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2\4301-11-2022 Komunalna infrastruktura - Ribnik SB II\za objavo\"/>
    </mc:Choice>
  </mc:AlternateContent>
  <xr:revisionPtr revIDLastSave="0" documentId="13_ncr:1_{1506B38F-1A39-4467-A878-5610E9256512}" xr6:coauthVersionLast="47" xr6:coauthVersionMax="47" xr10:uidLastSave="{00000000-0000-0000-0000-000000000000}"/>
  <bookViews>
    <workbookView xWindow="-120" yWindow="-120" windowWidth="29040" windowHeight="15840" tabRatio="973" xr2:uid="{00000000-000D-0000-FFFF-FFFF00000000}"/>
  </bookViews>
  <sheets>
    <sheet name="REKAPITULACIJA" sheetId="91" r:id="rId1"/>
    <sheet name="Preddela" sheetId="106" r:id="rId2"/>
    <sheet name="Cesta 1" sheetId="95" r:id="rId3"/>
    <sheet name="Cesta 2" sheetId="96" r:id="rId4"/>
    <sheet name="Cesta 3" sheetId="97" r:id="rId5"/>
    <sheet name="Park. 1" sheetId="98" r:id="rId6"/>
    <sheet name="E.otok P1" sheetId="99" r:id="rId7"/>
    <sheet name="E.otok P2" sheetId="100" r:id="rId8"/>
    <sheet name="Peskol." sheetId="108" r:id="rId9"/>
    <sheet name="Fek.k." sheetId="93" r:id="rId10"/>
    <sheet name="Met.k." sheetId="94" r:id="rId11"/>
    <sheet name="Vodovod" sheetId="101" r:id="rId12"/>
    <sheet name="Vodovod-prest." sheetId="103" r:id="rId13"/>
    <sheet name="Odvodnik" sheetId="102" r:id="rId14"/>
    <sheet name="Zadrž.&amp;odvod." sheetId="104" r:id="rId15"/>
    <sheet name="JR in TK" sheetId="105" r:id="rId16"/>
    <sheet name="SNO in NNO" sheetId="109" r:id="rId17"/>
    <sheet name="Tuje storitve" sheetId="107" r:id="rId18"/>
  </sheets>
  <externalReferences>
    <externalReference r:id="rId19"/>
  </externalReferences>
  <definedNames>
    <definedName name="_xlnm.Print_Area" localSheetId="2">'Cesta 1'!$A$1:$F$120</definedName>
    <definedName name="_xlnm.Print_Area" localSheetId="3">'Cesta 2'!$A$1:$F$113</definedName>
    <definedName name="_xlnm.Print_Area" localSheetId="4">'Cesta 3'!$A$1:$F$75</definedName>
    <definedName name="_xlnm.Print_Area" localSheetId="6">'E.otok P1'!$A$1:$F$50</definedName>
    <definedName name="_xlnm.Print_Area" localSheetId="7">'E.otok P2'!$A$1:$F$50</definedName>
    <definedName name="_xlnm.Print_Area" localSheetId="9">'Fek.k.'!$A$1:$F$145</definedName>
    <definedName name="_xlnm.Print_Area" localSheetId="10">'Met.k.'!$A$1:$F$79</definedName>
    <definedName name="_xlnm.Print_Area" localSheetId="13">Odvodnik!$A$1:$F$91</definedName>
    <definedName name="_xlnm.Print_Area" localSheetId="5">'Park. 1'!$A$1:$F$130</definedName>
    <definedName name="_xlnm.Print_Area" localSheetId="1">Preddela!$A$1:$F$16</definedName>
    <definedName name="_xlnm.Print_Area" localSheetId="0">REKAPITULACIJA!$A$1:$B$33</definedName>
    <definedName name="_xlnm.Print_Area" localSheetId="17">'Tuje storitve'!$A$1:$F$18</definedName>
    <definedName name="_xlnm.Print_Area" localSheetId="11">Vodovod!$A$1:$F$106</definedName>
    <definedName name="_xlnm.Print_Area" localSheetId="12">'Vodovod-prest.'!$A$1:$F$95</definedName>
    <definedName name="_xlnm.Print_Area" localSheetId="14">'Zadrž.&amp;odvod.'!$A$1:$F$124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" i="91" l="1"/>
  <c r="G71" i="109" l="1"/>
  <c r="G69" i="109"/>
  <c r="G67" i="109"/>
  <c r="G65" i="109"/>
  <c r="G47" i="109"/>
  <c r="G23" i="109" l="1"/>
  <c r="G25" i="109"/>
  <c r="G27" i="109"/>
  <c r="G29" i="109"/>
  <c r="G31" i="109"/>
  <c r="G33" i="109"/>
  <c r="G35" i="109"/>
  <c r="G37" i="109"/>
  <c r="G39" i="109"/>
  <c r="G41" i="109"/>
  <c r="G43" i="109"/>
  <c r="G45" i="109"/>
  <c r="G49" i="109"/>
  <c r="G51" i="109"/>
  <c r="G53" i="109"/>
  <c r="G55" i="109"/>
  <c r="G57" i="109"/>
  <c r="G59" i="109"/>
  <c r="G61" i="109"/>
  <c r="G63" i="109"/>
  <c r="G74" i="109"/>
  <c r="G75" i="109"/>
  <c r="G77" i="109" l="1"/>
  <c r="G9" i="109" s="1"/>
  <c r="G11" i="109" s="1"/>
  <c r="G50" i="105"/>
  <c r="G361" i="105" l="1"/>
  <c r="G360" i="105"/>
  <c r="G357" i="105"/>
  <c r="G355" i="105"/>
  <c r="G353" i="105"/>
  <c r="G351" i="105"/>
  <c r="G349" i="105"/>
  <c r="G347" i="105"/>
  <c r="G345" i="105"/>
  <c r="G343" i="105"/>
  <c r="G341" i="105"/>
  <c r="G363" i="105" l="1"/>
  <c r="G20" i="105" s="1"/>
  <c r="G334" i="105"/>
  <c r="G333" i="105"/>
  <c r="G328" i="105"/>
  <c r="G330" i="105"/>
  <c r="G326" i="105"/>
  <c r="G324" i="105"/>
  <c r="G322" i="105"/>
  <c r="G320" i="105"/>
  <c r="G318" i="105"/>
  <c r="G316" i="105"/>
  <c r="G314" i="105"/>
  <c r="G312" i="105"/>
  <c r="G310" i="105"/>
  <c r="G308" i="105"/>
  <c r="G306" i="105"/>
  <c r="G304" i="105"/>
  <c r="G302" i="105"/>
  <c r="G336" i="105" l="1"/>
  <c r="G17" i="105" s="1"/>
  <c r="F14" i="104" l="1"/>
  <c r="F12" i="104"/>
  <c r="F13" i="104"/>
  <c r="F48" i="108" l="1"/>
  <c r="F46" i="108"/>
  <c r="F44" i="108"/>
  <c r="F42" i="108"/>
  <c r="F40" i="108"/>
  <c r="F38" i="108"/>
  <c r="F36" i="108"/>
  <c r="D30" i="108"/>
  <c r="F30" i="108" s="1"/>
  <c r="F28" i="108"/>
  <c r="F26" i="108"/>
  <c r="D24" i="108"/>
  <c r="F24" i="108" s="1"/>
  <c r="D23" i="108"/>
  <c r="F23" i="108" s="1"/>
  <c r="F16" i="108"/>
  <c r="F14" i="108"/>
  <c r="A1" i="108"/>
  <c r="F15" i="107"/>
  <c r="F13" i="107"/>
  <c r="F11" i="107"/>
  <c r="F9" i="107"/>
  <c r="F7" i="107"/>
  <c r="A1" i="107"/>
  <c r="F13" i="106"/>
  <c r="F9" i="106"/>
  <c r="F7" i="106"/>
  <c r="F18" i="108" l="1"/>
  <c r="F5" i="108" s="1"/>
  <c r="F50" i="108"/>
  <c r="F7" i="108" s="1"/>
  <c r="F32" i="108"/>
  <c r="F6" i="108" s="1"/>
  <c r="F17" i="107"/>
  <c r="B14" i="91" s="1"/>
  <c r="G70" i="105"/>
  <c r="G64" i="105"/>
  <c r="G66" i="105"/>
  <c r="F8" i="108" l="1"/>
  <c r="B11" i="91" s="1"/>
  <c r="F11" i="106"/>
  <c r="A1" i="106"/>
  <c r="G267" i="105"/>
  <c r="G289" i="105"/>
  <c r="G291" i="105"/>
  <c r="G295" i="105"/>
  <c r="G294" i="105"/>
  <c r="F15" i="106" l="1"/>
  <c r="B4" i="91" s="1"/>
  <c r="G257" i="105"/>
  <c r="G79" i="105"/>
  <c r="G80" i="105"/>
  <c r="G287" i="105"/>
  <c r="G285" i="105"/>
  <c r="G283" i="105"/>
  <c r="G281" i="105"/>
  <c r="G279" i="105"/>
  <c r="G277" i="105"/>
  <c r="G275" i="105"/>
  <c r="G265" i="105"/>
  <c r="G263" i="105"/>
  <c r="G261" i="105"/>
  <c r="G259" i="105"/>
  <c r="G255" i="105"/>
  <c r="G253" i="105"/>
  <c r="G236" i="105"/>
  <c r="G221" i="105"/>
  <c r="G219" i="105"/>
  <c r="G217" i="105"/>
  <c r="G215" i="105"/>
  <c r="G175" i="105"/>
  <c r="G135" i="105"/>
  <c r="G95" i="105"/>
  <c r="G93" i="105"/>
  <c r="G91" i="105"/>
  <c r="G88" i="105"/>
  <c r="G76" i="105"/>
  <c r="G74" i="105"/>
  <c r="G72" i="105"/>
  <c r="G68" i="105"/>
  <c r="G62" i="105"/>
  <c r="G60" i="105"/>
  <c r="G59" i="105"/>
  <c r="G56" i="105"/>
  <c r="G54" i="105"/>
  <c r="G52" i="105"/>
  <c r="G48" i="105"/>
  <c r="G46" i="105"/>
  <c r="G44" i="105"/>
  <c r="G42" i="105"/>
  <c r="G40" i="105"/>
  <c r="G38" i="105"/>
  <c r="G36" i="105"/>
  <c r="G34" i="105"/>
  <c r="G82" i="105" l="1"/>
  <c r="G10" i="105" s="1"/>
  <c r="G269" i="105"/>
  <c r="G11" i="105" s="1"/>
  <c r="G297" i="105"/>
  <c r="G14" i="105" s="1"/>
  <c r="G22" i="105" l="1"/>
  <c r="B12" i="91" s="1"/>
  <c r="B121" i="104" l="1"/>
  <c r="A114" i="104"/>
  <c r="A121" i="104" s="1"/>
  <c r="F113" i="104"/>
  <c r="F112" i="104"/>
  <c r="B109" i="104"/>
  <c r="B120" i="104" s="1"/>
  <c r="A109" i="104"/>
  <c r="A120" i="104" s="1"/>
  <c r="F108" i="104"/>
  <c r="F107" i="104"/>
  <c r="F106" i="104"/>
  <c r="F105" i="104"/>
  <c r="F103" i="104"/>
  <c r="F102" i="104"/>
  <c r="F101" i="104"/>
  <c r="F100" i="104"/>
  <c r="F98" i="104"/>
  <c r="F96" i="104"/>
  <c r="F95" i="104"/>
  <c r="F94" i="104"/>
  <c r="F93" i="104"/>
  <c r="F91" i="104"/>
  <c r="F90" i="104"/>
  <c r="F89" i="104"/>
  <c r="F87" i="104"/>
  <c r="F86" i="104"/>
  <c r="F84" i="104"/>
  <c r="F83" i="104"/>
  <c r="F81" i="104"/>
  <c r="F80" i="104"/>
  <c r="J77" i="104"/>
  <c r="H77" i="104"/>
  <c r="F77" i="104"/>
  <c r="F76" i="104"/>
  <c r="B72" i="104"/>
  <c r="B119" i="104" s="1"/>
  <c r="A72" i="104"/>
  <c r="A119" i="104" s="1"/>
  <c r="F71" i="104"/>
  <c r="F70" i="104"/>
  <c r="F69" i="104"/>
  <c r="F68" i="104"/>
  <c r="F67" i="104"/>
  <c r="F66" i="104"/>
  <c r="F64" i="104"/>
  <c r="F63" i="104"/>
  <c r="F62" i="104"/>
  <c r="F61" i="104"/>
  <c r="F60" i="104"/>
  <c r="F59" i="104"/>
  <c r="F58" i="104"/>
  <c r="F57" i="104"/>
  <c r="F56" i="104"/>
  <c r="F55" i="104"/>
  <c r="F54" i="104"/>
  <c r="F53" i="104"/>
  <c r="F52" i="104"/>
  <c r="B46" i="104"/>
  <c r="B118" i="104" s="1"/>
  <c r="A46" i="104"/>
  <c r="A118" i="104" s="1"/>
  <c r="F45" i="104"/>
  <c r="F44" i="104"/>
  <c r="F42" i="104"/>
  <c r="F41" i="104"/>
  <c r="F39" i="104"/>
  <c r="F38" i="104"/>
  <c r="F37" i="104"/>
  <c r="F36" i="104"/>
  <c r="F35" i="104"/>
  <c r="F34" i="104"/>
  <c r="F33" i="104"/>
  <c r="F32" i="104"/>
  <c r="F30" i="104"/>
  <c r="F29" i="104"/>
  <c r="F28" i="104"/>
  <c r="F27" i="104"/>
  <c r="F26" i="104"/>
  <c r="F25" i="104"/>
  <c r="F24" i="104"/>
  <c r="F23" i="104"/>
  <c r="F22" i="104"/>
  <c r="F21" i="104"/>
  <c r="F20" i="104"/>
  <c r="F19" i="104"/>
  <c r="B15" i="104"/>
  <c r="B117" i="104" s="1"/>
  <c r="A15" i="104"/>
  <c r="A117" i="104" s="1"/>
  <c r="F11" i="104"/>
  <c r="F10" i="104"/>
  <c r="F9" i="104"/>
  <c r="F8" i="104"/>
  <c r="F15" i="104" s="1"/>
  <c r="A8" i="104"/>
  <c r="A9" i="104" s="1"/>
  <c r="A10" i="104" s="1"/>
  <c r="A11" i="104" s="1"/>
  <c r="A19" i="104" s="1"/>
  <c r="A20" i="104" s="1"/>
  <c r="A21" i="104" s="1"/>
  <c r="A22" i="104" s="1"/>
  <c r="A23" i="104" s="1"/>
  <c r="A24" i="104" s="1"/>
  <c r="A25" i="104" s="1"/>
  <c r="A26" i="104" s="1"/>
  <c r="A27" i="104" s="1"/>
  <c r="A28" i="104" s="1"/>
  <c r="A29" i="104" s="1"/>
  <c r="A30" i="104" s="1"/>
  <c r="A32" i="104" s="1"/>
  <c r="A33" i="104" s="1"/>
  <c r="A34" i="104" s="1"/>
  <c r="A35" i="104" s="1"/>
  <c r="A36" i="104" s="1"/>
  <c r="A37" i="104" s="1"/>
  <c r="A38" i="104" s="1"/>
  <c r="A39" i="104" s="1"/>
  <c r="A41" i="104" s="1"/>
  <c r="A42" i="104" s="1"/>
  <c r="A44" i="104" s="1"/>
  <c r="A45" i="104" s="1"/>
  <c r="A52" i="104" s="1"/>
  <c r="A53" i="104" s="1"/>
  <c r="A54" i="104" s="1"/>
  <c r="A55" i="104" s="1"/>
  <c r="A56" i="104" s="1"/>
  <c r="A57" i="104" s="1"/>
  <c r="A58" i="104" s="1"/>
  <c r="A59" i="104" s="1"/>
  <c r="A60" i="104" s="1"/>
  <c r="A61" i="104" s="1"/>
  <c r="A62" i="104" s="1"/>
  <c r="A63" i="104" s="1"/>
  <c r="A64" i="104" s="1"/>
  <c r="A66" i="104" s="1"/>
  <c r="A67" i="104" s="1"/>
  <c r="A68" i="104" s="1"/>
  <c r="A69" i="104" s="1"/>
  <c r="A70" i="104" s="1"/>
  <c r="A71" i="104" s="1"/>
  <c r="A76" i="104" s="1"/>
  <c r="A77" i="104" s="1"/>
  <c r="A80" i="104" s="1"/>
  <c r="A81" i="104" s="1"/>
  <c r="A83" i="104" s="1"/>
  <c r="A84" i="104" s="1"/>
  <c r="A86" i="104" s="1"/>
  <c r="A87" i="104" s="1"/>
  <c r="A89" i="104" s="1"/>
  <c r="A90" i="104" s="1"/>
  <c r="A91" i="104" s="1"/>
  <c r="A93" i="104" s="1"/>
  <c r="A94" i="104" s="1"/>
  <c r="A95" i="104" s="1"/>
  <c r="A96" i="104" s="1"/>
  <c r="A98" i="104" s="1"/>
  <c r="A100" i="104" s="1"/>
  <c r="A101" i="104" s="1"/>
  <c r="A102" i="104" s="1"/>
  <c r="A103" i="104" s="1"/>
  <c r="A105" i="104" s="1"/>
  <c r="A106" i="104" s="1"/>
  <c r="A107" i="104" s="1"/>
  <c r="A108" i="104" s="1"/>
  <c r="A112" i="104" s="1"/>
  <c r="A113" i="104" s="1"/>
  <c r="F7" i="104"/>
  <c r="F6" i="104"/>
  <c r="F109" i="104" l="1"/>
  <c r="F120" i="104" s="1"/>
  <c r="F46" i="104"/>
  <c r="F118" i="104" s="1"/>
  <c r="F72" i="104"/>
  <c r="F119" i="104" s="1"/>
  <c r="F114" i="104"/>
  <c r="F121" i="104" s="1"/>
  <c r="F117" i="104"/>
  <c r="F122" i="104" l="1"/>
  <c r="B26" i="91" s="1"/>
  <c r="F123" i="104" l="1"/>
  <c r="F124" i="104" s="1"/>
  <c r="F16" i="96"/>
  <c r="F66" i="103" l="1"/>
  <c r="F74" i="103"/>
  <c r="F73" i="103"/>
  <c r="F72" i="103"/>
  <c r="F68" i="103"/>
  <c r="F67" i="103"/>
  <c r="F65" i="103"/>
  <c r="F64" i="103"/>
  <c r="F60" i="103"/>
  <c r="F53" i="103"/>
  <c r="F51" i="103"/>
  <c r="D43" i="103"/>
  <c r="F43" i="103" s="1"/>
  <c r="F25" i="103"/>
  <c r="F27" i="103" s="1"/>
  <c r="F6" i="103" s="1"/>
  <c r="F92" i="103"/>
  <c r="F90" i="103"/>
  <c r="F88" i="103"/>
  <c r="F86" i="103"/>
  <c r="F84" i="103"/>
  <c r="F82" i="103"/>
  <c r="F80" i="103"/>
  <c r="F45" i="103"/>
  <c r="F41" i="103"/>
  <c r="F39" i="103"/>
  <c r="F37" i="103"/>
  <c r="D35" i="103"/>
  <c r="F35" i="103" s="1"/>
  <c r="D34" i="103"/>
  <c r="F34" i="103" s="1"/>
  <c r="F31" i="103"/>
  <c r="F19" i="103"/>
  <c r="F17" i="103"/>
  <c r="A1" i="103"/>
  <c r="F80" i="102"/>
  <c r="F78" i="102"/>
  <c r="F76" i="102"/>
  <c r="F74" i="102"/>
  <c r="F72" i="102"/>
  <c r="F70" i="102"/>
  <c r="F68" i="102"/>
  <c r="F66" i="102"/>
  <c r="F64" i="102"/>
  <c r="F58" i="102"/>
  <c r="F54" i="102"/>
  <c r="F52" i="102"/>
  <c r="D50" i="102"/>
  <c r="F50" i="102" s="1"/>
  <c r="F55" i="103" l="1"/>
  <c r="F8" i="103" s="1"/>
  <c r="F82" i="102"/>
  <c r="F76" i="103"/>
  <c r="F9" i="103" s="1"/>
  <c r="F94" i="103"/>
  <c r="F10" i="103" s="1"/>
  <c r="F21" i="103"/>
  <c r="F5" i="103" s="1"/>
  <c r="F47" i="103"/>
  <c r="F7" i="103" s="1"/>
  <c r="F11" i="103" l="1"/>
  <c r="B24" i="91" s="1"/>
  <c r="F32" i="102" l="1"/>
  <c r="F30" i="102"/>
  <c r="F28" i="102"/>
  <c r="F26" i="102"/>
  <c r="F24" i="102"/>
  <c r="F34" i="102" l="1"/>
  <c r="F6" i="102" s="1"/>
  <c r="F88" i="102" l="1"/>
  <c r="F86" i="102"/>
  <c r="F56" i="102"/>
  <c r="F48" i="102"/>
  <c r="F46" i="102"/>
  <c r="F44" i="102"/>
  <c r="D42" i="102"/>
  <c r="F42" i="102" s="1"/>
  <c r="D41" i="102"/>
  <c r="F41" i="102" s="1"/>
  <c r="F38" i="102"/>
  <c r="F18" i="102"/>
  <c r="F16" i="102"/>
  <c r="A1" i="102"/>
  <c r="F134" i="93"/>
  <c r="F132" i="93"/>
  <c r="F130" i="93"/>
  <c r="F90" i="102" l="1"/>
  <c r="F9" i="102" s="1"/>
  <c r="F20" i="102"/>
  <c r="F5" i="102" s="1"/>
  <c r="F60" i="102"/>
  <c r="F7" i="102" s="1"/>
  <c r="F8" i="102"/>
  <c r="F77" i="93"/>
  <c r="D67" i="93"/>
  <c r="F67" i="93" s="1"/>
  <c r="F10" i="102" l="1"/>
  <c r="B25" i="91" s="1"/>
  <c r="F49" i="93"/>
  <c r="F47" i="93"/>
  <c r="F45" i="93"/>
  <c r="I33" i="93"/>
  <c r="I31" i="93"/>
  <c r="F80" i="101"/>
  <c r="F79" i="101"/>
  <c r="F81" i="101"/>
  <c r="F78" i="101"/>
  <c r="F77" i="101"/>
  <c r="F76" i="101"/>
  <c r="F72" i="101"/>
  <c r="F71" i="101"/>
  <c r="F70" i="101"/>
  <c r="F69" i="101"/>
  <c r="F68" i="101"/>
  <c r="F67" i="101"/>
  <c r="F66" i="101"/>
  <c r="F65" i="101"/>
  <c r="F64" i="101"/>
  <c r="F63" i="101"/>
  <c r="F62" i="101"/>
  <c r="F61" i="101"/>
  <c r="F60" i="101"/>
  <c r="F59" i="101"/>
  <c r="F58" i="101"/>
  <c r="F57" i="101"/>
  <c r="F56" i="101"/>
  <c r="F55" i="101"/>
  <c r="F54" i="101"/>
  <c r="F53" i="101"/>
  <c r="F52" i="101"/>
  <c r="F101" i="101"/>
  <c r="F99" i="101"/>
  <c r="F95" i="101"/>
  <c r="F103" i="101"/>
  <c r="F97" i="101"/>
  <c r="F93" i="101"/>
  <c r="F91" i="101"/>
  <c r="F37" i="101" l="1"/>
  <c r="F23" i="101"/>
  <c r="F39" i="94"/>
  <c r="F88" i="93"/>
  <c r="F95" i="98"/>
  <c r="F31" i="101" l="1"/>
  <c r="F89" i="101"/>
  <c r="F87" i="101"/>
  <c r="F48" i="101"/>
  <c r="F46" i="101"/>
  <c r="F44" i="101"/>
  <c r="D35" i="101"/>
  <c r="F35" i="101" s="1"/>
  <c r="F33" i="101"/>
  <c r="F29" i="101"/>
  <c r="D27" i="101"/>
  <c r="F27" i="101" s="1"/>
  <c r="D26" i="101"/>
  <c r="F26" i="101" s="1"/>
  <c r="F17" i="101"/>
  <c r="F15" i="101"/>
  <c r="A1" i="101"/>
  <c r="F77" i="94"/>
  <c r="F37" i="94"/>
  <c r="F35" i="94"/>
  <c r="F53" i="94"/>
  <c r="F69" i="94"/>
  <c r="F102" i="93"/>
  <c r="F67" i="94"/>
  <c r="F39" i="101" l="1"/>
  <c r="F6" i="101" s="1"/>
  <c r="F105" i="101"/>
  <c r="F8" i="101" s="1"/>
  <c r="F19" i="101"/>
  <c r="F5" i="101"/>
  <c r="F83" i="101"/>
  <c r="F7" i="101" s="1"/>
  <c r="F9" i="101" l="1"/>
  <c r="B23" i="91" s="1"/>
  <c r="F61" i="94" l="1"/>
  <c r="F49" i="94" l="1"/>
  <c r="D33" i="94"/>
  <c r="F23" i="94"/>
  <c r="F142" i="93"/>
  <c r="F128" i="93"/>
  <c r="F126" i="93"/>
  <c r="F124" i="93"/>
  <c r="F122" i="93"/>
  <c r="F120" i="93"/>
  <c r="F116" i="93"/>
  <c r="F118" i="93"/>
  <c r="F114" i="93"/>
  <c r="F112" i="93"/>
  <c r="F110" i="93"/>
  <c r="F108" i="93"/>
  <c r="F136" i="93" l="1"/>
  <c r="F9" i="93" s="1"/>
  <c r="H115" i="98"/>
  <c r="F115" i="98"/>
  <c r="F113" i="98"/>
  <c r="F47" i="100" l="1"/>
  <c r="F49" i="100" s="1"/>
  <c r="F8" i="100" s="1"/>
  <c r="F41" i="100"/>
  <c r="F39" i="100"/>
  <c r="F37" i="100"/>
  <c r="F35" i="100"/>
  <c r="F29" i="100"/>
  <c r="F27" i="100"/>
  <c r="F25" i="100"/>
  <c r="F23" i="100"/>
  <c r="F21" i="100"/>
  <c r="F15" i="100"/>
  <c r="F17" i="100" s="1"/>
  <c r="F5" i="100" s="1"/>
  <c r="A1" i="100"/>
  <c r="F29" i="99"/>
  <c r="F27" i="99"/>
  <c r="F25" i="99"/>
  <c r="F23" i="99"/>
  <c r="F21" i="99"/>
  <c r="F47" i="99"/>
  <c r="F49" i="99" s="1"/>
  <c r="F41" i="99"/>
  <c r="F39" i="99"/>
  <c r="F37" i="99"/>
  <c r="F35" i="99"/>
  <c r="F15" i="99"/>
  <c r="A1" i="99"/>
  <c r="F31" i="100" l="1"/>
  <c r="F6" i="100" s="1"/>
  <c r="F43" i="100"/>
  <c r="F7" i="100" s="1"/>
  <c r="F31" i="99"/>
  <c r="F43" i="99"/>
  <c r="F7" i="99" s="1"/>
  <c r="F8" i="99"/>
  <c r="F17" i="99"/>
  <c r="F5" i="99" s="1"/>
  <c r="F127" i="98"/>
  <c r="F125" i="98"/>
  <c r="F119" i="98"/>
  <c r="H111" i="98"/>
  <c r="F111" i="98"/>
  <c r="F109" i="98"/>
  <c r="F9" i="100" l="1"/>
  <c r="B10" i="91" s="1"/>
  <c r="F129" i="98"/>
  <c r="F6" i="99"/>
  <c r="F107" i="98"/>
  <c r="F101" i="98"/>
  <c r="F63" i="98"/>
  <c r="F65" i="95"/>
  <c r="F9" i="99" l="1"/>
  <c r="B9" i="91" s="1"/>
  <c r="F39" i="98"/>
  <c r="F37" i="98"/>
  <c r="F25" i="98"/>
  <c r="F23" i="95"/>
  <c r="F117" i="98"/>
  <c r="F105" i="98"/>
  <c r="F103" i="98"/>
  <c r="F93" i="98"/>
  <c r="F91" i="98"/>
  <c r="F89" i="98"/>
  <c r="F87" i="98"/>
  <c r="F85" i="98"/>
  <c r="F83" i="98"/>
  <c r="F81" i="98"/>
  <c r="F79" i="98"/>
  <c r="F77" i="98"/>
  <c r="F75" i="98"/>
  <c r="F73" i="98"/>
  <c r="F71" i="98"/>
  <c r="F69" i="98"/>
  <c r="F61" i="98"/>
  <c r="F59" i="98"/>
  <c r="F57" i="98"/>
  <c r="D55" i="98"/>
  <c r="F55" i="98" s="1"/>
  <c r="F53" i="98"/>
  <c r="F51" i="98"/>
  <c r="D49" i="98"/>
  <c r="F49" i="98" s="1"/>
  <c r="D48" i="98"/>
  <c r="F48" i="98" s="1"/>
  <c r="F45" i="98"/>
  <c r="F35" i="98"/>
  <c r="F33" i="98"/>
  <c r="F31" i="98"/>
  <c r="F29" i="98"/>
  <c r="F27" i="98"/>
  <c r="F19" i="98"/>
  <c r="F17" i="98"/>
  <c r="A1" i="98"/>
  <c r="F71" i="97"/>
  <c r="F65" i="97"/>
  <c r="F63" i="97"/>
  <c r="F61" i="97"/>
  <c r="F59" i="97"/>
  <c r="F57" i="97"/>
  <c r="F55" i="97"/>
  <c r="F53" i="97"/>
  <c r="F51" i="97"/>
  <c r="F49" i="97"/>
  <c r="F47" i="97"/>
  <c r="F41" i="97"/>
  <c r="F39" i="97"/>
  <c r="F37" i="97"/>
  <c r="D35" i="97"/>
  <c r="F35" i="97" s="1"/>
  <c r="F33" i="97"/>
  <c r="F31" i="97"/>
  <c r="D29" i="97"/>
  <c r="F29" i="97" s="1"/>
  <c r="D28" i="97"/>
  <c r="F28" i="97" s="1"/>
  <c r="F25" i="97"/>
  <c r="F17" i="97"/>
  <c r="F15" i="97"/>
  <c r="A1" i="97"/>
  <c r="F106" i="96"/>
  <c r="F121" i="98" l="1"/>
  <c r="F9" i="98" s="1"/>
  <c r="F10" i="98"/>
  <c r="F21" i="98"/>
  <c r="F5" i="98" s="1"/>
  <c r="F41" i="98"/>
  <c r="F6" i="98" s="1"/>
  <c r="F97" i="98"/>
  <c r="F8" i="98" s="1"/>
  <c r="F65" i="98"/>
  <c r="F7" i="98" s="1"/>
  <c r="F19" i="97"/>
  <c r="F5" i="97" s="1"/>
  <c r="F73" i="97"/>
  <c r="F8" i="97" s="1"/>
  <c r="F67" i="97"/>
  <c r="F7" i="97" s="1"/>
  <c r="F43" i="97"/>
  <c r="F6" i="97" s="1"/>
  <c r="F11" i="98" l="1"/>
  <c r="B8" i="91" s="1"/>
  <c r="F9" i="97"/>
  <c r="B7" i="91" s="1"/>
  <c r="F42" i="96" l="1"/>
  <c r="F40" i="96"/>
  <c r="F38" i="96"/>
  <c r="F110" i="96"/>
  <c r="F108" i="96"/>
  <c r="F104" i="96"/>
  <c r="F102" i="96"/>
  <c r="F100" i="96"/>
  <c r="F94" i="96"/>
  <c r="F92" i="96"/>
  <c r="F90" i="96"/>
  <c r="F88" i="96"/>
  <c r="F86" i="96"/>
  <c r="F84" i="96"/>
  <c r="F82" i="96"/>
  <c r="F80" i="96"/>
  <c r="F78" i="96"/>
  <c r="F76" i="96"/>
  <c r="F74" i="96"/>
  <c r="F72" i="96"/>
  <c r="F70" i="96"/>
  <c r="F64" i="96"/>
  <c r="F62" i="96"/>
  <c r="F60" i="96"/>
  <c r="D58" i="96"/>
  <c r="F58" i="96" s="1"/>
  <c r="F56" i="96"/>
  <c r="F54" i="96"/>
  <c r="D52" i="96"/>
  <c r="F52" i="96" s="1"/>
  <c r="D51" i="96"/>
  <c r="F51" i="96" s="1"/>
  <c r="F48" i="96"/>
  <c r="F36" i="96"/>
  <c r="F34" i="96"/>
  <c r="F32" i="96"/>
  <c r="F30" i="96"/>
  <c r="F28" i="96"/>
  <c r="F26" i="96"/>
  <c r="F20" i="96"/>
  <c r="F18" i="96"/>
  <c r="A1" i="96"/>
  <c r="F117" i="95"/>
  <c r="F115" i="95"/>
  <c r="F113" i="95"/>
  <c r="F111" i="95"/>
  <c r="F109" i="95"/>
  <c r="F107" i="95"/>
  <c r="F105" i="95"/>
  <c r="F103" i="95"/>
  <c r="F101" i="95"/>
  <c r="F22" i="96" l="1"/>
  <c r="F5" i="96"/>
  <c r="F44" i="96"/>
  <c r="F6" i="96" s="1"/>
  <c r="F112" i="96"/>
  <c r="F9" i="96" s="1"/>
  <c r="F66" i="96"/>
  <c r="F7" i="96" s="1"/>
  <c r="F96" i="96"/>
  <c r="F8" i="96" s="1"/>
  <c r="F87" i="95"/>
  <c r="F10" i="96" l="1"/>
  <c r="B6" i="91" s="1"/>
  <c r="D57" i="95"/>
  <c r="F57" i="95" s="1"/>
  <c r="F25" i="95"/>
  <c r="F119" i="95" l="1"/>
  <c r="F9" i="95" s="1"/>
  <c r="F95" i="95"/>
  <c r="F93" i="95"/>
  <c r="F79" i="95"/>
  <c r="F77" i="95"/>
  <c r="F61" i="95"/>
  <c r="F59" i="95"/>
  <c r="F55" i="95"/>
  <c r="F53" i="95"/>
  <c r="F91" i="95"/>
  <c r="F89" i="95"/>
  <c r="F85" i="95"/>
  <c r="F83" i="95"/>
  <c r="F81" i="95"/>
  <c r="F75" i="95"/>
  <c r="F73" i="95"/>
  <c r="F71" i="95"/>
  <c r="F63" i="95"/>
  <c r="D51" i="95"/>
  <c r="F51" i="95" s="1"/>
  <c r="D50" i="95"/>
  <c r="F50" i="95" s="1"/>
  <c r="F47" i="95"/>
  <c r="F41" i="95"/>
  <c r="F39" i="95"/>
  <c r="F37" i="95"/>
  <c r="F35" i="95"/>
  <c r="F33" i="95"/>
  <c r="F31" i="95"/>
  <c r="F21" i="95"/>
  <c r="F19" i="95"/>
  <c r="F17" i="95"/>
  <c r="A1" i="95"/>
  <c r="F97" i="95" l="1"/>
  <c r="F8" i="95" s="1"/>
  <c r="F43" i="95"/>
  <c r="F6" i="95" s="1"/>
  <c r="F27" i="95"/>
  <c r="F5" i="95" s="1"/>
  <c r="F67" i="95"/>
  <c r="F7" i="95" s="1"/>
  <c r="I35" i="93"/>
  <c r="F35" i="93"/>
  <c r="F73" i="93"/>
  <c r="F17" i="94"/>
  <c r="F15" i="94"/>
  <c r="F19" i="94" s="1"/>
  <c r="F75" i="94"/>
  <c r="F79" i="94" s="1"/>
  <c r="F65" i="94"/>
  <c r="F63" i="94"/>
  <c r="F59" i="94"/>
  <c r="F57" i="94"/>
  <c r="F56" i="94"/>
  <c r="F51" i="94"/>
  <c r="F45" i="94"/>
  <c r="F47" i="94"/>
  <c r="F33" i="94"/>
  <c r="F31" i="94"/>
  <c r="F29" i="94"/>
  <c r="D27" i="94"/>
  <c r="F27" i="94" s="1"/>
  <c r="D26" i="94"/>
  <c r="F26" i="94" s="1"/>
  <c r="A1" i="94"/>
  <c r="F43" i="93"/>
  <c r="F41" i="93"/>
  <c r="F39" i="93"/>
  <c r="F37" i="93"/>
  <c r="F33" i="93"/>
  <c r="F31" i="93"/>
  <c r="F29" i="93"/>
  <c r="F27" i="93"/>
  <c r="F25" i="93"/>
  <c r="F98" i="93"/>
  <c r="F96" i="93"/>
  <c r="F92" i="93"/>
  <c r="F91" i="93"/>
  <c r="F90" i="93"/>
  <c r="F100" i="93"/>
  <c r="F89" i="93"/>
  <c r="F75" i="93"/>
  <c r="F61" i="93"/>
  <c r="D59" i="93"/>
  <c r="F59" i="93" s="1"/>
  <c r="D58" i="93"/>
  <c r="F58" i="93" s="1"/>
  <c r="F71" i="93"/>
  <c r="F69" i="93"/>
  <c r="F65" i="93"/>
  <c r="F63" i="93"/>
  <c r="F41" i="94" l="1"/>
  <c r="F6" i="94" s="1"/>
  <c r="F71" i="94"/>
  <c r="F7" i="94" s="1"/>
  <c r="F5" i="94"/>
  <c r="F51" i="93"/>
  <c r="F6" i="93" s="1"/>
  <c r="F10" i="95"/>
  <c r="B5" i="91" s="1"/>
  <c r="F8" i="94"/>
  <c r="F140" i="93"/>
  <c r="F144" i="93" s="1"/>
  <c r="F94" i="93"/>
  <c r="F9" i="94" l="1"/>
  <c r="B22" i="91" s="1"/>
  <c r="F10" i="93"/>
  <c r="F85" i="93"/>
  <c r="F83" i="93"/>
  <c r="F104" i="93" l="1"/>
  <c r="F55" i="93"/>
  <c r="F79" i="93" s="1"/>
  <c r="F19" i="93"/>
  <c r="F17" i="93"/>
  <c r="F21" i="93" l="1"/>
  <c r="F7" i="93"/>
  <c r="A1" i="93" l="1"/>
  <c r="F5" i="93" l="1"/>
  <c r="F8" i="93" l="1"/>
  <c r="F11" i="93" s="1"/>
  <c r="B21" i="91" s="1"/>
  <c r="B27" i="91" s="1"/>
  <c r="B28" i="91" s="1"/>
  <c r="B15" i="91" l="1"/>
  <c r="B16" i="91" l="1"/>
  <c r="B17" i="91" l="1"/>
  <c r="B18" i="91" s="1"/>
  <c r="B32" i="91" s="1"/>
  <c r="B30" i="91"/>
</calcChain>
</file>

<file path=xl/sharedStrings.xml><?xml version="1.0" encoding="utf-8"?>
<sst xmlns="http://schemas.openxmlformats.org/spreadsheetml/2006/main" count="2370" uniqueCount="642">
  <si>
    <t>1.</t>
  </si>
  <si>
    <t xml:space="preserve">PREDDELA </t>
  </si>
  <si>
    <t>2.</t>
  </si>
  <si>
    <t>ZEMELJSKA  DELA</t>
  </si>
  <si>
    <t>3.</t>
  </si>
  <si>
    <t>4.</t>
  </si>
  <si>
    <t>OSTALA DELA</t>
  </si>
  <si>
    <t>PREDDELA</t>
  </si>
  <si>
    <t>m</t>
  </si>
  <si>
    <t>kos</t>
  </si>
  <si>
    <t>ZEMELJSKA DELA</t>
  </si>
  <si>
    <t>PREDDELA SKUPAJ:</t>
  </si>
  <si>
    <t>ZEMELJSKA DELA SKUPAJ:</t>
  </si>
  <si>
    <t>OSTALA DELA SKUPAJ:</t>
  </si>
  <si>
    <t>5.</t>
  </si>
  <si>
    <t>REKAPITULACIJA</t>
  </si>
  <si>
    <t>SKUPAJ</t>
  </si>
  <si>
    <t>6.</t>
  </si>
  <si>
    <t>DDV 22%</t>
  </si>
  <si>
    <t>SKUPAJ Z DDV</t>
  </si>
  <si>
    <r>
      <t>m</t>
    </r>
    <r>
      <rPr>
        <vertAlign val="superscript"/>
        <sz val="11"/>
        <rFont val="Arial Narrow"/>
        <family val="2"/>
        <charset val="238"/>
      </rPr>
      <t>2</t>
    </r>
  </si>
  <si>
    <r>
      <t>m</t>
    </r>
    <r>
      <rPr>
        <vertAlign val="superscript"/>
        <sz val="11"/>
        <rFont val="Arial Narrow"/>
        <family val="2"/>
        <charset val="238"/>
      </rPr>
      <t>3</t>
    </r>
  </si>
  <si>
    <t>kpl</t>
  </si>
  <si>
    <t>KOMUNALNA INFRASTRUKTURA ZA OBMOČJE POZIDAVE RIBNIK SB II - SKLOP I</t>
  </si>
  <si>
    <t>FEKALNI KANAL</t>
  </si>
  <si>
    <t>Naprava in postavitev gradbenih profilov (na mestih kjer se menja smer ali naklon).</t>
  </si>
  <si>
    <t xml:space="preserve">Zakoličba obstoječih komunalnih naprav (križanja in približevanja) in označitev - elektroinstalacije, optike, telekomunikacije, vodovoda, kanalizacije, plina po pogojih in navodilih upravljavcev. Cena navedena za izvedbo vseh del po tem popisu. </t>
  </si>
  <si>
    <t>Strojni izkop humusa v sloju debeline do 20 cm z odvozom na gradbiščno deponijo, za ponovno humusiranje po končanih delih.</t>
  </si>
  <si>
    <t>Planiranje dna rova kanalizacije s točnostjo +/- 1 cm</t>
  </si>
  <si>
    <t>Zasip jarka z materialom od izkopa (odstrani se frakcije večje od 125 mm) ter komprimiranje v plasteh po 30 cm.</t>
  </si>
  <si>
    <t>7.</t>
  </si>
  <si>
    <t>Nakladanje in odvoz odvečnega materiala od izkopa na deponijo po izbiri izvajalca, komplet z vsemi stroški ravnanja in trajnega deponiranja.</t>
  </si>
  <si>
    <t>8.</t>
  </si>
  <si>
    <t>9.</t>
  </si>
  <si>
    <t>MONTAŽNA IN BETONSKA DELA:</t>
  </si>
  <si>
    <t>MONTAŽNA IN BETONSKA DELA SKUPAJ:</t>
  </si>
  <si>
    <t>MONTAŽNA IN BETONSKA DELA</t>
  </si>
  <si>
    <t xml:space="preserve"> - v terenu III. ktg (60%)</t>
  </si>
  <si>
    <t xml:space="preserve"> - v terenu IV. ktg (40%)</t>
  </si>
  <si>
    <r>
      <t>Razpiranje jarka s tehnologijo po izbiri izvajalca za izvedbo varovanega izkopa višine do 4,0 m. Postavka vključuje tudi dodatek za otežen izkop. Obračun po m</t>
    </r>
    <r>
      <rPr>
        <vertAlign val="superscript"/>
        <sz val="11"/>
        <rFont val="Arial Narrow"/>
        <family val="2"/>
        <charset val="238"/>
      </rPr>
      <t>1</t>
    </r>
    <r>
      <rPr>
        <sz val="11"/>
        <rFont val="Arial Narrow"/>
        <family val="2"/>
        <charset val="238"/>
      </rPr>
      <t xml:space="preserve"> jarka obojestransko!</t>
    </r>
  </si>
  <si>
    <t>10.</t>
  </si>
  <si>
    <t>Dovoz humusa iz gradbiščne deponije in razprostiranje v sloju deb. 20 cm. Fino planiranje, odstranjevanje kamna ter sejanjem trave.</t>
  </si>
  <si>
    <t>Dobava in vgradnja pokrova iz litega železa po EN124 D400 vključno z AB vencem, protihrupnim vložkom iz kompozitnega materiala, premera 600mm - pod voznimi površinami. V postavki vključena vsa potrebna dela za postavitev pokrova na potrebno višino in nagib.</t>
  </si>
  <si>
    <t>Dobava in vgradnja pokrova iz litega železa po EN124 C250 vključno z AB vencem, protihrupnim vložkom iz kompozitnega materiala, premera 600mm - pod voznimi površinami. V postavki vključena vsa potrebna dela za postavitev pokrova na potrebno višino in nagib.</t>
  </si>
  <si>
    <t>RUŠITVENA DELA</t>
  </si>
  <si>
    <t>Strojno rezkanje asfalta z nakladanjem na prevozno sredstvo in z odvozom na trajno deponijo po izboru izvajalca z vsemi stroški deponiranja.</t>
  </si>
  <si>
    <t>Zasek oziroma rezanje obstoječe asfaltne plasti s talno diamantno žago, debeline do 15 cm.</t>
  </si>
  <si>
    <t>RUŠITVENA DELA SKUPAJ:</t>
  </si>
  <si>
    <t>Rušenje obstoječe asfaltne prevleke debeline do 15 cm z nakladanjem na prevozno sredstvo in odvozom na trajno deponijo po izbiri izvajalca. V ceno so vključene tudi vse takse in drugi stroški, ki so povezani s deponiranjem oziroma recikliranjem.</t>
  </si>
  <si>
    <t>Odstranitev obstoječega tampona pod asfaltno prevleko državne ceste v debelini do 40 cm, z nakladanjem na prevozno sredstvo in odvozom na trajno deponijo po izboru izvajalca z vsemi stroški deponiranja.</t>
  </si>
  <si>
    <t>Rušenje obstoječih betonskih robnikov 15/25 z nakladanjem na prevozno sredstvo in odvozom na trajno deponijo po izbiri izvajalca. V ceno so vključene tudi vse takse in drugi stroški, ki so povezani s trajnim deponiranjem oziroma recikliranjem.</t>
  </si>
  <si>
    <t>Demontaža prometnih znakov z stebričkov, ter deponiranje znakov na gradbišču za ponovno vgradnjo.</t>
  </si>
  <si>
    <t>Rušenje betonskih temeljev in odstranitev stebrička za prometni znak, z nakladanjem na prevozno sredstvo in odvozom na trajno deponijo po izbiri izvajalca z vsemi potrebnimi deli in stroški deponiranja.</t>
  </si>
  <si>
    <t>METEORNI KANAL</t>
  </si>
  <si>
    <t>Zakoličbe trase meteorne kanalizacije z niveliranjem kanala.</t>
  </si>
  <si>
    <t>Zasip jarka z nevezanim materialom, vgrajevanje in zahteve materiala po TSC 06.200:2003; 0-32 mm, vključno z dobavo ter komprimiranjem v plasti do 20 cm (pod voznimi površinami)</t>
  </si>
  <si>
    <t>Zasip jarka z nevezanim materialom, vgrajevanje in zahteve materiala po TSC 06.200:2003; 0-32 mm, vključno z dobavo ter komprimiranjem v plasti do 40 cm (državna cesta)</t>
  </si>
  <si>
    <t>11.</t>
  </si>
  <si>
    <t>Rušenje obstoječih betonskih robnikov 8/20 z nakladanjem na prevozno sredstvo in odvozom na trajno deponijo po izbiri izvajalca. V ceno so vključene tudi vse takse in drugi stroški, ki so povezani s trajnim deponiranjem oziroma recikliranjem.</t>
  </si>
  <si>
    <t>Odstranitev obstoječega tampona pod asfaltno prevleko pločnika in dovozne poti v debelini do 20 cm, z nakladanjem na prevozno sredstvo in odvozom na trajno deponijo po izboru izvajalca z vsemi stroški deponiranja.</t>
  </si>
  <si>
    <t>Porušitev in odstranitev makadamskega vozišča v debelini do 20 cm, z nakladanjem na prevozno sredstvo in odvozom na trajno deponijo po izboru izvajalca z vsemi stroški deponiranja.</t>
  </si>
  <si>
    <t>Planiranje dna rova kanalizacije s točnostjo +/- 1 cm.</t>
  </si>
  <si>
    <t>CESTA 1</t>
  </si>
  <si>
    <t>Zakoličba osi trase ceste.</t>
  </si>
  <si>
    <t>Postavitev in zavarovanje prečnih profilov ceste.</t>
  </si>
  <si>
    <t>Odstranitev obstoječega tampona pod asfaltno prevleko ceste v debelini do 20 cm, z nakladanjem na prevozno sredstvo in odvozom na trajno deponijo po izboru izvajalca z vsemi stroški deponiranja.</t>
  </si>
  <si>
    <t>Ureditev brežin. Dovoz humusa iz gradbiščne deponije in razprostiranje na površinah v naklonu 2:3 v sloju deb. 20 cm. Fino planiranje, odstranjevanje kamna ter sejanjem trave.</t>
  </si>
  <si>
    <t>Ureditev zelenic. Dovoz humusa iz gradbiščne deponije in razprostiranje v sloju deb. 20 cm. Fino planiranje, odstranjevanje kamna ter sejanjem trave.</t>
  </si>
  <si>
    <t>VOZIŠČNA KONSTRUKCIJA:</t>
  </si>
  <si>
    <t>Planiranje in uvaljanje tampona do predbisane zbitosti, priprava podloge pred asfaltiranjem.</t>
  </si>
  <si>
    <t>Obrizg nosilne plasti bituminizirane zmesi z emulzijo za boljši oprijem nosilne in obrabne plasti.</t>
  </si>
  <si>
    <t>Izdelava obrabnozaporne plasti bituminizirane znesi AC 11 surf v B50/70 A4 v debelini 4 cm (pločnik).</t>
  </si>
  <si>
    <t>Hladen premaz stikov med starim in novim asfaltom s polimerno bitumensko emulzijo.</t>
  </si>
  <si>
    <t>VOZIŠČNA KONSTRUKCIJA SKUPAJ:</t>
  </si>
  <si>
    <t>VOZIŠČNA KONSTRUKCIJA</t>
  </si>
  <si>
    <t>12.</t>
  </si>
  <si>
    <t>Dobava in polaganje predgfabriciranega dvignjenega robnika iz cementnega betona s prerezom 8/20 cm na betonsko posteljico iz C 12/15, vključno z fugiranjem (polaganje v ravnini in krivini)</t>
  </si>
  <si>
    <t>13.</t>
  </si>
  <si>
    <t>OPREMA CEST</t>
  </si>
  <si>
    <t>OPREMA CEST SKUPAJ:</t>
  </si>
  <si>
    <t xml:space="preserve">Postavitev in zavarovanje zakoličbenih točk parkirišča.
</t>
  </si>
  <si>
    <t>Široki izkop v terenu III in IV ktg., z nakladanjem na prevozno sredstvo in odvozom na gradbiščno deponijo.</t>
  </si>
  <si>
    <t>Planiranje in valjanje planuma temelnih tal skladno z zahtevami iz  tehničnega poročila.</t>
  </si>
  <si>
    <t>Izvedba nasipa z materialom od izkopa (odstrani se frakcije večje od 125 mm) ter komprimiranje v plasteh po 30 cm. Nasip se izdela v naklonu 2:3.</t>
  </si>
  <si>
    <t>Nakladanje in odvoz odvečnega materiala od izkopa na trajno deponijo po izbiri izvajalca.</t>
  </si>
  <si>
    <t>Planiranje brežin v naklonu 2:3 s točnostjo +- 3 cm.</t>
  </si>
  <si>
    <t>Izdelava nosilne bituminizirane znesi AC 16 base v B50/70 A4 v debelini 5 cm (cesta in parkirišče)</t>
  </si>
  <si>
    <t>Izdelava obrabnozaporne plasti bituminizirane znesi AC 11 surf v B50/70 A4 v debelini 4 cm (cesta in parkirišče).</t>
  </si>
  <si>
    <t>Izdelava obrabnozaporne plasti bituminizirane znesi AC 11 surf v B50/70 A4 v debelini 4 cm (krpanje ob robnikih).</t>
  </si>
  <si>
    <t>Dobava in polaganje predfabriciranega dvignjenega robnika iz cementnega betona s prerezom 15/25 cm na betonsko posteljico iz C 12/15, vključno z fugiranjem (polaganje v ravnini in krivini)</t>
  </si>
  <si>
    <t>Dobava in polaganje predfabriciranega spuščenega robnika iz cementnega betona s prerezom 15/25 cm na betonsko posteljico iz C 12/15, vključno z fugiranjem (polaganje v ravnini in krivini)</t>
  </si>
  <si>
    <t>Dobava in vgradnja kamnite grede iz kamnitega lomljenca po TSC 06.100.2003 (0-125 mm), vključno z dobavo ter komprimiranjem do zahtevane zbitosti in planiranjem v potrebnem naklonu z valjanjem (cesta in parkirišče)</t>
  </si>
  <si>
    <t>Dobava drobljenca in izdelava nevezane nosilne plasti enakomerno zrnatega drobljenca po SIST 13242:2003, vgrajevanje in zahteve materiala po TSC 06.200:2003 iz kamnine 0-32 mm v debelini do 25 cm. (cesta in parkirišče)</t>
  </si>
  <si>
    <t>Dobava drobljenca in izdelava nevezane nosilne plasti enakomerno zrnatega drobljenca po SIST 13242:2003, vgrajevanje in zahteve materiala po TSC 06.200:2003 iz kamnine 0-32 mm v debelini do 25 cm. (pločnik).</t>
  </si>
  <si>
    <t>Izdelava temelja minimalne globine 75 cm iz betonske cevi fi 30 cm dolžine 50 cm zapolnjene z betonom C16/20 na 10 cm podložnem betonu, komplet z izkopom, zasipom in odvozom izkopanega materiala na trajno deponijo po izboru izvajalca komplet z vsemi stroški deponiranja (temelj prometnega znaka).</t>
  </si>
  <si>
    <t>Dobava in vgraditev stebrička za prometni znak iz vroče cinkane jeklene cevi fi 64 mm, dolžine 3500 mm.</t>
  </si>
  <si>
    <t xml:space="preserve">Dobava in pritrditev prometnega znaka, podloga iz aluminijaste pločevine, znak z odsevno folijo RA2,  velikosti razred 3 (znak 2102). </t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</si>
  <si>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je 12 cm - ločilna prekinjena črta v rastru 1/1/1 (5121).</t>
    </r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</si>
  <si>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je 12 cm - ločilna neprekinjena črta (5111).</t>
    </r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</si>
  <si>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je 12 cm - robna neprekinjena črta (5112).</t>
    </r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</si>
  <si>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50 cm - neprekinjena široka prečna črta (5211).</t>
    </r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</si>
  <si>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50 cm - prehod za pešce (5231).</t>
    </r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</si>
  <si>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je 10 cm - parkirna mesta, pravokotno parkiranje (5356-1).</t>
    </r>
  </si>
  <si>
    <t>CESTA 2</t>
  </si>
  <si>
    <t>Porušitev in odstranitev talne plošče in zidu iz ojačanega cementnega betona z nakladanjem na prevozno sredstvo in odvozom na trajno deponijo po izbiri izvajalca z vsemi stroški deponiranja (eko. otok).</t>
  </si>
  <si>
    <t>Demontaža in odstranitev žične ograje z nakladanjem na prevozno sredstvo in odvozom na trajno deponijo po izbiri izvajalca (eko otok).</t>
  </si>
  <si>
    <t>Demontaža prometnih znakov in stebričkov prometnih znakov, ter deponiranje na gradbiščno deponijo za ponovno vgradnjo.</t>
  </si>
  <si>
    <t>Dobava in vgradnja kamnite grede iz kamnitega lomljenca po TSC 06.100.2003 (0-125 mm), vključno z dobavo ter komprimiranjem do zahtevane zbitosti in planiranjem v potrebnem naklonu z valjanjem (cesta)</t>
  </si>
  <si>
    <t>Dobava drobljenca in izdelava nevezane nosilne plasti enakomerno zrnatega drobljenca po SIST 13242:2003, vgrajevanje in zahteve materiala po TSC 06.200:2003 iz kamnine 0-32 mm v debelini do 25 cm. (cesta)</t>
  </si>
  <si>
    <t>Izdelava nosilne bituminizirane znesi AC 16 base v B50/70 A4 v debelini 5 cm (cesta)</t>
  </si>
  <si>
    <t>Izdelava obrabnozaporne plasti bituminizirane znesi AC 11 surf v B50/70 A4 v debelini 4 cm (cesta).</t>
  </si>
  <si>
    <t>CESTA 3</t>
  </si>
  <si>
    <t>PARKIRIŠČE 1</t>
  </si>
  <si>
    <t>Dobava in vgradnja kamnite grede iz kamnitega lomljenca po TSC 06.100.2003 (0-125 mm), vključno z dobavo ter komprimiranjem do zahtevane zbitosti in planiranjem v potrebnem naklonu z valjanjem (cesta).</t>
  </si>
  <si>
    <t>Dobava drobljenca in izdelava nevezane nosilne plasti enakomerno zrnatega drobljenca po SIST 13242:2003, vgrajevanje in zahteve materiala po TSC 06.200:2003 iz kamnine 0-32 mm v debelini do 25 cm. (cesta).</t>
  </si>
  <si>
    <t>Postavitev in zavarovanje prečnih profilov parkirišča.</t>
  </si>
  <si>
    <t>Demontaža in odstranitev kandelabrov javne razsvetljave.</t>
  </si>
  <si>
    <t>Ureditev bankine širine 50 cm ob parkirišču. Dovoz humusa iz gradbiščne deponije in razprostiranje v sloju deb. 20 cm. Fino planiranje, odstranjevanje kamna ter sejanjem trave.</t>
  </si>
  <si>
    <t>Ureditev bankine (berme) širine 50 cm ob parkirišču. Dovoz humusa iz gradbiščne deponije in razprostiranje v sloju deb. 20 cm. Fino planiranje, odstranjevanje kamna ter sejanjem trave.</t>
  </si>
  <si>
    <t>Dobava drobljenca in izdelava nevezane nosilne plasti enakomerno zrnatega drobljenca po SIST 13242:2003, vgrajevanje in zahteve materiala po TSC 06.200:2003 iz kamnine 0-32 mm v debelini do 25 cm (parkirišče).</t>
  </si>
  <si>
    <t>Dobava in vgradnja kamnite grede iz kamnitega lomljenca po TSC 06.100.2003 (0-125 mm), vključno z dobavo ter komprimiranjem do zahtevane zbitosti in planiranjem v potrebnem naklonu z valjanjem (parkirišče).</t>
  </si>
  <si>
    <t>Izdelava nosilne bituminizirane znesi AC 16 base v B50/70 A4 v debelini 5 cm (parkirišče)</t>
  </si>
  <si>
    <t>Izdelava obrabnozaporne plasti bituminizirane znesi AC 11 surf v B50/70 A4 v debelini 4 cm (parkirišče).</t>
  </si>
  <si>
    <t xml:space="preserve">Dobava in pritrditev prometnega znaka, podloga iz aluminijaste pločevine, znak z odsevno folijo RA2,  velikosti razred 2 (znak 2441). </t>
  </si>
  <si>
    <t xml:space="preserve">Dobava in pritrditev prometnega znaka, podloga iz aluminijaste pločevine, znak z odsevno folijo RA2,  velikosti razred 2 (znak 4306). </t>
  </si>
  <si>
    <r>
      <t>Izdelava tankoslojne označbe z enokomponentno rumeno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10 cm -  rezervirano parkirno mesto - vozila invalidov (5352-1).</t>
    </r>
  </si>
  <si>
    <r>
      <t>Izdelava tankoslojne označbe z enokomponentno rumeno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mikronov,površina označbe do 0.5 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-  rezervirana parkirna mesta (5611).</t>
    </r>
  </si>
  <si>
    <r>
      <t>Izdelava tankoslojne označbe z enokomponentno belo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je 10 cm - parkirišče za motorna kolesa (5357).</t>
    </r>
  </si>
  <si>
    <t>Dodatek za izdelavo daljincev za upravljanje z zapornico, komplet 20 daljincev.</t>
  </si>
  <si>
    <t>EKOLOŠKI OTOK PARKIRIŠČE 1</t>
  </si>
  <si>
    <t>Zakoličba platoja ekološkega otoka s postavitvijo in zavarovanjem točk.</t>
  </si>
  <si>
    <t>TESARSKA DELA</t>
  </si>
  <si>
    <t>TESARSKA DELA SKUPAJ:</t>
  </si>
  <si>
    <t>Izdelava opaža čela talne plošče, višine 15 cm.</t>
  </si>
  <si>
    <t>Izdelava dvostranskega opaža stene, viden beton. Zahteve za vidni beton glej tehnično poročilo.</t>
  </si>
  <si>
    <r>
      <t>Dobava in ročno vgrajevanje podložnega betona debeline 10 cm, C12/15, k.pr. 0,08 -0,12 m</t>
    </r>
    <r>
      <rPr>
        <vertAlign val="superscript"/>
        <sz val="11"/>
        <rFont val="Times New Roman"/>
        <family val="1"/>
        <charset val="238"/>
      </rPr>
      <t>3</t>
    </r>
    <r>
      <rPr>
        <sz val="11"/>
        <rFont val="Times New Roman"/>
        <family val="1"/>
        <charset val="238"/>
      </rPr>
      <t>/m</t>
    </r>
    <r>
      <rPr>
        <vertAlign val="superscript"/>
        <sz val="11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>.</t>
    </r>
  </si>
  <si>
    <t>Dobava in vgraditev lesenih letvic dim. 7 / 6 cm, v opaž zidu pred betoniranjem.</t>
  </si>
  <si>
    <t>Dobava in vgraditev lesenih letvic dim. 6/6 cm, v opaž zidu pred betoniranjem.</t>
  </si>
  <si>
    <t>Dobava in vgraditev lesenih letvic dim. 8,5 - 7,5 / 6 cm, v opaž zidu pred betoniranjem.</t>
  </si>
  <si>
    <r>
      <t>Dobava in ročno vgrajevanje vidnega betona v betonski zid in talno ploščo, C20/25, prereza 0,12 -0,20 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>-m</t>
    </r>
    <r>
      <rPr>
        <vertAlign val="superscript"/>
        <sz val="11"/>
        <rFont val="Arial Narrow"/>
        <family val="2"/>
        <charset val="238"/>
      </rPr>
      <t>1</t>
    </r>
    <r>
      <rPr>
        <sz val="11"/>
        <rFont val="Arial Narrow"/>
        <family val="2"/>
        <charset val="238"/>
      </rPr>
      <t>. Zahteve za vidni beton glej tehnično poročilo.</t>
    </r>
  </si>
  <si>
    <t>Strojno in ročno glajenje talne plošče , beton vgrajen v naklonu, površina zaglajena do črnega sijaja.</t>
  </si>
  <si>
    <t>kg</t>
  </si>
  <si>
    <t>BETONSKA IN ARMIRANOBETONSKA DELA SKUPAJ:</t>
  </si>
  <si>
    <t>EKOLOŠKI OTOK PARKIRIŠČE 2</t>
  </si>
  <si>
    <r>
      <t>Izdelava tankoslojne označbe z enokomponentno zeleno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 širina črte 10 cm -  rezervirano parkirno mesto - električna vozila (5354).</t>
    </r>
  </si>
  <si>
    <r>
      <t>Izdelava tankoslojne označbe z enokomponentno zeleno barvo, vključno 250g/m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posipa z drobci / kroglicami stekla, strojno, debelina plast suhe snovi je 250 mikronov,površina označbe do 0.5 m</t>
    </r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-  rezervirana parkirna mesta (5611-2).</t>
    </r>
  </si>
  <si>
    <t>Zasip jarka z nevezanim materialom, vgrajevanje in zahteve materiala po TSC 06.100:2003; 0-125 mm, vključno z dobavo, komprimiranjem in finim planiranjem v plasteh do 30 cm (pod voznimi površinami).</t>
  </si>
  <si>
    <t>Izkop jarkov za kanalizacijo v terenu III in IV ktg., širine dna jarka do 1,50 m, globine do 3,0 m, naklon brežin 70°-90° z nakladanjem na prevozno sredstvo in odvozom na gradbiščno deponijo.</t>
  </si>
  <si>
    <t>Premaz stikov med starim in novim asfaltom s kationsko bitumensko emulzijo (državna cesta).</t>
  </si>
  <si>
    <t>Izdelava obrabnozaporne plasti bituminizirane znesi AC 11 surf v B50/70 A2 v debelini 4 cm (državna cesta).</t>
  </si>
  <si>
    <t>Izdelava nosilne bituminizirane znesi AC 22 base v B50/70 A2 v debelini 8 cm (državna cesta).</t>
  </si>
  <si>
    <t>Dobava in polaganje predgfabriciranega dvignjenega robnika iz cementnega betona s prerezom 8/20 cm na betonsko posteljico iz C 12/15, vključno z fugiranjem (polaganje v ravnini in krivini).</t>
  </si>
  <si>
    <t>Dobava in polaganje predfabriciranega dvignjenega robnika iz cementnega betona s prerezom 15/25 cm na betonsko posteljico iz C 12/15, vključno z fugiranjem (polaganje v ravnini in krivini).</t>
  </si>
  <si>
    <t>Izkop jarkov za meteorno kanalizacijo v terenu III in IV ktg., širine dna jarka do 1,0 m, globine do 2,0 m, naklon brežin 70°-90° z nakladanjem na prevozno sredstvo in odvozom na gradbiščno deponijo.</t>
  </si>
  <si>
    <r>
      <t>Dobava in polaganje PVC kanalizacijskih cevi DN 315, trdnostni razred SN 4, standard EN 1401-1, na betonsko posteljico C12/15 debeline 10 cm s polnim obbetoniranjem cevi (0.30m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/m).</t>
    </r>
    <r>
      <rPr>
        <sz val="11"/>
        <rFont val="Times New Roman"/>
        <family val="1"/>
        <charset val="238"/>
      </rPr>
      <t xml:space="preserve"> </t>
    </r>
  </si>
  <si>
    <r>
      <t>Dobava in polaganje PVC kanalizacijskih cevi DN 400, trdnostni razred SN 4, standard EN 1401-1, na betonsko posteljico C12/15 debeline 10 cm s polnim obbetoniranjem cevi (0.4m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/m).</t>
    </r>
  </si>
  <si>
    <r>
      <t>Dobava in polaganje PVC kanalizacijskih cevi DN 200, trdnostni razred SN 4, standard EN 1401-1, na betonsko posteljico C12/15 debeline 10 cm s polnim obbetoniranjem cevi (0.18m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/m).</t>
    </r>
  </si>
  <si>
    <r>
      <t>Dobava in polaganje PVC kanalizacijskih cevi DN 250, trdnostni razred SN 4, standard EN 1401-1, na betonsko posteljico C12/15 debeline 10 cm s polnim obbetoniranjem cevi (0.23m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/m).</t>
    </r>
    <r>
      <rPr>
        <sz val="11"/>
        <rFont val="Times New Roman"/>
        <family val="1"/>
        <charset val="238"/>
      </rPr>
      <t xml:space="preserve"> </t>
    </r>
  </si>
  <si>
    <t>Izdelava jaška v sestavi: betonski podstavek C12/15 1,20 x 1,20 m, višine do 0,40 m  na podložni beton d=10 cm, betonska cev fi 80 cm, z vsem opažnim in drugim materialom za izvedbo jaška, vključno z izdelavo mulde, vtokom in iztokom. Dejanska višina jaška je določena z niveleto kanala in višino terena in se prilagaja z višino in številom betonskih cevi in pokrova.</t>
  </si>
  <si>
    <t>Izdelava dodatnega priključka na BC jašku za PVC cev DN 200 mm.</t>
  </si>
  <si>
    <t>Izdelava dodatnega priključka na BC jašku za PVC cev DN 315 mm.</t>
  </si>
  <si>
    <t>Izdelava AB plošče nad lovilcem olj v sestavi: betonski obroč deb. 15 cm, šir. 40 cm, AB plošča deb. 15 cm, premera 220 cm z nastavkom za LTŽ pokrov, LTŽ pokrov 130/60 cm, po EN 124 min C250, komplet z izdelavo opaža, armiranjem z min. armaturo in betonom C25/30.</t>
  </si>
  <si>
    <t>Dobava in polaganje PEHD drenažne cevi 2/3 perforirane DN 110, na betonsko posteljico C12/15 deb. 10 cm z delnim obbetoniranjem, z vsem spojnim materialom in vsemi pomožnimi deli in transporti po gradbišču.</t>
  </si>
  <si>
    <t>Obsip drenažnih cevi s prodcem ali lomljencem frakcije 16-32 mm.</t>
  </si>
  <si>
    <t>Dobava in montaža geotekstila, kot ločilni sloj med prodcem in sipkim materialom, širine 1.50 m.</t>
  </si>
  <si>
    <t>Čiščenje in spiranje kanalizacije, izvedba preizkusa vodotesnosti, pregled kanalizacije s fotorobotom.</t>
  </si>
  <si>
    <t>VODOVOD</t>
  </si>
  <si>
    <t>Zakoličbe trase meteorne vodovoda z niveliranjem kanala.</t>
  </si>
  <si>
    <t>Izkop jarkov za vodovod v terenu III in IV ktg., širine dna jarka do 1,0 m, globine do 2,0 m, naklon brežin 70°-90° z nakladanjem na prevozno sredstvo in odvozom na gradbiščno deponijo.</t>
  </si>
  <si>
    <t>Izdelava posteljice deb. 10 cm, obsip in zasip cevi z gramoznim materialom 4-8 mm ter ročno komprimiranje v plasteh po 15 cm do višine 15 cm nad temenom cevi.</t>
  </si>
  <si>
    <t>14.</t>
  </si>
  <si>
    <t>Dvig obstoječih pokrovov revizijskih jaškov podzemne infrastrukture na projektirane višine komplet z izdelavo AB obroča in vsemi ostalimi potrebnimi deli.</t>
  </si>
  <si>
    <t>15.</t>
  </si>
  <si>
    <r>
      <t xml:space="preserve">Dobava in montaža prefabriciranega poliesterskega jaška svetlega premera </t>
    </r>
    <r>
      <rPr>
        <b/>
        <sz val="11"/>
        <rFont val="Arial Narrow"/>
        <family val="2"/>
        <charset val="238"/>
      </rPr>
      <t>800 mm</t>
    </r>
    <r>
      <rPr>
        <sz val="11"/>
        <rFont val="Arial Narrow"/>
        <family val="2"/>
        <charset val="238"/>
      </rPr>
      <t>, vključno z muldo, vtokom in iztokom, podbetoniranjem jaška z betonom in prilagajanjem gornjega roba jaška glede na naklon terena. (Meri se globina jaška od vrha pokrova do dna mulde!) - fekalni kanal</t>
    </r>
  </si>
  <si>
    <t>Izdelava dodatnega priključka na poliesterskemu jašku za PVC cev DN 200 mm (F1.14).</t>
  </si>
  <si>
    <t xml:space="preserve"> - višine do 2.0 m (F1.14, F1.16, F1.17, F1.19)</t>
  </si>
  <si>
    <t xml:space="preserve"> - višine do 2.50 m (F1.7, F1.11, F1.12, F1.13, F1.15, F1.18)</t>
  </si>
  <si>
    <t xml:space="preserve"> - višine do 3.0 m (F1.8, F1.9, F1.10)</t>
  </si>
  <si>
    <t>Izdelava priključka na obstoječ jašek fekalne kanalizacije skozi steno z vrtanjem s kronskim svedrom za cev PVC DN 250 mm, zatesnitvijo odprtine z gumi tesnilom (F1.1).</t>
  </si>
  <si>
    <t xml:space="preserve"> - višine do 2.0 m (M4.1, M3.1, M5.1, M5.2, M6.1, M9.1, M9.2)</t>
  </si>
  <si>
    <t xml:space="preserve"> - višine do 1.50 m (M3.2, M4.2, M4.3, M4.4, M4.5, M5.4, M5.5, M5.6, M6.2, M8.2, </t>
  </si>
  <si>
    <t>VODOVODNI MATERIAL Z MONTAŽO IN TRANSPORTI</t>
  </si>
  <si>
    <t>A</t>
  </si>
  <si>
    <t>CEVI</t>
  </si>
  <si>
    <t>Prenašanje in spuščanje v jarek cevi dolžine do 6m iz nodularne litine DN 80mm, z dobavo, montažo in vsem potrebnim materialom; standardni (Tyton) spoj, postavka vključuje ves potrebni spojni material in opozorilni trak z indikatorjem.</t>
  </si>
  <si>
    <t>Prenašanje in spuščanje v jarek cevi dolžine do 6m iz nodularne litine DN 100mm, z dobavo, montažo in vsem potrebnim materialom; standardni (Tyton) spoj, postavka vključuje ves potrebni spojni material in opozorilni trak z indikatorjem.</t>
  </si>
  <si>
    <t>Prenašanje in spuščanje v jarek cevi dolžine do 6m iz nodularne litine DN 150mm, z dobavo, montažo in vsem potrebnim materialom; standardni (Tyton) spoj, postavka vključuje ves potrebni spojni material in opozorilni trak z indikatorjem.</t>
  </si>
  <si>
    <t>VODOVODNI MATERIAL Z MONTAŽO IN TRANSPORTI SKUPAJ:</t>
  </si>
  <si>
    <t>B</t>
  </si>
  <si>
    <t>FAZONI</t>
  </si>
  <si>
    <t>Vsi fazoni so NP 16! Vsaka postavka zajema dobavo, montažo elementa vključno z vsemi pomožnimi deli in transportnim in drugim materialom, ki zagotavlja da je element v svoji polni funkciji.</t>
  </si>
  <si>
    <t>C</t>
  </si>
  <si>
    <t>ARMATURE</t>
  </si>
  <si>
    <t>Izdelava betonskih sidrnih blokov dimenzij ca 0,5x0,5x0,4 iz betona C15/20 (do 0.12 m3), komplet z opažanjem, dobavo in vgrajevanjem betona, za sidranje cevovoda.</t>
  </si>
  <si>
    <t>Izdelava betonskih sidrnih blokov dim. 0,4x0,2x0,2 m iz betona C16/20, komplet z opažanjem, dobavo in vgrajevanjem betona, za montažo hidranta.</t>
  </si>
  <si>
    <t>Posamezna postavka zajema vsa dela in material, kot npr. dobavo, prenose, montažo, tesnilni in vijačni material.</t>
  </si>
  <si>
    <t>Izdelava betonskih podstavkov dim. 40x40x10cm iz betona C16/20, komplet z opažanjem, dobavo in vgrajevanjem betona, za montažo cestnih kap.</t>
  </si>
  <si>
    <t>Izvedba tlačnega preizkus cevovoda s potrebnim tesnenjem koncev, polnjenje vode, uporabo registriranega monterja ter izdajo ustreznih potrdil. Tlačni preizkus se izvaja skladno z navodili upravljalca in tehničnim pravilnikom.</t>
  </si>
  <si>
    <t>Funkcionalni preizkus montiranih hidrantov, z izdajo verificiranega poročila po organizaciji, ki ima veljavno pooblastilo.</t>
  </si>
  <si>
    <t>Izpiranje in razkuževanje, dezinfekcija in nevtralizacija cevovoda.</t>
  </si>
  <si>
    <t>Bakteriološki izvid vzorca vode z analizo in poročilom o ustreznosti - po odsekih in navodilih upravljalca.</t>
  </si>
  <si>
    <t>Kemični izvid vzorca vode z analizo in poročilom o ustreznosti - po odsekih in navodilih upravljalca.</t>
  </si>
  <si>
    <t>MMK DN 100/30°</t>
  </si>
  <si>
    <t>T DN 150/100</t>
  </si>
  <si>
    <t>MMK DN 100/22.5°</t>
  </si>
  <si>
    <t>EU DN 150</t>
  </si>
  <si>
    <t>EU DN 100</t>
  </si>
  <si>
    <t>MMK DN 150/22.5°</t>
  </si>
  <si>
    <t>MMB DN 150/80</t>
  </si>
  <si>
    <t>EU DN 80</t>
  </si>
  <si>
    <t>N DN 80</t>
  </si>
  <si>
    <t>FF DN 80/400</t>
  </si>
  <si>
    <t>MMK DN 150/45°</t>
  </si>
  <si>
    <t>MMQ DN 150</t>
  </si>
  <si>
    <t>T DN 150</t>
  </si>
  <si>
    <t>FFR DN 150/80/200</t>
  </si>
  <si>
    <t>FF DN 150/500</t>
  </si>
  <si>
    <t>MMK DN 80/22.5°</t>
  </si>
  <si>
    <t>X DN 80</t>
  </si>
  <si>
    <t>MMK DN 150/30°</t>
  </si>
  <si>
    <t>16.</t>
  </si>
  <si>
    <t>17.</t>
  </si>
  <si>
    <t>18.</t>
  </si>
  <si>
    <t>19.</t>
  </si>
  <si>
    <t>20.</t>
  </si>
  <si>
    <t>MDK DN 150</t>
  </si>
  <si>
    <t>T DN 150/80</t>
  </si>
  <si>
    <t>FFK DN 150/30°</t>
  </si>
  <si>
    <t>21.</t>
  </si>
  <si>
    <t>OKZ F5 DN 150</t>
  </si>
  <si>
    <t>OKZ F5 DN 100</t>
  </si>
  <si>
    <t>teleskopska vgradna garnitura</t>
  </si>
  <si>
    <t>LTŽ cestna kapa fi 125 mm</t>
  </si>
  <si>
    <t>NH DN 80</t>
  </si>
  <si>
    <t>OKZ F5 DN 80</t>
  </si>
  <si>
    <t>Zakoličbe trase fekalne kanalizacije z niveliranjem kanala.</t>
  </si>
  <si>
    <t>Rušenje obstoječih betonskih koritnic z nakladanjem na prevozno sredstvo in odvozom na trajno deponijo po izbiri izvajalca. V ceno so vključene tudi vse takse in drugi stroški, ki so povezani s trajnim deponiranjem oziroma recikliranjem.</t>
  </si>
  <si>
    <t xml:space="preserve">Rušenje kamnite obloge brežine z nakladanjem na prevozno sredstvo in odvozom na trajno deponijo po izbiri izvajalca. V ceno so vključene tudi vse takse in drugi stroški, ki so povezani s trajnim deponiranjem oziroma recikliranjem. </t>
  </si>
  <si>
    <t>Posek in odstranitev dreves z deblom premera do 50 cm z odkopom panjev, ter odstranitev vej, vključno z nakladanjem na prevozno sredstvo in odvozom na ustrezno deponijo po izboru izvajalca z vsemi stroški deponiranja.</t>
  </si>
  <si>
    <t xml:space="preserve">Zasip jarka z nevezanim materialom, vgrajevanje in zahteve materiala po TSC 06.100:2003; 0-125 mm, vključno z dobavo, komprimiranjem in finim planiranjem v plasteh do 30 cm. </t>
  </si>
  <si>
    <t>Dobava humusa in razprostiranje v sloju deb. 20 cm. Fino planiranje, odstranjevanje kamna ter sejanjem trave.</t>
  </si>
  <si>
    <t xml:space="preserve"> - višine do 1.0 m (F1.2, F1.4, F1.5)</t>
  </si>
  <si>
    <t xml:space="preserve"> - višine do 1.50 m (F1.3, F1.6, F2.1)</t>
  </si>
  <si>
    <t>Izdelava temelja iz betona C 20/25, globine 50 cm, preseka 50/50 cm z izkopom in vsemi drugimi potrebnimi deli za postavitev stebrička za prometni znak.</t>
  </si>
  <si>
    <t>Dobava in vgradnja stebrička za prometni znak iz vroče cinkane jeklene cevi premera 64 mm, dolžine 3500 mm.</t>
  </si>
  <si>
    <t>Dovoz iz gradbiščne deponije in pritrditev prometnega znaka.</t>
  </si>
  <si>
    <t>METEORNI ODVODNIK</t>
  </si>
  <si>
    <t>Zakoličbe trase meteornega odvodnika z niveliranjem kanala.</t>
  </si>
  <si>
    <t xml:space="preserve">Rušenje kamnite obloge iztočne glave z nakladanjem na prevozno sredstvo in odvozom na trajno deponijo po izbiri izvajalca. V ceno so vključene tudi vse takse in drugi stroški, ki so povezani s trajnim deponiranjem oziroma recikliranjem. </t>
  </si>
  <si>
    <t xml:space="preserve">Odstranitev obstoječe cevi meteorne kanalizacije iz BC fi1000, z nakladanjem na prevozno sredstvo in odvozom na trajno deponijo po izbiri izvajalca. V ceno so vključene tudi vse takse in drugi stroški, ki so povezani s trajnim deponiranjem oziroma recikliranjem. </t>
  </si>
  <si>
    <t>Izvedba nasipa z materialom od izkopa (odstrani se frakcije večje od 125 mm) ter komprimiranje v plasteh po 30 cm. Nasip se izdela v naklonu 2:3 (makadamsko vozišče).</t>
  </si>
  <si>
    <t>Dobava drobljenca in izdelava nevezane nosilne plasti enakomerno zrnatega drobljenca po SIST 13242:2003, vgrajevanje in zahteve materiala po TSC 06.200:2003 iz kamnine 0-32 mm v debelini do 20 cm (makadamsko vozišče).</t>
  </si>
  <si>
    <t>Dobava gramoznega materiala in izdelava nevezane nosilne plasti iz kamnine 0-8 mm v debelini do 5 cm (makadamsko vozišče).</t>
  </si>
  <si>
    <t>Izdelava revizijskega jaška dim. 1,50 x 1.50 x 1,40 m v sestavi: dobava in vgradnja podložnega betona iz C12/15 deb. 10 cm, dobava in vgradnja betona C25/30 v armirane konstrukcije deb 15 cm z vsem potrebnim opažem in dobavo in vgradnjo armature, vključno z izdelavo mulde, vtokom in iztokom, ter izvedbo AB krovne plošče deb. 20 cm z vsem potrebnim opažem in armaturo.</t>
  </si>
  <si>
    <t>Dobava in vgradnja betonskih cevi fi 80 cm, višine  do 50 cm na AB krovno ploščo revizijskega jaška.</t>
  </si>
  <si>
    <t>Izdelava dodatnega priključka na BC jašku za PVC cev DN 300 mm.</t>
  </si>
  <si>
    <t>Izdelava dodatnega priključka na BC jašku za BC cev DN 1000 mm.</t>
  </si>
  <si>
    <t>Poglobitev TK voda v zaščitni cevi, vključno z obsutjem cevi s sipkim materialom velikosti zrn do 8 mm, minimalno 15 cm nad temenom cevi.</t>
  </si>
  <si>
    <t>Poglobitev vodovoda v zaščitni cevi, vključno z obsutjem cevi s sipkim materialom velikosti zrn do 8 mm, minimalno 15 cm nad temenom cevi.</t>
  </si>
  <si>
    <t xml:space="preserve">Dobava in izdelava obloge s kamnitim lomljencem premera do 20 cm vtisnjenum v 10 cm podložnega betona - izdelava iztočne glave (T_S.1). </t>
  </si>
  <si>
    <t xml:space="preserve">PRESTAVITEV VODOVODA </t>
  </si>
  <si>
    <t>PRESTAVITEV VODOVODA</t>
  </si>
  <si>
    <t>BETONSKA IN ARMIRANOBETONSKA DELA</t>
  </si>
  <si>
    <r>
      <t>Izdelava jaška za zračnik. Postavka zajema ves potreben material, delo in vse ostalo za izvedbo: priprava podlage, podložni beton v obroču C12/15=0,07m</t>
    </r>
    <r>
      <rPr>
        <vertAlign val="superscript"/>
        <sz val="12"/>
        <rFont val="Arial Narrow"/>
        <family val="2"/>
        <charset val="238"/>
      </rPr>
      <t>3</t>
    </r>
    <r>
      <rPr>
        <sz val="12"/>
        <rFont val="Arial Narrow"/>
        <family val="2"/>
        <charset val="238"/>
      </rPr>
      <t>, betonska cev fi 80 cm, L=0,5m, AB konus 80/60 cm L=32 cm, AB obroč iz C25/30=0,11m</t>
    </r>
    <r>
      <rPr>
        <vertAlign val="superscript"/>
        <sz val="12"/>
        <rFont val="Arial Narrow"/>
        <family val="2"/>
        <charset val="238"/>
      </rPr>
      <t>3</t>
    </r>
    <r>
      <rPr>
        <sz val="12"/>
        <rFont val="Arial Narrow"/>
        <family val="2"/>
        <charset val="238"/>
      </rPr>
      <t>, spoji obdelani s GCM 1:2.</t>
    </r>
  </si>
  <si>
    <t>Dobava in vgradnja pokrova iz litega železa po EN124, C250 z napisom VODOVOD vključno z AB vencem, premera 600mm. V postavki vključena vsa potrebna dela za postavitev pokrova na potrebno višino in nagib.</t>
  </si>
  <si>
    <t>MMA DN 100/50</t>
  </si>
  <si>
    <t>FFQ DN50</t>
  </si>
  <si>
    <t>PKZ DN 50</t>
  </si>
  <si>
    <t xml:space="preserve">KOLO ZA PLOŠČATI KLINASTI ZASUN </t>
  </si>
  <si>
    <t>ENOKROGELNI ODZRAČEVALNI VENTIL DN50</t>
  </si>
  <si>
    <t>MMK DN 100/45°</t>
  </si>
  <si>
    <t>EM</t>
  </si>
  <si>
    <t>post.</t>
  </si>
  <si>
    <t>opis del</t>
  </si>
  <si>
    <t>količina</t>
  </si>
  <si>
    <t>cena/EM</t>
  </si>
  <si>
    <t>znesek</t>
  </si>
  <si>
    <t>Dobava in montaža avtomatske zapornice dolžine 4.0m 2 kos. V postavko vljučena tudi izdelava temelja in vsa potrebna avtomatika. Zapornica kot npr: Came palisada G4040Z z opremo: aluminijast drog fi 60 mm z odsevnim trakom in osvetlitvijo, par fotocelic IR, induktivno zanko za izhod  ter opremo za daljinsko krmiljenje.</t>
  </si>
  <si>
    <t>Dobava in vgradnja pokrova iz litega železa po EN124 D400 vključno z AB vencem, protihrupnim vložkom iz kompozitnega materiala, premera 600 mm - pod voznimi površinami. V postavki vključena vsa potrebna dela za postavitev pokrova na potrebno višino in nagib.</t>
  </si>
  <si>
    <t>Dobava in vgradnja pokrova iz litega železa po EN124 C250 vključno z AB vencem, protihrupnim vložkom iz kompozitnega materiala, premera 600 mm - pod voznimi površinami. V postavki vključena vsa potrebna dela za postavitev pokrova na potrebno višino in nagib.</t>
  </si>
  <si>
    <t>Dobava in vgradnja pokrova iz litega železa po EN124 B125 vključno z AB vencem, protihrupnim vložkom iz kompozitnega materiala, premera 600 mm. V postavki vključena vsa potrebna dela za postavitev pokrova na potrebno višino in nagib.</t>
  </si>
  <si>
    <t>Izdelava nosilne bituminizirane znesi AC 16 base v B50/70 A4 v debelini 5 cm (uvoz Supernova).</t>
  </si>
  <si>
    <t>Izdelava obrabnozaporne plasti bituminizirane znesi AC 11 surf v B50/70 A4 v debelini 4 cm (uvoz Supernova).</t>
  </si>
  <si>
    <t>Dobava in polaganje bitumenskega taljivega traka za stikovanje starega in novega asfalta (državna cesta).</t>
  </si>
  <si>
    <t>KOMUNALNA INFRASTRUKTURA RIBNIK SBII - SKLOP 1</t>
  </si>
  <si>
    <t>Zap.št.</t>
  </si>
  <si>
    <t>Opis</t>
  </si>
  <si>
    <t>Kol.</t>
  </si>
  <si>
    <t>Cena/EM</t>
  </si>
  <si>
    <t>I</t>
  </si>
  <si>
    <t>m1</t>
  </si>
  <si>
    <t>Rušenje obstoječih iztočnih glav, armirani beton in kamen v betonu, komplet z nakladanjem in odvozom ruševin v ustrezno deponijo (skupaj z vsemi potrebnimi pristojbinami in dokazili).</t>
  </si>
  <si>
    <t>m3</t>
  </si>
  <si>
    <t>Rušenje obstoječih kanalizacijskih cevi, premerov DN200, DN250, DN315 in DN400, komplet z nakladanjem in odvozom ruševin v ustrezno deponijo (skupaj z vsemi potrebnimi pristojbinami in dokazili).</t>
  </si>
  <si>
    <t>II</t>
  </si>
  <si>
    <t>Izkopi</t>
  </si>
  <si>
    <t>Nasipi, zasipi, klini, posteljica in glinasti naboj</t>
  </si>
  <si>
    <t>Priprava posteljice in zasip zadrževalnika s kamnitim materialom granulacije 0/32mm (z dobavo materiala) ter strojno kompriminiranje v plasteh po 15 cm do višine 40 cm pod koto končne ureditve (zbitost po navodilih proizvajalca).</t>
  </si>
  <si>
    <t>Nakladanje in odvoz viška izkopanega materiala na trajno deponijo (skupaj z vsemi potrebnimi pristojbinami in dokazili)</t>
  </si>
  <si>
    <t>m2</t>
  </si>
  <si>
    <t>Planum temeljnih tal</t>
  </si>
  <si>
    <t>Planiranje dna izkopa iz materiala III. in IV. ktg. (zadrževalnika, AB jašek, iztok)</t>
  </si>
  <si>
    <t>Brežine in zelenice</t>
  </si>
  <si>
    <t>III</t>
  </si>
  <si>
    <t>MONTAŽNA DELA</t>
  </si>
  <si>
    <t xml:space="preserve">V ceni vseh postavk zajeti vsa pomožna dela in material, vse prenose, napravo in vgradnjo betona. </t>
  </si>
  <si>
    <t>Pri izvajanju betonskih del je potrebno nujno upoštevati vsa navodila projektanta načrta gradbenih konstrukcij, ki so podana v njegovem tehničnem poročilu. Vse po detajlih projekta PZI.</t>
  </si>
  <si>
    <t>V ceni vseh postavk je potrebno zajeti vso potrebno delovno opremo.</t>
  </si>
  <si>
    <r>
      <t>Globinsko odvodnjavanje - kanalizacija</t>
    </r>
    <r>
      <rPr>
        <b/>
        <sz val="10"/>
        <rFont val="Arial Narrow"/>
        <family val="2"/>
      </rPr>
      <t xml:space="preserve"> in drenaže</t>
    </r>
  </si>
  <si>
    <t>Dobava in polaganje PVC kanalizacijskih cevi DN500 SN8 na betonsko posteljico debeline 12cm z obbetoniranjem (po detajlu) - 0.83m3/m, polno obbetonirana.</t>
  </si>
  <si>
    <t>Dobava in polaganje PVC kanalizacijskih cevi DN630 SN8 na betonsko posteljico debeline 12cm z obbetoniranjem (po detajlu) - 0.98m3/m, polno obbetonirana.</t>
  </si>
  <si>
    <t>Dobava in polaganje POLIESTERSKIH kanalizacijskih cevi DN800 SN8 na betonsko posteljico debeline 12cm z obbetoniranjem (po detajlu) - 1.15m3/m, polno obbetonirana.</t>
  </si>
  <si>
    <t>Jaški</t>
  </si>
  <si>
    <t>Dobava in vgradnja PE prefabriciranih revizijskih jaškov DN1000 s priključki za cevi, tesnili, muldo ter podlitjem 
- betonski temelj C 16/20
- globina od 1000mm do 1500mm</t>
  </si>
  <si>
    <t>Dobava in vgradnja PE prefabriciranih revizijskih jaškov DN1000 s priključki za cevi, tesnili, muldo ter podlitjem 
- betonski temelj C 16/20
- globina od 1500mm do 2500mm</t>
  </si>
  <si>
    <t>Dobava in vgradnja PE prefabriciranih revizijskih jaškov DN1000 s priključki za cevi, tesnili, muldo ter podlitjem 
- betonski temelj C 16/20
- globina od 2500mm do 4000mm</t>
  </si>
  <si>
    <t>Dobava in montaža LTŽ pokrovov nosilnosti 400kN, premera 600mm, vključno z AB obročem in razbremenilno ploščo.</t>
  </si>
  <si>
    <t>Dobava in montaža LTŽ pokrovov nosilnosti 125kN, premera 600mm, vgradnja direktno na jašek.</t>
  </si>
  <si>
    <t>IV</t>
  </si>
  <si>
    <t>GRADBENO OBRTNIŠKA DELA</t>
  </si>
  <si>
    <t>Montažna dela</t>
  </si>
  <si>
    <t>Dobava in vgradnja po navodilih proizvajalca modularnega sistema za zadrževanje padavinskih vod. Sistem se sestoji iz posameznih PP blokov dimenzije: ŠxDxV = 60x120x61cm. 
Sistem mora vsebovati - omogočati: 
- najmanj 95% skupnega uporabnega volumna;
- integrirane kontrolne bloke in vertikalne kontrolne priključke za: priključek vtoka ali zasilnega iztoka, kontrolo, vzdrževanje in čiščenje sistema, z LTŽ pokrovi DN400 z odprtinami, ki služijo kot odzračevanje;
- vertikalne kontrolne priključke DN150 za kontrolo sistema, z LTŽ pokrovi DN160 (brez cevi DN150 za povišanje);
- integriran inšpekcijski tunel minimalnega  preseka Š×V=12×50cm, ki omogoča prosto premikanje kameri in opremi za čiščenje skozi sistem;
- možnost vizualne kontrole enega sloja sistema bez preprek (pregrad) za enostavno kontrolo s kamero in zmanjšanje potrebnega števila inšpekcijskih priključkov;
- adapterje za priključitev vtočnih ali iztočnih cevi definiranih v projektu;
- možnost spajanja posameznih elementov sistema v smislu zidarskega preklopa, kar omogoča sestavljanje čvrstih vezi med posameznimi bloki istega sloja;
- minimalna tlačna trdnost 420 kN/m2;
Postavka vključuje dobavo potrebnih blokov, čelnih sten, pokrovov, revizijskih elementov s povišanji in  pokrove revizijskih elementov - vse po detajlih iz projekta.</t>
  </si>
  <si>
    <t xml:space="preserve"> - Zadrževalnik A
Dimenzije sistema morajo biti Š × D × V = 6,6m x 14,4m x 1,84m, z minimalnim uporabnim (netto) volumnom 167 m3.</t>
  </si>
  <si>
    <t xml:space="preserve"> - Zadrževalnik B
Dimenzije sistema morajo biti Š × D × V = 12,6m x 18,07m x 1,84m, z minimalnim uporabnim (netto) volumnom 413 m3.</t>
  </si>
  <si>
    <t xml:space="preserve"> - Zadrževalnik A</t>
  </si>
  <si>
    <t xml:space="preserve"> - Zadrževalnik B</t>
  </si>
  <si>
    <t xml:space="preserve">Stirodur XPS 400, debeline 5 cm; zunanji ovoj zadrževalnega sloja; dobava in vgradnja, z vsemi pomožnimi deli.
</t>
  </si>
  <si>
    <t>Dela s cementnim betonom</t>
  </si>
  <si>
    <t>Dela z jeklom za ojačitev</t>
  </si>
  <si>
    <t>Tesarska dela</t>
  </si>
  <si>
    <t>Izdelava enostranskega opaža talne plošče z vsemi pomožnimi deli (AB iztočni jašek).</t>
  </si>
  <si>
    <t>Izdelava dvostranskega opaža sten z vsemi pomožnimi deli (AB iztočni jašek).</t>
  </si>
  <si>
    <t>Izdelava podprtega opaža krovne plošče (AB iztočni jašek).</t>
  </si>
  <si>
    <t>Zavarovalna in ureditvena dela</t>
  </si>
  <si>
    <t>V</t>
  </si>
  <si>
    <t>TUJE STORITVE</t>
  </si>
  <si>
    <t>Preskusi, nadzor in tehnična dokumentacija</t>
  </si>
  <si>
    <t>ur</t>
  </si>
  <si>
    <t>TUJE STORITVE - skupaj</t>
  </si>
  <si>
    <t>SKUPAJ BREZ DDV</t>
  </si>
  <si>
    <t>Zadrževalniki in meteorni odvodnik</t>
  </si>
  <si>
    <t>KOMUNALNA INFRASTRUKTURA POZIDAVE RIBNIK SB II - SKLOP  I</t>
  </si>
  <si>
    <t>R E K A P I T U L A C I J A</t>
  </si>
  <si>
    <t>I.</t>
  </si>
  <si>
    <t>II.</t>
  </si>
  <si>
    <t>JR OMREŽJE</t>
  </si>
  <si>
    <t>GRADBENA DELA  ZA JR</t>
  </si>
  <si>
    <t xml:space="preserve">ELEKTROMONTAŽNA DELA ZA JR </t>
  </si>
  <si>
    <t>TK OMREŽJE</t>
  </si>
  <si>
    <t>GRADBENA DELA  ZA TK</t>
  </si>
  <si>
    <t>A.</t>
  </si>
  <si>
    <t>22.</t>
  </si>
  <si>
    <t>B.</t>
  </si>
  <si>
    <t>GRADBENA DELA za JR</t>
  </si>
  <si>
    <t xml:space="preserve">    </t>
  </si>
  <si>
    <t>Stigmaflex cev, dobava in montaža</t>
  </si>
  <si>
    <t>SKUPAJ GRADBENA DELA ZA JR</t>
  </si>
  <si>
    <t>ELEKTROMONTAŽNA DELA za JR</t>
  </si>
  <si>
    <t>Kabel NAY2Y-J položen v kabelsko kanalizacijo, skupaj s kabelskimi končniki in priklopom</t>
  </si>
  <si>
    <t>- 4x16+2,5 mm2</t>
  </si>
  <si>
    <t>Kabel NYY, NYY-J položen v kandelabre, instalacijske cevi, skupaj s kabelskimi končniki in priklopom</t>
  </si>
  <si>
    <t>- 4x2,5 mm2</t>
  </si>
  <si>
    <t>Vodnik P/F-Y 25 mm2</t>
  </si>
  <si>
    <t>Priklop kabla JR v novem prižigališču RO-JR</t>
  </si>
  <si>
    <t>NAIT MT-24LED 3000K 30W H4 RAL9007 EL.CLASS-I</t>
  </si>
  <si>
    <t>Ohišje iz tlačno vlitega aluminija</t>
  </si>
  <si>
    <t>Hladilna rebra ohišja izpostavljena atmosferi</t>
  </si>
  <si>
    <t>Hitri konektor IP66/68 za priklop svetilke brez odpiranja ohišja</t>
  </si>
  <si>
    <t>Siva barva ohišja (RAL9007), odporna na korozijo in slano meglo</t>
  </si>
  <si>
    <t>Ravno, varnostno kaljeno steklo (optični izhod LED svetilke), debeline min. 5 mm</t>
  </si>
  <si>
    <t>Silikonsko tesnilo okrog zaščitnega pokrova</t>
  </si>
  <si>
    <t>Vijaki, matice in podložke iz nerjavečega jekla</t>
  </si>
  <si>
    <t>Vodoravna in vertikalna montaža na Ø42-60 mm na drog/konzolo z nastavljivim nagibom svetilke</t>
  </si>
  <si>
    <t>0° / ± 5°/ ± 10° / ± 15° (vodoravna montaža)</t>
  </si>
  <si>
    <t>0° / ± 5°/ ± 10° / ± 15° (vertikalna montaža)</t>
  </si>
  <si>
    <t>Stopnja zaščite pred vodo in prahom: minimalno IP66</t>
  </si>
  <si>
    <t>Stopnja mehanske trdnosti: minimalno IK09</t>
  </si>
  <si>
    <t>Vgrajen ventil za izenačevanje pritiska v svetilki</t>
  </si>
  <si>
    <t>Maksimalna neto teža LED svetilke: 6,2 kg</t>
  </si>
  <si>
    <t>Možnost</t>
  </si>
  <si>
    <t>OPTIČNE LASTNOSTI:</t>
  </si>
  <si>
    <t>Cestna optika, full cut-off</t>
  </si>
  <si>
    <t>CCT: 3000 K</t>
  </si>
  <si>
    <t>CRI: ≥70</t>
  </si>
  <si>
    <t>Svetlobni izkoristek LED svetilke: minimalno 135,2 lm/W</t>
  </si>
  <si>
    <t>Minimalni svetlobni tok LED svetilke: 4143,9 lm</t>
  </si>
  <si>
    <t>Gonilni tok LED modula: maksimalno 410 mA</t>
  </si>
  <si>
    <t>Efektivna priključna moč LED svetilke: maksimalno 30,63 W</t>
  </si>
  <si>
    <t>ELEKTRIČNE KARAKTERISTIKE:</t>
  </si>
  <si>
    <t>Vhodna napetost: 220…240 V, 50-60 Hz</t>
  </si>
  <si>
    <t>Delovna temperatura: -40 to +55 °C</t>
  </si>
  <si>
    <t>LED gonilnik s termično zaščito in prenapetostno zaščito minimalno 10 kV</t>
  </si>
  <si>
    <t>Možnost samodejne redukcije moči v 5 korakih (Astrološko merjenje)</t>
  </si>
  <si>
    <t>Temperatura ambienta: Ta=55°C</t>
  </si>
  <si>
    <t>Dodatno:</t>
  </si>
  <si>
    <t>ENEC certifikat</t>
  </si>
  <si>
    <t>EU poreklo</t>
  </si>
  <si>
    <t>5 let garancije na celotno LED svetilko</t>
  </si>
  <si>
    <t>ULOR = 0</t>
  </si>
  <si>
    <t>NAIT MT-12LED 3000K 25W H3 RAL9007 EL.CLASS-I</t>
  </si>
  <si>
    <t>Maksimalna neto teža LED svetilke: 6,1 kg</t>
  </si>
  <si>
    <t>Svetlobni izkoristek LED svetilke: minimalno 115,3 lm/W</t>
  </si>
  <si>
    <t>Minimalni svetlobni tok LED svetilke: 3173 lm</t>
  </si>
  <si>
    <t>Gonilni tok LED modula: maksimalno 700 mA</t>
  </si>
  <si>
    <t>Efektivna priključna moč LED svetilke: maksimalno 27,5 W</t>
  </si>
  <si>
    <t>NAIT MT-12LED 3000K 20W WD RAL9007 EL.CLASS-I</t>
  </si>
  <si>
    <t>Svetlobni izkoristek LED svetilke: minimalno 115,4 lm/W</t>
  </si>
  <si>
    <t>Minimalni svetlobni tok LED svetilke: 3164 lm</t>
  </si>
  <si>
    <t>3 x talilni vložek 100A</t>
  </si>
  <si>
    <t>4 x odvodnik prenapetosti 0,5kV, 15kA  PZH VZ275</t>
  </si>
  <si>
    <t>3 x kontaktor vel. AC3/400V, moči 18,5kW, tuljava 230V</t>
  </si>
  <si>
    <t>9 x instalacijski odklopnik 3p 16, 10, 6 A</t>
  </si>
  <si>
    <t>2 x instalacijski odklopnik 1p 16, 10, 6A</t>
  </si>
  <si>
    <t xml:space="preserve">1 x kombinirano zaščitno stikalo KZS 30mA/16A </t>
  </si>
  <si>
    <t>1 x fotorele s fotouporom</t>
  </si>
  <si>
    <t>1 x vtičnica 230V, 16A</t>
  </si>
  <si>
    <t>obročkanje kablov, enopolna shema</t>
  </si>
  <si>
    <t xml:space="preserve">1 x  montažna plošča </t>
  </si>
  <si>
    <t>Števčna plošča</t>
  </si>
  <si>
    <t>zaščita elektroomare pred vdorom glodalcev</t>
  </si>
  <si>
    <t>1 x odklopna naprava za omejevanje toka Z03</t>
  </si>
  <si>
    <t xml:space="preserve">3x varovalni element NH000 gG 100A </t>
  </si>
  <si>
    <t>3 x varovalni element NH000 gG25A</t>
  </si>
  <si>
    <t>1 x tipka za ponovni vklop</t>
  </si>
  <si>
    <t>1 x Ključavnica elektrodistribucije</t>
  </si>
  <si>
    <t>SKUPAJ ELEKTROMONTAŽNA DELA ZA JR</t>
  </si>
  <si>
    <t>ZADRŽEVALNIKI IN METEORNI ODVODNIK</t>
  </si>
  <si>
    <t>JR IN TK OMREŽJE</t>
  </si>
  <si>
    <r>
      <t xml:space="preserve">Dobava in montaža </t>
    </r>
    <r>
      <rPr>
        <b/>
        <sz val="11"/>
        <rFont val="Arial Narrow"/>
        <family val="2"/>
        <charset val="238"/>
      </rPr>
      <t>tipskega lovilca olj</t>
    </r>
    <r>
      <rPr>
        <sz val="11"/>
        <rFont val="Arial Narrow"/>
        <family val="2"/>
        <charset val="238"/>
      </rPr>
      <t xml:space="preserve"> lahkih tekočin, min.volumen 800l, npr. (2PR TIP SP-DEC1600-8/40), iz PE-HD materiala, v skladu s SIST EN 1825, ter izdelava podložnega betona C 12/15.</t>
    </r>
  </si>
  <si>
    <r>
      <t>Strojni izkop zazadrževalnike v terenu IV. ktg. Globine do 3.0 m, naklon brežin 75</t>
    </r>
    <r>
      <rPr>
        <sz val="10"/>
        <rFont val="Calibri"/>
        <family val="2"/>
      </rPr>
      <t xml:space="preserve">˚, </t>
    </r>
    <r>
      <rPr>
        <sz val="10"/>
        <rFont val="Arial Narrow"/>
        <family val="2"/>
        <charset val="238"/>
      </rPr>
      <t>z odmetom izkopanega materiala 1 m od roba izkopa.</t>
    </r>
  </si>
  <si>
    <t>Razpiranje gradbene jame s pomičnimi razpirali; povprečna globina 1,0 do 3,0 m.</t>
  </si>
  <si>
    <t>Ročni izkop zemljine IV.ktg. globine do 3.0 m, na križanjih z ostalimi komunalnimi vodi, z odmetom izkopanega materiala 1 m od roba izkopa.</t>
  </si>
  <si>
    <t>Ročni izkop zemljine III. ktg. globine do 3.0 m, na križanjih z ostalimi komunalnimi vodi, z odmetom izkopanega materiala 1 m od roba izkopa.</t>
  </si>
  <si>
    <r>
      <t>Dodatni strojni izkop za jaške v terenu IV. ktg., globine do 4.0 m, naklon brežin 75</t>
    </r>
    <r>
      <rPr>
        <sz val="10"/>
        <rFont val="Calibri"/>
        <family val="2"/>
      </rPr>
      <t xml:space="preserve">˚, </t>
    </r>
    <r>
      <rPr>
        <sz val="10"/>
        <rFont val="Arial Narrow"/>
        <family val="2"/>
        <charset val="238"/>
      </rPr>
      <t>z odmetom izkopanega materiala 1 m od roba izkopa.</t>
    </r>
  </si>
  <si>
    <r>
      <t>Dodatni strojni izkop za  jaške v terenu III. ktg., globine do 4.0 m, naklon brežin 75</t>
    </r>
    <r>
      <rPr>
        <sz val="10"/>
        <rFont val="Calibri"/>
        <family val="2"/>
      </rPr>
      <t xml:space="preserve">˚, </t>
    </r>
    <r>
      <rPr>
        <sz val="10"/>
        <rFont val="Arial Narrow"/>
        <family val="2"/>
        <charset val="238"/>
      </rPr>
      <t>z odmetom izkopanega materiala 1 m od roba izkopa.</t>
    </r>
  </si>
  <si>
    <r>
      <t>Dodatni strojni izkop za jaške v terenu IV. Ktg., globine do 3.0 m, naklon brežin 75</t>
    </r>
    <r>
      <rPr>
        <sz val="10"/>
        <rFont val="Calibri"/>
        <family val="2"/>
      </rPr>
      <t xml:space="preserve">˚, </t>
    </r>
    <r>
      <rPr>
        <sz val="10"/>
        <rFont val="Arial Narrow"/>
        <family val="2"/>
        <charset val="238"/>
      </rPr>
      <t>z odmetom izkopanega materiala 1 m od roba izkopa.</t>
    </r>
  </si>
  <si>
    <r>
      <t>Dodatni strojni izkop za  jaške v terenu III. ktg., globine do 3.0 m, naklon brežin 75</t>
    </r>
    <r>
      <rPr>
        <sz val="10"/>
        <rFont val="Calibri"/>
        <family val="2"/>
      </rPr>
      <t>˚,</t>
    </r>
    <r>
      <rPr>
        <sz val="10"/>
        <rFont val="Arial Narrow"/>
        <family val="2"/>
        <charset val="238"/>
      </rPr>
      <t xml:space="preserve"> z odmetom izkopanega materiala 1 m od roba izkopa.</t>
    </r>
  </si>
  <si>
    <t>Zasip kanalizacijskih cevi s peščenim materialom granulacije 0/4mm (z dobavo materiala) ter ročno kompriminiranje v plasteh po 15 cm do višine 30 cm nad temenom cevi (zbitost 40MPa).</t>
  </si>
  <si>
    <t>Zasip kanalizacijskih cevi z materialom od izkopa ter ročno kompriminiranje v plasteh po 30 cm (zbitost 40 MPa).</t>
  </si>
  <si>
    <t>Zasip drenažnih cevi z drenažnim zasipom iz gruščnatega materiala 8/16mm v plasteh do 20 cm do višine 30 cm nad temenom cevi (zbitost 40 MPa).</t>
  </si>
  <si>
    <t>Zasip revizijskih jaškov s tamponskim drobljencem 0/32
(z dobavo materiala) ter ročno kompriminiranje v plasteh po 30 cm.</t>
  </si>
  <si>
    <t>Nakladanje in odvoz viška izkopanega materiala na začasno deponijo na gradbišču.</t>
  </si>
  <si>
    <t>Humusiranje, planiranje in zatravitev zelenic s humusnim materialom od izkopa, v sloju debeline 20 cm.</t>
  </si>
  <si>
    <r>
      <t xml:space="preserve">Fino planiranje dna gradbenega jarka po globinski zakoličbi s točnostjo </t>
    </r>
    <r>
      <rPr>
        <sz val="10"/>
        <rFont val="Calibri"/>
        <family val="2"/>
      </rPr>
      <t>±</t>
    </r>
    <r>
      <rPr>
        <sz val="10"/>
        <rFont val="Arial Narrow"/>
        <family val="2"/>
        <charset val="238"/>
      </rPr>
      <t>3 cm.</t>
    </r>
  </si>
  <si>
    <t>Humuziranje brežine brez valjanja, v debelini do 20 cm - strojno.</t>
  </si>
  <si>
    <t>Doplačilo za zatravitev s semenom.</t>
  </si>
  <si>
    <t>Utrditev struge iz kamna nad fi 30-60 cm, položenega v svež beton (70% kamen, 30% beton) z globokim stičenjem; vključno z dobavo materiala (rekonstrukcija obstoječega zavarovanja na iztoku v Hubelj).</t>
  </si>
  <si>
    <t>Utrditev struge iz kamna nad fi 40-60 cm, položenega v svež beton (70% kamen, 30% beton) z globokim stičenjem; vključno z dobavo materiala (zaščita brežine na iztoku v Hubelj).</t>
  </si>
  <si>
    <t>Strojna izdelava skalometa v suho z globokim stičenjem iz lomljenca fi 70cm, vključno z dobavo materiala (izdelava utrditve dna iztoka v Hubelj).</t>
  </si>
  <si>
    <t>Ureditev planuma temeljnih tal iz vezljive zemljine - vse kategorije (zaščita iztoka v Hubelj).</t>
  </si>
  <si>
    <t>Dobava, montaža in demontaža škatel za pripravo prebojev v stenah bazena. Odprtine do 100 cm.</t>
  </si>
  <si>
    <t>Betoniranje AB konstrukcij z betonom C30/37 XC2 XD2 XA2 PV-II Dmax 16, prereza do 0,30 m3/m2,m1 (stene AB iztočnega jaška) (dobava in vgradnja materiala).</t>
  </si>
  <si>
    <t>Betoniranje AB konstrukcij z betonom C30/37 XC2 XD2 XA2 PV-II Dmax 16, prereza do 0,30 m3/m2,m1 (temeljna in krovna plošča AB iztočni jašek) (dobava in vgradnja materiala).</t>
  </si>
  <si>
    <t xml:space="preserve">Izdelava podložnega betona pod temeljno ploščo z betonom C12/15 X0, prereza do 0,12 m3/m2,m1 (temeljna in krovna plošča AB iztočni jašek) (dobava in vgradnja materiala).                                                                               </t>
  </si>
  <si>
    <t>Dobava in vgradnja  jeklene zaščitne cevi DN1000, debeline 6,3 mm, vgradnja in varjenje dveh polovic na licu mesta, vgradnja v stene AB jaška na iztoku (po detajlu).</t>
  </si>
  <si>
    <t>Dobava in vgraditev geotekstilije za ločilno plast (vrh zasipa zadrževalnika), natezna trdnost nad 14 do 18 kN/m2 (200g/m2) (vozišče, pohodne površine, zadrževalnik).</t>
  </si>
  <si>
    <t>Vodonepropustna membrana kot zadrževalni sloj ovoja (+5% površine zaradi varjenih stikov). Dobava, krojenje, polaganje in 100% vodotesno varjenje obojestransko gladke PEHD geomembrane debeline 2,00 mm po sistemu avtomatskega in ekstruzijskega varjenja (kot npr. sistem SINTEZA lining Celje). PEHD folijo se na kroni sidra skladno s priloženim detajlom. Vsa dela morajo izvajati certificirani varilci za varjenje geomembran. Izvedba vključuje tudi izdelavo 100% vodotesnih cevnih prebojev, oziroma vodotesno navezavo na cevi. Cevi mora biti gladke in iz PEHD materiala.</t>
  </si>
  <si>
    <t>Geotekstil za notranji ovoj (+25% površine sistema zaradi preklopov). Dobava, krojenje, polaganje in termično spajanje zaščitnega geotekstila za ovijanje zadrževalnega sistema sledečih karakteristik:
- min. teža 400 gr/m2, 
- min. prebodna trdnost CBR = min. 3000N;
- min. natezna trdnost = 19kN;
Geotekstil se polaga kot zaščita geomembrane.</t>
  </si>
  <si>
    <t>Dobava in vgradnja materiala za izdelavo ovoja zadrževalnega sistema. Ovoj sistema je sestavljen iz: sloja geotekstila položenega na bloke, vodonepropustne membrane ter ponovnega sloja geotekstila za zaščito membrane pred mehanskimi poškodbami.
Površina sistema za katerega je potrebno izdelati zadrževalni ovoj znaša: 
 - Zadrževalnik A: 309,5 m2.
 - Zadrževalnik B: 683,3 m2.</t>
  </si>
  <si>
    <t>Dobava in vgradnja usedalnega jaška PE, krožnega prereza DN1000, globokega 2.0 do 3,5 m s priključki za cevi, tesnili, peskolovom, kolenom na iztočni cevi, muldo ter podlitjem (usedalnik pred zadrževalnim bazenom).</t>
  </si>
  <si>
    <t>Dobava in vgradnja PVC kolen 45° (DN400, DN315, DN250)
(rekonstrukcija iztokov meteornih kanalov).</t>
  </si>
  <si>
    <t>Dobava in vgradnja PVC fazonskih kosov različnih premerov (DN110, DN125, DN160, DN200, DN250) in tipov (kolena, odcepi, redukcije).</t>
  </si>
  <si>
    <t>Dobava in vgradnja drenažno-kanalizacijske cevi PE-HD DK DN160 SN8 s 220 stopinjsko perforacijo na betonsko posteljico debeline 12 cm delno obbetonirano do perforacije, vključno z vsemi priklopi na obstoječe ter nove kanalizacijske elemente.</t>
  </si>
  <si>
    <t>Dobava in polaganje PVC kanalizacijskih cevi DN400 SN8 na betonsko posteljico debeline 12 cm z obbetoniranjem (po detajlu) - 0.71m3/m, polno obbetonirana.</t>
  </si>
  <si>
    <t>Dobava in vgradnja kanalizacijske cevi PP DN90 SN8 na betonsko posteljico debeline 12 cm z obbetoniranjem, vključno z vsemi priklopi nove kanalizacijske elemente (dušilka zadrževalnik B).</t>
  </si>
  <si>
    <t>Dobava in vgradnja kanalizacijske cevi PVC DN75 SN8 na betonsko posteljico debeline 12 cm, z obbetoniranjem, vključno z vsemi priklopi nove kanalizacijske elemente
(dušilka zadrževalnik A).</t>
  </si>
  <si>
    <t>Dobava in polaganje PVC kanalizacijskih cevi DN400 SN8, na betonsko posteljico debeline 12 cm z obbetoniranjem - 0.71m3/m, vključno z vsemi priklopi na obstoječe ter nove kanalizacijske elemente (rekonstrukcija iztokov meteornih kanalov).</t>
  </si>
  <si>
    <t>Dobava in vgradnja kanalizacijske cevi PVC DN315 SN8 na betonsko posteljico debeline 12 cm z obbetoniranjem (0.62m3/m), vključno z vsemi priklopi na obstoječe ter nove kanalizacijske elemente (rekonstrukcija iztokov meteornih kanalov).</t>
  </si>
  <si>
    <t>Dobava in vgradnja kanalizacijske cevi PVC DN250 SN8, na betonsko posteljico debeline 12 cm z obbetoniranjem (0.54m3/m), vključno z vsemi priklopi na obstoječe ter nove kanalizacijske elemente (rekonstrukcija iztokov meteornih kanalov).</t>
  </si>
  <si>
    <t>Dobava in vgradnja kanalizacijske cevi PVC DN200 SN8, na betonsko posteljico debeline 12 cm z obbetoniranjem (0.51m3/m), vključno z vsemi priklopi na obstoječe ter nove kanalizacijske elemente (rekonstrukcija iztokov meteornih kanalov).</t>
  </si>
  <si>
    <t>JR  in TK OMREŽJE</t>
  </si>
  <si>
    <t>Zakoličba obstoječih komunalnih naprav na obravnavanem območju.</t>
  </si>
  <si>
    <t>[EUR]</t>
  </si>
  <si>
    <t>Opombe: V ceni postavke je zajeto: dobava, montaža, prevozi in prenosi materiala, vsi manipulativni in režijski stroški gradbišča, vsa pripravljalna in zaključna dela, vsa dokazna dokumentacija (izjave o lastnostih, garancijski listi, itd), prevedena v slovenski jezik, navodila za vzdrževanje , vris vseh sprememb med gradnjo v PZI projekt (podlage za izdelavoPID).</t>
  </si>
  <si>
    <t>Obračun: Dela se obračunajo na podlagi dejansko izvršenih del po enotnih cenah predračuna. 
Izvedena dela morajo biti dokumentirana z gradbeno knjigo, izdelano po standardih stroke. 
Vse postavke, ki so izražene v dolžinah morajo biti obračunanena podlagi priloženih grafičnih prilog z vpisanimi izmerami.</t>
  </si>
  <si>
    <t>Za vse navedene materiale velja naveden ali enakovreden.</t>
  </si>
  <si>
    <t>Izdelava kabelske kanalizacije z 2x stigmaflex cevjo fi 110 mm, nasutje s peskom granulacije 3-7 mm v deb. 10cm, zasutje s sipkim materialom, polaganje PVC opozorilnega traka, polaganje valjanca, odvoz odvečnega materiala v trajno deponijo, utrditev terena.</t>
  </si>
  <si>
    <t>Izdelava kabelske kanalizacije z 1x stigmaflex cevjo fi 110 mm, nasutje s peskom granulacije 3-7 mm v deb. 10cm, zasutje s sipkim materialom, polaganje PVC opozorilnega traka, polaganje valjanca, odvoz odvečnega materiala v trajno deponijo, utrditev terena.</t>
  </si>
  <si>
    <t>Izdelava kabelske kanalizacije z 2x stigmaflex cevjo fi 110 mm  izdelava betonske posteljice z betonom C 12/15 (0,1m3/m1), zasutje s sipkim materialom,  polaganje PVC opozorilnega traka, odvoz odvečnega materiala v trajno deponijo, utrditev terena.</t>
  </si>
  <si>
    <t>Izdelava kabelske kanalizacije z 1x stigmaflex cevjo fi 110 mm, izdelava betonske posteljice z betonom C1 2/15 (0,1m3/m1), zasutje s sipkim materialom, polaganje PVC opozorilnega traka, odvoz odvečnega materiala v trajno deponijo, utrditev terena.</t>
  </si>
  <si>
    <t>PE cev fi 63 mm položena v izkopan kanal, ter uvlečena v steber JR.</t>
  </si>
  <si>
    <t xml:space="preserve">Izdelava tipskega betonskega jaška fi 80 cm, globine 1,0 m, komplet z potrebnimi zemeljskimi, tesarskimi in betonerskimi deli ter z LTŽ pokrovom 60x60 cm razreda nosilnosti D400 kN z napisom "ELEKTRIKA". </t>
  </si>
  <si>
    <t>Izdelava križanj z ostalimi komunalnimi vodi.</t>
  </si>
  <si>
    <t>fi 63 mm</t>
  </si>
  <si>
    <t>fi 110 mm</t>
  </si>
  <si>
    <t>Rezkanje asfalta v debelini cca. 4 cm z odvozom asfaltne zmesi v deponijo po izbiri investitorja. V ceno so vključene tudi vse takse in drugi stroški, ki so povezani s trajnim deponiranjem oziroma recikliranjem.</t>
  </si>
  <si>
    <t>Izdelava betonskega podstavka - temelja za omarico PMO in RO-JR dim. 1000x400x600 mm, z uvodi za kable 4x cev fi 110 mm do kabelskega jaška, komplet z vsemi potrebnimi zemeljskimi, tesarskimi in betonerskimi deli.</t>
  </si>
  <si>
    <t>Razna manjša gradbena dela, ki se izvajajo v režiji. Obračun po dejanskih količinah evidentiranih v gradbenem dnevniku in potrjenih s strani nadzornega inženirja.</t>
  </si>
  <si>
    <t>KV delavec</t>
  </si>
  <si>
    <t>rovokopač, bager do 20t</t>
  </si>
  <si>
    <t>Segmentni vroče cinkan in obarvan steber, h=8 m od tal, s privarjeno prirobnico za montažo na izveden betonski temelj s sidrnimi vijaki, prilagojen za direktno montažo dvokrake konzole, z izrezom za priklop kablov, opremljen s priključno sponko za pritrditev ozemljitve z vijačenjem, priključno ploščo PMV in kompletnim ožičenjem ter postavljen na temelj in povezan na valjanec. Kandelaber mora ustrezati standardu SIST EN 40-5 in tretji vetrovni coni, kot na primer: C16/P Pali Campion dodatno barvan v grafitno barvo (barva stebra mora biti enaka kot barva svetilke), s temeljno ploščo s sidri.</t>
  </si>
  <si>
    <t>Modularno vzdrževanje in popravilo svetilke</t>
  </si>
  <si>
    <t>Elektr. zaščitni razred (IEC): ZR I (ZR II na zahtevo)</t>
  </si>
  <si>
    <t>Dobava in montaža modula za zaščito pred prenapetostjo tip 2 + 3  po EN61643-11 tip USM-LED 230(OBO)</t>
  </si>
  <si>
    <t>Izvedba antikorozijske zaščite spoja valjanca v zemlji.</t>
  </si>
  <si>
    <t>Dobava in montaža nadometne omarice ustreza tipu APV 20 (ILME) dim.:264x314x122mm IP66/IP67 zaščite, vgrajene v kabelski jašek z 2 x uvodnica za kabel 4x16mm2Al, ter 2 x 3x2,5mm2, priključnimi sponkami ter 2 x varovalni element 10A 1p, ter ozemljitev omarice.</t>
  </si>
  <si>
    <t xml:space="preserve">Prostostoječa omara RO-JR (prižigališče JR) dim:600x1000x400 mm, doplačilo za finalno mat obdelavo barve po izboru projektanta, IP55 zaščitni razred, izdelana iz nerjavečega pločevine z vrati in ključavnico, z vsebino:
</t>
  </si>
  <si>
    <t xml:space="preserve">1 x varovalčno stikalo vel. 00/ 100A 1p </t>
  </si>
  <si>
    <t>1 x svetilka LED v elektro omari</t>
  </si>
  <si>
    <t>Omarica MPO (tipska Elektro Primorska) je sestavljena iz inox omare doplačilo za finalno mat obdelavo z barvo po izboru projektanta, dim.: 400x1000x400mm, z enokrilnimi vrati v zaščiti IP55, nameščena na betonski podstavek, opremljena s sledečo opremo:</t>
  </si>
  <si>
    <t>1 x okence za omarico (vgrajeno)</t>
  </si>
  <si>
    <t>2 x ločilnik varovalčni horizontalni HVL00 3P M8-M8 160A (Eti)</t>
  </si>
  <si>
    <t>1 x sponka ničelna 2PLNS-2N A</t>
  </si>
  <si>
    <t xml:space="preserve">1 x števec električne energije ISKRA EMECO MT 371 D1A54 5-85A </t>
  </si>
  <si>
    <t>vrstne sponke, drobni, vezni materjal,  napisi, oznake,</t>
  </si>
  <si>
    <t>Priklop napajalnega kabla JR v odvodnem polju TP.</t>
  </si>
  <si>
    <t>Meritve svetlobnotehničnih parametrov in izdelava poročila.</t>
  </si>
  <si>
    <t>Meritve elektrotehničnih lastnosti na posameznih svetilkah in izdelava poročila.</t>
  </si>
  <si>
    <t>Zakoličba trase predvidene TK kabelske kanalizacije.</t>
  </si>
  <si>
    <t>SKUPAJ GRADBENA DELA ZA TK</t>
  </si>
  <si>
    <t xml:space="preserve">Izdelava tipskega betonskega jaška fi 80 cm, globine 1,0 m, komplet z potrebnimi zemeljskimi, tesarskimi in betonerskimi deli ter z LTŽ pokrovom 60x60 cm razreda nosilnosti D400 z napisom "TELEFON". </t>
  </si>
  <si>
    <t>Strojni in deloma ročni izkop kabelskega kanala v terenu IV. ktg., dim 0,3 x 0,9 m, izdelava podloge iz suhega betona C8/10 v sloju 10 cm, dobava in polaganje 2x stg. cev fi 50 mm (vključno z distančniki, čepi, tesnili, koleni, ...), obbetoniranje z betonom C 12/15 (0,15m3/m1) v sloju 10 cm nad temenom cevi, zasip s tamponskim gramozom ter nabijanje v slojih po 20 cm,  polaganje  PVC opozorilnega traku, nakladanje in odvoz izkopnega materiala na stalno deponijo po izboru izvajalca z vsemi stroški deponiranja.</t>
  </si>
  <si>
    <t>Izdelava preboja v obstoječi betonski TK jašek.</t>
  </si>
  <si>
    <t>Strojni in deloma ročni izkop kabelskega kanala v terenu IV. ktg., dim 0,3 x 0,9 m, izdelava podloge iz suhega betona C 8/10 v sloju 10 cm, dobava in polaganje 1x stg. cev fi 110 mm + 2 x cev fi 50 mm (vključno z distančniki, čepi, tesnili, koleni, ...), obbetoniranje z betonom C 12/15 (0,15m3/m1) v sloju 10 cm nad temenom cevi, zasip s tamponskim gramozom ter nabijanje v slojih po 20 cm, polaganje  PVC opozorilnega traku, nakladanje in odvoz izkopnega materiala na stalno deponijo po izboru izvajalca z vsemi stroški deponiranja.</t>
  </si>
  <si>
    <t>GRADBENA DELA ZA TK OMREŽJE</t>
  </si>
  <si>
    <t>Tehnični nadzor upravljalca. Obračun po dejansko opravljenih urah evidentiranih v gradbenem dnevniku.</t>
  </si>
  <si>
    <t>Geodetski posnetek in vris trase v kataster komunalnih naprav.</t>
  </si>
  <si>
    <t>Razna manjša elektroinstalacijska dela, ki se izvajajo v režiji. Obračun po dejanskih količinah evidentiranih v gradbenem dnevniku in potrjenih s strani nadzornega inženirja. KV električist</t>
  </si>
  <si>
    <t>Tehnični nadzor upravljalca JR. Obračun po dejansko opravljenih urah evidentiranih v gradbenem dnevniku.</t>
  </si>
  <si>
    <t>Kabelski končniki za kabel 4x35mm2 Al.</t>
  </si>
  <si>
    <t>Kabel NAYY-J 4x35mm2.</t>
  </si>
  <si>
    <t>Odvodniki prenapetosti ustreza tipu PHZ I V3+1/275/12,5 (proizv. Hermi) nameščeni v ustrezno dozo IP 65 v CR kabelski jašek na koncu CR voda.</t>
  </si>
  <si>
    <t>merilna sponka</t>
  </si>
  <si>
    <t xml:space="preserve">3 x izbirno stikalo 1-0-2 10A </t>
  </si>
  <si>
    <t xml:space="preserve">1 x  glavno stikalo KG41  T303/D-W034 40A 3p </t>
  </si>
  <si>
    <t>Zakoličba trase predvidene JR kabelske kanalizacije.</t>
  </si>
  <si>
    <t>Strojni in deloma ročni izkop kabelskega kanala v terenu IV. Ktg, delno v utrjeni poti, delno v zelenici  dim.: 0,4 x 1,0 m globine.</t>
  </si>
  <si>
    <t>Zakoličenje trase kanalizacije z niveliranjem.</t>
  </si>
  <si>
    <t>Zakoličenje zadrževalnikov in iztočnega jaška.</t>
  </si>
  <si>
    <t>Zakoličenje jaškov.</t>
  </si>
  <si>
    <t>Naprava in postavitev gradbenih profilov za izvedbo kanalizacije.</t>
  </si>
  <si>
    <t>Opomba: Kategorije izkopnega materiala so določene na podlagi: Pravilnik o spodnjem ustroju železniških prog (Uradni list RS, št. 93/13 in 30/18 – ZVZelP-1)</t>
  </si>
  <si>
    <t>Odriv plasti humusa debeline 20 cm zemljine – I. kategorije;
način izkopa: buldožer, bager;
strojno; z odvozom na začasno deponijo.</t>
  </si>
  <si>
    <r>
      <t>Strojni izkop jarkov za kanalizacijo v terenu III. ktg, globine do 3.0 m, naklon brežin 75</t>
    </r>
    <r>
      <rPr>
        <sz val="10"/>
        <rFont val="Calibri"/>
        <family val="2"/>
      </rPr>
      <t>˚</t>
    </r>
    <r>
      <rPr>
        <sz val="10"/>
        <rFont val="Arial Narrow"/>
        <family val="2"/>
        <charset val="238"/>
      </rPr>
      <t>. Zemljina se odlaga 1 m od roba gradbene jame.</t>
    </r>
  </si>
  <si>
    <r>
      <t>Strojni izkop jarkov za kanalizacijo v terenu IV. ktg, globine do 3.0 m, naklon brežin 75</t>
    </r>
    <r>
      <rPr>
        <sz val="10"/>
        <rFont val="Calibri"/>
        <family val="2"/>
      </rPr>
      <t>˚</t>
    </r>
    <r>
      <rPr>
        <sz val="10"/>
        <rFont val="Arial Narrow"/>
        <family val="2"/>
        <charset val="238"/>
      </rPr>
      <t>. Zemljina se odlaga 1 m od roba gradbene jame.</t>
    </r>
  </si>
  <si>
    <r>
      <t>Strojni izkop za  zadrževalnike v terenu III. ktg. globine do 3.0 m, naklon brežin 75</t>
    </r>
    <r>
      <rPr>
        <sz val="10"/>
        <rFont val="Calibri"/>
        <family val="2"/>
      </rPr>
      <t>˚,</t>
    </r>
    <r>
      <rPr>
        <sz val="10"/>
        <rFont val="Arial Narrow"/>
        <family val="2"/>
        <charset val="238"/>
      </rPr>
      <t xml:space="preserve"> z odmetom izkopanega materiala 1 m od roba izkopa.</t>
    </r>
  </si>
  <si>
    <t>Izdelava AB priključkov iz obstoječih kanalov na projektirani meteorni kanal (zacevljen jarek), dimenzije b/h=40/30 cm, debelina stene 20 cm, L=1,5 m, vključno z opažem in armaturo za ojačitev.</t>
  </si>
  <si>
    <t>Dobava in vgradnja armaturnih palic RA do fi 12 mm.
Kvaliteta jekla B 500B (AB iztočni jašek).</t>
  </si>
  <si>
    <t>Komplet izvedba AB temelja za drog cestne razsvetljave (h = 8 m), dim. 600x600x1500 mm, z betonom C 25/30, armaturo, podložnim betonom, vgradnjo kovinskih sider za montažo droga, vgradnjo neperforiranih cevi premera 63 mm, komplet z vsemi potrebnimi zemeljskimi, tesarskimi in betonerskimi deli.</t>
  </si>
  <si>
    <t>Pocinkani valjanec FeZn 25x4 mm, položen v izkopan kabelski jarek (zajeto v postavkah 4.-7.), vključno s križnimi sponkami inox izvedbe, priključitvami na drogove cestne razsvetljave in ostale ozemljilne sisteme, s protikorozijsko zaščito z bitumensko maso.</t>
  </si>
  <si>
    <t xml:space="preserve"> Dobava in polaganje PVC opozorilnega traka. </t>
  </si>
  <si>
    <t>Zaščita kandelabra z anzikorozijskim premazom do 10 cm nad temeljem.</t>
  </si>
  <si>
    <t>Projektantski nadzor (za vse stroke). Obračun projektantskega nadzora se bo izvedel po dejansko opravljenih urah evidentiranih v gradbenem dnevniku in potrjenih s strani nadzornega inženirja.</t>
  </si>
  <si>
    <t>Pregled kanalizacijskih cevi s kamero komplet z predajo posnetka pregleda, slik kanalizacije in poročilom z opisom dejanskega stanja.</t>
  </si>
  <si>
    <t>Mehansko in visokotlačno čiščenje kanalizacijskih cevi in jaškov z ispiranjem za potrebe izvedbe pregleda kanalizacijskih cevi s kamero in preizkusa tesnosti.</t>
  </si>
  <si>
    <t>Izdelava dokazila o zanesljivosti objekta ter pridobitev uporabnega dovoljenja.</t>
  </si>
  <si>
    <t>Izdelava projekta izvedenih del za vse stroke. 4 tiskani izvodi ter izvod v elektronski obliki (v .pdf in .dwg formatu).</t>
  </si>
  <si>
    <t>Izdelava geodetskega načrta novega stanja za celotno infrastrukturo.</t>
  </si>
  <si>
    <t>Geomehanski nadzor. Obračun geomehanskega nadzora se bo izvedel po dokazljivih dejanskih stroških na podlagi računa izvajalca projektantskega nadzora.</t>
  </si>
  <si>
    <t>Izdelava varnostnega načrta z elaboratom organizacije gradbišča in prometne ureditve na območju gradnje z pridobitvijo vseh potrebnih dovoljenj. Pri izdelavi elaborata upoštevati tudi ureditev dostopov do gradbišč na sosednjih parcelah na navedenem območju pozidave (novogradnja DSO Kresnice in stanovanjska soseska).</t>
  </si>
  <si>
    <t>Označitev gradbišča v skladu s predpisi, postavitev gradbiščne table, opozorilnih tabel, obveščanje javnosti o spremembah prometnega režima, zavarovanje gradbišča. Upoštevati stroške pri izvajanju vseh del za izvedbo celotnega projekta po tem razpisu.</t>
  </si>
  <si>
    <t>Ureditev območja gradbišča (skladno z elaboratom in varnostnim načrtom) z zavarovanjem pred okolico z ograditvijo z gradbiščno panelno ograjo, varnostnimi trakovi ter postavitvijo začasnih fiksnih barier na mestih, kjer je povečana možnost vhoda nepooblaščenih oseb, z označitvijo transportnih poti in ureditvijo prostora za začasne deponije materialov, postavitev potrebne prometne signalizacije, zagotovitev varnostnih in higiensko-tehničnih pogojev, postavitev pisarniških in skladiščnih kontejnerjev, sanitarij, ureditev začasnih gradbiščnih komunalnih priključkov, ...</t>
  </si>
  <si>
    <t>Zakoličba objekta (celotne infrastrukture), z izdelavo zapisnika zakoličbe.</t>
  </si>
  <si>
    <t>TUJE STORITVE SKUPAJ:</t>
  </si>
  <si>
    <t>Dobava krivljene rebraste armature in armaturnih mrež ter polaganje in vezanje v talno ploščo in zidove.</t>
  </si>
  <si>
    <t>Dobava in postavitev mreže kot npr. tip BEKAERT Nylofor 3D, višine 1030 mm, komplet s stebrički.</t>
  </si>
  <si>
    <t>Izdelava geodetskega posnetka kanalizacije skladno z GZ in navodili upravljalca kanala.</t>
  </si>
  <si>
    <t>Čiščenje in spiranje kanalizacije, izvedba preizkusa vodotesnosti, pregled kanalizacijskih cevi s kamero komplet z predajo posnetka pregleda, slik kanalizacije in poročilom z opisom dejanskega stanja.</t>
  </si>
  <si>
    <t>Izdelava geodetskega posnetka cevovoda skladno z GZ in navodili upravljalca kanala.</t>
  </si>
  <si>
    <t>Dobava in vgradnja pokrova iz litega železa po EN124 razred D400, vključno z AB obročem, protihrupnim vložkom iz kompozitnega materiala, premera 600mm, pod voznimi površinami. V postavki vključena vsa potrebna dela za postavitev pokrova na potrebno višino in nagib vključno z betonskim obročem.</t>
  </si>
  <si>
    <t>BETONERSKA DELA</t>
  </si>
  <si>
    <t>BETONERSKA DELA SKUPAJ:</t>
  </si>
  <si>
    <t>BETONERSKA DELA:</t>
  </si>
  <si>
    <r>
      <t>Dobava in polaganje BC kanalizacijskih cevi DN 1200, na betonsko posteljico C12/15 debeline 10 cm s polnim obbetoniranjem cevi (1.10 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/m).</t>
    </r>
  </si>
  <si>
    <t>Izdelava geodetskega posnetka odvodnika skladno z GZ in navodili upravljalca kanala.</t>
  </si>
  <si>
    <t>Vrednost [EUR]</t>
  </si>
  <si>
    <t>NEPREDVIDENA DELA - 10% (obračun po dejanskih stroških)</t>
  </si>
  <si>
    <t>PESKOLOVI</t>
  </si>
  <si>
    <t>Zakoličbe trase meteorne kanalizacije z niveliranjem kanala (povezava med požiralniki in meteorno kanalizacijo).</t>
  </si>
  <si>
    <r>
      <t>Dobava in polaganje PVC kanalizacijskih cevi DN 200, trdnostni razred SN 4, standard EN 1401-1, na betonsko posteljico C12/15 debeline 10 cm s polnim obbetoniranjem cevi (0.18m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>/m) - povezava med požiralnikom in meteorno kanalizacijo.</t>
    </r>
  </si>
  <si>
    <t>Dobava in vgradnja požiralnika iz betonskih cevi DN 50 cm globine od 1.0 do 1.50 m, komplet z iztokom, talno ploščo iz betona C15/20, deb 10 cm, vključno z LTŽ robniško rešetko.</t>
  </si>
  <si>
    <t>Dobava in vgradnja požiralnika iz betonskih cevi DN 50 cm globine od 1.0 do 1.50 m, komplet z iztokom, talno ploščo iz betona C15/20, deb 10 cm, vključno z LTŽ rešetko 40/40 cm.</t>
  </si>
  <si>
    <t>Izdelava slepega priključka na PVC cev DN 400 za PVC cev DN 200. Postavka vključuje vse potrebne fazonske kose (KGEA 400/200/45°, KGB DN 200/45°), ter tesnilni material.</t>
  </si>
  <si>
    <t>Izdelava slepega priključka na PVC cev DN 315 za PVC cev DN 200. Postavka vključuje vse potrebne fazonske kose (KGEA 315/200/45°, KGB DN 200/45°), ter tesnilni material.</t>
  </si>
  <si>
    <t>Izdelava slepega priključka na PVC cev DN 250 za PVC cev DN 200. Postavka vključuje vse potrebne fazonske kose (KGEA 250/200/45°, KGB DN 200/45°), ter tesnilni material.</t>
  </si>
  <si>
    <t>7</t>
  </si>
  <si>
    <t>Posek grmovja in dreves z debli do 10cm in vej na gosto porasli površini s spravilom in odstranitvijo. Postavka vključuje tudi vse stroške, povezane s trajnim deponiranjem materiala (odvodni jarek Ribnik).</t>
  </si>
  <si>
    <t>8</t>
  </si>
  <si>
    <t>Posek in odstranitev dreves s premerom debla 10-30 cm, skupaj z vsemi prenosi ter nakladanjem in odvozom na trajno deponijo - 10km, vključno s stroški deponiranja (odvodni jarek Ribnik).</t>
  </si>
  <si>
    <t>9</t>
  </si>
  <si>
    <t>Posek in odstranitev dreves s premerom 30-50 cm, skupaj z vsemi prenosi ter nakladanjem in odvozom na trajno deponijo - 10km, vključno s stroški deponiranja (odvodni jarek Ribnik).</t>
  </si>
  <si>
    <t>Zakoličba obstoječih naprav na obravnavanem območju.</t>
  </si>
  <si>
    <t xml:space="preserve">Zavarovanje območja gradnje, postavitev opozorilnih tabel in signalizacije, postavitev zaščitne ograje,... ). </t>
  </si>
  <si>
    <t xml:space="preserve">Zakoličba nove trase SN in NN omrežja. </t>
  </si>
  <si>
    <t>Strojni in deloma ročni izkop kabelskega kanala v terenu IV.ktg dim. 0,5 x 0,9 m, izdelava podloge iz betona C 8/10 v deb. 10 cm, dobava in polaganje 4x stigmaflex cev fi 160 mm (vključno z distančniki, čepi, tesnili, koleni, ...), obbetoniranje z betonom C 12/15   0,15m3/m1 v deb. 10 cm nad temenom cevi, zasip s tamponskim gramozom ter nabijanje v slojih po 20 cm,  polaganje ozemljilnega valjanca FeZn 25x4mm in PVC opozorilnega traku, nakladanje in odvoz materiala na stalno deponijo po izboru izvajalca z vsemi stroški deponiranja.</t>
  </si>
  <si>
    <t>Izdelava kabelskega A.B. jaška notranjih dim (ŠxVxG) 1,5 x 1,5 x 1,2 m, komplet z potrebnimi zemeljskimi, tesarskimi in betonerskimi deli ter z dvojnim LTŽ pokrovom dimenzije 60x60 cm razreda nosilnosti D400 z napisom "ELEKTRIKA".</t>
  </si>
  <si>
    <t>Dobava opozorilnega traku z napisom "POZOR ENERGETSKI KABEL" (vgradnja zajeta v postavki 3.).</t>
  </si>
  <si>
    <t>Dobava valjanca FeZn 25x4 mm (vgradnja zajeta v postavki 3.).</t>
  </si>
  <si>
    <t>Dobava in montaža križne sponke za valjanec Fe/Zn 25x4mm.</t>
  </si>
  <si>
    <t>Zarezovanje obstoječega asfalta deb. do 10 cm</t>
  </si>
  <si>
    <t>Rušenje obstoječega asfalta deb. do 10 cm z nakladanjem na prevozno sredstvo in odvozom na trajno deponijo po izbiri izvajalca. V ceno vključene tudi vse takse in drugi stroški, ki so povezani s trajnim deponiranjem oz. recikliranjem.</t>
  </si>
  <si>
    <t>Izdelava nosilne plasti bituminizirane zmesi AC 16 base A4 B 70/100 v debelini 5 cm.</t>
  </si>
  <si>
    <t>Izdelava obrabnozaporne plasti bituminizirane zmesi AC 8 surf B 70/100 A4 v debelini 3 cm.</t>
  </si>
  <si>
    <t>Tehnični nadzor. Obračun po dejansko opravljenih urah evidentiranih v gradbenem dnevniku.</t>
  </si>
  <si>
    <t>Izdelava geodetskega načrta novega stanja in vpis novozgrajene infrastrukture v zbirni kataster gospodarske javne infrastrukture ter v kataster upravljalca javne infrastrukture.</t>
  </si>
  <si>
    <t>GRADBENA DELA ZA ELEKTRO OMREŽJE SKUPAJ</t>
  </si>
  <si>
    <t>III.</t>
  </si>
  <si>
    <t xml:space="preserve">GRADBENA DELA ZA PRESTAVITEV TRASE </t>
  </si>
  <si>
    <t>ELEKTRO OMREŽJE</t>
  </si>
  <si>
    <t>GRADBENA DELA ZA PRESTAVITEV TRASE</t>
  </si>
  <si>
    <t>IV.</t>
  </si>
  <si>
    <t xml:space="preserve">Zakoličba nove trase TK - Arnes omrežja. </t>
  </si>
  <si>
    <t>Strojni in deloma ročni izkop kabelskega kanala v terenu IV.ktg dim. 0,5 x 0,9 m, izdelava podloge iz betona C 8/10 v deb. 10 cm, dobava in polaganje 1x stigmaflex cev fi 110 mm + 2x stigmaflex cev fi 50 mm (vključno z distančniki, čepi, tesnili, koleni, ...), obbetoniranje z betonom C 12/15   0,15m3/m1 v deb. 10 cm nad temenom cevi, zasip s tamponskim gramozom ter nabijanje v slojih po 20 cm, polaganje PVC opozorilnega traku, nakladanje in odvoz materiala na stalno deponijo po izboru izvajalca z vsemi stroški deponiranja.</t>
  </si>
  <si>
    <t>Izdelava kabelskega jaška iz B.C. fi 80 cm, komplet z potrebnimi zemeljskimi in zidarskimi deli, komplet z LTŽ pokrovom dim. 60x60 cm razreda nosilnosti D400 z napisom "TELEFONIJA".</t>
  </si>
  <si>
    <t>Dobava opozorilnega traku z napisom "TK KABEL" (vgradnja zajeta v postavki 3.).</t>
  </si>
  <si>
    <t>Tehnični nadzor s strani upravljalca. Obračun po dejansko opravljenih urah evidentiranih v gradbenem dnevniku.</t>
  </si>
  <si>
    <t>OPTIČNO OMREŽJE</t>
  </si>
  <si>
    <t>obrnjena davčna obveznost</t>
  </si>
  <si>
    <t>A) SKUPAJ</t>
  </si>
  <si>
    <t>B) SKUPAJ Z DDV</t>
  </si>
  <si>
    <t>C) SKUPAJ</t>
  </si>
  <si>
    <t>SKUPAJ BREZ DDV A) + C)</t>
  </si>
  <si>
    <t>SKUPAJ Z DDV B) + C)</t>
  </si>
  <si>
    <t>Izkop  v terenu IV. kat. in komplet izgradnja betonskega temelja za drog cestne razsvetljave višine 6m,  dim. 500x500x1000 mm z betonom C 25/30, armaturo, podložnim betonom,postavitvijo cevi za drog, vgradnjo neperforiranih cevi premera 63 mm.</t>
  </si>
  <si>
    <t>SNO IN NNO OMREŽJE</t>
  </si>
  <si>
    <t>GRADBENA DELA</t>
  </si>
  <si>
    <t>Zakoličba trase novega SN in NN omrežja.</t>
  </si>
  <si>
    <t>Zasek oziroma rezanje obstoječega asfalta debeline do 10 cm.</t>
  </si>
  <si>
    <t>23.</t>
  </si>
  <si>
    <t>24.</t>
  </si>
  <si>
    <t>25.</t>
  </si>
  <si>
    <t>SKUPAJ GRADBENA DELA</t>
  </si>
  <si>
    <t>Vris trase v kataster komunalnih naprav.</t>
  </si>
  <si>
    <t>Tehnični nadzor elektrodistribucije. Obračun po dejansko opravljenih urah evidentiranih v gradbenem dnevniku.</t>
  </si>
  <si>
    <t>Izdelava obrabne in zaporne plasti bituminizirane zmesi AC 11 surf B 70/100 A4 v debelini 4 cm.</t>
  </si>
  <si>
    <t>Izdelava nosilne bituminizirane zmesi AC 16 base B70/100 A4 v debelini 5 cm.</t>
  </si>
  <si>
    <t>Rušenje obstoječe asfaltne prevleke debeline do 10 cm z nakladanjem na prevozno sredstvo in odvozom na trajno deponijo po izbiri izvajalca. V ceno vključene tudi vse takse in drugi stroški, ki so povezani s trajnim deponiranjem oziroma recikliranjem.</t>
  </si>
  <si>
    <t>Izdelava betonskega podstavka za RKO-1 in RKO-2 dim.: 1000x450x500 mm, z uvodi za kable 6 x cev fi 110 mm, z ustreznim temeljem nad kabelskim jaškom.</t>
  </si>
  <si>
    <t>Izdelava preboja v obstoječo kineto TP Ribnik - Ribnik II.</t>
  </si>
  <si>
    <t>Izdelava kabelskega jaška iz betonske cevi fi 80 cm, globine 1,0 m, komplet z potrebnimi zemeljskimi, tesarskimi in betonerskimi deli, komplet z LTŽ pokrovom dim. 60x60cm razreda nosilnosti D400 z napisom "ELEKTRIKA".</t>
  </si>
  <si>
    <t>PE cev fi  110 mm.</t>
  </si>
  <si>
    <t>Dobava in montaža križne sponke za valjanec FeZn 25x4 mm.</t>
  </si>
  <si>
    <t>Dobava opozorilnega traku z napisom "POZOR ENERGETSKI KABEL" (vgradnja zajeta v postavkah 3.-8.).</t>
  </si>
  <si>
    <t>Dobava valjanca FeZn 25x4 mm (vgradnja zajeta v postavkah 3.-8.).</t>
  </si>
  <si>
    <t>Izdelava kabelskega A.B. jaška notranjih dim (ŠxVxG) 1,2 x 1,2 x 1,2 m, komplet z potrebnimi zemeljskimi, tesarskimi in betonerskimi deli ter z dvojnim LTŽ pokrovom razreda nosilnosti D400 z napisom "ELEKTRIKA".</t>
  </si>
  <si>
    <t>Izdelava kabelskega A.B. jaška notranjih dim (ŠxVxG) 1,5 x 1,5 x 1,2 m, komplet z potrebnimi zemeljskimi, tesarskimi in betonerskimi deli ter z dvojnim LTŽ pokrovom razreda nosilnosti D400 z napisom "ELEKTRIKA".</t>
  </si>
  <si>
    <t>Strojni in deloma ročni izkop kabelskega kanala v terenu IV. ktg., dim 0,6 x 0,9 m, izdelava podloge iz suhega betona C8/10 v sloju 10 cm, dobava in polaganje 7x stigmaflex cevi premera 160 mm (vključno z distančniki, čepi, tesnili, koleni,...), obbetoniranje z betonom C12/15 0,15m3/m1 v sloju 10 cm nad temenom cevi, zasip s tamponskim gramozom ter nabijanje v slojih po 20 cm, polaganje ozemljilnega valjanca FeZn 25x4 mm in PVC opozorilnega traku, nakladanje in odvoz viška materiala na stalno deponijo po izboru izvajalca z vsemi stroški deponiranja.</t>
  </si>
  <si>
    <t>Strojni in deloma ročni izkop kabelskega kanala v terenu IV. ktg., dim 0,6 x 0,9 m, izdelava podloge iz suhega betona C8/10 v sloju 10 cm, dobava in polaganje 6x stigmaflex cevi premera 160 mm (vključno z distančniki, čepi, tesnili, koleni,...), obbetoniranje z betonom C12/15 0,15m3/m1 v sloju 10 cm nad temenom cevi, zasip s tamponskim gramozom ter nabijanje v slojih po 20 cm, polaganje ozemljilnega valjanca FeZn 25x4 mm in PVC opozorilnega traku, nakladanje in odvoz viška materiala na stalno deponijo po izboru izvajalca z vsemi stroški deponiranja.</t>
  </si>
  <si>
    <t>Strojni in deloma ročni izkop kabelskega kanala v terenu IV. ktg., dim 0,6 x 0,9 m, izdelava podloge iz suhega betona C8/10 v sloju 10 cm, dobava in polaganje 5x stigmaflex cevi fi 160 mm (vključno z distančniki, čepi, tesnili, koleni,...), obbetoniranje z betonom C12/15   0,15m3/m1 v sloju 10 cm nad temenom cevi, zasip s tamponskim gramozom ter nabijanje v slojih po 20 cm,  polaganje ozemljilnega valjanca FeZn 25x4 mm in PVC opozorilnega traku, nakladanje in odvoz viška materiala na stalno deponijo po izboru izvajalca z vsemi stroški deponiranja.</t>
  </si>
  <si>
    <t>Strojni in deloma ročni izkop kabelskega kanala v terenu IV. ktg., dim. 0,5 x 0,9 m, izdelava podloge iz suhega betona C8/10 v sloju 10 cm, dobava in polaganje 4x stigmaflex cev fi 160 mm (vključno z distančniki, čepi, tesnili, koleni,...), obbetoniranje z betonom C12/15   0,15m3/m1 v sloju 10 cm nad temenom cevi, zasip s tamponskim gramozom ter nabijanje v slojih po 20 cm,  polaganje ozemljilnega valjanca FeZn 25x4 mm in PVC opozorilnega traku, nakladanje in odvoz viška materiala na stalno deponijo po izboru izvajalca z vsemi stroški deponiranja.</t>
  </si>
  <si>
    <t>Strojni in deloma ročni izkop kabelskega kanala v terenu IV. ktg., dim. 0,5 x 0,9 m, izdelava podloge iz suhega betona C8/10 v sloju 10 cm, dobava in polaganje 3x stigmaflex cev fi 160 mm (vključno z distančniki, čepi, tesnili, koleni,...), obbetoniranje z betonom C12/15   0,15m3/m1 v sloju 10 cm nad temenom cevi, zasip s tamponskim gramozom ter nabijanje v slojih po 20 cm,  polaganje ozemljilnega valjanca FeZn 25x4 mm in PVC opozorilnega traku, nakladanje in odvoz viška materiala na stalno deponijo po izboru izvajalca z vsemi stroški deponiranja.</t>
  </si>
  <si>
    <t>Strojni in deloma ročni izkop kabelskega kanala v terenu IV. ktg., dim 0,3 x 0,9 m, izdelava podloge iz suhega betona C8/10 v sloju 10 cm, dobava in polaganje 1x stigmafleks cev fi 160 mm (vključno z distančniki, čepi, tesnili, koleni,...), obbetoniranje z betonom C12/15   0,15m3/m1 v sloju 10 cm nad temenom cevi, zasip s tamponskim gramozom ter nabijanje v slojih po 20 cm,  polaganje ozemljilnega valjanca FeZn 25x4 mm in PVC opozorilnega traku, nakladanje in odvoz viška materiala na stalno deponijo po izboru izvajalca z vsemi stroški deponiranja.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</si>
</sst>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S_I_T_-;\-* #,##0.00\ _S_I_T_-;_-* &quot;-&quot;??\ _S_I_T_-;_-@_-"/>
    <numFmt numFmtId="165" formatCode="_-* #,##0.00\ _S_I_T_-;\-* #,##0.00\ _S_I_T_-;_-* \-??\ _S_I_T_-;_-@_-"/>
    <numFmt numFmtId="166" formatCode="_-* #,##0.00&quot; €&quot;_-;\-* #,##0.00&quot; €&quot;_-;_-* \-??&quot; €&quot;_-;_-@_-"/>
    <numFmt numFmtId="167" formatCode="_-* #,##0.00\ &quot;SIT&quot;_-;\-* #,##0.00\ &quot;SIT&quot;_-;_-* &quot;-&quot;??\ &quot;SIT&quot;_-;_-@_-"/>
    <numFmt numFmtId="168" formatCode="_-* #,##0.00\ _€_-;\-* #,##0.00\ _€_-;_-* &quot;-&quot;??\ _€_-;_-@_-"/>
    <numFmt numFmtId="169" formatCode="&quot;$&quot;#,##0.00_);[Red]\(&quot;$&quot;#,##0.00\)"/>
    <numFmt numFmtId="170" formatCode="_-* #,##0.00\ [$€]_-;\-* #,##0.00\ [$€]_-;_-* &quot;-&quot;??\ [$€]_-;_-@_-"/>
    <numFmt numFmtId="171" formatCode="0\ %"/>
    <numFmt numFmtId="172" formatCode="_-* #,##0.00&quot; SIT&quot;_-;\-* #,##0.00&quot; SIT&quot;_-;_-* \-??&quot; SIT&quot;_-;_-@_-"/>
    <numFmt numFmtId="173" formatCode="_-* #,##0.00\ [$€]_-;\-* #,##0.00\ [$€]_-;_-* \-??\ [$€]_-;_-@_-"/>
    <numFmt numFmtId="174" formatCode="0.000"/>
    <numFmt numFmtId="175" formatCode="#,##0.000"/>
    <numFmt numFmtId="176" formatCode="#,##0.00\ &quot;€&quot;"/>
  </numFmts>
  <fonts count="167">
    <font>
      <sz val="10"/>
      <name val="Arial CE"/>
      <charset val="238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2"/>
      <name val="Courier"/>
      <family val="3"/>
    </font>
    <font>
      <sz val="10"/>
      <name val="Times New Roman CE"/>
      <charset val="238"/>
    </font>
    <font>
      <b/>
      <sz val="14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i/>
      <sz val="10"/>
      <name val="SL Dutch"/>
    </font>
    <font>
      <b/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2"/>
      <name val="Courier New"/>
      <family val="3"/>
      <charset val="238"/>
    </font>
    <font>
      <sz val="10"/>
      <name val="Times New Roman CE"/>
      <family val="1"/>
      <charset val="238"/>
    </font>
    <font>
      <i/>
      <sz val="10"/>
      <name val="SL Dutch"/>
      <charset val="238"/>
    </font>
    <font>
      <sz val="11"/>
      <color theme="1"/>
      <name val="Arial"/>
      <family val="2"/>
      <charset val="238"/>
      <scheme val="minor"/>
    </font>
    <font>
      <sz val="11"/>
      <color rgb="FFFF0000"/>
      <name val="Arial"/>
      <family val="2"/>
      <charset val="238"/>
      <scheme val="minor"/>
    </font>
    <font>
      <sz val="11"/>
      <name val="Arial"/>
      <family val="2"/>
      <charset val="238"/>
      <scheme val="minor"/>
    </font>
    <font>
      <b/>
      <sz val="11"/>
      <name val="Arial"/>
      <family val="2"/>
      <charset val="238"/>
      <scheme val="minor"/>
    </font>
    <font>
      <sz val="8"/>
      <name val="Arial CE"/>
      <charset val="238"/>
    </font>
    <font>
      <sz val="11"/>
      <color indexed="10"/>
      <name val="Arial"/>
      <family val="2"/>
      <charset val="238"/>
      <scheme val="minor"/>
    </font>
    <font>
      <sz val="11"/>
      <name val="Arial Narrow"/>
      <family val="2"/>
      <charset val="238"/>
    </font>
    <font>
      <sz val="10"/>
      <name val="Arial CE"/>
    </font>
    <font>
      <sz val="12"/>
      <name val="SLO Times New Roman"/>
    </font>
    <font>
      <sz val="10"/>
      <color indexed="10"/>
      <name val="Arial CE"/>
      <family val="2"/>
      <charset val="238"/>
    </font>
    <font>
      <sz val="10"/>
      <name val="Arial"/>
      <family val="2"/>
    </font>
    <font>
      <sz val="10"/>
      <name val="Times New Roman"/>
      <family val="1"/>
      <charset val="238"/>
    </font>
    <font>
      <sz val="10"/>
      <name val="Geneva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Geneva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52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55"/>
      <name val="Calibri"/>
      <family val="2"/>
      <charset val="238"/>
    </font>
    <font>
      <sz val="10"/>
      <name val="MS Sans Serif"/>
      <charset val="238"/>
    </font>
    <font>
      <sz val="10"/>
      <color indexed="8"/>
      <name val="Arial CE"/>
      <family val="2"/>
      <charset val="238"/>
    </font>
    <font>
      <sz val="10"/>
      <color indexed="9"/>
      <name val="Arial CE"/>
      <family val="2"/>
      <charset val="238"/>
    </font>
    <font>
      <sz val="10"/>
      <color indexed="17"/>
      <name val="Arial CE"/>
      <family val="2"/>
      <charset val="238"/>
    </font>
    <font>
      <b/>
      <sz val="10"/>
      <color indexed="63"/>
      <name val="Arial CE"/>
      <family val="2"/>
      <charset val="238"/>
    </font>
    <font>
      <sz val="10"/>
      <name val="MS Sans Serif"/>
      <family val="2"/>
      <charset val="238"/>
    </font>
    <font>
      <vertAlign val="superscript"/>
      <sz val="11"/>
      <name val="Arial Narrow"/>
      <family val="2"/>
      <charset val="238"/>
    </font>
    <font>
      <sz val="10"/>
      <color indexed="10"/>
      <name val="Arial"/>
      <family val="2"/>
      <charset val="238"/>
    </font>
    <font>
      <sz val="12"/>
      <name val="Times New Roman CE"/>
      <family val="1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10"/>
      <name val="Arial CE"/>
      <family val="2"/>
    </font>
    <font>
      <sz val="10"/>
      <color indexed="17"/>
      <name val="Arial"/>
      <family val="2"/>
    </font>
    <font>
      <b/>
      <sz val="10"/>
      <color indexed="6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color indexed="62"/>
      <name val="Arial"/>
      <family val="2"/>
    </font>
    <font>
      <i/>
      <sz val="10"/>
      <color indexed="23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20"/>
      <name val="Arial"/>
      <family val="2"/>
    </font>
    <font>
      <sz val="12"/>
      <name val="Times New Roman CE"/>
      <family val="1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5"/>
      <color indexed="62"/>
      <name val="Arial"/>
      <family val="2"/>
      <charset val="238"/>
    </font>
    <font>
      <b/>
      <sz val="13"/>
      <color indexed="62"/>
      <name val="Arial"/>
      <family val="2"/>
      <charset val="238"/>
    </font>
    <font>
      <b/>
      <sz val="11"/>
      <color indexed="62"/>
      <name val="Arial"/>
      <family val="2"/>
      <charset val="238"/>
    </font>
    <font>
      <sz val="10"/>
      <color indexed="19"/>
      <name val="Arial"/>
      <family val="2"/>
      <charset val="238"/>
    </font>
    <font>
      <sz val="10"/>
      <color indexed="62"/>
      <name val="Arial"/>
      <family val="2"/>
      <charset val="238"/>
    </font>
    <font>
      <i/>
      <sz val="10"/>
      <color indexed="23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63"/>
      <name val="Calibri"/>
      <family val="2"/>
    </font>
    <font>
      <sz val="11"/>
      <color theme="1"/>
      <name val="Arial"/>
      <family val="2"/>
      <scheme val="minor"/>
    </font>
    <font>
      <sz val="10"/>
      <color theme="1"/>
      <name val="Calibri"/>
      <family val="2"/>
      <charset val="238"/>
    </font>
    <font>
      <b/>
      <i/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name val="Arial"/>
      <family val="2"/>
      <charset val="238"/>
    </font>
    <font>
      <sz val="11"/>
      <color rgb="FF006100"/>
      <name val="Arial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8"/>
      <color theme="3"/>
      <name val="Cambria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3" tint="0.39997558519241921"/>
      <name val="Arial"/>
      <family val="2"/>
      <charset val="238"/>
      <scheme val="minor"/>
    </font>
    <font>
      <vertAlign val="superscript"/>
      <sz val="11"/>
      <name val="Times New Roman"/>
      <family val="1"/>
      <charset val="238"/>
    </font>
    <font>
      <vertAlign val="superscript"/>
      <sz val="12"/>
      <name val="Arial Narrow"/>
      <family val="2"/>
      <charset val="238"/>
    </font>
    <font>
      <sz val="12"/>
      <name val="Arial Narrow"/>
      <family val="2"/>
      <charset val="238"/>
    </font>
    <font>
      <i/>
      <sz val="8"/>
      <name val="Arial Narrow"/>
      <family val="2"/>
      <charset val="238"/>
    </font>
    <font>
      <b/>
      <sz val="12"/>
      <color indexed="63"/>
      <name val="Arial"/>
      <family val="2"/>
      <charset val="238"/>
    </font>
    <font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i/>
      <sz val="9"/>
      <name val="Arial"/>
      <family val="2"/>
    </font>
    <font>
      <sz val="7"/>
      <name val="Arial Narrow"/>
      <family val="2"/>
      <charset val="238"/>
    </font>
    <font>
      <b/>
      <sz val="11"/>
      <color rgb="FFC00000"/>
      <name val="Arial"/>
      <family val="2"/>
      <charset val="238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Calibri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sz val="12"/>
      <name val="Times New Roman"/>
      <family val="1"/>
    </font>
    <font>
      <sz val="10"/>
      <color indexed="8"/>
      <name val="Arial Narrow"/>
      <family val="2"/>
    </font>
    <font>
      <b/>
      <sz val="10"/>
      <name val="Arial"/>
      <family val="2"/>
    </font>
    <font>
      <b/>
      <sz val="10"/>
      <color indexed="8"/>
      <name val="Arial Narrow"/>
      <family val="2"/>
    </font>
    <font>
      <sz val="11"/>
      <color indexed="8"/>
      <name val="Times New Roman"/>
      <family val="1"/>
      <charset val="238"/>
      <scheme val="major"/>
    </font>
    <font>
      <sz val="11"/>
      <color indexed="8"/>
      <name val="Arial"/>
      <family val="2"/>
    </font>
    <font>
      <sz val="11"/>
      <color theme="3" tint="0.39997558519241921"/>
      <name val="Times New Roman"/>
      <family val="1"/>
      <charset val="238"/>
      <scheme val="major"/>
    </font>
    <font>
      <b/>
      <sz val="11"/>
      <color indexed="8"/>
      <name val="Times New Roman"/>
      <family val="1"/>
      <charset val="238"/>
      <scheme val="major"/>
    </font>
    <font>
      <sz val="11"/>
      <color theme="1"/>
      <name val="Times New Roman"/>
      <family val="1"/>
      <charset val="238"/>
      <scheme val="major"/>
    </font>
    <font>
      <b/>
      <sz val="11"/>
      <color theme="1"/>
      <name val="Times New Roman"/>
      <family val="1"/>
      <charset val="238"/>
      <scheme val="major"/>
    </font>
    <font>
      <sz val="11"/>
      <name val="Times New Roman"/>
      <family val="1"/>
      <charset val="238"/>
      <scheme val="major"/>
    </font>
    <font>
      <b/>
      <sz val="11"/>
      <name val="Times New Roman"/>
      <family val="1"/>
      <charset val="238"/>
      <scheme val="major"/>
    </font>
    <font>
      <sz val="11"/>
      <color indexed="14"/>
      <name val="Times New Roman"/>
      <family val="1"/>
      <charset val="238"/>
      <scheme val="major"/>
    </font>
    <font>
      <b/>
      <sz val="10"/>
      <name val="Arial CE"/>
      <charset val="238"/>
    </font>
    <font>
      <i/>
      <sz val="11"/>
      <color theme="1"/>
      <name val="Times New Roman"/>
      <family val="1"/>
      <charset val="238"/>
      <scheme val="major"/>
    </font>
    <font>
      <b/>
      <u/>
      <sz val="11"/>
      <color theme="1"/>
      <name val="Times New Roman"/>
      <family val="1"/>
      <charset val="238"/>
      <scheme val="major"/>
    </font>
    <font>
      <i/>
      <sz val="8"/>
      <name val="Times New Roman"/>
      <family val="1"/>
      <charset val="238"/>
      <scheme val="major"/>
    </font>
    <font>
      <sz val="11"/>
      <color rgb="FFFF0000"/>
      <name val="Times New Roman"/>
      <family val="1"/>
      <charset val="238"/>
      <scheme val="major"/>
    </font>
    <font>
      <i/>
      <sz val="12"/>
      <name val="Arial Narrow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56"/>
      </patternFill>
    </fill>
    <fill>
      <patternFill patternType="solid">
        <fgColor indexed="56"/>
        <bgColor indexed="6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2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4"/>
        <bgColor indexed="42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61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51"/>
      </patternFill>
    </fill>
    <fill>
      <patternFill patternType="solid">
        <fgColor indexed="50"/>
        <bgColor indexed="19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8"/>
        <bgColor indexed="62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45"/>
      </patternFill>
    </fill>
    <fill>
      <patternFill patternType="solid">
        <fgColor rgb="FFC6EFCE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</fills>
  <borders count="1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thin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/>
      <top/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8905">
    <xf numFmtId="49" fontId="0" fillId="0" borderId="0"/>
    <xf numFmtId="0" fontId="24" fillId="2" borderId="0" applyNumberFormat="0" applyBorder="0" applyAlignment="0" applyProtection="0"/>
    <xf numFmtId="49" fontId="24" fillId="3" borderId="0" applyBorder="0" applyAlignment="0" applyProtection="0"/>
    <xf numFmtId="0" fontId="24" fillId="5" borderId="0" applyNumberFormat="0" applyBorder="0" applyAlignment="0" applyProtection="0"/>
    <xf numFmtId="49" fontId="24" fillId="6" borderId="0" applyBorder="0" applyAlignment="0" applyProtection="0"/>
    <xf numFmtId="0" fontId="24" fillId="7" borderId="0" applyNumberFormat="0" applyBorder="0" applyAlignment="0" applyProtection="0"/>
    <xf numFmtId="49" fontId="24" fillId="8" borderId="0" applyBorder="0" applyAlignment="0" applyProtection="0"/>
    <xf numFmtId="0" fontId="24" fillId="10" borderId="0" applyNumberFormat="0" applyBorder="0" applyAlignment="0" applyProtection="0"/>
    <xf numFmtId="49" fontId="24" fillId="11" borderId="0" applyBorder="0" applyAlignment="0" applyProtection="0"/>
    <xf numFmtId="0" fontId="24" fillId="12" borderId="0" applyNumberFormat="0" applyBorder="0" applyAlignment="0" applyProtection="0"/>
    <xf numFmtId="49" fontId="24" fillId="13" borderId="0" applyBorder="0" applyAlignment="0" applyProtection="0"/>
    <xf numFmtId="0" fontId="24" fillId="7" borderId="0" applyNumberFormat="0" applyBorder="0" applyAlignment="0" applyProtection="0"/>
    <xf numFmtId="49" fontId="24" fillId="8" borderId="0" applyBorder="0" applyAlignment="0" applyProtection="0"/>
    <xf numFmtId="0" fontId="24" fillId="12" borderId="0" applyNumberFormat="0" applyBorder="0" applyAlignment="0" applyProtection="0"/>
    <xf numFmtId="49" fontId="24" fillId="13" borderId="0" applyBorder="0" applyAlignment="0" applyProtection="0"/>
    <xf numFmtId="0" fontId="24" fillId="5" borderId="0" applyNumberFormat="0" applyBorder="0" applyAlignment="0" applyProtection="0"/>
    <xf numFmtId="49" fontId="24" fillId="6" borderId="0" applyBorder="0" applyAlignment="0" applyProtection="0"/>
    <xf numFmtId="0" fontId="24" fillId="14" borderId="0" applyNumberFormat="0" applyBorder="0" applyAlignment="0" applyProtection="0"/>
    <xf numFmtId="49" fontId="24" fillId="15" borderId="0" applyBorder="0" applyAlignment="0" applyProtection="0"/>
    <xf numFmtId="0" fontId="24" fillId="4" borderId="0" applyNumberFormat="0" applyBorder="0" applyAlignment="0" applyProtection="0"/>
    <xf numFmtId="49" fontId="24" fillId="16" borderId="0" applyBorder="0" applyAlignment="0" applyProtection="0"/>
    <xf numFmtId="0" fontId="24" fillId="12" borderId="0" applyNumberFormat="0" applyBorder="0" applyAlignment="0" applyProtection="0"/>
    <xf numFmtId="49" fontId="24" fillId="13" borderId="0" applyBorder="0" applyAlignment="0" applyProtection="0"/>
    <xf numFmtId="0" fontId="24" fillId="7" borderId="0" applyNumberFormat="0" applyBorder="0" applyAlignment="0" applyProtection="0"/>
    <xf numFmtId="49" fontId="24" fillId="8" borderId="0" applyBorder="0" applyAlignment="0" applyProtection="0"/>
    <xf numFmtId="0" fontId="25" fillId="12" borderId="0" applyNumberFormat="0" applyBorder="0" applyAlignment="0" applyProtection="0"/>
    <xf numFmtId="49" fontId="25" fillId="13" borderId="0" applyBorder="0" applyAlignment="0" applyProtection="0"/>
    <xf numFmtId="0" fontId="25" fillId="18" borderId="0" applyNumberFormat="0" applyBorder="0" applyAlignment="0" applyProtection="0"/>
    <xf numFmtId="49" fontId="25" fillId="19" borderId="0" applyBorder="0" applyAlignment="0" applyProtection="0"/>
    <xf numFmtId="0" fontId="25" fillId="17" borderId="0" applyNumberFormat="0" applyBorder="0" applyAlignment="0" applyProtection="0"/>
    <xf numFmtId="49" fontId="25" fillId="20" borderId="0" applyBorder="0" applyAlignment="0" applyProtection="0"/>
    <xf numFmtId="0" fontId="25" fillId="4" borderId="0" applyNumberFormat="0" applyBorder="0" applyAlignment="0" applyProtection="0"/>
    <xf numFmtId="49" fontId="25" fillId="16" borderId="0" applyBorder="0" applyAlignment="0" applyProtection="0"/>
    <xf numFmtId="0" fontId="25" fillId="12" borderId="0" applyNumberFormat="0" applyBorder="0" applyAlignment="0" applyProtection="0"/>
    <xf numFmtId="49" fontId="25" fillId="13" borderId="0" applyBorder="0" applyAlignment="0" applyProtection="0"/>
    <xf numFmtId="0" fontId="25" fillId="5" borderId="0" applyNumberFormat="0" applyBorder="0" applyAlignment="0" applyProtection="0"/>
    <xf numFmtId="49" fontId="25" fillId="6" borderId="0" applyBorder="0" applyAlignment="0" applyProtection="0"/>
    <xf numFmtId="0" fontId="26" fillId="12" borderId="0" applyNumberFormat="0" applyBorder="0" applyAlignment="0" applyProtection="0"/>
    <xf numFmtId="49" fontId="26" fillId="13" borderId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9" fontId="43" fillId="0" borderId="0" applyFill="0" applyBorder="0" applyAlignment="0" applyProtection="0"/>
    <xf numFmtId="0" fontId="27" fillId="22" borderId="1" applyNumberFormat="0" applyAlignment="0" applyProtection="0"/>
    <xf numFmtId="49" fontId="27" fillId="23" borderId="1" applyAlignment="0" applyProtection="0"/>
    <xf numFmtId="0" fontId="35" fillId="0" borderId="2" applyNumberFormat="0" applyFill="0" applyAlignment="0" applyProtection="0"/>
    <xf numFmtId="49" fontId="35" fillId="0" borderId="2" applyFill="0" applyAlignment="0" applyProtection="0"/>
    <xf numFmtId="0" fontId="36" fillId="0" borderId="3" applyNumberFormat="0" applyFill="0" applyAlignment="0" applyProtection="0"/>
    <xf numFmtId="49" fontId="36" fillId="0" borderId="3" applyFill="0" applyAlignment="0" applyProtection="0"/>
    <xf numFmtId="0" fontId="37" fillId="0" borderId="4" applyNumberFormat="0" applyFill="0" applyAlignment="0" applyProtection="0"/>
    <xf numFmtId="49" fontId="37" fillId="0" borderId="4" applyFill="0" applyAlignment="0" applyProtection="0"/>
    <xf numFmtId="0" fontId="37" fillId="0" borderId="0" applyNumberFormat="0" applyFill="0" applyBorder="0" applyAlignment="0" applyProtection="0"/>
    <xf numFmtId="49" fontId="37" fillId="0" borderId="0" applyFill="0" applyBorder="0" applyAlignment="0" applyProtection="0"/>
    <xf numFmtId="0" fontId="38" fillId="0" borderId="0" applyNumberFormat="0" applyFill="0" applyBorder="0" applyAlignment="0" applyProtection="0"/>
    <xf numFmtId="49" fontId="38" fillId="0" borderId="0" applyFill="0" applyBorder="0" applyAlignment="0" applyProtection="0"/>
    <xf numFmtId="0" fontId="17" fillId="0" borderId="0"/>
    <xf numFmtId="0" fontId="42" fillId="0" borderId="0"/>
    <xf numFmtId="49" fontId="42" fillId="0" borderId="0"/>
    <xf numFmtId="0" fontId="17" fillId="0" borderId="0"/>
    <xf numFmtId="0" fontId="42" fillId="0" borderId="0"/>
    <xf numFmtId="0" fontId="17" fillId="0" borderId="0"/>
    <xf numFmtId="0" fontId="42" fillId="0" borderId="0"/>
    <xf numFmtId="0" fontId="47" fillId="0" borderId="0"/>
    <xf numFmtId="0" fontId="19" fillId="0" borderId="0"/>
    <xf numFmtId="0" fontId="24" fillId="0" borderId="0"/>
    <xf numFmtId="0" fontId="17" fillId="0" borderId="0"/>
    <xf numFmtId="0" fontId="42" fillId="0" borderId="0"/>
    <xf numFmtId="0" fontId="17" fillId="0" borderId="0"/>
    <xf numFmtId="0" fontId="42" fillId="0" borderId="0"/>
    <xf numFmtId="49" fontId="17" fillId="0" borderId="0"/>
    <xf numFmtId="49" fontId="42" fillId="0" borderId="0"/>
    <xf numFmtId="0" fontId="19" fillId="0" borderId="0"/>
    <xf numFmtId="0" fontId="34" fillId="0" borderId="0"/>
    <xf numFmtId="0" fontId="20" fillId="0" borderId="0"/>
    <xf numFmtId="0" fontId="20" fillId="0" borderId="0"/>
    <xf numFmtId="0" fontId="17" fillId="0" borderId="0"/>
    <xf numFmtId="0" fontId="42" fillId="0" borderId="0"/>
    <xf numFmtId="0" fontId="39" fillId="14" borderId="0" applyNumberFormat="0" applyBorder="0" applyAlignment="0" applyProtection="0"/>
    <xf numFmtId="49" fontId="39" fillId="15" borderId="0" applyBorder="0" applyAlignment="0" applyProtection="0"/>
    <xf numFmtId="164" fontId="21" fillId="0" borderId="0"/>
    <xf numFmtId="165" fontId="44" fillId="0" borderId="0"/>
    <xf numFmtId="0" fontId="22" fillId="0" borderId="0"/>
    <xf numFmtId="0" fontId="45" fillId="0" borderId="0"/>
    <xf numFmtId="49" fontId="17" fillId="0" borderId="0"/>
    <xf numFmtId="49" fontId="42" fillId="0" borderId="0"/>
    <xf numFmtId="49" fontId="17" fillId="0" borderId="0"/>
    <xf numFmtId="49" fontId="42" fillId="0" borderId="0"/>
    <xf numFmtId="1" fontId="40" fillId="0" borderId="0"/>
    <xf numFmtId="1" fontId="46" fillId="0" borderId="0"/>
    <xf numFmtId="9" fontId="42" fillId="0" borderId="0" applyFill="0" applyBorder="0" applyAlignment="0" applyProtection="0"/>
    <xf numFmtId="0" fontId="40" fillId="7" borderId="5" applyNumberFormat="0" applyFont="0" applyAlignment="0" applyProtection="0"/>
    <xf numFmtId="49" fontId="42" fillId="8" borderId="5" applyAlignment="0" applyProtection="0"/>
    <xf numFmtId="0" fontId="28" fillId="0" borderId="0" applyNumberFormat="0" applyFill="0" applyBorder="0" applyAlignment="0" applyProtection="0"/>
    <xf numFmtId="49" fontId="28" fillId="0" borderId="0" applyFill="0" applyBorder="0" applyAlignment="0" applyProtection="0"/>
    <xf numFmtId="0" fontId="29" fillId="0" borderId="0" applyNumberFormat="0" applyFill="0" applyBorder="0" applyAlignment="0" applyProtection="0"/>
    <xf numFmtId="49" fontId="29" fillId="0" borderId="0" applyFill="0" applyBorder="0" applyAlignment="0" applyProtection="0"/>
    <xf numFmtId="0" fontId="25" fillId="24" borderId="0" applyNumberFormat="0" applyBorder="0" applyAlignment="0" applyProtection="0"/>
    <xf numFmtId="49" fontId="25" fillId="25" borderId="0" applyBorder="0" applyAlignment="0" applyProtection="0"/>
    <xf numFmtId="0" fontId="25" fillId="18" borderId="0" applyNumberFormat="0" applyBorder="0" applyAlignment="0" applyProtection="0"/>
    <xf numFmtId="49" fontId="25" fillId="19" borderId="0" applyBorder="0" applyAlignment="0" applyProtection="0"/>
    <xf numFmtId="0" fontId="25" fillId="17" borderId="0" applyNumberFormat="0" applyBorder="0" applyAlignment="0" applyProtection="0"/>
    <xf numFmtId="49" fontId="25" fillId="20" borderId="0" applyBorder="0" applyAlignment="0" applyProtection="0"/>
    <xf numFmtId="0" fontId="25" fillId="27" borderId="0" applyNumberFormat="0" applyBorder="0" applyAlignment="0" applyProtection="0"/>
    <xf numFmtId="49" fontId="25" fillId="28" borderId="0" applyBorder="0" applyAlignment="0" applyProtection="0"/>
    <xf numFmtId="0" fontId="25" fillId="21" borderId="0" applyNumberFormat="0" applyBorder="0" applyAlignment="0" applyProtection="0"/>
    <xf numFmtId="49" fontId="25" fillId="29" borderId="0" applyBorder="0" applyAlignment="0" applyProtection="0"/>
    <xf numFmtId="0" fontId="25" fillId="26" borderId="0" applyNumberFormat="0" applyBorder="0" applyAlignment="0" applyProtection="0"/>
    <xf numFmtId="49" fontId="25" fillId="30" borderId="0" applyBorder="0" applyAlignment="0" applyProtection="0"/>
    <xf numFmtId="0" fontId="28" fillId="0" borderId="6" applyNumberFormat="0" applyFill="0" applyAlignment="0" applyProtection="0"/>
    <xf numFmtId="49" fontId="28" fillId="0" borderId="6" applyFill="0" applyAlignment="0" applyProtection="0"/>
    <xf numFmtId="0" fontId="30" fillId="31" borderId="7" applyNumberFormat="0" applyAlignment="0" applyProtection="0"/>
    <xf numFmtId="49" fontId="30" fillId="32" borderId="7" applyAlignment="0" applyProtection="0"/>
    <xf numFmtId="0" fontId="41" fillId="22" borderId="8" applyNumberFormat="0" applyAlignment="0" applyProtection="0"/>
    <xf numFmtId="49" fontId="41" fillId="23" borderId="8" applyAlignment="0" applyProtection="0"/>
    <xf numFmtId="0" fontId="31" fillId="9" borderId="0" applyNumberFormat="0" applyBorder="0" applyAlignment="0" applyProtection="0"/>
    <xf numFmtId="49" fontId="31" fillId="33" borderId="0" applyBorder="0" applyAlignment="0" applyProtection="0"/>
    <xf numFmtId="44" fontId="17" fillId="0" borderId="0" applyFont="0" applyFill="0" applyBorder="0" applyAlignment="0" applyProtection="0"/>
    <xf numFmtId="166" fontId="42" fillId="0" borderId="0" applyFill="0" applyBorder="0" applyAlignment="0" applyProtection="0"/>
    <xf numFmtId="164" fontId="47" fillId="0" borderId="0" applyFont="0" applyFill="0" applyBorder="0" applyAlignment="0" applyProtection="0"/>
    <xf numFmtId="165" fontId="42" fillId="0" borderId="0" applyFill="0" applyBorder="0" applyAlignment="0" applyProtection="0"/>
    <xf numFmtId="0" fontId="32" fillId="14" borderId="8" applyNumberFormat="0" applyAlignment="0" applyProtection="0"/>
    <xf numFmtId="49" fontId="32" fillId="15" borderId="8" applyAlignment="0" applyProtection="0"/>
    <xf numFmtId="0" fontId="33" fillId="0" borderId="9" applyNumberFormat="0" applyFill="0" applyAlignment="0" applyProtection="0"/>
    <xf numFmtId="49" fontId="33" fillId="0" borderId="9" applyFill="0" applyAlignment="0" applyProtection="0"/>
    <xf numFmtId="43" fontId="17" fillId="0" borderId="0" applyFont="0" applyFill="0" applyBorder="0" applyAlignment="0" applyProtection="0"/>
    <xf numFmtId="0" fontId="16" fillId="0" borderId="0"/>
    <xf numFmtId="0" fontId="54" fillId="0" borderId="0"/>
    <xf numFmtId="164" fontId="54" fillId="0" borderId="0" applyFont="0" applyFill="0" applyBorder="0" applyAlignment="0" applyProtection="0"/>
    <xf numFmtId="0" fontId="82" fillId="6" borderId="0" applyNumberFormat="0" applyBorder="0" applyAlignment="0" applyProtection="0"/>
    <xf numFmtId="0" fontId="42" fillId="0" borderId="0"/>
    <xf numFmtId="0" fontId="73" fillId="34" borderId="0" applyNumberFormat="0" applyBorder="0" applyAlignment="0" applyProtection="0"/>
    <xf numFmtId="0" fontId="24" fillId="34" borderId="0" applyNumberFormat="0" applyBorder="0" applyAlignment="0" applyProtection="0"/>
    <xf numFmtId="0" fontId="82" fillId="46" borderId="0" applyNumberFormat="0" applyBorder="0" applyAlignment="0" applyProtection="0"/>
    <xf numFmtId="0" fontId="73" fillId="4" borderId="0" applyNumberFormat="0" applyBorder="0" applyAlignment="0" applyProtection="0"/>
    <xf numFmtId="0" fontId="24" fillId="4" borderId="0" applyNumberFormat="0" applyBorder="0" applyAlignment="0" applyProtection="0"/>
    <xf numFmtId="0" fontId="82" fillId="46" borderId="0" applyNumberFormat="0" applyBorder="0" applyAlignment="0" applyProtection="0"/>
    <xf numFmtId="0" fontId="73" fillId="35" borderId="0" applyNumberFormat="0" applyBorder="0" applyAlignment="0" applyProtection="0"/>
    <xf numFmtId="0" fontId="24" fillId="35" borderId="0" applyNumberFormat="0" applyBorder="0" applyAlignment="0" applyProtection="0"/>
    <xf numFmtId="0" fontId="82" fillId="46" borderId="0" applyNumberFormat="0" applyBorder="0" applyAlignment="0" applyProtection="0"/>
    <xf numFmtId="0" fontId="73" fillId="9" borderId="0" applyNumberFormat="0" applyBorder="0" applyAlignment="0" applyProtection="0"/>
    <xf numFmtId="0" fontId="24" fillId="9" borderId="0" applyNumberFormat="0" applyBorder="0" applyAlignment="0" applyProtection="0"/>
    <xf numFmtId="0" fontId="82" fillId="46" borderId="0" applyNumberFormat="0" applyBorder="0" applyAlignment="0" applyProtection="0"/>
    <xf numFmtId="0" fontId="73" fillId="12" borderId="0" applyNumberFormat="0" applyBorder="0" applyAlignment="0" applyProtection="0"/>
    <xf numFmtId="0" fontId="24" fillId="12" borderId="0" applyNumberFormat="0" applyBorder="0" applyAlignment="0" applyProtection="0"/>
    <xf numFmtId="0" fontId="99" fillId="46" borderId="0" applyNumberFormat="0" applyBorder="0" applyAlignment="0" applyProtection="0"/>
    <xf numFmtId="0" fontId="73" fillId="10" borderId="0" applyNumberFormat="0" applyBorder="0" applyAlignment="0" applyProtection="0"/>
    <xf numFmtId="0" fontId="24" fillId="10" borderId="0" applyNumberFormat="0" applyBorder="0" applyAlignment="0" applyProtection="0"/>
    <xf numFmtId="0" fontId="99" fillId="46" borderId="0" applyNumberFormat="0" applyBorder="0" applyAlignment="0" applyProtection="0"/>
    <xf numFmtId="0" fontId="73" fillId="2" borderId="0" applyNumberFormat="0" applyBorder="0" applyAlignment="0" applyProtection="0"/>
    <xf numFmtId="0" fontId="24" fillId="2" borderId="0" applyNumberFormat="0" applyBorder="0" applyAlignment="0" applyProtection="0"/>
    <xf numFmtId="0" fontId="99" fillId="45" borderId="0" applyNumberFormat="0" applyBorder="0" applyAlignment="0" applyProtection="0"/>
    <xf numFmtId="0" fontId="73" fillId="5" borderId="0" applyNumberFormat="0" applyBorder="0" applyAlignment="0" applyProtection="0"/>
    <xf numFmtId="0" fontId="24" fillId="5" borderId="0" applyNumberFormat="0" applyBorder="0" applyAlignment="0" applyProtection="0"/>
    <xf numFmtId="0" fontId="82" fillId="45" borderId="0" applyNumberFormat="0" applyBorder="0" applyAlignment="0" applyProtection="0"/>
    <xf numFmtId="0" fontId="73" fillId="36" borderId="0" applyNumberFormat="0" applyBorder="0" applyAlignment="0" applyProtection="0"/>
    <xf numFmtId="0" fontId="24" fillId="36" borderId="0" applyNumberFormat="0" applyBorder="0" applyAlignment="0" applyProtection="0"/>
    <xf numFmtId="0" fontId="99" fillId="45" borderId="0" applyNumberFormat="0" applyBorder="0" applyAlignment="0" applyProtection="0"/>
    <xf numFmtId="0" fontId="73" fillId="9" borderId="0" applyNumberFormat="0" applyBorder="0" applyAlignment="0" applyProtection="0"/>
    <xf numFmtId="0" fontId="24" fillId="9" borderId="0" applyNumberFormat="0" applyBorder="0" applyAlignment="0" applyProtection="0"/>
    <xf numFmtId="0" fontId="73" fillId="2" borderId="0" applyNumberFormat="0" applyBorder="0" applyAlignment="0" applyProtection="0"/>
    <xf numFmtId="0" fontId="24" fillId="2" borderId="0" applyNumberFormat="0" applyBorder="0" applyAlignment="0" applyProtection="0"/>
    <xf numFmtId="0" fontId="73" fillId="17" borderId="0" applyNumberFormat="0" applyBorder="0" applyAlignment="0" applyProtection="0"/>
    <xf numFmtId="0" fontId="24" fillId="17" borderId="0" applyNumberFormat="0" applyBorder="0" applyAlignment="0" applyProtection="0"/>
    <xf numFmtId="0" fontId="74" fillId="37" borderId="0" applyNumberFormat="0" applyBorder="0" applyAlignment="0" applyProtection="0"/>
    <xf numFmtId="0" fontId="25" fillId="37" borderId="0" applyNumberFormat="0" applyBorder="0" applyAlignment="0" applyProtection="0"/>
    <xf numFmtId="0" fontId="82" fillId="44" borderId="0" applyNumberFormat="0" applyBorder="0" applyAlignment="0" applyProtection="0"/>
    <xf numFmtId="0" fontId="74" fillId="5" borderId="0" applyNumberFormat="0" applyBorder="0" applyAlignment="0" applyProtection="0"/>
    <xf numFmtId="0" fontId="25" fillId="5" borderId="0" applyNumberFormat="0" applyBorder="0" applyAlignment="0" applyProtection="0"/>
    <xf numFmtId="0" fontId="82" fillId="44" borderId="0" applyNumberFormat="0" applyBorder="0" applyAlignment="0" applyProtection="0"/>
    <xf numFmtId="0" fontId="74" fillId="36" borderId="0" applyNumberFormat="0" applyBorder="0" applyAlignment="0" applyProtection="0"/>
    <xf numFmtId="0" fontId="25" fillId="36" borderId="0" applyNumberFormat="0" applyBorder="0" applyAlignment="0" applyProtection="0"/>
    <xf numFmtId="0" fontId="82" fillId="44" borderId="0" applyNumberFormat="0" applyBorder="0" applyAlignment="0" applyProtection="0"/>
    <xf numFmtId="0" fontId="74" fillId="38" borderId="0" applyNumberFormat="0" applyBorder="0" applyAlignment="0" applyProtection="0"/>
    <xf numFmtId="0" fontId="25" fillId="38" borderId="0" applyNumberFormat="0" applyBorder="0" applyAlignment="0" applyProtection="0"/>
    <xf numFmtId="0" fontId="82" fillId="44" borderId="0" applyNumberFormat="0" applyBorder="0" applyAlignment="0" applyProtection="0"/>
    <xf numFmtId="0" fontId="74" fillId="21" borderId="0" applyNumberFormat="0" applyBorder="0" applyAlignment="0" applyProtection="0"/>
    <xf numFmtId="0" fontId="25" fillId="21" borderId="0" applyNumberFormat="0" applyBorder="0" applyAlignment="0" applyProtection="0"/>
    <xf numFmtId="0" fontId="99" fillId="44" borderId="0" applyNumberFormat="0" applyBorder="0" applyAlignment="0" applyProtection="0"/>
    <xf numFmtId="0" fontId="74" fillId="39" borderId="0" applyNumberFormat="0" applyBorder="0" applyAlignment="0" applyProtection="0"/>
    <xf numFmtId="0" fontId="25" fillId="39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99" fillId="44" borderId="0" applyNumberFormat="0" applyBorder="0" applyAlignment="0" applyProtection="0"/>
    <xf numFmtId="0" fontId="75" fillId="35" borderId="0" applyNumberFormat="0" applyBorder="0" applyAlignment="0" applyProtection="0"/>
    <xf numFmtId="0" fontId="26" fillId="35" borderId="0" applyNumberFormat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9" fillId="0" borderId="0"/>
    <xf numFmtId="0" fontId="99" fillId="8" borderId="0" applyNumberFormat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82" fillId="8" borderId="0" applyNumberFormat="0" applyBorder="0" applyAlignment="0" applyProtection="0"/>
    <xf numFmtId="0" fontId="76" fillId="40" borderId="1" applyNumberFormat="0" applyAlignment="0" applyProtection="0"/>
    <xf numFmtId="0" fontId="27" fillId="40" borderId="1" applyNumberFormat="0" applyAlignment="0" applyProtection="0"/>
    <xf numFmtId="0" fontId="99" fillId="8" borderId="0" applyNumberFormat="0" applyBorder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2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82" fillId="6" borderId="0" applyNumberFormat="0" applyBorder="0" applyAlignment="0" applyProtection="0"/>
    <xf numFmtId="0" fontId="17" fillId="0" borderId="0"/>
    <xf numFmtId="0" fontId="19" fillId="0" borderId="0"/>
    <xf numFmtId="0" fontId="17" fillId="0" borderId="0"/>
    <xf numFmtId="0" fontId="17" fillId="0" borderId="0"/>
    <xf numFmtId="49" fontId="42" fillId="0" borderId="0"/>
    <xf numFmtId="0" fontId="17" fillId="0" borderId="0"/>
    <xf numFmtId="0" fontId="17" fillId="0" borderId="0"/>
    <xf numFmtId="0" fontId="42" fillId="0" borderId="0"/>
    <xf numFmtId="0" fontId="17" fillId="0" borderId="0"/>
    <xf numFmtId="49" fontId="17" fillId="0" borderId="0"/>
    <xf numFmtId="0" fontId="17" fillId="0" borderId="0"/>
    <xf numFmtId="0" fontId="15" fillId="0" borderId="0"/>
    <xf numFmtId="0" fontId="15" fillId="0" borderId="0"/>
    <xf numFmtId="0" fontId="99" fillId="6" borderId="0" applyNumberFormat="0" applyBorder="0" applyAlignment="0" applyProtection="0"/>
    <xf numFmtId="49" fontId="17" fillId="0" borderId="0"/>
    <xf numFmtId="0" fontId="82" fillId="6" borderId="0" applyNumberFormat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0" fillId="0" borderId="0"/>
    <xf numFmtId="49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1" fontId="40" fillId="0" borderId="0"/>
    <xf numFmtId="0" fontId="17" fillId="0" borderId="0"/>
    <xf numFmtId="0" fontId="6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9" fontId="17" fillId="0" borderId="0"/>
    <xf numFmtId="49" fontId="17" fillId="0" borderId="0"/>
    <xf numFmtId="0" fontId="17" fillId="0" borderId="0"/>
    <xf numFmtId="0" fontId="61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45" fillId="0" borderId="0"/>
    <xf numFmtId="0" fontId="42" fillId="0" borderId="0"/>
    <xf numFmtId="0" fontId="17" fillId="0" borderId="0"/>
    <xf numFmtId="0" fontId="17" fillId="0" borderId="0"/>
    <xf numFmtId="49" fontId="17" fillId="0" borderId="0"/>
    <xf numFmtId="0" fontId="19" fillId="0" borderId="0"/>
    <xf numFmtId="49" fontId="17" fillId="0" borderId="0"/>
    <xf numFmtId="0" fontId="58" fillId="0" borderId="0"/>
    <xf numFmtId="49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9" fontId="17" fillId="0" borderId="0"/>
    <xf numFmtId="0" fontId="19" fillId="0" borderId="0"/>
    <xf numFmtId="0" fontId="71" fillId="0" borderId="0"/>
    <xf numFmtId="0" fontId="58" fillId="0" borderId="0"/>
    <xf numFmtId="0" fontId="99" fillId="6" borderId="0" applyNumberFormat="0" applyBorder="0" applyAlignment="0" applyProtection="0"/>
    <xf numFmtId="0" fontId="20" fillId="0" borderId="0"/>
    <xf numFmtId="0" fontId="17" fillId="0" borderId="0"/>
    <xf numFmtId="0" fontId="20" fillId="0" borderId="0"/>
    <xf numFmtId="0" fontId="17" fillId="0" borderId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57" fillId="0" borderId="0"/>
    <xf numFmtId="49" fontId="17" fillId="0" borderId="0"/>
    <xf numFmtId="164" fontId="21" fillId="0" borderId="0"/>
    <xf numFmtId="49" fontId="17" fillId="0" borderId="0"/>
    <xf numFmtId="0" fontId="19" fillId="0" borderId="0" applyNumberFormat="0" applyFill="0" applyBorder="0" applyAlignment="0" applyProtection="0"/>
    <xf numFmtId="0" fontId="19" fillId="0" borderId="0"/>
    <xf numFmtId="164" fontId="21" fillId="0" borderId="0"/>
    <xf numFmtId="164" fontId="21" fillId="0" borderId="0"/>
    <xf numFmtId="0" fontId="19" fillId="0" borderId="0"/>
    <xf numFmtId="164" fontId="21" fillId="0" borderId="0"/>
    <xf numFmtId="164" fontId="21" fillId="0" borderId="0"/>
    <xf numFmtId="164" fontId="21" fillId="0" borderId="0"/>
    <xf numFmtId="0" fontId="19" fillId="0" borderId="0"/>
    <xf numFmtId="0" fontId="82" fillId="43" borderId="0" applyNumberFormat="0" applyBorder="0" applyAlignment="0" applyProtection="0"/>
    <xf numFmtId="0" fontId="19" fillId="0" borderId="0"/>
    <xf numFmtId="0" fontId="19" fillId="0" borderId="0"/>
    <xf numFmtId="0" fontId="72" fillId="0" borderId="0" applyNumberFormat="0" applyFont="0" applyFill="0" applyBorder="0" applyAlignment="0" applyProtection="0">
      <alignment vertical="top"/>
    </xf>
    <xf numFmtId="0" fontId="82" fillId="43" borderId="0" applyNumberFormat="0" applyBorder="0" applyAlignment="0" applyProtection="0"/>
    <xf numFmtId="0" fontId="77" fillId="0" borderId="0" applyNumberFormat="0" applyFont="0" applyFill="0" applyBorder="0" applyAlignment="0" applyProtection="0">
      <alignment vertical="top"/>
    </xf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19" fillId="0" borderId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171" fontId="42" fillId="0" borderId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9" fillId="43" borderId="0" applyNumberFormat="0" applyBorder="0" applyAlignment="0" applyProtection="0"/>
    <xf numFmtId="0" fontId="17" fillId="7" borderId="5" applyNumberFormat="0" applyFont="0" applyAlignment="0" applyProtection="0"/>
    <xf numFmtId="0" fontId="24" fillId="7" borderId="5" applyNumberFormat="0" applyFont="0" applyAlignment="0" applyProtection="0"/>
    <xf numFmtId="0" fontId="99" fillId="43" borderId="0" applyNumberFormat="0" applyBorder="0" applyAlignment="0" applyProtection="0"/>
    <xf numFmtId="0" fontId="5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9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82" fillId="3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99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30" fillId="31" borderId="7" applyNumberFormat="0" applyAlignment="0" applyProtection="0"/>
    <xf numFmtId="0" fontId="69" fillId="40" borderId="8" applyNumberFormat="0" applyAlignment="0" applyProtection="0"/>
    <xf numFmtId="0" fontId="69" fillId="40" borderId="8" applyNumberFormat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60" fillId="0" borderId="0"/>
    <xf numFmtId="0" fontId="60" fillId="0" borderId="0"/>
    <xf numFmtId="0" fontId="42" fillId="0" borderId="0"/>
    <xf numFmtId="0" fontId="42" fillId="0" borderId="0"/>
    <xf numFmtId="169" fontId="59" fillId="0" borderId="0" applyFont="0" applyFill="0" applyBorder="0" applyAlignment="0" applyProtection="0"/>
    <xf numFmtId="169" fontId="6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2" fontId="42" fillId="0" borderId="0" applyFill="0" applyBorder="0" applyAlignment="0" applyProtection="0"/>
    <xf numFmtId="167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2" fillId="10" borderId="8" applyNumberFormat="0" applyAlignment="0" applyProtection="0"/>
    <xf numFmtId="0" fontId="32" fillId="10" borderId="8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99" fillId="47" borderId="0" applyNumberFormat="0" applyBorder="0" applyAlignment="0" applyProtection="0"/>
    <xf numFmtId="0" fontId="82" fillId="47" borderId="0" applyNumberFormat="0" applyBorder="0" applyAlignment="0" applyProtection="0"/>
    <xf numFmtId="0" fontId="99" fillId="47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99" fillId="8" borderId="0" applyNumberFormat="0" applyBorder="0" applyAlignment="0" applyProtection="0"/>
    <xf numFmtId="0" fontId="82" fillId="8" borderId="0" applyNumberFormat="0" applyBorder="0" applyAlignment="0" applyProtection="0"/>
    <xf numFmtId="0" fontId="99" fillId="8" borderId="0" applyNumberFormat="0" applyBorder="0" applyAlignment="0" applyProtection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99" fillId="47" borderId="0" applyNumberFormat="0" applyBorder="0" applyAlignment="0" applyProtection="0"/>
    <xf numFmtId="0" fontId="82" fillId="47" borderId="0" applyNumberFormat="0" applyBorder="0" applyAlignment="0" applyProtection="0"/>
    <xf numFmtId="0" fontId="99" fillId="47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99" fillId="6" borderId="0" applyNumberFormat="0" applyBorder="0" applyAlignment="0" applyProtection="0"/>
    <xf numFmtId="0" fontId="82" fillId="6" borderId="0" applyNumberFormat="0" applyBorder="0" applyAlignment="0" applyProtection="0"/>
    <xf numFmtId="0" fontId="99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0" fontId="99" fillId="15" borderId="0" applyNumberFormat="0" applyBorder="0" applyAlignment="0" applyProtection="0"/>
    <xf numFmtId="0" fontId="82" fillId="15" borderId="0" applyNumberFormat="0" applyBorder="0" applyAlignment="0" applyProtection="0"/>
    <xf numFmtId="0" fontId="99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99" fillId="16" borderId="0" applyNumberFormat="0" applyBorder="0" applyAlignment="0" applyProtection="0"/>
    <xf numFmtId="0" fontId="82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99" fillId="47" borderId="0" applyNumberFormat="0" applyBorder="0" applyAlignment="0" applyProtection="0"/>
    <xf numFmtId="0" fontId="82" fillId="47" borderId="0" applyNumberFormat="0" applyBorder="0" applyAlignment="0" applyProtection="0"/>
    <xf numFmtId="0" fontId="99" fillId="47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99" fillId="8" borderId="0" applyNumberFormat="0" applyBorder="0" applyAlignment="0" applyProtection="0"/>
    <xf numFmtId="0" fontId="82" fillId="8" borderId="0" applyNumberFormat="0" applyBorder="0" applyAlignment="0" applyProtection="0"/>
    <xf numFmtId="0" fontId="99" fillId="8" borderId="0" applyNumberFormat="0" applyBorder="0" applyAlignment="0" applyProtection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100" fillId="47" borderId="0" applyNumberFormat="0" applyBorder="0" applyAlignment="0" applyProtection="0"/>
    <xf numFmtId="0" fontId="81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100" fillId="50" borderId="0" applyNumberFormat="0" applyBorder="0" applyAlignment="0" applyProtection="0"/>
    <xf numFmtId="0" fontId="81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100" fillId="52" borderId="0" applyNumberFormat="0" applyBorder="0" applyAlignment="0" applyProtection="0"/>
    <xf numFmtId="0" fontId="81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100" fillId="16" borderId="0" applyNumberFormat="0" applyBorder="0" applyAlignment="0" applyProtection="0"/>
    <xf numFmtId="0" fontId="81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49" borderId="0" applyNumberFormat="0" applyBorder="0" applyAlignment="0" applyProtection="0"/>
    <xf numFmtId="0" fontId="100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00" fillId="47" borderId="0" applyNumberFormat="0" applyBorder="0" applyAlignment="0" applyProtection="0"/>
    <xf numFmtId="0" fontId="81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100" fillId="6" borderId="0" applyNumberFormat="0" applyBorder="0" applyAlignment="0" applyProtection="0"/>
    <xf numFmtId="0" fontId="81" fillId="6" borderId="0" applyNumberFormat="0" applyBorder="0" applyAlignment="0" applyProtection="0"/>
    <xf numFmtId="0" fontId="100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39" fontId="98" fillId="0" borderId="0" applyFill="0" applyBorder="0" applyAlignment="0" applyProtection="0"/>
    <xf numFmtId="39" fontId="98" fillId="0" borderId="0" applyFill="0" applyBorder="0" applyAlignment="0" applyProtection="0"/>
    <xf numFmtId="39" fontId="80" fillId="0" borderId="0" applyFill="0" applyBorder="0" applyAlignment="0" applyProtection="0"/>
    <xf numFmtId="39" fontId="80" fillId="0" borderId="0" applyFill="0" applyBorder="0" applyAlignment="0" applyProtection="0"/>
    <xf numFmtId="39" fontId="80" fillId="0" borderId="0" applyFill="0" applyBorder="0" applyAlignment="0" applyProtection="0"/>
    <xf numFmtId="39" fontId="9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1" fillId="47" borderId="0" applyNumberFormat="0" applyBorder="0" applyAlignment="0" applyProtection="0"/>
    <xf numFmtId="0" fontId="87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73" fontId="42" fillId="0" borderId="0" applyFill="0" applyBorder="0" applyAlignment="0" applyProtection="0"/>
    <xf numFmtId="173" fontId="42" fillId="0" borderId="0" applyFill="0" applyBorder="0" applyAlignment="0" applyProtection="0"/>
    <xf numFmtId="173" fontId="86" fillId="0" borderId="0" applyFill="0" applyBorder="0" applyAlignment="0" applyProtection="0"/>
    <xf numFmtId="173" fontId="86" fillId="0" borderId="0" applyFill="0" applyBorder="0" applyAlignment="0" applyProtection="0"/>
    <xf numFmtId="173" fontId="86" fillId="0" borderId="0" applyFill="0" applyBorder="0" applyAlignment="0" applyProtection="0"/>
    <xf numFmtId="173" fontId="86" fillId="0" borderId="0" applyFill="0" applyBorder="0" applyAlignment="0" applyProtection="0"/>
    <xf numFmtId="173" fontId="98" fillId="0" borderId="0" applyFill="0" applyBorder="0" applyAlignment="0" applyProtection="0"/>
    <xf numFmtId="173" fontId="98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0" fontId="102" fillId="23" borderId="1" applyNumberFormat="0" applyAlignment="0" applyProtection="0"/>
    <xf numFmtId="0" fontId="88" fillId="23" borderId="1" applyNumberFormat="0" applyAlignment="0" applyProtection="0"/>
    <xf numFmtId="0" fontId="102" fillId="23" borderId="1" applyNumberFormat="0" applyAlignment="0" applyProtection="0"/>
    <xf numFmtId="0" fontId="88" fillId="23" borderId="1" applyNumberFormat="0" applyAlignment="0" applyProtection="0"/>
    <xf numFmtId="0" fontId="88" fillId="23" borderId="1" applyNumberFormat="0" applyAlignment="0" applyProtection="0"/>
    <xf numFmtId="0" fontId="88" fillId="23" borderId="1" applyNumberFormat="0" applyAlignment="0" applyProtection="0"/>
    <xf numFmtId="0" fontId="103" fillId="0" borderId="23" applyNumberFormat="0" applyFill="0" applyAlignment="0" applyProtection="0"/>
    <xf numFmtId="0" fontId="89" fillId="0" borderId="23" applyNumberFormat="0" applyFill="0" applyAlignment="0" applyProtection="0"/>
    <xf numFmtId="0" fontId="103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104" fillId="0" borderId="24" applyNumberFormat="0" applyFill="0" applyAlignment="0" applyProtection="0"/>
    <xf numFmtId="0" fontId="90" fillId="0" borderId="24" applyNumberFormat="0" applyFill="0" applyAlignment="0" applyProtection="0"/>
    <xf numFmtId="0" fontId="104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05" fillId="0" borderId="25" applyNumberFormat="0" applyFill="0" applyAlignment="0" applyProtection="0"/>
    <xf numFmtId="0" fontId="91" fillId="0" borderId="25" applyNumberFormat="0" applyFill="0" applyAlignment="0" applyProtection="0"/>
    <xf numFmtId="0" fontId="105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10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2" fillId="0" borderId="0"/>
    <xf numFmtId="0" fontId="86" fillId="0" borderId="0"/>
    <xf numFmtId="0" fontId="42" fillId="0" borderId="0"/>
    <xf numFmtId="0" fontId="17" fillId="0" borderId="0"/>
    <xf numFmtId="0" fontId="86" fillId="0" borderId="0"/>
    <xf numFmtId="0" fontId="86" fillId="0" borderId="0"/>
    <xf numFmtId="0" fontId="86" fillId="0" borderId="0"/>
    <xf numFmtId="0" fontId="20" fillId="0" borderId="0"/>
    <xf numFmtId="0" fontId="80" fillId="0" borderId="0"/>
    <xf numFmtId="0" fontId="55" fillId="0" borderId="0"/>
    <xf numFmtId="0" fontId="98" fillId="0" borderId="0"/>
    <xf numFmtId="0" fontId="55" fillId="0" borderId="0"/>
    <xf numFmtId="0" fontId="57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61" fillId="0" borderId="0"/>
    <xf numFmtId="0" fontId="98" fillId="0" borderId="0"/>
    <xf numFmtId="0" fontId="80" fillId="0" borderId="0"/>
    <xf numFmtId="0" fontId="98" fillId="0" borderId="0"/>
    <xf numFmtId="0" fontId="55" fillId="0" borderId="0"/>
    <xf numFmtId="0" fontId="98" fillId="0" borderId="0"/>
    <xf numFmtId="0" fontId="80" fillId="0" borderId="0"/>
    <xf numFmtId="0" fontId="115" fillId="0" borderId="0"/>
    <xf numFmtId="0" fontId="115" fillId="0" borderId="0"/>
    <xf numFmtId="0" fontId="115" fillId="0" borderId="0"/>
    <xf numFmtId="1" fontId="40" fillId="0" borderId="0"/>
    <xf numFmtId="0" fontId="58" fillId="0" borderId="0"/>
    <xf numFmtId="0" fontId="106" fillId="15" borderId="0" applyNumberFormat="0" applyBorder="0" applyAlignment="0" applyProtection="0"/>
    <xf numFmtId="0" fontId="92" fillId="15" borderId="0" applyNumberFormat="0" applyBorder="0" applyAlignment="0" applyProtection="0"/>
    <xf numFmtId="0" fontId="106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174" fontId="93" fillId="0" borderId="0">
      <alignment horizontal="right"/>
    </xf>
    <xf numFmtId="174" fontId="107" fillId="0" borderId="0">
      <alignment horizontal="right"/>
    </xf>
    <xf numFmtId="174" fontId="107" fillId="0" borderId="0">
      <alignment horizontal="right"/>
    </xf>
    <xf numFmtId="174" fontId="93" fillId="0" borderId="0">
      <alignment horizontal="right"/>
    </xf>
    <xf numFmtId="174" fontId="93" fillId="0" borderId="0">
      <alignment horizontal="right"/>
    </xf>
    <xf numFmtId="174" fontId="93" fillId="0" borderId="0">
      <alignment horizontal="right"/>
    </xf>
    <xf numFmtId="0" fontId="80" fillId="0" borderId="0"/>
    <xf numFmtId="0" fontId="98" fillId="0" borderId="0"/>
    <xf numFmtId="0" fontId="98" fillId="0" borderId="0"/>
    <xf numFmtId="0" fontId="80" fillId="0" borderId="0"/>
    <xf numFmtId="0" fontId="80" fillId="0" borderId="0"/>
    <xf numFmtId="0" fontId="80" fillId="0" borderId="0"/>
    <xf numFmtId="0" fontId="19" fillId="0" borderId="0"/>
    <xf numFmtId="49" fontId="17" fillId="0" borderId="0"/>
    <xf numFmtId="0" fontId="57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49" fontId="17" fillId="0" borderId="0"/>
    <xf numFmtId="0" fontId="57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6" fillId="0" borderId="0"/>
    <xf numFmtId="0" fontId="17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80" fillId="0" borderId="0"/>
    <xf numFmtId="0" fontId="20" fillId="0" borderId="0"/>
    <xf numFmtId="1" fontId="46" fillId="0" borderId="0"/>
    <xf numFmtId="1" fontId="40" fillId="0" borderId="0"/>
    <xf numFmtId="1" fontId="40" fillId="0" borderId="0"/>
    <xf numFmtId="1" fontId="40" fillId="0" borderId="0"/>
    <xf numFmtId="9" fontId="20" fillId="0" borderId="0" applyFont="0" applyFill="0" applyBorder="0" applyAlignment="0" applyProtection="0"/>
    <xf numFmtId="0" fontId="42" fillId="8" borderId="5" applyNumberFormat="0" applyAlignment="0" applyProtection="0"/>
    <xf numFmtId="0" fontId="86" fillId="8" borderId="5" applyNumberFormat="0" applyAlignment="0" applyProtection="0"/>
    <xf numFmtId="0" fontId="42" fillId="8" borderId="5" applyNumberFormat="0" applyAlignment="0" applyProtection="0"/>
    <xf numFmtId="0" fontId="42" fillId="44" borderId="5" applyNumberFormat="0" applyAlignment="0" applyProtection="0"/>
    <xf numFmtId="0" fontId="42" fillId="44" borderId="5" applyNumberFormat="0" applyAlignment="0" applyProtection="0"/>
    <xf numFmtId="0" fontId="86" fillId="44" borderId="5" applyNumberFormat="0" applyAlignment="0" applyProtection="0"/>
    <xf numFmtId="0" fontId="86" fillId="44" borderId="5" applyNumberFormat="0" applyAlignment="0" applyProtection="0"/>
    <xf numFmtId="0" fontId="86" fillId="44" borderId="5" applyNumberFormat="0" applyAlignment="0" applyProtection="0"/>
    <xf numFmtId="0" fontId="86" fillId="44" borderId="5" applyNumberFormat="0" applyAlignment="0" applyProtection="0"/>
    <xf numFmtId="0" fontId="7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7" fillId="54" borderId="1" applyNumberFormat="0" applyAlignment="0" applyProtection="0"/>
    <xf numFmtId="0" fontId="27" fillId="54" borderId="1" applyNumberFormat="0" applyAlignment="0" applyProtection="0"/>
    <xf numFmtId="0" fontId="113" fillId="54" borderId="1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0" fillId="55" borderId="0" applyNumberFormat="0" applyBorder="0" applyAlignment="0" applyProtection="0"/>
    <xf numFmtId="0" fontId="81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100" fillId="50" borderId="0" applyNumberFormat="0" applyBorder="0" applyAlignment="0" applyProtection="0"/>
    <xf numFmtId="0" fontId="81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100" fillId="52" borderId="0" applyNumberFormat="0" applyBorder="0" applyAlignment="0" applyProtection="0"/>
    <xf numFmtId="0" fontId="81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0" fontId="100" fillId="28" borderId="0" applyNumberFormat="0" applyBorder="0" applyAlignment="0" applyProtection="0"/>
    <xf numFmtId="0" fontId="81" fillId="28" borderId="0" applyNumberFormat="0" applyBorder="0" applyAlignment="0" applyProtection="0"/>
    <xf numFmtId="0" fontId="100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100" fillId="57" borderId="0" applyNumberFormat="0" applyBorder="0" applyAlignment="0" applyProtection="0"/>
    <xf numFmtId="0" fontId="100" fillId="57" borderId="0" applyNumberFormat="0" applyBorder="0" applyAlignment="0" applyProtection="0"/>
    <xf numFmtId="0" fontId="81" fillId="57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00" fillId="30" borderId="0" applyNumberFormat="0" applyBorder="0" applyAlignment="0" applyProtection="0"/>
    <xf numFmtId="0" fontId="81" fillId="30" borderId="0" applyNumberFormat="0" applyBorder="0" applyAlignment="0" applyProtection="0"/>
    <xf numFmtId="0" fontId="100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79" fillId="0" borderId="6" applyNumberFormat="0" applyFill="0" applyAlignment="0" applyProtection="0"/>
    <xf numFmtId="0" fontId="83" fillId="0" borderId="6" applyNumberFormat="0" applyFill="0" applyAlignment="0" applyProtection="0"/>
    <xf numFmtId="0" fontId="79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83" fillId="0" borderId="6" applyNumberFormat="0" applyFill="0" applyAlignment="0" applyProtection="0"/>
    <xf numFmtId="0" fontId="109" fillId="32" borderId="7" applyNumberFormat="0" applyAlignment="0" applyProtection="0"/>
    <xf numFmtId="0" fontId="109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110" fillId="23" borderId="8" applyNumberFormat="0" applyAlignment="0" applyProtection="0"/>
    <xf numFmtId="0" fontId="96" fillId="23" borderId="8" applyNumberFormat="0" applyAlignment="0" applyProtection="0"/>
    <xf numFmtId="0" fontId="110" fillId="23" borderId="8" applyNumberFormat="0" applyAlignment="0" applyProtection="0"/>
    <xf numFmtId="0" fontId="96" fillId="23" borderId="8" applyNumberFormat="0" applyAlignment="0" applyProtection="0"/>
    <xf numFmtId="0" fontId="96" fillId="23" borderId="8" applyNumberFormat="0" applyAlignment="0" applyProtection="0"/>
    <xf numFmtId="0" fontId="96" fillId="23" borderId="8" applyNumberFormat="0" applyAlignment="0" applyProtection="0"/>
    <xf numFmtId="0" fontId="111" fillId="33" borderId="0" applyNumberFormat="0" applyBorder="0" applyAlignment="0" applyProtection="0"/>
    <xf numFmtId="0" fontId="97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58" borderId="0" applyNumberFormat="0" applyBorder="0" applyAlignment="0" applyProtection="0"/>
    <xf numFmtId="0" fontId="111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61" fillId="0" borderId="0"/>
    <xf numFmtId="0" fontId="57" fillId="0" borderId="0"/>
    <xf numFmtId="0" fontId="61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39" fontId="98" fillId="0" borderId="0" applyFill="0" applyBorder="0" applyAlignment="0" applyProtection="0"/>
    <xf numFmtId="164" fontId="24" fillId="0" borderId="0" applyFont="0" applyFill="0" applyBorder="0" applyAlignment="0" applyProtection="0"/>
    <xf numFmtId="39" fontId="80" fillId="0" borderId="0" applyFill="0" applyBorder="0" applyAlignment="0" applyProtection="0"/>
    <xf numFmtId="39" fontId="98" fillId="0" borderId="0" applyFill="0" applyBorder="0" applyAlignment="0" applyProtection="0"/>
    <xf numFmtId="164" fontId="24" fillId="0" borderId="0" applyFont="0" applyFill="0" applyBorder="0" applyAlignment="0" applyProtection="0"/>
    <xf numFmtId="39" fontId="80" fillId="0" borderId="0" applyFill="0" applyBorder="0" applyAlignment="0" applyProtection="0"/>
    <xf numFmtId="0" fontId="107" fillId="15" borderId="8" applyNumberFormat="0" applyAlignment="0" applyProtection="0"/>
    <xf numFmtId="0" fontId="93" fillId="15" borderId="8" applyNumberFormat="0" applyAlignment="0" applyProtection="0"/>
    <xf numFmtId="0" fontId="107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112" fillId="0" borderId="26" applyNumberFormat="0" applyFill="0" applyAlignment="0" applyProtection="0"/>
    <xf numFmtId="0" fontId="84" fillId="0" borderId="26" applyNumberFormat="0" applyFill="0" applyAlignment="0" applyProtection="0"/>
    <xf numFmtId="0" fontId="112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49" fontId="17" fillId="0" borderId="0"/>
    <xf numFmtId="49" fontId="17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9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4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4" borderId="0" applyNumberFormat="0" applyBorder="0" applyAlignment="0" applyProtection="0"/>
    <xf numFmtId="0" fontId="24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5" fillId="12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5" borderId="0" applyNumberFormat="0" applyBorder="0" applyAlignment="0" applyProtection="0"/>
    <xf numFmtId="0" fontId="25" fillId="24" borderId="0" applyNumberFormat="0" applyBorder="0" applyAlignment="0" applyProtection="0"/>
    <xf numFmtId="0" fontId="25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31" fillId="9" borderId="0" applyNumberFormat="0" applyBorder="0" applyAlignment="0" applyProtection="0"/>
    <xf numFmtId="0" fontId="41" fillId="22" borderId="8" applyNumberFormat="0" applyAlignment="0" applyProtection="0"/>
    <xf numFmtId="0" fontId="30" fillId="31" borderId="7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9" fillId="0" borderId="0" applyNumberFormat="0" applyFill="0" applyBorder="0" applyAlignment="0" applyProtection="0"/>
    <xf numFmtId="0" fontId="26" fillId="12" borderId="0" applyNumberFormat="0" applyBorder="0" applyAlignment="0" applyProtection="0"/>
    <xf numFmtId="0" fontId="35" fillId="0" borderId="2" applyNumberFormat="0" applyFill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7" fillId="0" borderId="0" applyNumberFormat="0" applyFill="0" applyBorder="0" applyAlignment="0" applyProtection="0"/>
    <xf numFmtId="0" fontId="32" fillId="14" borderId="8" applyNumberFormat="0" applyAlignment="0" applyProtection="0"/>
    <xf numFmtId="0" fontId="28" fillId="0" borderId="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54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58" fillId="0" borderId="0"/>
    <xf numFmtId="0" fontId="39" fillId="1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17" fillId="7" borderId="5" applyNumberFormat="0" applyFont="0" applyAlignment="0" applyProtection="0"/>
    <xf numFmtId="9" fontId="24" fillId="0" borderId="0" applyFont="0" applyFill="0" applyBorder="0" applyAlignment="0" applyProtection="0"/>
    <xf numFmtId="0" fontId="57" fillId="7" borderId="5" applyNumberFormat="0" applyFont="0" applyAlignment="0" applyProtection="0"/>
    <xf numFmtId="0" fontId="27" fillId="22" borderId="1" applyNumberFormat="0" applyAlignment="0" applyProtection="0"/>
    <xf numFmtId="0" fontId="60" fillId="0" borderId="0"/>
    <xf numFmtId="0" fontId="38" fillId="0" borderId="0" applyNumberFormat="0" applyFill="0" applyBorder="0" applyAlignment="0" applyProtection="0"/>
    <xf numFmtId="0" fontId="33" fillId="0" borderId="9" applyNumberFormat="0" applyFill="0" applyAlignment="0" applyProtection="0"/>
    <xf numFmtId="44" fontId="120" fillId="0" borderId="0" applyFill="0" applyBorder="0" applyAlignment="0" applyProtection="0"/>
    <xf numFmtId="44" fontId="19" fillId="0" borderId="0" applyFill="0" applyBorder="0" applyAlignment="0" applyProtection="0"/>
    <xf numFmtId="169" fontId="5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6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5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20" fillId="0" borderId="0" applyFill="0" applyBorder="0" applyAlignment="0" applyProtection="0"/>
    <xf numFmtId="164" fontId="13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4" fontId="19" fillId="0" borderId="0" applyFill="0" applyBorder="0" applyAlignment="0" applyProtection="0"/>
    <xf numFmtId="0" fontId="1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164" fontId="12" fillId="0" borderId="0" applyFont="0" applyFill="0" applyBorder="0" applyAlignment="0" applyProtection="0"/>
    <xf numFmtId="0" fontId="11" fillId="0" borderId="0"/>
    <xf numFmtId="4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2" fillId="10" borderId="30" applyNumberFormat="0" applyAlignment="0" applyProtection="0"/>
    <xf numFmtId="0" fontId="10" fillId="0" borderId="0"/>
    <xf numFmtId="0" fontId="69" fillId="40" borderId="30" applyNumberFormat="0" applyAlignment="0" applyProtection="0"/>
    <xf numFmtId="0" fontId="17" fillId="7" borderId="29" applyNumberFormat="0" applyFont="0" applyAlignment="0" applyProtection="0"/>
    <xf numFmtId="0" fontId="76" fillId="40" borderId="28" applyNumberFormat="0" applyAlignment="0" applyProtection="0"/>
    <xf numFmtId="49" fontId="33" fillId="0" borderId="31" applyFill="0" applyAlignment="0" applyProtection="0"/>
    <xf numFmtId="49" fontId="42" fillId="8" borderId="29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0" fontId="33" fillId="0" borderId="32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2" fillId="23" borderId="28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32" fillId="15" borderId="30" applyAlignment="0" applyProtection="0"/>
    <xf numFmtId="49" fontId="41" fillId="23" borderId="30" applyAlignment="0" applyProtection="0"/>
    <xf numFmtId="49" fontId="27" fillId="23" borderId="28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21" fillId="59" borderId="0" applyNumberFormat="0" applyBorder="0" applyAlignment="0" applyProtection="0"/>
    <xf numFmtId="4" fontId="122" fillId="0" borderId="0">
      <alignment horizontal="right" vertical="top"/>
    </xf>
    <xf numFmtId="4" fontId="115" fillId="0" borderId="0">
      <alignment horizontal="right" vertical="top" wrapText="1"/>
    </xf>
    <xf numFmtId="4" fontId="123" fillId="0" borderId="0">
      <alignment horizontal="right" vertical="top" wrapText="1"/>
    </xf>
    <xf numFmtId="4" fontId="124" fillId="0" borderId="0">
      <alignment horizontal="right" vertical="top"/>
    </xf>
    <xf numFmtId="43" fontId="54" fillId="0" borderId="0" applyFont="0" applyFill="0" applyBorder="0" applyAlignment="0" applyProtection="0"/>
    <xf numFmtId="4" fontId="115" fillId="0" borderId="0">
      <alignment horizontal="right" vertical="top" wrapText="1"/>
    </xf>
    <xf numFmtId="4" fontId="122" fillId="0" borderId="0">
      <alignment horizontal="right" vertical="top"/>
    </xf>
    <xf numFmtId="0" fontId="27" fillId="22" borderId="28" applyNumberFormat="0" applyAlignment="0" applyProtection="0"/>
    <xf numFmtId="0" fontId="76" fillId="40" borderId="28" applyNumberFormat="0" applyAlignment="0" applyProtection="0"/>
    <xf numFmtId="0" fontId="27" fillId="40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49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29" applyNumberFormat="0" applyFont="0" applyAlignment="0" applyProtection="0"/>
    <xf numFmtId="0" fontId="17" fillId="7" borderId="29" applyNumberFormat="0" applyFont="0" applyAlignment="0" applyProtection="0"/>
    <xf numFmtId="0" fontId="24" fillId="7" borderId="29" applyNumberFormat="0" applyFont="0" applyAlignment="0" applyProtection="0"/>
    <xf numFmtId="0" fontId="30" fillId="31" borderId="7" applyNumberFormat="0" applyAlignment="0" applyProtection="0"/>
    <xf numFmtId="0" fontId="30" fillId="31" borderId="7" applyNumberFormat="0" applyAlignment="0" applyProtection="0"/>
    <xf numFmtId="0" fontId="41" fillId="22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40" borderId="28" applyNumberFormat="0" applyAlignment="0" applyProtection="0"/>
    <xf numFmtId="0" fontId="76" fillId="40" borderId="28" applyNumberFormat="0" applyAlignment="0" applyProtection="0"/>
    <xf numFmtId="0" fontId="27" fillId="22" borderId="2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0" fillId="7" borderId="29" applyNumberFormat="0" applyFont="0" applyAlignment="0" applyProtection="0"/>
    <xf numFmtId="0" fontId="17" fillId="7" borderId="29" applyNumberFormat="0" applyFont="0" applyAlignment="0" applyProtection="0"/>
    <xf numFmtId="0" fontId="24" fillId="7" borderId="29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28" applyNumberFormat="0" applyAlignment="0" applyProtection="0"/>
    <xf numFmtId="0" fontId="88" fillId="23" borderId="28" applyNumberFormat="0" applyAlignment="0" applyProtection="0"/>
    <xf numFmtId="0" fontId="102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8" borderId="29" applyNumberFormat="0" applyAlignment="0" applyProtection="0"/>
    <xf numFmtId="0" fontId="86" fillId="8" borderId="29" applyNumberFormat="0" applyAlignment="0" applyProtection="0"/>
    <xf numFmtId="0" fontId="42" fillId="8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113" fillId="54" borderId="28" applyNumberFormat="0" applyAlignment="0" applyProtection="0"/>
    <xf numFmtId="0" fontId="110" fillId="23" borderId="30" applyNumberFormat="0" applyAlignment="0" applyProtection="0"/>
    <xf numFmtId="0" fontId="96" fillId="23" borderId="30" applyNumberFormat="0" applyAlignment="0" applyProtection="0"/>
    <xf numFmtId="0" fontId="110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7" fillId="15" borderId="30" applyNumberFormat="0" applyAlignment="0" applyProtection="0"/>
    <xf numFmtId="0" fontId="93" fillId="15" borderId="30" applyNumberFormat="0" applyAlignment="0" applyProtection="0"/>
    <xf numFmtId="0" fontId="107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112" fillId="0" borderId="33" applyNumberFormat="0" applyFill="0" applyAlignment="0" applyProtection="0"/>
    <xf numFmtId="0" fontId="84" fillId="0" borderId="33" applyNumberFormat="0" applyFill="0" applyAlignment="0" applyProtection="0"/>
    <xf numFmtId="0" fontId="112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32" borderId="7" applyNumberFormat="0" applyAlignment="0" applyProtection="0"/>
    <xf numFmtId="0" fontId="109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2" fillId="8" borderId="29" applyNumberFormat="0" applyAlignment="0" applyProtection="0"/>
    <xf numFmtId="0" fontId="110" fillId="23" borderId="30" applyNumberFormat="0" applyAlignment="0" applyProtection="0"/>
    <xf numFmtId="0" fontId="107" fillId="15" borderId="30" applyNumberFormat="0" applyAlignment="0" applyProtection="0"/>
    <xf numFmtId="0" fontId="112" fillId="0" borderId="33" applyNumberFormat="0" applyFill="0" applyAlignment="0" applyProtection="0"/>
    <xf numFmtId="0" fontId="41" fillId="22" borderId="30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2" fillId="14" borderId="30" applyNumberFormat="0" applyAlignment="0" applyProtection="0"/>
    <xf numFmtId="0" fontId="17" fillId="7" borderId="29" applyNumberFormat="0" applyFont="0" applyAlignment="0" applyProtection="0"/>
    <xf numFmtId="0" fontId="57" fillId="7" borderId="29" applyNumberFormat="0" applyFont="0" applyAlignment="0" applyProtection="0"/>
    <xf numFmtId="0" fontId="27" fillId="22" borderId="28" applyNumberFormat="0" applyAlignment="0" applyProtection="0"/>
    <xf numFmtId="0" fontId="33" fillId="0" borderId="31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164" fontId="10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125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25" fillId="0" borderId="0" applyFill="0" applyBorder="0" applyAlignment="0" applyProtection="0"/>
    <xf numFmtId="0" fontId="1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34" borderId="0" applyNumberFormat="0" applyBorder="0" applyAlignment="0" applyProtection="0"/>
    <xf numFmtId="0" fontId="20" fillId="0" borderId="0"/>
    <xf numFmtId="0" fontId="20" fillId="0" borderId="0"/>
    <xf numFmtId="49" fontId="24" fillId="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4" borderId="0" applyNumberFormat="0" applyBorder="0" applyAlignment="0" applyProtection="0"/>
    <xf numFmtId="0" fontId="20" fillId="0" borderId="0"/>
    <xf numFmtId="0" fontId="20" fillId="0" borderId="0"/>
    <xf numFmtId="49" fontId="24" fillId="6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35" borderId="0" applyNumberFormat="0" applyBorder="0" applyAlignment="0" applyProtection="0"/>
    <xf numFmtId="0" fontId="20" fillId="0" borderId="0"/>
    <xf numFmtId="0" fontId="20" fillId="0" borderId="0"/>
    <xf numFmtId="49" fontId="24" fillId="8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9" borderId="0" applyNumberFormat="0" applyBorder="0" applyAlignment="0" applyProtection="0"/>
    <xf numFmtId="0" fontId="20" fillId="0" borderId="0"/>
    <xf numFmtId="0" fontId="20" fillId="0" borderId="0"/>
    <xf numFmtId="49" fontId="24" fillId="11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12" borderId="0" applyNumberFormat="0" applyBorder="0" applyAlignment="0" applyProtection="0"/>
    <xf numFmtId="0" fontId="20" fillId="0" borderId="0"/>
    <xf numFmtId="0" fontId="20" fillId="0" borderId="0"/>
    <xf numFmtId="49" fontId="24" fillId="1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10" borderId="0" applyNumberFormat="0" applyBorder="0" applyAlignment="0" applyProtection="0"/>
    <xf numFmtId="0" fontId="20" fillId="0" borderId="0"/>
    <xf numFmtId="0" fontId="20" fillId="0" borderId="0"/>
    <xf numFmtId="49" fontId="24" fillId="8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2" borderId="0" applyNumberFormat="0" applyBorder="0" applyAlignment="0" applyProtection="0"/>
    <xf numFmtId="0" fontId="20" fillId="0" borderId="0"/>
    <xf numFmtId="0" fontId="20" fillId="0" borderId="0"/>
    <xf numFmtId="49" fontId="24" fillId="1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5" borderId="0" applyNumberFormat="0" applyBorder="0" applyAlignment="0" applyProtection="0"/>
    <xf numFmtId="0" fontId="20" fillId="0" borderId="0"/>
    <xf numFmtId="0" fontId="20" fillId="0" borderId="0"/>
    <xf numFmtId="49" fontId="24" fillId="6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36" borderId="0" applyNumberFormat="0" applyBorder="0" applyAlignment="0" applyProtection="0"/>
    <xf numFmtId="0" fontId="20" fillId="0" borderId="0"/>
    <xf numFmtId="0" fontId="20" fillId="0" borderId="0"/>
    <xf numFmtId="49" fontId="24" fillId="15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9" borderId="0" applyNumberFormat="0" applyBorder="0" applyAlignment="0" applyProtection="0"/>
    <xf numFmtId="0" fontId="20" fillId="0" borderId="0"/>
    <xf numFmtId="0" fontId="20" fillId="0" borderId="0"/>
    <xf numFmtId="49" fontId="24" fillId="16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2" borderId="0" applyNumberFormat="0" applyBorder="0" applyAlignment="0" applyProtection="0"/>
    <xf numFmtId="0" fontId="20" fillId="0" borderId="0"/>
    <xf numFmtId="0" fontId="20" fillId="0" borderId="0"/>
    <xf numFmtId="49" fontId="24" fillId="1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17" borderId="0" applyNumberFormat="0" applyBorder="0" applyAlignment="0" applyProtection="0"/>
    <xf numFmtId="0" fontId="20" fillId="0" borderId="0"/>
    <xf numFmtId="0" fontId="20" fillId="0" borderId="0"/>
    <xf numFmtId="49" fontId="24" fillId="8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37" borderId="0" applyNumberFormat="0" applyBorder="0" applyAlignment="0" applyProtection="0"/>
    <xf numFmtId="0" fontId="20" fillId="0" borderId="0"/>
    <xf numFmtId="0" fontId="20" fillId="0" borderId="0"/>
    <xf numFmtId="49" fontId="25" fillId="1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5" borderId="0" applyNumberFormat="0" applyBorder="0" applyAlignment="0" applyProtection="0"/>
    <xf numFmtId="0" fontId="20" fillId="0" borderId="0"/>
    <xf numFmtId="0" fontId="20" fillId="0" borderId="0"/>
    <xf numFmtId="49" fontId="25" fillId="19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36" borderId="0" applyNumberFormat="0" applyBorder="0" applyAlignment="0" applyProtection="0"/>
    <xf numFmtId="0" fontId="20" fillId="0" borderId="0"/>
    <xf numFmtId="0" fontId="20" fillId="0" borderId="0"/>
    <xf numFmtId="49" fontId="25" fillId="20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38" borderId="0" applyNumberFormat="0" applyBorder="0" applyAlignment="0" applyProtection="0"/>
    <xf numFmtId="0" fontId="20" fillId="0" borderId="0"/>
    <xf numFmtId="0" fontId="20" fillId="0" borderId="0"/>
    <xf numFmtId="49" fontId="25" fillId="16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21" borderId="0" applyNumberFormat="0" applyBorder="0" applyAlignment="0" applyProtection="0"/>
    <xf numFmtId="0" fontId="20" fillId="0" borderId="0"/>
    <xf numFmtId="0" fontId="20" fillId="0" borderId="0"/>
    <xf numFmtId="49" fontId="25" fillId="1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39" borderId="0" applyNumberFormat="0" applyBorder="0" applyAlignment="0" applyProtection="0"/>
    <xf numFmtId="0" fontId="20" fillId="0" borderId="0"/>
    <xf numFmtId="0" fontId="20" fillId="0" borderId="0"/>
    <xf numFmtId="49" fontId="25" fillId="6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" fontId="123" fillId="0" borderId="0">
      <alignment horizontal="righ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75" fillId="35" borderId="0" applyNumberFormat="0" applyBorder="0" applyAlignment="0" applyProtection="0"/>
    <xf numFmtId="0" fontId="20" fillId="0" borderId="0"/>
    <xf numFmtId="0" fontId="20" fillId="0" borderId="0"/>
    <xf numFmtId="49" fontId="26" fillId="1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20" fillId="0" borderId="0"/>
    <xf numFmtId="0" fontId="20" fillId="0" borderId="0"/>
    <xf numFmtId="0" fontId="20" fillId="0" borderId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20" fillId="0" borderId="0"/>
    <xf numFmtId="0" fontId="20" fillId="0" borderId="0"/>
    <xf numFmtId="0" fontId="102" fillId="23" borderId="28" applyNumberFormat="0" applyAlignment="0" applyProtection="0"/>
    <xf numFmtId="0" fontId="102" fillId="23" borderId="28" applyNumberFormat="0" applyAlignment="0" applyProtection="0"/>
    <xf numFmtId="49" fontId="27" fillId="23" borderId="28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20" fillId="0" borderId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20" fillId="0" borderId="0"/>
    <xf numFmtId="0" fontId="20" fillId="0" borderId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20" fillId="0" borderId="0"/>
    <xf numFmtId="0" fontId="20" fillId="0" borderId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20" fillId="0" borderId="0"/>
    <xf numFmtId="0" fontId="20" fillId="0" borderId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20" fillId="0" borderId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0" fillId="0" borderId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0" fillId="0" borderId="0"/>
    <xf numFmtId="0" fontId="20" fillId="0" borderId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0" fillId="0" borderId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4" fillId="0" borderId="18" applyNumberFormat="0" applyFill="0" applyAlignment="0" applyProtection="0"/>
    <xf numFmtId="0" fontId="20" fillId="0" borderId="0"/>
    <xf numFmtId="0" fontId="20" fillId="0" borderId="0"/>
    <xf numFmtId="49" fontId="35" fillId="0" borderId="2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19" applyNumberFormat="0" applyFill="0" applyAlignment="0" applyProtection="0"/>
    <xf numFmtId="0" fontId="20" fillId="0" borderId="0"/>
    <xf numFmtId="0" fontId="20" fillId="0" borderId="0"/>
    <xf numFmtId="49" fontId="36" fillId="0" borderId="3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6" fillId="0" borderId="20" applyNumberFormat="0" applyFill="0" applyAlignment="0" applyProtection="0"/>
    <xf numFmtId="0" fontId="20" fillId="0" borderId="0"/>
    <xf numFmtId="0" fontId="20" fillId="0" borderId="0"/>
    <xf numFmtId="49" fontId="37" fillId="0" borderId="4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6" fillId="0" borderId="0" applyNumberFormat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9" fontId="3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63" fillId="0" borderId="0" applyNumberFormat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9" fontId="38" fillId="0" borderId="0" applyFill="0" applyBorder="0" applyAlignment="0" applyProtection="0"/>
    <xf numFmtId="44" fontId="57" fillId="0" borderId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9" fontId="42" fillId="0" borderId="0"/>
    <xf numFmtId="0" fontId="17" fillId="0" borderId="0"/>
    <xf numFmtId="0" fontId="54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57" fillId="0" borderId="0" applyFill="0" applyBorder="0" applyAlignment="0" applyProtection="0"/>
    <xf numFmtId="0" fontId="42" fillId="0" borderId="0"/>
    <xf numFmtId="49" fontId="17" fillId="0" borderId="0"/>
    <xf numFmtId="44" fontId="57" fillId="0" borderId="0" applyFill="0" applyBorder="0" applyAlignment="0" applyProtection="0"/>
    <xf numFmtId="0" fontId="8" fillId="0" borderId="0"/>
    <xf numFmtId="44" fontId="5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5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7" fillId="0" borderId="0"/>
    <xf numFmtId="44" fontId="57" fillId="0" borderId="0" applyFill="0" applyBorder="0" applyAlignment="0" applyProtection="0"/>
    <xf numFmtId="0" fontId="17" fillId="0" borderId="0"/>
    <xf numFmtId="0" fontId="24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44" fontId="19" fillId="0" borderId="0" applyFill="0" applyBorder="0" applyAlignment="0" applyProtection="0"/>
    <xf numFmtId="0" fontId="61" fillId="0" borderId="0"/>
    <xf numFmtId="0" fontId="42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61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5" fillId="0" borderId="0"/>
    <xf numFmtId="49" fontId="4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7" fillId="14" borderId="0" applyNumberFormat="0" applyBorder="0" applyAlignment="0" applyProtection="0"/>
    <xf numFmtId="0" fontId="20" fillId="0" borderId="0"/>
    <xf numFmtId="0" fontId="20" fillId="0" borderId="0"/>
    <xf numFmtId="49" fontId="39" fillId="15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17" fillId="0" borderId="0"/>
    <xf numFmtId="0" fontId="20" fillId="0" borderId="0"/>
    <xf numFmtId="0" fontId="20" fillId="0" borderId="0"/>
    <xf numFmtId="165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17" fillId="0" borderId="0"/>
    <xf numFmtId="0" fontId="20" fillId="0" borderId="0"/>
    <xf numFmtId="0" fontId="20" fillId="0" borderId="0"/>
    <xf numFmtId="165" fontId="44" fillId="0" borderId="0"/>
    <xf numFmtId="49" fontId="17" fillId="0" borderId="0"/>
    <xf numFmtId="165" fontId="44" fillId="0" borderId="0"/>
    <xf numFmtId="49" fontId="17" fillId="0" borderId="0"/>
    <xf numFmtId="165" fontId="44" fillId="0" borderId="0"/>
    <xf numFmtId="49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5" fillId="0" borderId="0"/>
    <xf numFmtId="0" fontId="19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7" fillId="0" borderId="0" applyNumberFormat="0" applyFont="0" applyFill="0" applyBorder="0" applyAlignment="0" applyProtection="0">
      <alignment vertical="top"/>
    </xf>
    <xf numFmtId="49" fontId="4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42" fillId="0" borderId="0"/>
    <xf numFmtId="0" fontId="19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44" fontId="19" fillId="0" borderId="0" applyFill="0" applyBorder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44" fontId="19" fillId="0" borderId="0" applyFill="0" applyBorder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49" fontId="42" fillId="8" borderId="29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44" fontId="19" fillId="0" borderId="0" applyFill="0" applyBorder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44" fontId="19" fillId="0" borderId="0" applyFill="0" applyBorder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44" fontId="19" fillId="0" borderId="0" applyFill="0" applyBorder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44" fontId="19" fillId="0" borderId="0" applyFill="0" applyBorder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44" fontId="19" fillId="0" borderId="0" applyFill="0" applyBorder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44" fontId="19" fillId="0" borderId="0" applyFill="0" applyBorder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44" fontId="19" fillId="0" borderId="0" applyFill="0" applyBorder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44" fontId="19" fillId="0" borderId="0" applyFill="0" applyBorder="0" applyAlignment="0" applyProtection="0"/>
    <xf numFmtId="0" fontId="56" fillId="0" borderId="0" applyNumberFormat="0" applyFill="0" applyBorder="0" applyAlignment="0" applyProtection="0"/>
    <xf numFmtId="49" fontId="2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9" fontId="29" fillId="0" borderId="0" applyFill="0" applyBorder="0" applyAlignment="0" applyProtection="0"/>
    <xf numFmtId="0" fontId="108" fillId="0" borderId="0" applyNumberFormat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5" fillId="41" borderId="0" applyNumberFormat="0" applyBorder="0" applyAlignment="0" applyProtection="0"/>
    <xf numFmtId="44" fontId="57" fillId="0" borderId="0" applyFill="0" applyBorder="0" applyAlignment="0" applyProtection="0"/>
    <xf numFmtId="49" fontId="25" fillId="25" borderId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5" fillId="26" borderId="0" applyNumberFormat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9" fontId="25" fillId="19" borderId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5" fillId="42" borderId="0" applyNumberFormat="0" applyBorder="0" applyAlignment="0" applyProtection="0"/>
    <xf numFmtId="44" fontId="57" fillId="0" borderId="0" applyFill="0" applyBorder="0" applyAlignment="0" applyProtection="0"/>
    <xf numFmtId="49" fontId="25" fillId="20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38" borderId="0" applyNumberFormat="0" applyBorder="0" applyAlignment="0" applyProtection="0"/>
    <xf numFmtId="0" fontId="20" fillId="0" borderId="0"/>
    <xf numFmtId="0" fontId="20" fillId="0" borderId="0"/>
    <xf numFmtId="49" fontId="25" fillId="28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25" fillId="29" borderId="0" applyBorder="0" applyAlignment="0" applyProtection="0"/>
    <xf numFmtId="0" fontId="100" fillId="57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18" borderId="0" applyNumberFormat="0" applyBorder="0" applyAlignment="0" applyProtection="0"/>
    <xf numFmtId="0" fontId="20" fillId="0" borderId="0"/>
    <xf numFmtId="0" fontId="20" fillId="0" borderId="0"/>
    <xf numFmtId="49" fontId="25" fillId="30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8" fillId="0" borderId="21" applyNumberFormat="0" applyFill="0" applyAlignment="0" applyProtection="0"/>
    <xf numFmtId="0" fontId="20" fillId="0" borderId="0"/>
    <xf numFmtId="0" fontId="20" fillId="0" borderId="0"/>
    <xf numFmtId="49" fontId="28" fillId="0" borderId="6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9" fillId="32" borderId="7" applyNumberFormat="0" applyAlignment="0" applyProtection="0"/>
    <xf numFmtId="0" fontId="20" fillId="0" borderId="0"/>
    <xf numFmtId="0" fontId="20" fillId="0" borderId="0"/>
    <xf numFmtId="0" fontId="95" fillId="32" borderId="7" applyNumberFormat="0" applyAlignment="0" applyProtection="0"/>
    <xf numFmtId="49" fontId="30" fillId="32" borderId="7" applyAlignment="0" applyProtection="0"/>
    <xf numFmtId="0" fontId="109" fillId="32" borderId="7" applyNumberFormat="0" applyAlignment="0" applyProtection="0"/>
    <xf numFmtId="0" fontId="20" fillId="0" borderId="0"/>
    <xf numFmtId="0" fontId="109" fillId="32" borderId="7" applyNumberFormat="0" applyAlignment="0" applyProtection="0"/>
    <xf numFmtId="0" fontId="20" fillId="0" borderId="0"/>
    <xf numFmtId="0" fontId="20" fillId="0" borderId="0"/>
    <xf numFmtId="0" fontId="95" fillId="32" borderId="7" applyNumberFormat="0" applyAlignment="0" applyProtection="0"/>
    <xf numFmtId="0" fontId="20" fillId="0" borderId="0"/>
    <xf numFmtId="0" fontId="20" fillId="0" borderId="0"/>
    <xf numFmtId="0" fontId="95" fillId="32" borderId="7" applyNumberFormat="0" applyAlignment="0" applyProtection="0"/>
    <xf numFmtId="0" fontId="20" fillId="0" borderId="0"/>
    <xf numFmtId="0" fontId="20" fillId="0" borderId="0"/>
    <xf numFmtId="0" fontId="95" fillId="32" borderId="7" applyNumberFormat="0" applyAlignment="0" applyProtection="0"/>
    <xf numFmtId="0" fontId="20" fillId="0" borderId="0"/>
    <xf numFmtId="0" fontId="30" fillId="31" borderId="7" applyNumberFormat="0" applyAlignment="0" applyProtection="0"/>
    <xf numFmtId="0" fontId="20" fillId="0" borderId="0"/>
    <xf numFmtId="0" fontId="20" fillId="0" borderId="0"/>
    <xf numFmtId="0" fontId="30" fillId="31" borderId="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20" fillId="0" borderId="0"/>
    <xf numFmtId="0" fontId="20" fillId="0" borderId="0"/>
    <xf numFmtId="0" fontId="20" fillId="0" borderId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20" fillId="0" borderId="0"/>
    <xf numFmtId="0" fontId="20" fillId="0" borderId="0"/>
    <xf numFmtId="0" fontId="110" fillId="23" borderId="30" applyNumberFormat="0" applyAlignment="0" applyProtection="0"/>
    <xf numFmtId="0" fontId="110" fillId="23" borderId="30" applyNumberFormat="0" applyAlignment="0" applyProtection="0"/>
    <xf numFmtId="49" fontId="41" fillId="23" borderId="3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20" fillId="0" borderId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20" fillId="0" borderId="0"/>
    <xf numFmtId="0" fontId="20" fillId="0" borderId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20" fillId="0" borderId="0"/>
    <xf numFmtId="0" fontId="20" fillId="0" borderId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20" fillId="0" borderId="0"/>
    <xf numFmtId="0" fontId="20" fillId="0" borderId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20" fillId="0" borderId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20" fillId="0" borderId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20" fillId="0" borderId="0"/>
    <xf numFmtId="0" fontId="20" fillId="0" borderId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20" fillId="0" borderId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4" borderId="0" applyNumberFormat="0" applyBorder="0" applyAlignment="0" applyProtection="0"/>
    <xf numFmtId="0" fontId="20" fillId="0" borderId="0"/>
    <xf numFmtId="0" fontId="20" fillId="0" borderId="0"/>
    <xf numFmtId="49" fontId="31" fillId="33" borderId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5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6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6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6" fontId="42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5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2" fontId="42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39" fontId="98" fillId="0" borderId="0" applyFill="0" applyBorder="0" applyAlignment="0" applyProtection="0"/>
    <xf numFmtId="39" fontId="98" fillId="0" borderId="0" applyFill="0" applyBorder="0" applyAlignment="0" applyProtection="0"/>
    <xf numFmtId="164" fontId="24" fillId="0" borderId="0" applyFont="0" applyFill="0" applyBorder="0" applyAlignment="0" applyProtection="0"/>
    <xf numFmtId="165" fontId="42" fillId="0" borderId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39" fontId="80" fillId="0" borderId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39" fontId="98" fillId="0" borderId="0" applyFill="0" applyBorder="0" applyAlignment="0" applyProtection="0"/>
    <xf numFmtId="39" fontId="98" fillId="0" borderId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9" fontId="80" fillId="0" borderId="0" applyFill="0" applyBorder="0" applyAlignment="0" applyProtection="0"/>
    <xf numFmtId="43" fontId="17" fillId="0" borderId="0" applyFont="0" applyFill="0" applyBorder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49" fontId="32" fillId="15" borderId="3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49" fontId="33" fillId="0" borderId="31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31" applyNumberFormat="0" applyFill="0" applyAlignment="0" applyProtection="0"/>
    <xf numFmtId="0" fontId="8" fillId="0" borderId="0"/>
    <xf numFmtId="0" fontId="8" fillId="0" borderId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164" fontId="8" fillId="0" borderId="0" applyFont="0" applyFill="0" applyBorder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8" fillId="0" borderId="0"/>
    <xf numFmtId="49" fontId="33" fillId="0" borderId="31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8" fillId="0" borderId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33" applyNumberFormat="0" applyFill="0" applyAlignment="0" applyProtection="0"/>
    <xf numFmtId="0" fontId="33" fillId="0" borderId="32" applyNumberFormat="0" applyFill="0" applyAlignment="0" applyProtection="0"/>
    <xf numFmtId="0" fontId="8" fillId="0" borderId="0"/>
    <xf numFmtId="0" fontId="33" fillId="0" borderId="3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10" borderId="3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10" borderId="3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49" fontId="32" fillId="15" borderId="30" applyAlignment="0" applyProtection="0"/>
    <xf numFmtId="0" fontId="107" fillId="15" borderId="3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32" fillId="10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32" fillId="10" borderId="30" applyNumberFormat="0" applyAlignment="0" applyProtection="0"/>
    <xf numFmtId="0" fontId="32" fillId="14" borderId="3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49" fontId="32" fillId="15" borderId="30" applyAlignment="0" applyProtection="0"/>
    <xf numFmtId="0" fontId="93" fillId="15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107" fillId="15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3" fillId="0" borderId="31" applyNumberFormat="0" applyFill="0" applyAlignment="0" applyProtection="0"/>
    <xf numFmtId="0" fontId="112" fillId="0" borderId="33" applyNumberFormat="0" applyFill="0" applyAlignment="0" applyProtection="0"/>
    <xf numFmtId="0" fontId="33" fillId="0" borderId="32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84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33" fillId="0" borderId="32" applyNumberFormat="0" applyFill="0" applyAlignment="0" applyProtection="0"/>
    <xf numFmtId="0" fontId="112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112" fillId="0" borderId="33" applyNumberFormat="0" applyFill="0" applyAlignment="0" applyProtection="0"/>
    <xf numFmtId="0" fontId="33" fillId="0" borderId="32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84" fillId="0" borderId="33" applyNumberFormat="0" applyFill="0" applyAlignment="0" applyProtection="0"/>
    <xf numFmtId="49" fontId="33" fillId="0" borderId="31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33" fillId="0" borderId="31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1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33" fillId="0" borderId="32" applyNumberFormat="0" applyFill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49" fontId="41" fillId="23" borderId="3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69" fillId="40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20" fillId="0" borderId="0"/>
    <xf numFmtId="0" fontId="110" fillId="23" borderId="30" applyNumberFormat="0" applyAlignment="0" applyProtection="0"/>
    <xf numFmtId="0" fontId="69" fillId="40" borderId="30" applyNumberFormat="0" applyAlignment="0" applyProtection="0"/>
    <xf numFmtId="0" fontId="41" fillId="22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49" fontId="41" fillId="23" borderId="3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69" fillId="40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69" fillId="40" borderId="30" applyNumberFormat="0" applyAlignment="0" applyProtection="0"/>
    <xf numFmtId="0" fontId="41" fillId="22" borderId="30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49" fontId="42" fillId="8" borderId="29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17" fillId="7" borderId="29" applyNumberFormat="0" applyFon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44" fontId="19" fillId="0" borderId="0" applyFill="0" applyBorder="0" applyAlignment="0" applyProtection="0"/>
    <xf numFmtId="0" fontId="42" fillId="8" borderId="29" applyNumberFormat="0" applyAlignment="0" applyProtection="0"/>
    <xf numFmtId="0" fontId="17" fillId="7" borderId="29" applyNumberFormat="0" applyFont="0" applyAlignment="0" applyProtection="0"/>
    <xf numFmtId="0" fontId="40" fillId="7" borderId="29" applyNumberFormat="0" applyFon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49" fontId="42" fillId="8" borderId="29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17" fillId="7" borderId="29" applyNumberFormat="0" applyFon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17" fillId="7" borderId="29" applyNumberFormat="0" applyFont="0" applyAlignment="0" applyProtection="0"/>
    <xf numFmtId="0" fontId="40" fillId="7" borderId="29" applyNumberFormat="0" applyFont="0" applyAlignment="0" applyProtection="0"/>
    <xf numFmtId="0" fontId="27" fillId="22" borderId="28" applyNumberFormat="0" applyAlignment="0" applyProtection="0"/>
    <xf numFmtId="0" fontId="76" fillId="40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76" fillId="40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49" fontId="27" fillId="23" borderId="28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49" fontId="27" fillId="23" borderId="28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76" fillId="40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20" fillId="0" borderId="0"/>
    <xf numFmtId="0" fontId="102" fillId="23" borderId="28" applyNumberFormat="0" applyAlignment="0" applyProtection="0"/>
    <xf numFmtId="0" fontId="76" fillId="40" borderId="28" applyNumberFormat="0" applyAlignment="0" applyProtection="0"/>
    <xf numFmtId="0" fontId="27" fillId="22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40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27" fillId="22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0" fontId="76" fillId="40" borderId="28" applyNumberFormat="0" applyAlignment="0" applyProtection="0"/>
    <xf numFmtId="49" fontId="27" fillId="23" borderId="28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88" fillId="23" borderId="28" applyNumberFormat="0" applyAlignment="0" applyProtection="0"/>
    <xf numFmtId="0" fontId="76" fillId="40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102" fillId="23" borderId="28" applyNumberFormat="0" applyAlignment="0" applyProtection="0"/>
    <xf numFmtId="0" fontId="76" fillId="40" borderId="28" applyNumberFormat="0" applyAlignment="0" applyProtection="0"/>
    <xf numFmtId="0" fontId="27" fillId="22" borderId="28" applyNumberFormat="0" applyAlignment="0" applyProtection="0"/>
    <xf numFmtId="0" fontId="30" fillId="31" borderId="7" applyNumberFormat="0" applyAlignment="0" applyProtection="0"/>
    <xf numFmtId="0" fontId="109" fillId="32" borderId="7" applyNumberFormat="0" applyAlignment="0" applyProtection="0"/>
    <xf numFmtId="0" fontId="109" fillId="32" borderId="7" applyNumberFormat="0" applyAlignment="0" applyProtection="0"/>
    <xf numFmtId="0" fontId="109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49" fontId="30" fillId="32" borderId="7" applyAlignment="0" applyProtection="0"/>
    <xf numFmtId="0" fontId="109" fillId="32" borderId="7" applyNumberFormat="0" applyAlignment="0" applyProtection="0"/>
    <xf numFmtId="0" fontId="109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95" fillId="32" borderId="7" applyNumberFormat="0" applyAlignment="0" applyProtection="0"/>
    <xf numFmtId="0" fontId="30" fillId="31" borderId="7" applyNumberFormat="0" applyAlignment="0" applyProtection="0"/>
    <xf numFmtId="0" fontId="30" fillId="31" borderId="7" applyNumberFormat="0" applyAlignment="0" applyProtection="0"/>
    <xf numFmtId="0" fontId="30" fillId="31" borderId="7" applyNumberFormat="0" applyAlignment="0" applyProtection="0"/>
    <xf numFmtId="0" fontId="40" fillId="7" borderId="29" applyNumberFormat="0" applyFont="0" applyAlignment="0" applyProtection="0"/>
    <xf numFmtId="0" fontId="17" fillId="7" borderId="29" applyNumberFormat="0" applyFon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17" fillId="7" borderId="29" applyNumberFormat="0" applyFon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86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0" fontId="42" fillId="8" borderId="29" applyNumberFormat="0" applyAlignment="0" applyProtection="0"/>
    <xf numFmtId="49" fontId="42" fillId="8" borderId="29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42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86" fillId="44" borderId="29" applyNumberForma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40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4" fillId="7" borderId="29" applyNumberFormat="0" applyFon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113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27" fillId="54" borderId="28" applyNumberFormat="0" applyAlignment="0" applyProtection="0"/>
    <xf numFmtId="0" fontId="41" fillId="22" borderId="30" applyNumberFormat="0" applyAlignment="0" applyProtection="0"/>
    <xf numFmtId="0" fontId="69" fillId="40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69" fillId="40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0" fontId="110" fillId="23" borderId="30" applyNumberFormat="0" applyAlignment="0" applyProtection="0"/>
    <xf numFmtId="49" fontId="41" fillId="23" borderId="3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96" fillId="23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41" fillId="22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69" fillId="40" borderId="30" applyNumberFormat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0" fontId="107" fillId="15" borderId="30" applyNumberFormat="0" applyAlignment="0" applyProtection="0"/>
    <xf numFmtId="49" fontId="32" fillId="15" borderId="3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93" fillId="15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4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2" fillId="10" borderId="30" applyNumberFormat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0" fontId="112" fillId="0" borderId="33" applyNumberFormat="0" applyFill="0" applyAlignment="0" applyProtection="0"/>
    <xf numFmtId="49" fontId="33" fillId="0" borderId="31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164" fontId="8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164" fontId="8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164" fontId="8" fillId="0" borderId="0" applyFont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164" fontId="8" fillId="0" borderId="0" applyFont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9" fillId="0" borderId="0" applyFill="0" applyBorder="0" applyAlignment="0" applyProtection="0"/>
    <xf numFmtId="0" fontId="27" fillId="54" borderId="78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2" fillId="10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4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78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6" fillId="44" borderId="48" applyNumberFormat="0" applyAlignment="0" applyProtection="0"/>
    <xf numFmtId="0" fontId="86" fillId="44" borderId="48" applyNumberFormat="0" applyAlignment="0" applyProtection="0"/>
    <xf numFmtId="44" fontId="57" fillId="0" borderId="0" applyFill="0" applyBorder="0" applyAlignment="0" applyProtection="0"/>
    <xf numFmtId="0" fontId="84" fillId="0" borderId="52" applyNumberFormat="0" applyFill="0" applyAlignment="0" applyProtection="0"/>
    <xf numFmtId="0" fontId="112" fillId="0" borderId="52" applyNumberFormat="0" applyFill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2" fillId="8" borderId="54" applyNumberFormat="0" applyAlignment="0" applyProtection="0"/>
    <xf numFmtId="44" fontId="19" fillId="0" borderId="0" applyFill="0" applyBorder="0" applyAlignment="0" applyProtection="0"/>
    <xf numFmtId="0" fontId="42" fillId="8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33" fillId="0" borderId="39" applyNumberFormat="0" applyFill="0" applyAlignment="0" applyProtection="0"/>
    <xf numFmtId="44" fontId="57" fillId="0" borderId="0" applyFill="0" applyBorder="0" applyAlignment="0" applyProtection="0"/>
    <xf numFmtId="0" fontId="32" fillId="10" borderId="37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5" fillId="0" borderId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60" applyNumberFormat="0" applyAlignment="0" applyProtection="0"/>
    <xf numFmtId="0" fontId="93" fillId="15" borderId="49" applyNumberFormat="0" applyAlignment="0" applyProtection="0"/>
    <xf numFmtId="0" fontId="84" fillId="0" borderId="52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19" fillId="0" borderId="0" applyFill="0" applyBorder="0" applyAlignment="0" applyProtection="0"/>
    <xf numFmtId="0" fontId="88" fillId="23" borderId="78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22" borderId="59" applyNumberFormat="0" applyAlignment="0" applyProtection="0"/>
    <xf numFmtId="44" fontId="19" fillId="0" borderId="0" applyFill="0" applyBorder="0" applyAlignment="0" applyProtection="0"/>
    <xf numFmtId="0" fontId="102" fillId="23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6" fillId="8" borderId="79" applyNumberFormat="0" applyAlignment="0" applyProtection="0"/>
    <xf numFmtId="0" fontId="110" fillId="23" borderId="4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78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69" fillId="40" borderId="49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40" borderId="59" applyNumberFormat="0" applyAlignment="0" applyProtection="0"/>
    <xf numFmtId="44" fontId="19" fillId="0" borderId="0" applyFill="0" applyBorder="0" applyAlignment="0" applyProtection="0"/>
    <xf numFmtId="0" fontId="110" fillId="23" borderId="55" applyNumberFormat="0" applyAlignment="0" applyProtection="0"/>
    <xf numFmtId="0" fontId="69" fillId="40" borderId="4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2" fillId="8" borderId="48" applyNumberFormat="0" applyAlignment="0" applyProtection="0"/>
    <xf numFmtId="44" fontId="19" fillId="0" borderId="0" applyFill="0" applyBorder="0" applyAlignment="0" applyProtection="0"/>
    <xf numFmtId="0" fontId="113" fillId="54" borderId="47" applyNumberFormat="0" applyAlignment="0" applyProtection="0"/>
    <xf numFmtId="0" fontId="42" fillId="8" borderId="73" applyNumberFormat="0" applyAlignment="0" applyProtection="0"/>
    <xf numFmtId="44" fontId="19" fillId="0" borderId="0" applyFill="0" applyBorder="0" applyAlignment="0" applyProtection="0"/>
    <xf numFmtId="49" fontId="32" fillId="15" borderId="49" applyAlignment="0" applyProtection="0"/>
    <xf numFmtId="44" fontId="19" fillId="0" borderId="0" applyFill="0" applyBorder="0" applyAlignment="0" applyProtection="0"/>
    <xf numFmtId="0" fontId="42" fillId="8" borderId="73" applyNumberFormat="0" applyAlignment="0" applyProtection="0"/>
    <xf numFmtId="0" fontId="112" fillId="0" borderId="52" applyNumberFormat="0" applyFill="0" applyAlignment="0" applyProtection="0"/>
    <xf numFmtId="49" fontId="41" fillId="23" borderId="49" applyAlignment="0" applyProtection="0"/>
    <xf numFmtId="0" fontId="84" fillId="0" borderId="52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65" applyNumberFormat="0" applyAlignment="0" applyProtection="0"/>
    <xf numFmtId="49" fontId="41" fillId="23" borderId="61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3" fillId="54" borderId="78" applyNumberFormat="0" applyAlignment="0" applyProtection="0"/>
    <xf numFmtId="44" fontId="57" fillId="0" borderId="0" applyFill="0" applyBorder="0" applyAlignment="0" applyProtection="0"/>
    <xf numFmtId="0" fontId="40" fillId="7" borderId="73" applyNumberFormat="0" applyFont="0" applyAlignment="0" applyProtection="0"/>
    <xf numFmtId="0" fontId="86" fillId="44" borderId="73" applyNumberFormat="0" applyAlignment="0" applyProtection="0"/>
    <xf numFmtId="0" fontId="27" fillId="54" borderId="72" applyNumberFormat="0" applyAlignment="0" applyProtection="0"/>
    <xf numFmtId="0" fontId="33" fillId="0" borderId="82" applyNumberFormat="0" applyFill="0" applyAlignment="0" applyProtection="0"/>
    <xf numFmtId="44" fontId="19" fillId="0" borderId="0" applyFill="0" applyBorder="0" applyAlignment="0" applyProtection="0"/>
    <xf numFmtId="0" fontId="32" fillId="14" borderId="80" applyNumberFormat="0" applyAlignment="0" applyProtection="0"/>
    <xf numFmtId="0" fontId="86" fillId="44" borderId="73" applyNumberFormat="0" applyAlignment="0" applyProtection="0"/>
    <xf numFmtId="0" fontId="33" fillId="0" borderId="57" applyNumberFormat="0" applyFill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4" fillId="0" borderId="58" applyNumberFormat="0" applyFill="0" applyAlignment="0" applyProtection="0"/>
    <xf numFmtId="0" fontId="107" fillId="15" borderId="61" applyNumberFormat="0" applyAlignment="0" applyProtection="0"/>
    <xf numFmtId="0" fontId="69" fillId="40" borderId="61" applyNumberFormat="0" applyAlignment="0" applyProtection="0"/>
    <xf numFmtId="0" fontId="5" fillId="0" borderId="0"/>
    <xf numFmtId="0" fontId="5" fillId="0" borderId="0"/>
    <xf numFmtId="0" fontId="69" fillId="40" borderId="49" applyNumberFormat="0" applyAlignment="0" applyProtection="0"/>
    <xf numFmtId="0" fontId="42" fillId="8" borderId="79" applyNumberFormat="0" applyAlignment="0" applyProtection="0"/>
    <xf numFmtId="44" fontId="19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9" fontId="42" fillId="8" borderId="73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7" fillId="0" borderId="0" applyFill="0" applyBorder="0" applyAlignment="0" applyProtection="0"/>
    <xf numFmtId="0" fontId="69" fillId="40" borderId="37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33" fillId="0" borderId="5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7" fillId="0" borderId="0" applyFill="0" applyBorder="0" applyAlignment="0" applyProtection="0"/>
    <xf numFmtId="0" fontId="17" fillId="7" borderId="3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9" fillId="0" borderId="0" applyFill="0" applyBorder="0" applyAlignment="0" applyProtection="0"/>
    <xf numFmtId="49" fontId="32" fillId="15" borderId="55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23" borderId="80" applyNumberFormat="0" applyAlignment="0" applyProtection="0"/>
    <xf numFmtId="0" fontId="102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9" fillId="0" borderId="0" applyFill="0" applyBorder="0" applyAlignment="0" applyProtection="0"/>
    <xf numFmtId="0" fontId="93" fillId="15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7" fillId="15" borderId="5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32" fillId="10" borderId="80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4" fillId="7" borderId="60" applyNumberFormat="0" applyFon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65" applyNumberFormat="0" applyAlignment="0" applyProtection="0"/>
    <xf numFmtId="0" fontId="76" fillId="40" borderId="35" applyNumberFormat="0" applyAlignment="0" applyProtection="0"/>
    <xf numFmtId="0" fontId="27" fillId="54" borderId="72" applyNumberFormat="0" applyAlignment="0" applyProtection="0"/>
    <xf numFmtId="0" fontId="88" fillId="23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3" fillId="0" borderId="56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4" fillId="7" borderId="73" applyNumberFormat="0" applyFon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1" fillId="22" borderId="61" applyNumberFormat="0" applyAlignment="0" applyProtection="0"/>
    <xf numFmtId="0" fontId="113" fillId="54" borderId="72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3" fillId="0" borderId="63" applyNumberFormat="0" applyFill="0" applyAlignment="0" applyProtection="0"/>
    <xf numFmtId="0" fontId="107" fillId="15" borderId="5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7" fillId="40" borderId="65" applyNumberFormat="0" applyAlignment="0" applyProtection="0"/>
    <xf numFmtId="44" fontId="19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10" fillId="23" borderId="61" applyNumberFormat="0" applyAlignment="0" applyProtection="0"/>
    <xf numFmtId="164" fontId="5" fillId="0" borderId="0" applyFont="0" applyFill="0" applyBorder="0" applyAlignment="0" applyProtection="0"/>
    <xf numFmtId="0" fontId="112" fillId="0" borderId="58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27" fillId="23" borderId="53" applyAlignment="0" applyProtection="0"/>
    <xf numFmtId="44" fontId="57" fillId="0" borderId="0" applyFill="0" applyBorder="0" applyAlignment="0" applyProtection="0"/>
    <xf numFmtId="0" fontId="24" fillId="7" borderId="79" applyNumberFormat="0" applyFon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3" fillId="0" borderId="63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22" borderId="5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35" applyNumberFormat="0" applyAlignment="0" applyProtection="0"/>
    <xf numFmtId="0" fontId="32" fillId="10" borderId="5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9" fontId="27" fillId="23" borderId="65" applyAlignment="0" applyProtection="0"/>
    <xf numFmtId="44" fontId="57" fillId="0" borderId="0" applyFill="0" applyBorder="0" applyAlignment="0" applyProtection="0"/>
    <xf numFmtId="0" fontId="40" fillId="7" borderId="48" applyNumberFormat="0" applyFont="0" applyAlignment="0" applyProtection="0"/>
    <xf numFmtId="0" fontId="17" fillId="7" borderId="48" applyNumberFormat="0" applyFont="0" applyAlignment="0" applyProtection="0"/>
    <xf numFmtId="0" fontId="24" fillId="7" borderId="48" applyNumberFormat="0" applyFont="0" applyAlignment="0" applyProtection="0"/>
    <xf numFmtId="0" fontId="69" fillId="40" borderId="49" applyNumberFormat="0" applyAlignment="0" applyProtection="0"/>
    <xf numFmtId="0" fontId="33" fillId="0" borderId="51" applyNumberFormat="0" applyFill="0" applyAlignment="0" applyProtection="0"/>
    <xf numFmtId="0" fontId="27" fillId="54" borderId="72" applyNumberFormat="0" applyAlignment="0" applyProtection="0"/>
    <xf numFmtId="44" fontId="19" fillId="0" borderId="0" applyFill="0" applyBorder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73" applyNumberFormat="0" applyAlignment="0" applyProtection="0"/>
    <xf numFmtId="0" fontId="42" fillId="8" borderId="73" applyNumberFormat="0" applyAlignment="0" applyProtection="0"/>
    <xf numFmtId="44" fontId="19" fillId="0" borderId="0" applyFill="0" applyBorder="0" applyAlignment="0" applyProtection="0"/>
    <xf numFmtId="0" fontId="86" fillId="8" borderId="73" applyNumberFormat="0" applyAlignment="0" applyProtection="0"/>
    <xf numFmtId="44" fontId="57" fillId="0" borderId="0" applyFill="0" applyBorder="0" applyAlignment="0" applyProtection="0"/>
    <xf numFmtId="0" fontId="40" fillId="7" borderId="73" applyNumberFormat="0" applyFont="0" applyAlignment="0" applyProtection="0"/>
    <xf numFmtId="0" fontId="76" fillId="40" borderId="53" applyNumberFormat="0" applyAlignment="0" applyProtection="0"/>
    <xf numFmtId="0" fontId="27" fillId="40" borderId="47" applyNumberFormat="0" applyAlignment="0" applyProtection="0"/>
    <xf numFmtId="0" fontId="76" fillId="40" borderId="47" applyNumberFormat="0" applyAlignment="0" applyProtection="0"/>
    <xf numFmtId="0" fontId="42" fillId="44" borderId="73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0" fillId="7" borderId="48" applyNumberFormat="0" applyFont="0" applyAlignment="0" applyProtection="0"/>
    <xf numFmtId="44" fontId="19" fillId="0" borderId="0" applyFill="0" applyBorder="0" applyAlignment="0" applyProtection="0"/>
    <xf numFmtId="0" fontId="69" fillId="40" borderId="55" applyNumberFormat="0" applyAlignment="0" applyProtection="0"/>
    <xf numFmtId="44" fontId="19" fillId="0" borderId="0" applyFill="0" applyBorder="0" applyAlignment="0" applyProtection="0"/>
    <xf numFmtId="0" fontId="33" fillId="0" borderId="56" applyNumberFormat="0" applyFill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112" fillId="0" borderId="58" applyNumberFormat="0" applyFill="0" applyAlignment="0" applyProtection="0"/>
    <xf numFmtId="44" fontId="57" fillId="0" borderId="0" applyFill="0" applyBorder="0" applyAlignment="0" applyProtection="0"/>
    <xf numFmtId="0" fontId="32" fillId="14" borderId="49" applyNumberFormat="0" applyAlignment="0" applyProtection="0"/>
    <xf numFmtId="0" fontId="33" fillId="0" borderId="50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44" fontId="19" fillId="0" borderId="0" applyFill="0" applyBorder="0" applyAlignment="0" applyProtection="0"/>
    <xf numFmtId="0" fontId="69" fillId="40" borderId="61" applyNumberFormat="0" applyAlignment="0" applyProtection="0"/>
    <xf numFmtId="44" fontId="57" fillId="0" borderId="0" applyFill="0" applyBorder="0" applyAlignment="0" applyProtection="0"/>
    <xf numFmtId="0" fontId="88" fillId="23" borderId="47" applyNumberFormat="0" applyAlignment="0" applyProtection="0"/>
    <xf numFmtId="0" fontId="102" fillId="23" borderId="47" applyNumberFormat="0" applyAlignment="0" applyProtection="0"/>
    <xf numFmtId="0" fontId="24" fillId="7" borderId="73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0" fillId="23" borderId="49" applyNumberFormat="0" applyAlignment="0" applyProtection="0"/>
    <xf numFmtId="44" fontId="19" fillId="0" borderId="0" applyFill="0" applyBorder="0" applyAlignment="0" applyProtection="0"/>
    <xf numFmtId="0" fontId="27" fillId="54" borderId="72" applyNumberFormat="0" applyAlignment="0" applyProtection="0"/>
    <xf numFmtId="44" fontId="57" fillId="0" borderId="0" applyFill="0" applyBorder="0" applyAlignment="0" applyProtection="0"/>
    <xf numFmtId="0" fontId="42" fillId="44" borderId="79" applyNumberFormat="0" applyAlignment="0" applyProtection="0"/>
    <xf numFmtId="44" fontId="57" fillId="0" borderId="0" applyFill="0" applyBorder="0" applyAlignment="0" applyProtection="0"/>
    <xf numFmtId="0" fontId="88" fillId="23" borderId="59" applyNumberFormat="0" applyAlignment="0" applyProtection="0"/>
    <xf numFmtId="0" fontId="76" fillId="40" borderId="47" applyNumberFormat="0" applyAlignment="0" applyProtection="0"/>
    <xf numFmtId="0" fontId="27" fillId="22" borderId="65" applyNumberFormat="0" applyAlignment="0" applyProtection="0"/>
    <xf numFmtId="0" fontId="112" fillId="0" borderId="83" applyNumberFormat="0" applyFill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0" fontId="40" fillId="7" borderId="54" applyNumberFormat="0" applyFont="0" applyAlignment="0" applyProtection="0"/>
    <xf numFmtId="0" fontId="107" fillId="15" borderId="49" applyNumberFormat="0" applyAlignment="0" applyProtection="0"/>
    <xf numFmtId="0" fontId="93" fillId="15" borderId="49" applyNumberFormat="0" applyAlignment="0" applyProtection="0"/>
    <xf numFmtId="0" fontId="93" fillId="15" borderId="49" applyNumberFormat="0" applyAlignment="0" applyProtection="0"/>
    <xf numFmtId="0" fontId="93" fillId="15" borderId="49" applyNumberFormat="0" applyAlignment="0" applyProtection="0"/>
    <xf numFmtId="0" fontId="84" fillId="0" borderId="52" applyNumberFormat="0" applyFill="0" applyAlignment="0" applyProtection="0"/>
    <xf numFmtId="0" fontId="27" fillId="40" borderId="65" applyNumberFormat="0" applyAlignment="0" applyProtection="0"/>
    <xf numFmtId="44" fontId="19" fillId="0" borderId="0" applyFill="0" applyBorder="0" applyAlignment="0" applyProtection="0"/>
    <xf numFmtId="0" fontId="40" fillId="7" borderId="73" applyNumberFormat="0" applyFont="0" applyAlignment="0" applyProtection="0"/>
    <xf numFmtId="44" fontId="57" fillId="0" borderId="0" applyFill="0" applyBorder="0" applyAlignment="0" applyProtection="0"/>
    <xf numFmtId="0" fontId="84" fillId="0" borderId="64" applyNumberFormat="0" applyFill="0" applyAlignment="0" applyProtection="0"/>
    <xf numFmtId="0" fontId="86" fillId="44" borderId="60" applyNumberFormat="0" applyAlignment="0" applyProtection="0"/>
    <xf numFmtId="0" fontId="69" fillId="40" borderId="80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32" fillId="10" borderId="80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96" fillId="23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7" fillId="40" borderId="59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7" fillId="22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7" fillId="22" borderId="65" applyNumberFormat="0" applyAlignment="0" applyProtection="0"/>
    <xf numFmtId="0" fontId="76" fillId="40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88" fillId="23" borderId="59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113" fillId="54" borderId="72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40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27" fillId="23" borderId="59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54" borderId="72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96" fillId="23" borderId="61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59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93" fillId="15" borderId="55" applyNumberFormat="0" applyAlignment="0" applyProtection="0"/>
    <xf numFmtId="0" fontId="84" fillId="0" borderId="58" applyNumberFormat="0" applyFill="0" applyAlignment="0" applyProtection="0"/>
    <xf numFmtId="0" fontId="42" fillId="8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6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7" fillId="15" borderId="80" applyNumberFormat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0" fontId="27" fillId="22" borderId="47" applyNumberFormat="0" applyAlignment="0" applyProtection="0"/>
    <xf numFmtId="0" fontId="76" fillId="40" borderId="47" applyNumberFormat="0" applyAlignment="0" applyProtection="0"/>
    <xf numFmtId="0" fontId="27" fillId="40" borderId="47" applyNumberFormat="0" applyAlignment="0" applyProtection="0"/>
    <xf numFmtId="0" fontId="17" fillId="7" borderId="60" applyNumberFormat="0" applyFon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12" fillId="0" borderId="64" applyNumberFormat="0" applyFill="0" applyAlignment="0" applyProtection="0"/>
    <xf numFmtId="44" fontId="19" fillId="0" borderId="0" applyFill="0" applyBorder="0" applyAlignment="0" applyProtection="0"/>
    <xf numFmtId="0" fontId="42" fillId="44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2" fillId="14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69" fillId="40" borderId="5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13" fillId="54" borderId="53" applyNumberFormat="0" applyAlignment="0" applyProtection="0"/>
    <xf numFmtId="0" fontId="84" fillId="0" borderId="58" applyNumberFormat="0" applyFill="0" applyAlignment="0" applyProtection="0"/>
    <xf numFmtId="44" fontId="19" fillId="0" borderId="0" applyFill="0" applyBorder="0" applyAlignment="0" applyProtection="0"/>
    <xf numFmtId="0" fontId="32" fillId="10" borderId="5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54" borderId="59" applyNumberFormat="0" applyAlignment="0" applyProtection="0"/>
    <xf numFmtId="44" fontId="19" fillId="0" borderId="0" applyFill="0" applyBorder="0" applyAlignment="0" applyProtection="0"/>
    <xf numFmtId="0" fontId="24" fillId="7" borderId="73" applyNumberFormat="0" applyFon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6" fillId="44" borderId="79" applyNumberFormat="0" applyAlignment="0" applyProtection="0"/>
    <xf numFmtId="0" fontId="93" fillId="15" borderId="61" applyNumberFormat="0" applyAlignment="0" applyProtection="0"/>
    <xf numFmtId="0" fontId="107" fillId="15" borderId="55" applyNumberFormat="0" applyAlignment="0" applyProtection="0"/>
    <xf numFmtId="49" fontId="33" fillId="0" borderId="38" applyFill="0" applyAlignment="0" applyProtection="0"/>
    <xf numFmtId="44" fontId="57" fillId="0" borderId="0" applyFill="0" applyBorder="0" applyAlignment="0" applyProtection="0"/>
    <xf numFmtId="49" fontId="32" fillId="15" borderId="37" applyAlignment="0" applyProtection="0"/>
    <xf numFmtId="0" fontId="69" fillId="40" borderId="5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9" fontId="41" fillId="23" borderId="37" applyAlignment="0" applyProtection="0"/>
    <xf numFmtId="0" fontId="27" fillId="40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2" fillId="8" borderId="60" applyNumberFormat="0" applyAlignment="0" applyProtection="0"/>
    <xf numFmtId="0" fontId="69" fillId="40" borderId="61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42" fillId="8" borderId="36" applyAlignment="0" applyProtection="0"/>
    <xf numFmtId="0" fontId="42" fillId="44" borderId="54" applyNumberFormat="0" applyAlignment="0" applyProtection="0"/>
    <xf numFmtId="0" fontId="86" fillId="44" borderId="54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4" fillId="0" borderId="64" applyNumberFormat="0" applyFill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32" fillId="14" borderId="61" applyNumberFormat="0" applyAlignment="0" applyProtection="0"/>
    <xf numFmtId="44" fontId="19" fillId="0" borderId="0" applyFill="0" applyBorder="0" applyAlignment="0" applyProtection="0"/>
    <xf numFmtId="49" fontId="27" fillId="23" borderId="35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7" fillId="40" borderId="5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76" fillId="40" borderId="59" applyNumberFormat="0" applyAlignment="0" applyProtection="0"/>
    <xf numFmtId="0" fontId="110" fillId="23" borderId="80" applyNumberFormat="0" applyAlignment="0" applyProtection="0"/>
    <xf numFmtId="44" fontId="17" fillId="0" borderId="0" applyFont="0" applyFill="0" applyBorder="0" applyAlignment="0" applyProtection="0"/>
    <xf numFmtId="0" fontId="96" fillId="23" borderId="80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6" fillId="44" borderId="73" applyNumberFormat="0" applyAlignment="0" applyProtection="0"/>
    <xf numFmtId="44" fontId="19" fillId="0" borderId="0" applyFill="0" applyBorder="0" applyAlignment="0" applyProtection="0"/>
    <xf numFmtId="0" fontId="27" fillId="22" borderId="35" applyNumberFormat="0" applyAlignment="0" applyProtection="0"/>
    <xf numFmtId="0" fontId="76" fillId="40" borderId="35" applyNumberFormat="0" applyAlignment="0" applyProtection="0"/>
    <xf numFmtId="0" fontId="27" fillId="40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9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15" borderId="55" applyNumberFormat="0" applyAlignment="0" applyProtection="0"/>
    <xf numFmtId="44" fontId="57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9" fillId="0" borderId="0" applyFill="0" applyBorder="0" applyAlignment="0" applyProtection="0"/>
    <xf numFmtId="0" fontId="40" fillId="7" borderId="36" applyNumberFormat="0" applyFont="0" applyAlignment="0" applyProtection="0"/>
    <xf numFmtId="0" fontId="17" fillId="7" borderId="36" applyNumberFormat="0" applyFont="0" applyAlignment="0" applyProtection="0"/>
    <xf numFmtId="0" fontId="24" fillId="7" borderId="36" applyNumberFormat="0" applyFont="0" applyAlignment="0" applyProtection="0"/>
    <xf numFmtId="44" fontId="19" fillId="0" borderId="0" applyFill="0" applyBorder="0" applyAlignment="0" applyProtection="0"/>
    <xf numFmtId="0" fontId="41" fillId="22" borderId="37" applyNumberFormat="0" applyAlignment="0" applyProtection="0"/>
    <xf numFmtId="0" fontId="69" fillId="40" borderId="37" applyNumberFormat="0" applyAlignment="0" applyProtection="0"/>
    <xf numFmtId="0" fontId="69" fillId="40" borderId="37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2" fillId="14" borderId="37" applyNumberFormat="0" applyAlignment="0" applyProtection="0"/>
    <xf numFmtId="0" fontId="32" fillId="10" borderId="37" applyNumberFormat="0" applyAlignment="0" applyProtection="0"/>
    <xf numFmtId="0" fontId="32" fillId="10" borderId="37" applyNumberFormat="0" applyAlignment="0" applyProtection="0"/>
    <xf numFmtId="0" fontId="33" fillId="0" borderId="38" applyNumberFormat="0" applyFill="0" applyAlignment="0" applyProtection="0"/>
    <xf numFmtId="0" fontId="33" fillId="0" borderId="39" applyNumberFormat="0" applyFill="0" applyAlignment="0" applyProtection="0"/>
    <xf numFmtId="0" fontId="33" fillId="0" borderId="39" applyNumberFormat="0" applyFill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40" borderId="35" applyNumberFormat="0" applyAlignment="0" applyProtection="0"/>
    <xf numFmtId="0" fontId="76" fillId="40" borderId="35" applyNumberFormat="0" applyAlignment="0" applyProtection="0"/>
    <xf numFmtId="0" fontId="27" fillId="22" borderId="35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0" fillId="7" borderId="36" applyNumberFormat="0" applyFont="0" applyAlignment="0" applyProtection="0"/>
    <xf numFmtId="0" fontId="17" fillId="7" borderId="36" applyNumberFormat="0" applyFont="0" applyAlignment="0" applyProtection="0"/>
    <xf numFmtId="0" fontId="24" fillId="7" borderId="36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37" applyNumberFormat="0" applyAlignment="0" applyProtection="0"/>
    <xf numFmtId="0" fontId="69" fillId="40" borderId="37" applyNumberFormat="0" applyAlignment="0" applyProtection="0"/>
    <xf numFmtId="0" fontId="69" fillId="40" borderId="37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2" fillId="14" borderId="37" applyNumberFormat="0" applyAlignment="0" applyProtection="0"/>
    <xf numFmtId="0" fontId="32" fillId="10" borderId="37" applyNumberFormat="0" applyAlignment="0" applyProtection="0"/>
    <xf numFmtId="0" fontId="32" fillId="10" borderId="37" applyNumberFormat="0" applyAlignment="0" applyProtection="0"/>
    <xf numFmtId="0" fontId="33" fillId="0" borderId="38" applyNumberFormat="0" applyFill="0" applyAlignment="0" applyProtection="0"/>
    <xf numFmtId="0" fontId="33" fillId="0" borderId="39" applyNumberFormat="0" applyFill="0" applyAlignment="0" applyProtection="0"/>
    <xf numFmtId="0" fontId="33" fillId="0" borderId="39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35" applyNumberFormat="0" applyAlignment="0" applyProtection="0"/>
    <xf numFmtId="0" fontId="88" fillId="23" borderId="35" applyNumberFormat="0" applyAlignment="0" applyProtection="0"/>
    <xf numFmtId="0" fontId="102" fillId="23" borderId="35" applyNumberFormat="0" applyAlignment="0" applyProtection="0"/>
    <xf numFmtId="0" fontId="88" fillId="23" borderId="35" applyNumberFormat="0" applyAlignment="0" applyProtection="0"/>
    <xf numFmtId="0" fontId="88" fillId="23" borderId="35" applyNumberFormat="0" applyAlignment="0" applyProtection="0"/>
    <xf numFmtId="0" fontId="88" fillId="23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8" borderId="36" applyNumberFormat="0" applyAlignment="0" applyProtection="0"/>
    <xf numFmtId="0" fontId="86" fillId="8" borderId="36" applyNumberFormat="0" applyAlignment="0" applyProtection="0"/>
    <xf numFmtId="0" fontId="42" fillId="8" borderId="36" applyNumberFormat="0" applyAlignment="0" applyProtection="0"/>
    <xf numFmtId="0" fontId="42" fillId="44" borderId="36" applyNumberFormat="0" applyAlignment="0" applyProtection="0"/>
    <xf numFmtId="0" fontId="42" fillId="44" borderId="36" applyNumberFormat="0" applyAlignment="0" applyProtection="0"/>
    <xf numFmtId="0" fontId="86" fillId="44" borderId="36" applyNumberFormat="0" applyAlignment="0" applyProtection="0"/>
    <xf numFmtId="0" fontId="86" fillId="44" borderId="36" applyNumberFormat="0" applyAlignment="0" applyProtection="0"/>
    <xf numFmtId="0" fontId="86" fillId="44" borderId="36" applyNumberFormat="0" applyAlignment="0" applyProtection="0"/>
    <xf numFmtId="0" fontId="86" fillId="44" borderId="36" applyNumberFormat="0" applyAlignment="0" applyProtection="0"/>
    <xf numFmtId="0" fontId="27" fillId="54" borderId="35" applyNumberFormat="0" applyAlignment="0" applyProtection="0"/>
    <xf numFmtId="0" fontId="27" fillId="54" borderId="35" applyNumberFormat="0" applyAlignment="0" applyProtection="0"/>
    <xf numFmtId="0" fontId="113" fillId="54" borderId="35" applyNumberFormat="0" applyAlignment="0" applyProtection="0"/>
    <xf numFmtId="0" fontId="110" fillId="23" borderId="37" applyNumberFormat="0" applyAlignment="0" applyProtection="0"/>
    <xf numFmtId="0" fontId="96" fillId="23" borderId="37" applyNumberFormat="0" applyAlignment="0" applyProtection="0"/>
    <xf numFmtId="0" fontId="110" fillId="23" borderId="37" applyNumberFormat="0" applyAlignment="0" applyProtection="0"/>
    <xf numFmtId="0" fontId="96" fillId="23" borderId="37" applyNumberFormat="0" applyAlignment="0" applyProtection="0"/>
    <xf numFmtId="0" fontId="96" fillId="23" borderId="37" applyNumberFormat="0" applyAlignment="0" applyProtection="0"/>
    <xf numFmtId="0" fontId="96" fillId="23" borderId="37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7" fillId="15" borderId="37" applyNumberFormat="0" applyAlignment="0" applyProtection="0"/>
    <xf numFmtId="0" fontId="93" fillId="15" borderId="37" applyNumberFormat="0" applyAlignment="0" applyProtection="0"/>
    <xf numFmtId="0" fontId="107" fillId="15" borderId="37" applyNumberFormat="0" applyAlignment="0" applyProtection="0"/>
    <xf numFmtId="0" fontId="93" fillId="15" borderId="37" applyNumberFormat="0" applyAlignment="0" applyProtection="0"/>
    <xf numFmtId="0" fontId="93" fillId="15" borderId="37" applyNumberFormat="0" applyAlignment="0" applyProtection="0"/>
    <xf numFmtId="0" fontId="93" fillId="15" borderId="37" applyNumberFormat="0" applyAlignment="0" applyProtection="0"/>
    <xf numFmtId="0" fontId="112" fillId="0" borderId="40" applyNumberFormat="0" applyFill="0" applyAlignment="0" applyProtection="0"/>
    <xf numFmtId="0" fontId="84" fillId="0" borderId="40" applyNumberFormat="0" applyFill="0" applyAlignment="0" applyProtection="0"/>
    <xf numFmtId="0" fontId="112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6" fillId="44" borderId="79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10" fillId="23" borderId="80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6" fillId="40" borderId="59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33" fillId="0" borderId="62" applyFill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8" fillId="23" borderId="59" applyNumberFormat="0" applyAlignment="0" applyProtection="0"/>
    <xf numFmtId="44" fontId="57" fillId="0" borderId="0" applyFill="0" applyBorder="0" applyAlignment="0" applyProtection="0"/>
    <xf numFmtId="49" fontId="42" fillId="8" borderId="54" applyAlignment="0" applyProtection="0"/>
    <xf numFmtId="44" fontId="19" fillId="0" borderId="0" applyFill="0" applyBorder="0" applyAlignment="0" applyProtection="0"/>
    <xf numFmtId="0" fontId="76" fillId="40" borderId="53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54" applyNumberFormat="0" applyAlignment="0" applyProtection="0"/>
    <xf numFmtId="0" fontId="88" fillId="23" borderId="53" applyNumberFormat="0" applyAlignment="0" applyProtection="0"/>
    <xf numFmtId="0" fontId="32" fillId="14" borderId="61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1" fillId="22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0" fillId="7" borderId="54" applyNumberFormat="0" applyFont="0" applyAlignment="0" applyProtection="0"/>
    <xf numFmtId="0" fontId="88" fillId="23" borderId="65" applyNumberFormat="0" applyAlignment="0" applyProtection="0"/>
    <xf numFmtId="0" fontId="112" fillId="0" borderId="83" applyNumberFormat="0" applyFill="0" applyAlignment="0" applyProtection="0"/>
    <xf numFmtId="44" fontId="57" fillId="0" borderId="0" applyFill="0" applyBorder="0" applyAlignment="0" applyProtection="0"/>
    <xf numFmtId="0" fontId="42" fillId="44" borderId="60" applyNumberFormat="0" applyAlignment="0" applyProtection="0"/>
    <xf numFmtId="44" fontId="57" fillId="0" borderId="0" applyFill="0" applyBorder="0" applyAlignment="0" applyProtection="0"/>
    <xf numFmtId="0" fontId="27" fillId="22" borderId="53" applyNumberFormat="0" applyAlignment="0" applyProtection="0"/>
    <xf numFmtId="44" fontId="19" fillId="0" borderId="0" applyFill="0" applyBorder="0" applyAlignment="0" applyProtection="0"/>
    <xf numFmtId="0" fontId="42" fillId="8" borderId="36" applyNumberFormat="0" applyAlignment="0" applyProtection="0"/>
    <xf numFmtId="44" fontId="57" fillId="0" borderId="0" applyFill="0" applyBorder="0" applyAlignment="0" applyProtection="0"/>
    <xf numFmtId="0" fontId="27" fillId="40" borderId="53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0" fillId="7" borderId="73" applyNumberFormat="0" applyFont="0" applyAlignment="0" applyProtection="0"/>
    <xf numFmtId="0" fontId="42" fillId="44" borderId="79" applyNumberFormat="0" applyAlignment="0" applyProtection="0"/>
    <xf numFmtId="0" fontId="40" fillId="7" borderId="60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69" fillId="40" borderId="5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22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7" fillId="7" borderId="73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8" borderId="73" applyNumberFormat="0" applyAlignment="0" applyProtection="0"/>
    <xf numFmtId="49" fontId="27" fillId="23" borderId="47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41" fillId="23" borderId="55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59" applyNumberFormat="0" applyAlignment="0" applyProtection="0"/>
    <xf numFmtId="0" fontId="24" fillId="7" borderId="73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6" fillId="23" borderId="61" applyNumberFormat="0" applyAlignment="0" applyProtection="0"/>
    <xf numFmtId="0" fontId="42" fillId="8" borderId="54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7" fillId="7" borderId="60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10" fillId="23" borderId="37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10" fillId="23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59" applyNumberFormat="0" applyAlignment="0" applyProtection="0"/>
    <xf numFmtId="0" fontId="32" fillId="10" borderId="61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4" fillId="0" borderId="83" applyNumberFormat="0" applyFill="0" applyAlignment="0" applyProtection="0"/>
    <xf numFmtId="44" fontId="19" fillId="0" borderId="0" applyFill="0" applyBorder="0" applyAlignment="0" applyProtection="0"/>
    <xf numFmtId="0" fontId="88" fillId="23" borderId="59" applyNumberFormat="0" applyAlignment="0" applyProtection="0"/>
    <xf numFmtId="0" fontId="102" fillId="23" borderId="47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6" fillId="44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6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65" applyNumberFormat="0" applyAlignment="0" applyProtection="0"/>
    <xf numFmtId="0" fontId="17" fillId="7" borderId="73" applyNumberFormat="0" applyFon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3" fillId="15" borderId="80" applyNumberFormat="0" applyAlignment="0" applyProtection="0"/>
    <xf numFmtId="0" fontId="33" fillId="0" borderId="81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73" applyNumberFormat="0" applyAlignment="0" applyProtection="0"/>
    <xf numFmtId="0" fontId="17" fillId="7" borderId="48" applyNumberFormat="0" applyFont="0" applyAlignment="0" applyProtection="0"/>
    <xf numFmtId="0" fontId="88" fillId="23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59" applyNumberFormat="0" applyAlignment="0" applyProtection="0"/>
    <xf numFmtId="0" fontId="32" fillId="10" borderId="55" applyNumberFormat="0" applyAlignment="0" applyProtection="0"/>
    <xf numFmtId="44" fontId="19" fillId="0" borderId="0" applyFill="0" applyBorder="0" applyAlignment="0" applyProtection="0"/>
    <xf numFmtId="0" fontId="107" fillId="15" borderId="37" applyNumberFormat="0" applyAlignment="0" applyProtection="0"/>
    <xf numFmtId="0" fontId="112" fillId="0" borderId="40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3" fillId="0" borderId="57" applyNumberFormat="0" applyFill="0" applyAlignment="0" applyProtection="0"/>
    <xf numFmtId="44" fontId="19" fillId="0" borderId="0" applyFill="0" applyBorder="0" applyAlignment="0" applyProtection="0"/>
    <xf numFmtId="0" fontId="102" fillId="23" borderId="53" applyNumberFormat="0" applyAlignment="0" applyProtection="0"/>
    <xf numFmtId="44" fontId="57" fillId="0" borderId="0" applyFill="0" applyBorder="0" applyAlignment="0" applyProtection="0"/>
    <xf numFmtId="0" fontId="32" fillId="14" borderId="5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0" fontId="32" fillId="14" borderId="49" applyNumberFormat="0" applyAlignment="0" applyProtection="0"/>
    <xf numFmtId="44" fontId="57" fillId="0" borderId="0" applyFill="0" applyBorder="0" applyAlignment="0" applyProtection="0"/>
    <xf numFmtId="0" fontId="107" fillId="15" borderId="49" applyNumberFormat="0" applyAlignment="0" applyProtection="0"/>
    <xf numFmtId="0" fontId="27" fillId="22" borderId="41" applyNumberFormat="0" applyAlignment="0" applyProtection="0"/>
    <xf numFmtId="0" fontId="76" fillId="40" borderId="41" applyNumberFormat="0" applyAlignment="0" applyProtection="0"/>
    <xf numFmtId="0" fontId="27" fillId="40" borderId="41" applyNumberFormat="0" applyAlignment="0" applyProtection="0"/>
    <xf numFmtId="0" fontId="102" fillId="23" borderId="65" applyNumberFormat="0" applyAlignment="0" applyProtection="0"/>
    <xf numFmtId="0" fontId="32" fillId="10" borderId="5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78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2" fillId="44" borderId="73" applyNumberFormat="0" applyAlignment="0" applyProtection="0"/>
    <xf numFmtId="44" fontId="57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9" fontId="42" fillId="8" borderId="60" applyAlignment="0" applyProtection="0"/>
    <xf numFmtId="0" fontId="93" fillId="15" borderId="80" applyNumberFormat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3" fillId="0" borderId="51" applyNumberFormat="0" applyFill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93" fillId="15" borderId="61" applyNumberFormat="0" applyAlignment="0" applyProtection="0"/>
    <xf numFmtId="44" fontId="57" fillId="0" borderId="0" applyFill="0" applyBorder="0" applyAlignment="0" applyProtection="0"/>
    <xf numFmtId="0" fontId="93" fillId="15" borderId="80" applyNumberFormat="0" applyAlignment="0" applyProtection="0"/>
    <xf numFmtId="44" fontId="19" fillId="0" borderId="0" applyFill="0" applyBorder="0" applyAlignment="0" applyProtection="0"/>
    <xf numFmtId="0" fontId="40" fillId="7" borderId="79" applyNumberFormat="0" applyFon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2" fillId="8" borderId="73" applyNumberFormat="0" applyAlignment="0" applyProtection="0"/>
    <xf numFmtId="0" fontId="93" fillId="15" borderId="55" applyNumberFormat="0" applyAlignment="0" applyProtection="0"/>
    <xf numFmtId="44" fontId="19" fillId="0" borderId="0" applyFill="0" applyBorder="0" applyAlignment="0" applyProtection="0"/>
    <xf numFmtId="0" fontId="88" fillId="23" borderId="53" applyNumberFormat="0" applyAlignment="0" applyProtection="0"/>
    <xf numFmtId="0" fontId="27" fillId="54" borderId="5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4" fillId="0" borderId="83" applyNumberFormat="0" applyFill="0" applyAlignment="0" applyProtection="0"/>
    <xf numFmtId="44" fontId="19" fillId="0" borderId="0" applyFill="0" applyBorder="0" applyAlignment="0" applyProtection="0"/>
    <xf numFmtId="0" fontId="102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07" fillId="15" borderId="80" applyNumberFormat="0" applyAlignment="0" applyProtection="0"/>
    <xf numFmtId="44" fontId="57" fillId="0" borderId="0" applyFill="0" applyBorder="0" applyAlignment="0" applyProtection="0"/>
    <xf numFmtId="0" fontId="40" fillId="7" borderId="42" applyNumberFormat="0" applyFont="0" applyAlignment="0" applyProtection="0"/>
    <xf numFmtId="0" fontId="17" fillId="7" borderId="42" applyNumberFormat="0" applyFont="0" applyAlignment="0" applyProtection="0"/>
    <xf numFmtId="0" fontId="24" fillId="7" borderId="42" applyNumberFormat="0" applyFont="0" applyAlignment="0" applyProtection="0"/>
    <xf numFmtId="0" fontId="41" fillId="22" borderId="43" applyNumberFormat="0" applyAlignment="0" applyProtection="0"/>
    <xf numFmtId="0" fontId="69" fillId="40" borderId="43" applyNumberFormat="0" applyAlignment="0" applyProtection="0"/>
    <xf numFmtId="0" fontId="69" fillId="40" borderId="4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2" fillId="14" borderId="43" applyNumberFormat="0" applyAlignment="0" applyProtection="0"/>
    <xf numFmtId="0" fontId="32" fillId="10" borderId="43" applyNumberFormat="0" applyAlignment="0" applyProtection="0"/>
    <xf numFmtId="0" fontId="32" fillId="10" borderId="43" applyNumberFormat="0" applyAlignment="0" applyProtection="0"/>
    <xf numFmtId="0" fontId="33" fillId="0" borderId="44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27" fillId="40" borderId="6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40" borderId="65" applyNumberFormat="0" applyAlignment="0" applyProtection="0"/>
    <xf numFmtId="44" fontId="57" fillId="0" borderId="0" applyFill="0" applyBorder="0" applyAlignment="0" applyProtection="0"/>
    <xf numFmtId="0" fontId="42" fillId="44" borderId="73" applyNumberFormat="0" applyAlignment="0" applyProtection="0"/>
    <xf numFmtId="49" fontId="42" fillId="8" borderId="48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4" fillId="7" borderId="73" applyNumberFormat="0" applyFon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96" fillId="23" borderId="80" applyNumberFormat="0" applyAlignment="0" applyProtection="0"/>
    <xf numFmtId="0" fontId="102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2" fillId="0" borderId="64" applyNumberFormat="0" applyFill="0" applyAlignment="0" applyProtection="0"/>
    <xf numFmtId="44" fontId="19" fillId="0" borderId="0" applyFill="0" applyBorder="0" applyAlignment="0" applyProtection="0"/>
    <xf numFmtId="0" fontId="93" fillId="15" borderId="61" applyNumberFormat="0" applyAlignment="0" applyProtection="0"/>
    <xf numFmtId="0" fontId="27" fillId="40" borderId="65" applyNumberFormat="0" applyAlignment="0" applyProtection="0"/>
    <xf numFmtId="0" fontId="32" fillId="10" borderId="4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53" applyNumberFormat="0" applyAlignment="0" applyProtection="0"/>
    <xf numFmtId="0" fontId="42" fillId="44" borderId="54" applyNumberFormat="0" applyAlignment="0" applyProtection="0"/>
    <xf numFmtId="0" fontId="96" fillId="23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7" fillId="15" borderId="49" applyNumberFormat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40" borderId="41" applyNumberFormat="0" applyAlignment="0" applyProtection="0"/>
    <xf numFmtId="0" fontId="76" fillId="40" borderId="41" applyNumberFormat="0" applyAlignment="0" applyProtection="0"/>
    <xf numFmtId="0" fontId="27" fillId="22" borderId="41" applyNumberFormat="0" applyAlignment="0" applyProtection="0"/>
    <xf numFmtId="44" fontId="19" fillId="0" borderId="0" applyFill="0" applyBorder="0" applyAlignment="0" applyProtection="0"/>
    <xf numFmtId="0" fontId="27" fillId="54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6" fillId="23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3" fillId="0" borderId="57" applyNumberFormat="0" applyFill="0" applyAlignment="0" applyProtection="0"/>
    <xf numFmtId="44" fontId="57" fillId="0" borderId="0" applyFill="0" applyBorder="0" applyAlignment="0" applyProtection="0"/>
    <xf numFmtId="0" fontId="113" fillId="54" borderId="72" applyNumberFormat="0" applyAlignment="0" applyProtection="0"/>
    <xf numFmtId="44" fontId="57" fillId="0" borderId="0" applyFill="0" applyBorder="0" applyAlignment="0" applyProtection="0"/>
    <xf numFmtId="0" fontId="42" fillId="8" borderId="48" applyNumberFormat="0" applyAlignment="0" applyProtection="0"/>
    <xf numFmtId="0" fontId="96" fillId="23" borderId="4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96" fillId="23" borderId="49" applyNumberFormat="0" applyAlignment="0" applyProtection="0"/>
    <xf numFmtId="0" fontId="27" fillId="54" borderId="47" applyNumberFormat="0" applyAlignment="0" applyProtection="0"/>
    <xf numFmtId="0" fontId="86" fillId="44" borderId="48" applyNumberFormat="0" applyAlignment="0" applyProtection="0"/>
    <xf numFmtId="0" fontId="42" fillId="44" borderId="48" applyNumberFormat="0" applyAlignment="0" applyProtection="0"/>
    <xf numFmtId="0" fontId="88" fillId="23" borderId="47" applyNumberFormat="0" applyAlignment="0" applyProtection="0"/>
    <xf numFmtId="0" fontId="88" fillId="23" borderId="6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47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2" fillId="44" borderId="60" applyNumberFormat="0" applyAlignment="0" applyProtection="0"/>
    <xf numFmtId="0" fontId="40" fillId="7" borderId="42" applyNumberFormat="0" applyFont="0" applyAlignment="0" applyProtection="0"/>
    <xf numFmtId="0" fontId="17" fillId="7" borderId="42" applyNumberFormat="0" applyFont="0" applyAlignment="0" applyProtection="0"/>
    <xf numFmtId="0" fontId="24" fillId="7" borderId="42" applyNumberFormat="0" applyFon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2" fillId="10" borderId="49" applyNumberFormat="0" applyAlignment="0" applyProtection="0"/>
    <xf numFmtId="44" fontId="19" fillId="0" borderId="0" applyFill="0" applyBorder="0" applyAlignment="0" applyProtection="0"/>
    <xf numFmtId="0" fontId="17" fillId="7" borderId="73" applyNumberFormat="0" applyFont="0" applyAlignment="0" applyProtection="0"/>
    <xf numFmtId="0" fontId="41" fillId="22" borderId="49" applyNumberFormat="0" applyAlignment="0" applyProtection="0"/>
    <xf numFmtId="44" fontId="19" fillId="0" borderId="0" applyFill="0" applyBorder="0" applyAlignment="0" applyProtection="0"/>
    <xf numFmtId="0" fontId="17" fillId="7" borderId="73" applyNumberFormat="0" applyFont="0" applyAlignment="0" applyProtection="0"/>
    <xf numFmtId="0" fontId="27" fillId="22" borderId="59" applyNumberFormat="0" applyAlignment="0" applyProtection="0"/>
    <xf numFmtId="0" fontId="86" fillId="44" borderId="60" applyNumberFormat="0" applyAlignment="0" applyProtection="0"/>
    <xf numFmtId="0" fontId="17" fillId="7" borderId="54" applyNumberFormat="0" applyFont="0" applyAlignment="0" applyProtection="0"/>
    <xf numFmtId="44" fontId="19" fillId="0" borderId="0" applyFill="0" applyBorder="0" applyAlignment="0" applyProtection="0"/>
    <xf numFmtId="0" fontId="24" fillId="7" borderId="48" applyNumberFormat="0" applyFon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43" applyNumberFormat="0" applyAlignment="0" applyProtection="0"/>
    <xf numFmtId="0" fontId="69" fillId="40" borderId="43" applyNumberFormat="0" applyAlignment="0" applyProtection="0"/>
    <xf numFmtId="0" fontId="69" fillId="40" borderId="4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32" fillId="10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2" fillId="44" borderId="73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32" fillId="14" borderId="43" applyNumberFormat="0" applyAlignment="0" applyProtection="0"/>
    <xf numFmtId="0" fontId="32" fillId="10" borderId="43" applyNumberFormat="0" applyAlignment="0" applyProtection="0"/>
    <xf numFmtId="0" fontId="32" fillId="10" borderId="43" applyNumberFormat="0" applyAlignment="0" applyProtection="0"/>
    <xf numFmtId="0" fontId="33" fillId="0" borderId="44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17" fillId="7" borderId="73" applyNumberFormat="0" applyFont="0" applyAlignment="0" applyProtection="0"/>
    <xf numFmtId="0" fontId="27" fillId="22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0" fillId="7" borderId="73" applyNumberFormat="0" applyFont="0" applyAlignment="0" applyProtection="0"/>
    <xf numFmtId="0" fontId="84" fillId="0" borderId="64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32" fillId="10" borderId="49" applyNumberFormat="0" applyAlignment="0" applyProtection="0"/>
    <xf numFmtId="0" fontId="33" fillId="0" borderId="82" applyNumberFormat="0" applyFill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33" fillId="0" borderId="51" applyNumberFormat="0" applyFill="0" applyAlignment="0" applyProtection="0"/>
    <xf numFmtId="0" fontId="102" fillId="23" borderId="41" applyNumberFormat="0" applyAlignment="0" applyProtection="0"/>
    <xf numFmtId="0" fontId="88" fillId="23" borderId="41" applyNumberFormat="0" applyAlignment="0" applyProtection="0"/>
    <xf numFmtId="0" fontId="102" fillId="23" borderId="41" applyNumberFormat="0" applyAlignment="0" applyProtection="0"/>
    <xf numFmtId="0" fontId="88" fillId="23" borderId="41" applyNumberFormat="0" applyAlignment="0" applyProtection="0"/>
    <xf numFmtId="0" fontId="88" fillId="23" borderId="41" applyNumberFormat="0" applyAlignment="0" applyProtection="0"/>
    <xf numFmtId="0" fontId="88" fillId="23" borderId="41" applyNumberFormat="0" applyAlignment="0" applyProtection="0"/>
    <xf numFmtId="44" fontId="19" fillId="0" borderId="0" applyFill="0" applyBorder="0" applyAlignment="0" applyProtection="0"/>
    <xf numFmtId="0" fontId="102" fillId="23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96" fillId="23" borderId="55" applyNumberFormat="0" applyAlignment="0" applyProtection="0"/>
    <xf numFmtId="0" fontId="86" fillId="44" borderId="54" applyNumberFormat="0" applyAlignment="0" applyProtection="0"/>
    <xf numFmtId="0" fontId="42" fillId="8" borderId="54" applyNumberFormat="0" applyAlignment="0" applyProtection="0"/>
    <xf numFmtId="44" fontId="57" fillId="0" borderId="0" applyFill="0" applyBorder="0" applyAlignment="0" applyProtection="0"/>
    <xf numFmtId="0" fontId="42" fillId="8" borderId="42" applyNumberFormat="0" applyAlignment="0" applyProtection="0"/>
    <xf numFmtId="0" fontId="86" fillId="8" borderId="42" applyNumberFormat="0" applyAlignment="0" applyProtection="0"/>
    <xf numFmtId="0" fontId="42" fillId="8" borderId="42" applyNumberFormat="0" applyAlignment="0" applyProtection="0"/>
    <xf numFmtId="0" fontId="42" fillId="44" borderId="42" applyNumberFormat="0" applyAlignment="0" applyProtection="0"/>
    <xf numFmtId="0" fontId="42" fillId="44" borderId="42" applyNumberFormat="0" applyAlignment="0" applyProtection="0"/>
    <xf numFmtId="0" fontId="86" fillId="44" borderId="42" applyNumberFormat="0" applyAlignment="0" applyProtection="0"/>
    <xf numFmtId="0" fontId="86" fillId="44" borderId="42" applyNumberFormat="0" applyAlignment="0" applyProtection="0"/>
    <xf numFmtId="0" fontId="86" fillId="44" borderId="42" applyNumberFormat="0" applyAlignment="0" applyProtection="0"/>
    <xf numFmtId="0" fontId="86" fillId="44" borderId="42" applyNumberFormat="0" applyAlignment="0" applyProtection="0"/>
    <xf numFmtId="0" fontId="27" fillId="54" borderId="41" applyNumberFormat="0" applyAlignment="0" applyProtection="0"/>
    <xf numFmtId="0" fontId="27" fillId="54" borderId="41" applyNumberFormat="0" applyAlignment="0" applyProtection="0"/>
    <xf numFmtId="0" fontId="113" fillId="54" borderId="41" applyNumberFormat="0" applyAlignment="0" applyProtection="0"/>
    <xf numFmtId="0" fontId="110" fillId="23" borderId="43" applyNumberFormat="0" applyAlignment="0" applyProtection="0"/>
    <xf numFmtId="0" fontId="96" fillId="23" borderId="43" applyNumberFormat="0" applyAlignment="0" applyProtection="0"/>
    <xf numFmtId="0" fontId="110" fillId="23" borderId="43" applyNumberFormat="0" applyAlignment="0" applyProtection="0"/>
    <xf numFmtId="0" fontId="96" fillId="23" borderId="43" applyNumberFormat="0" applyAlignment="0" applyProtection="0"/>
    <xf numFmtId="0" fontId="96" fillId="23" borderId="43" applyNumberFormat="0" applyAlignment="0" applyProtection="0"/>
    <xf numFmtId="0" fontId="96" fillId="23" borderId="43" applyNumberFormat="0" applyAlignment="0" applyProtection="0"/>
    <xf numFmtId="0" fontId="17" fillId="7" borderId="60" applyNumberFormat="0" applyFont="0" applyAlignment="0" applyProtection="0"/>
    <xf numFmtId="44" fontId="19" fillId="0" borderId="0" applyFill="0" applyBorder="0" applyAlignment="0" applyProtection="0"/>
    <xf numFmtId="49" fontId="27" fillId="23" borderId="59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2" fillId="0" borderId="64" applyNumberFormat="0" applyFill="0" applyAlignment="0" applyProtection="0"/>
    <xf numFmtId="0" fontId="102" fillId="23" borderId="65" applyNumberFormat="0" applyAlignment="0" applyProtection="0"/>
    <xf numFmtId="44" fontId="57" fillId="0" borderId="0" applyFill="0" applyBorder="0" applyAlignment="0" applyProtection="0"/>
    <xf numFmtId="0" fontId="112" fillId="0" borderId="52" applyNumberFormat="0" applyFill="0" applyAlignment="0" applyProtection="0"/>
    <xf numFmtId="44" fontId="57" fillId="0" borderId="0" applyFill="0" applyBorder="0" applyAlignment="0" applyProtection="0"/>
    <xf numFmtId="0" fontId="110" fillId="23" borderId="55" applyNumberFormat="0" applyAlignment="0" applyProtection="0"/>
    <xf numFmtId="44" fontId="57" fillId="0" borderId="0" applyFill="0" applyBorder="0" applyAlignment="0" applyProtection="0"/>
    <xf numFmtId="0" fontId="42" fillId="8" borderId="73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53" applyNumberFormat="0" applyAlignment="0" applyProtection="0"/>
    <xf numFmtId="0" fontId="84" fillId="0" borderId="58" applyNumberFormat="0" applyFill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3" fillId="0" borderId="57" applyNumberFormat="0" applyFill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2" fillId="8" borderId="73" applyNumberFormat="0" applyAlignment="0" applyProtection="0"/>
    <xf numFmtId="44" fontId="19" fillId="0" borderId="0" applyFill="0" applyBorder="0" applyAlignment="0" applyProtection="0"/>
    <xf numFmtId="0" fontId="24" fillId="7" borderId="54" applyNumberFormat="0" applyFont="0" applyAlignment="0" applyProtection="0"/>
    <xf numFmtId="0" fontId="88" fillId="23" borderId="59" applyNumberFormat="0" applyAlignment="0" applyProtection="0"/>
    <xf numFmtId="44" fontId="19" fillId="0" borderId="0" applyFill="0" applyBorder="0" applyAlignment="0" applyProtection="0"/>
    <xf numFmtId="0" fontId="33" fillId="0" borderId="57" applyNumberFormat="0" applyFill="0" applyAlignment="0" applyProtection="0"/>
    <xf numFmtId="44" fontId="19" fillId="0" borderId="0" applyFill="0" applyBorder="0" applyAlignment="0" applyProtection="0"/>
    <xf numFmtId="0" fontId="76" fillId="40" borderId="59" applyNumberFormat="0" applyAlignment="0" applyProtection="0"/>
    <xf numFmtId="0" fontId="86" fillId="44" borderId="73" applyNumberFormat="0" applyAlignment="0" applyProtection="0"/>
    <xf numFmtId="0" fontId="107" fillId="15" borderId="43" applyNumberFormat="0" applyAlignment="0" applyProtection="0"/>
    <xf numFmtId="0" fontId="93" fillId="15" borderId="43" applyNumberFormat="0" applyAlignment="0" applyProtection="0"/>
    <xf numFmtId="0" fontId="107" fillId="15" borderId="43" applyNumberFormat="0" applyAlignment="0" applyProtection="0"/>
    <xf numFmtId="0" fontId="93" fillId="15" borderId="43" applyNumberFormat="0" applyAlignment="0" applyProtection="0"/>
    <xf numFmtId="0" fontId="93" fillId="15" borderId="43" applyNumberFormat="0" applyAlignment="0" applyProtection="0"/>
    <xf numFmtId="0" fontId="93" fillId="15" borderId="43" applyNumberFormat="0" applyAlignment="0" applyProtection="0"/>
    <xf numFmtId="0" fontId="112" fillId="0" borderId="46" applyNumberFormat="0" applyFill="0" applyAlignment="0" applyProtection="0"/>
    <xf numFmtId="0" fontId="84" fillId="0" borderId="46" applyNumberFormat="0" applyFill="0" applyAlignment="0" applyProtection="0"/>
    <xf numFmtId="0" fontId="112" fillId="0" borderId="46" applyNumberFormat="0" applyFill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44" fontId="57" fillId="0" borderId="0" applyFill="0" applyBorder="0" applyAlignment="0" applyProtection="0"/>
    <xf numFmtId="0" fontId="107" fillId="15" borderId="61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4" fillId="7" borderId="54" applyNumberFormat="0" applyFont="0" applyAlignment="0" applyProtection="0"/>
    <xf numFmtId="0" fontId="86" fillId="44" borderId="73" applyNumberFormat="0" applyAlignment="0" applyProtection="0"/>
    <xf numFmtId="44" fontId="57" fillId="0" borderId="0" applyFill="0" applyBorder="0" applyAlignment="0" applyProtection="0"/>
    <xf numFmtId="0" fontId="76" fillId="40" borderId="53" applyNumberFormat="0" applyAlignment="0" applyProtection="0"/>
    <xf numFmtId="0" fontId="40" fillId="7" borderId="73" applyNumberFormat="0" applyFont="0" applyAlignment="0" applyProtection="0"/>
    <xf numFmtId="0" fontId="27" fillId="22" borderId="65" applyNumberFormat="0" applyAlignment="0" applyProtection="0"/>
    <xf numFmtId="0" fontId="86" fillId="8" borderId="48" applyNumberFormat="0" applyAlignment="0" applyProtection="0"/>
    <xf numFmtId="0" fontId="96" fillId="23" borderId="4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96" fillId="23" borderId="49" applyNumberFormat="0" applyAlignment="0" applyProtection="0"/>
    <xf numFmtId="0" fontId="110" fillId="23" borderId="49" applyNumberFormat="0" applyAlignment="0" applyProtection="0"/>
    <xf numFmtId="0" fontId="27" fillId="54" borderId="47" applyNumberFormat="0" applyAlignment="0" applyProtection="0"/>
    <xf numFmtId="0" fontId="86" fillId="44" borderId="48" applyNumberFormat="0" applyAlignment="0" applyProtection="0"/>
    <xf numFmtId="0" fontId="42" fillId="44" borderId="48" applyNumberFormat="0" applyAlignment="0" applyProtection="0"/>
    <xf numFmtId="0" fontId="88" fillId="23" borderId="47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47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3" fillId="54" borderId="72" applyNumberFormat="0" applyAlignment="0" applyProtection="0"/>
    <xf numFmtId="44" fontId="57" fillId="0" borderId="0" applyFill="0" applyBorder="0" applyAlignment="0" applyProtection="0"/>
    <xf numFmtId="0" fontId="88" fillId="23" borderId="53" applyNumberFormat="0" applyAlignment="0" applyProtection="0"/>
    <xf numFmtId="0" fontId="32" fillId="10" borderId="49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69" fillId="40" borderId="49" applyNumberFormat="0" applyAlignment="0" applyProtection="0"/>
    <xf numFmtId="0" fontId="86" fillId="44" borderId="54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7" fillId="7" borderId="48" applyNumberFormat="0" applyFont="0" applyAlignment="0" applyProtection="0"/>
    <xf numFmtId="0" fontId="86" fillId="44" borderId="60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22" borderId="47" applyNumberFormat="0" applyAlignment="0" applyProtection="0"/>
    <xf numFmtId="0" fontId="86" fillId="44" borderId="73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5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6" fillId="8" borderId="73" applyNumberFormat="0" applyAlignment="0" applyProtection="0"/>
    <xf numFmtId="0" fontId="102" fillId="23" borderId="59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4" fillId="7" borderId="73" applyNumberFormat="0" applyFont="0" applyAlignment="0" applyProtection="0"/>
    <xf numFmtId="44" fontId="19" fillId="0" borderId="0" applyFill="0" applyBorder="0" applyAlignment="0" applyProtection="0"/>
    <xf numFmtId="49" fontId="33" fillId="0" borderId="56" applyFill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53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2" fillId="10" borderId="49" applyNumberFormat="0" applyAlignment="0" applyProtection="0"/>
    <xf numFmtId="44" fontId="19" fillId="0" borderId="0" applyFill="0" applyBorder="0" applyAlignment="0" applyProtection="0"/>
    <xf numFmtId="0" fontId="33" fillId="0" borderId="50" applyNumberFormat="0" applyFill="0" applyAlignment="0" applyProtection="0"/>
    <xf numFmtId="0" fontId="69" fillId="40" borderId="55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2" fillId="44" borderId="73" applyNumberFormat="0" applyAlignment="0" applyProtection="0"/>
    <xf numFmtId="44" fontId="19" fillId="0" borderId="0" applyFill="0" applyBorder="0" applyAlignment="0" applyProtection="0"/>
    <xf numFmtId="0" fontId="76" fillId="40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7" fillId="22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2" fillId="8" borderId="60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78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96" fillId="23" borderId="61" applyNumberFormat="0" applyAlignment="0" applyProtection="0"/>
    <xf numFmtId="0" fontId="32" fillId="10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9" fontId="32" fillId="15" borderId="61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8" borderId="54" applyNumberFormat="0" applyAlignment="0" applyProtection="0"/>
    <xf numFmtId="0" fontId="110" fillId="23" borderId="55" applyNumberFormat="0" applyAlignment="0" applyProtection="0"/>
    <xf numFmtId="0" fontId="86" fillId="44" borderId="73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93" fillId="15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78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1" fillId="22" borderId="80" applyNumberFormat="0" applyAlignment="0" applyProtection="0"/>
    <xf numFmtId="44" fontId="19" fillId="0" borderId="0" applyFill="0" applyBorder="0" applyAlignment="0" applyProtection="0"/>
    <xf numFmtId="0" fontId="27" fillId="54" borderId="53" applyNumberFormat="0" applyAlignment="0" applyProtection="0"/>
    <xf numFmtId="0" fontId="96" fillId="23" borderId="55" applyNumberFormat="0" applyAlignment="0" applyProtection="0"/>
    <xf numFmtId="44" fontId="19" fillId="0" borderId="0" applyFill="0" applyBorder="0" applyAlignment="0" applyProtection="0"/>
    <xf numFmtId="0" fontId="24" fillId="7" borderId="73" applyNumberFormat="0" applyFont="0" applyAlignment="0" applyProtection="0"/>
    <xf numFmtId="44" fontId="57" fillId="0" borderId="0" applyFill="0" applyBorder="0" applyAlignment="0" applyProtection="0"/>
    <xf numFmtId="0" fontId="69" fillId="40" borderId="61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3" fillId="54" borderId="59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10" fillId="23" borderId="61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42" fillId="8" borderId="48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33" fillId="0" borderId="63" applyNumberFormat="0" applyFill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17" fillId="7" borderId="54" applyNumberFormat="0" applyFont="0" applyAlignment="0" applyProtection="0"/>
    <xf numFmtId="0" fontId="27" fillId="22" borderId="59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02" fillId="23" borderId="59" applyNumberFormat="0" applyAlignment="0" applyProtection="0"/>
    <xf numFmtId="44" fontId="19" fillId="0" borderId="0" applyFill="0" applyBorder="0" applyAlignment="0" applyProtection="0"/>
    <xf numFmtId="0" fontId="33" fillId="0" borderId="63" applyNumberFormat="0" applyFill="0" applyAlignment="0" applyProtection="0"/>
    <xf numFmtId="0" fontId="69" fillId="40" borderId="61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65" applyNumberFormat="0" applyAlignment="0" applyProtection="0"/>
    <xf numFmtId="0" fontId="33" fillId="0" borderId="62" applyNumberFormat="0" applyFill="0" applyAlignment="0" applyProtection="0"/>
    <xf numFmtId="44" fontId="57" fillId="0" borderId="0" applyFill="0" applyBorder="0" applyAlignment="0" applyProtection="0"/>
    <xf numFmtId="0" fontId="17" fillId="7" borderId="79" applyNumberFormat="0" applyFon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7" fillId="54" borderId="72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32" fillId="10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42" fillId="8" borderId="60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107" fillId="15" borderId="61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73" applyNumberFormat="0" applyAlignment="0" applyProtection="0"/>
    <xf numFmtId="44" fontId="57" fillId="0" borderId="0" applyFill="0" applyBorder="0" applyAlignment="0" applyProtection="0"/>
    <xf numFmtId="0" fontId="42" fillId="8" borderId="73" applyNumberFormat="0" applyAlignment="0" applyProtection="0"/>
    <xf numFmtId="44" fontId="57" fillId="0" borderId="0" applyFill="0" applyBorder="0" applyAlignment="0" applyProtection="0"/>
    <xf numFmtId="0" fontId="86" fillId="44" borderId="73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27" fillId="22" borderId="65" applyNumberFormat="0" applyAlignment="0" applyProtection="0"/>
    <xf numFmtId="0" fontId="42" fillId="8" borderId="7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17" fillId="7" borderId="73" applyNumberFormat="0" applyFon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7" fillId="7" borderId="54" applyNumberFormat="0" applyFon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84" fillId="0" borderId="83" applyNumberFormat="0" applyFill="0" applyAlignment="0" applyProtection="0"/>
    <xf numFmtId="0" fontId="27" fillId="40" borderId="59" applyNumberFormat="0" applyAlignment="0" applyProtection="0"/>
    <xf numFmtId="0" fontId="84" fillId="0" borderId="64" applyNumberFormat="0" applyFill="0" applyAlignment="0" applyProtection="0"/>
    <xf numFmtId="44" fontId="19" fillId="0" borderId="0" applyFill="0" applyBorder="0" applyAlignment="0" applyProtection="0"/>
    <xf numFmtId="0" fontId="112" fillId="0" borderId="58" applyNumberFormat="0" applyFill="0" applyAlignment="0" applyProtection="0"/>
    <xf numFmtId="0" fontId="86" fillId="44" borderId="7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54" borderId="78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32" fillId="10" borderId="61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40" borderId="65" applyNumberFormat="0" applyAlignment="0" applyProtection="0"/>
    <xf numFmtId="44" fontId="19" fillId="0" borderId="0" applyFill="0" applyBorder="0" applyAlignment="0" applyProtection="0"/>
    <xf numFmtId="0" fontId="40" fillId="7" borderId="60" applyNumberFormat="0" applyFont="0" applyAlignment="0" applyProtection="0"/>
    <xf numFmtId="0" fontId="84" fillId="0" borderId="83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76" fillId="40" borderId="65" applyNumberFormat="0" applyAlignment="0" applyProtection="0"/>
    <xf numFmtId="44" fontId="19" fillId="0" borderId="0" applyFill="0" applyBorder="0" applyAlignment="0" applyProtection="0"/>
    <xf numFmtId="0" fontId="86" fillId="44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27" fillId="54" borderId="72" applyNumberFormat="0" applyAlignment="0" applyProtection="0"/>
    <xf numFmtId="0" fontId="27" fillId="40" borderId="59" applyNumberFormat="0" applyAlignment="0" applyProtection="0"/>
    <xf numFmtId="0" fontId="24" fillId="7" borderId="60" applyNumberFormat="0" applyFont="0" applyAlignment="0" applyProtection="0"/>
    <xf numFmtId="0" fontId="42" fillId="44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42" fillId="44" borderId="73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86" fillId="8" borderId="7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73" applyNumberFormat="0" applyAlignment="0" applyProtection="0"/>
    <xf numFmtId="0" fontId="27" fillId="54" borderId="72" applyNumberFormat="0" applyAlignment="0" applyProtection="0"/>
    <xf numFmtId="0" fontId="86" fillId="8" borderId="60" applyNumberFormat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33" fillId="0" borderId="63" applyNumberFormat="0" applyFill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0" fontId="88" fillId="23" borderId="5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0" fontId="96" fillId="23" borderId="80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7" fillId="7" borderId="73" applyNumberFormat="0" applyFon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69" fillId="40" borderId="80" applyNumberFormat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6" fillId="44" borderId="79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40" borderId="65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3" fillId="15" borderId="80" applyNumberFormat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88" fillId="23" borderId="65" applyNumberFormat="0" applyAlignment="0" applyProtection="0"/>
    <xf numFmtId="0" fontId="27" fillId="22" borderId="65" applyNumberFormat="0" applyAlignment="0" applyProtection="0"/>
    <xf numFmtId="0" fontId="27" fillId="22" borderId="65" applyNumberFormat="0" applyAlignment="0" applyProtection="0"/>
    <xf numFmtId="0" fontId="40" fillId="7" borderId="73" applyNumberFormat="0" applyFont="0" applyAlignment="0" applyProtection="0"/>
    <xf numFmtId="0" fontId="86" fillId="44" borderId="73" applyNumberFormat="0" applyAlignment="0" applyProtection="0"/>
    <xf numFmtId="0" fontId="17" fillId="7" borderId="73" applyNumberFormat="0" applyFont="0" applyAlignment="0" applyProtection="0"/>
    <xf numFmtId="44" fontId="57" fillId="0" borderId="0" applyFill="0" applyBorder="0" applyAlignment="0" applyProtection="0"/>
    <xf numFmtId="0" fontId="102" fillId="23" borderId="59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0" fontId="27" fillId="22" borderId="78" applyNumberFormat="0" applyAlignment="0" applyProtection="0"/>
    <xf numFmtId="0" fontId="76" fillId="40" borderId="78" applyNumberFormat="0" applyAlignment="0" applyProtection="0"/>
    <xf numFmtId="0" fontId="27" fillId="40" borderId="78" applyNumberFormat="0" applyAlignment="0" applyProtection="0"/>
    <xf numFmtId="0" fontId="5" fillId="0" borderId="0"/>
    <xf numFmtId="0" fontId="41" fillId="22" borderId="74" applyNumberFormat="0" applyAlignment="0" applyProtection="0"/>
    <xf numFmtId="0" fontId="69" fillId="40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0" fontId="69" fillId="40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0" fontId="110" fillId="23" borderId="74" applyNumberFormat="0" applyAlignment="0" applyProtection="0"/>
    <xf numFmtId="49" fontId="41" fillId="23" borderId="74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96" fillId="23" borderId="74" applyNumberFormat="0" applyAlignment="0" applyProtection="0"/>
    <xf numFmtId="0" fontId="41" fillId="22" borderId="74" applyNumberFormat="0" applyAlignment="0" applyProtection="0"/>
    <xf numFmtId="0" fontId="41" fillId="22" borderId="74" applyNumberFormat="0" applyAlignment="0" applyProtection="0"/>
    <xf numFmtId="0" fontId="41" fillId="22" borderId="74" applyNumberFormat="0" applyAlignment="0" applyProtection="0"/>
    <xf numFmtId="0" fontId="41" fillId="22" borderId="74" applyNumberFormat="0" applyAlignment="0" applyProtection="0"/>
    <xf numFmtId="0" fontId="41" fillId="22" borderId="74" applyNumberFormat="0" applyAlignment="0" applyProtection="0"/>
    <xf numFmtId="0" fontId="41" fillId="22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69" fillId="40" borderId="74" applyNumberFormat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33" fillId="0" borderId="81" applyNumberFormat="0" applyFill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32" fillId="14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41" fillId="22" borderId="80" applyNumberFormat="0" applyAlignment="0" applyProtection="0"/>
    <xf numFmtId="0" fontId="24" fillId="7" borderId="79" applyNumberFormat="0" applyFont="0" applyAlignment="0" applyProtection="0"/>
    <xf numFmtId="0" fontId="17" fillId="7" borderId="79" applyNumberFormat="0" applyFont="0" applyAlignment="0" applyProtection="0"/>
    <xf numFmtId="0" fontId="40" fillId="7" borderId="79" applyNumberFormat="0" applyFont="0" applyAlignment="0" applyProtection="0"/>
    <xf numFmtId="0" fontId="27" fillId="40" borderId="78" applyNumberFormat="0" applyAlignment="0" applyProtection="0"/>
    <xf numFmtId="0" fontId="76" fillId="40" borderId="78" applyNumberFormat="0" applyAlignment="0" applyProtection="0"/>
    <xf numFmtId="0" fontId="27" fillId="22" borderId="78" applyNumberFormat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112" fillId="0" borderId="83" applyNumberFormat="0" applyFill="0" applyAlignment="0" applyProtection="0"/>
    <xf numFmtId="0" fontId="84" fillId="0" borderId="83" applyNumberFormat="0" applyFill="0" applyAlignment="0" applyProtection="0"/>
    <xf numFmtId="0" fontId="112" fillId="0" borderId="83" applyNumberFormat="0" applyFill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107" fillId="15" borderId="80" applyNumberFormat="0" applyAlignment="0" applyProtection="0"/>
    <xf numFmtId="0" fontId="93" fillId="15" borderId="80" applyNumberFormat="0" applyAlignment="0" applyProtection="0"/>
    <xf numFmtId="0" fontId="107" fillId="15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110" fillId="23" borderId="80" applyNumberFormat="0" applyAlignment="0" applyProtection="0"/>
    <xf numFmtId="0" fontId="96" fillId="23" borderId="80" applyNumberFormat="0" applyAlignment="0" applyProtection="0"/>
    <xf numFmtId="0" fontId="110" fillId="23" borderId="80" applyNumberFormat="0" applyAlignment="0" applyProtection="0"/>
    <xf numFmtId="0" fontId="113" fillId="54" borderId="78" applyNumberFormat="0" applyAlignment="0" applyProtection="0"/>
    <xf numFmtId="0" fontId="27" fillId="54" borderId="78" applyNumberFormat="0" applyAlignment="0" applyProtection="0"/>
    <xf numFmtId="0" fontId="27" fillId="54" borderId="78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42" fillId="44" borderId="79" applyNumberFormat="0" applyAlignment="0" applyProtection="0"/>
    <xf numFmtId="0" fontId="42" fillId="44" borderId="79" applyNumberFormat="0" applyAlignment="0" applyProtection="0"/>
    <xf numFmtId="0" fontId="42" fillId="8" borderId="79" applyNumberFormat="0" applyAlignment="0" applyProtection="0"/>
    <xf numFmtId="0" fontId="86" fillId="8" borderId="79" applyNumberFormat="0" applyAlignment="0" applyProtection="0"/>
    <xf numFmtId="0" fontId="42" fillId="8" borderId="79" applyNumberFormat="0" applyAlignment="0" applyProtection="0"/>
    <xf numFmtId="0" fontId="42" fillId="8" borderId="60" applyNumberFormat="0" applyAlignment="0" applyProtection="0"/>
    <xf numFmtId="0" fontId="42" fillId="8" borderId="60" applyNumberFormat="0" applyAlignment="0" applyProtection="0"/>
    <xf numFmtId="0" fontId="17" fillId="7" borderId="60" applyNumberFormat="0" applyFont="0" applyAlignment="0" applyProtection="0"/>
    <xf numFmtId="0" fontId="86" fillId="8" borderId="60" applyNumberFormat="0" applyAlignment="0" applyProtection="0"/>
    <xf numFmtId="0" fontId="86" fillId="8" borderId="60" applyNumberFormat="0" applyAlignment="0" applyProtection="0"/>
    <xf numFmtId="0" fontId="42" fillId="8" borderId="60" applyNumberFormat="0" applyAlignment="0" applyProtection="0"/>
    <xf numFmtId="0" fontId="42" fillId="8" borderId="60" applyNumberFormat="0" applyAlignment="0" applyProtection="0"/>
    <xf numFmtId="49" fontId="42" fillId="8" borderId="60" applyAlignment="0" applyProtection="0"/>
    <xf numFmtId="0" fontId="17" fillId="7" borderId="60" applyNumberFormat="0" applyFont="0" applyAlignment="0" applyProtection="0"/>
    <xf numFmtId="0" fontId="17" fillId="7" borderId="60" applyNumberFormat="0" applyFont="0" applyAlignment="0" applyProtection="0"/>
    <xf numFmtId="0" fontId="17" fillId="7" borderId="60" applyNumberFormat="0" applyFont="0" applyAlignment="0" applyProtection="0"/>
    <xf numFmtId="0" fontId="17" fillId="7" borderId="60" applyNumberFormat="0" applyFont="0" applyAlignment="0" applyProtection="0"/>
    <xf numFmtId="0" fontId="17" fillId="7" borderId="60" applyNumberFormat="0" applyFont="0" applyAlignment="0" applyProtection="0"/>
    <xf numFmtId="0" fontId="42" fillId="44" borderId="60" applyNumberFormat="0" applyAlignment="0" applyProtection="0"/>
    <xf numFmtId="0" fontId="42" fillId="44" borderId="60" applyNumberFormat="0" applyAlignment="0" applyProtection="0"/>
    <xf numFmtId="0" fontId="86" fillId="44" borderId="60" applyNumberFormat="0" applyAlignment="0" applyProtection="0"/>
    <xf numFmtId="0" fontId="86" fillId="44" borderId="60" applyNumberFormat="0" applyAlignment="0" applyProtection="0"/>
    <xf numFmtId="0" fontId="42" fillId="44" borderId="60" applyNumberFormat="0" applyAlignment="0" applyProtection="0"/>
    <xf numFmtId="0" fontId="42" fillId="44" borderId="60" applyNumberFormat="0" applyAlignment="0" applyProtection="0"/>
    <xf numFmtId="0" fontId="86" fillId="44" borderId="60" applyNumberFormat="0" applyAlignment="0" applyProtection="0"/>
    <xf numFmtId="0" fontId="86" fillId="44" borderId="60" applyNumberFormat="0" applyAlignment="0" applyProtection="0"/>
    <xf numFmtId="0" fontId="86" fillId="44" borderId="60" applyNumberFormat="0" applyAlignment="0" applyProtection="0"/>
    <xf numFmtId="0" fontId="86" fillId="44" borderId="60" applyNumberFormat="0" applyAlignment="0" applyProtection="0"/>
    <xf numFmtId="0" fontId="86" fillId="44" borderId="60" applyNumberFormat="0" applyAlignment="0" applyProtection="0"/>
    <xf numFmtId="0" fontId="86" fillId="44" borderId="60" applyNumberForma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40" fillId="7" borderId="60" applyNumberFormat="0" applyFont="0" applyAlignment="0" applyProtection="0"/>
    <xf numFmtId="0" fontId="24" fillId="7" borderId="60" applyNumberFormat="0" applyFont="0" applyAlignment="0" applyProtection="0"/>
    <xf numFmtId="0" fontId="24" fillId="7" borderId="60" applyNumberFormat="0" applyFont="0" applyAlignment="0" applyProtection="0"/>
    <xf numFmtId="0" fontId="24" fillId="7" borderId="60" applyNumberFormat="0" applyFont="0" applyAlignment="0" applyProtection="0"/>
    <xf numFmtId="0" fontId="24" fillId="7" borderId="60" applyNumberFormat="0" applyFont="0" applyAlignment="0" applyProtection="0"/>
    <xf numFmtId="0" fontId="27" fillId="54" borderId="59" applyNumberFormat="0" applyAlignment="0" applyProtection="0"/>
    <xf numFmtId="0" fontId="27" fillId="54" borderId="59" applyNumberFormat="0" applyAlignment="0" applyProtection="0"/>
    <xf numFmtId="0" fontId="113" fillId="54" borderId="59" applyNumberFormat="0" applyAlignment="0" applyProtection="0"/>
    <xf numFmtId="0" fontId="113" fillId="54" borderId="59" applyNumberFormat="0" applyAlignment="0" applyProtection="0"/>
    <xf numFmtId="0" fontId="27" fillId="54" borderId="59" applyNumberFormat="0" applyAlignment="0" applyProtection="0"/>
    <xf numFmtId="0" fontId="27" fillId="54" borderId="59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102" fillId="23" borderId="78" applyNumberFormat="0" applyAlignment="0" applyProtection="0"/>
    <xf numFmtId="0" fontId="88" fillId="23" borderId="78" applyNumberFormat="0" applyAlignment="0" applyProtection="0"/>
    <xf numFmtId="0" fontId="102" fillId="23" borderId="78" applyNumberFormat="0" applyAlignment="0" applyProtection="0"/>
    <xf numFmtId="0" fontId="110" fillId="23" borderId="61" applyNumberFormat="0" applyAlignment="0" applyProtection="0"/>
    <xf numFmtId="0" fontId="110" fillId="23" borderId="61" applyNumberFormat="0" applyAlignment="0" applyProtection="0"/>
    <xf numFmtId="0" fontId="69" fillId="40" borderId="61" applyNumberFormat="0" applyAlignment="0" applyProtection="0"/>
    <xf numFmtId="0" fontId="96" fillId="23" borderId="61" applyNumberFormat="0" applyAlignment="0" applyProtection="0"/>
    <xf numFmtId="0" fontId="96" fillId="23" borderId="61" applyNumberFormat="0" applyAlignment="0" applyProtection="0"/>
    <xf numFmtId="0" fontId="110" fillId="23" borderId="61" applyNumberFormat="0" applyAlignment="0" applyProtection="0"/>
    <xf numFmtId="0" fontId="110" fillId="23" borderId="61" applyNumberFormat="0" applyAlignment="0" applyProtection="0"/>
    <xf numFmtId="49" fontId="41" fillId="23" borderId="61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0" fontId="96" fillId="23" borderId="61" applyNumberFormat="0" applyAlignment="0" applyProtection="0"/>
    <xf numFmtId="0" fontId="96" fillId="23" borderId="61" applyNumberFormat="0" applyAlignment="0" applyProtection="0"/>
    <xf numFmtId="0" fontId="96" fillId="23" borderId="61" applyNumberFormat="0" applyAlignment="0" applyProtection="0"/>
    <xf numFmtId="0" fontId="96" fillId="23" borderId="61" applyNumberFormat="0" applyAlignment="0" applyProtection="0"/>
    <xf numFmtId="0" fontId="96" fillId="23" borderId="61" applyNumberFormat="0" applyAlignment="0" applyProtection="0"/>
    <xf numFmtId="0" fontId="96" fillId="23" borderId="61" applyNumberFormat="0" applyAlignment="0" applyProtection="0"/>
    <xf numFmtId="0" fontId="41" fillId="22" borderId="61" applyNumberFormat="0" applyAlignment="0" applyProtection="0"/>
    <xf numFmtId="0" fontId="41" fillId="22" borderId="61" applyNumberFormat="0" applyAlignment="0" applyProtection="0"/>
    <xf numFmtId="0" fontId="41" fillId="22" borderId="61" applyNumberFormat="0" applyAlignment="0" applyProtection="0"/>
    <xf numFmtId="0" fontId="41" fillId="22" borderId="61" applyNumberFormat="0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0" fontId="69" fillId="40" borderId="61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3" fillId="0" borderId="82" applyNumberFormat="0" applyFill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3" fillId="0" borderId="82" applyNumberFormat="0" applyFill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9" fillId="40" borderId="80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9" fillId="40" borderId="80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76" fillId="40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76" fillId="40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76" fillId="40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9" fontId="27" fillId="23" borderId="78" applyAlignment="0" applyProtection="0"/>
    <xf numFmtId="0" fontId="24" fillId="7" borderId="79" applyNumberFormat="0" applyFon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7" borderId="79" applyNumberFormat="0" applyFon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02" fillId="23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02" fillId="23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88" fillId="23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02" fillId="23" borderId="78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32" fillId="10" borderId="61" applyNumberFormat="0" applyAlignment="0" applyProtection="0"/>
    <xf numFmtId="0" fontId="102" fillId="23" borderId="78" applyNumberFormat="0" applyAlignment="0" applyProtection="0"/>
    <xf numFmtId="0" fontId="93" fillId="15" borderId="61" applyNumberFormat="0" applyAlignment="0" applyProtection="0"/>
    <xf numFmtId="0" fontId="93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49" fontId="32" fillId="15" borderId="61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93" fillId="15" borderId="61" applyNumberFormat="0" applyAlignment="0" applyProtection="0"/>
    <xf numFmtId="0" fontId="93" fillId="15" borderId="61" applyNumberFormat="0" applyAlignment="0" applyProtection="0"/>
    <xf numFmtId="0" fontId="93" fillId="15" borderId="61" applyNumberFormat="0" applyAlignment="0" applyProtection="0"/>
    <xf numFmtId="0" fontId="93" fillId="15" borderId="61" applyNumberFormat="0" applyAlignment="0" applyProtection="0"/>
    <xf numFmtId="0" fontId="93" fillId="15" borderId="61" applyNumberFormat="0" applyAlignment="0" applyProtection="0"/>
    <xf numFmtId="0" fontId="93" fillId="15" borderId="61" applyNumberFormat="0" applyAlignment="0" applyProtection="0"/>
    <xf numFmtId="0" fontId="32" fillId="14" borderId="61" applyNumberFormat="0" applyAlignment="0" applyProtection="0"/>
    <xf numFmtId="0" fontId="32" fillId="14" borderId="61" applyNumberFormat="0" applyAlignment="0" applyProtection="0"/>
    <xf numFmtId="0" fontId="32" fillId="14" borderId="61" applyNumberFormat="0" applyAlignment="0" applyProtection="0"/>
    <xf numFmtId="0" fontId="32" fillId="14" borderId="61" applyNumberFormat="0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32" fillId="10" borderId="61" applyNumberFormat="0" applyAlignment="0" applyProtection="0"/>
    <xf numFmtId="0" fontId="112" fillId="0" borderId="64" applyNumberFormat="0" applyFill="0" applyAlignment="0" applyProtection="0"/>
    <xf numFmtId="0" fontId="112" fillId="0" borderId="64" applyNumberFormat="0" applyFill="0" applyAlignment="0" applyProtection="0"/>
    <xf numFmtId="0" fontId="33" fillId="0" borderId="63" applyNumberFormat="0" applyFill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112" fillId="0" borderId="64" applyNumberFormat="0" applyFill="0" applyAlignment="0" applyProtection="0"/>
    <xf numFmtId="0" fontId="112" fillId="0" borderId="64" applyNumberFormat="0" applyFill="0" applyAlignment="0" applyProtection="0"/>
    <xf numFmtId="49" fontId="33" fillId="0" borderId="62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27" fillId="40" borderId="78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76" fillId="40" borderId="78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33" fillId="0" borderId="62" applyNumberFormat="0" applyFill="0" applyAlignment="0" applyProtection="0"/>
    <xf numFmtId="0" fontId="33" fillId="0" borderId="62" applyNumberFormat="0" applyFill="0" applyAlignment="0" applyProtection="0"/>
    <xf numFmtId="0" fontId="33" fillId="0" borderId="62" applyNumberFormat="0" applyFill="0" applyAlignment="0" applyProtection="0"/>
    <xf numFmtId="0" fontId="33" fillId="0" borderId="62" applyNumberFormat="0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33" fillId="0" borderId="63" applyNumberFormat="0" applyFill="0" applyAlignment="0" applyProtection="0"/>
    <xf numFmtId="0" fontId="27" fillId="40" borderId="72" applyNumberFormat="0" applyAlignment="0" applyProtection="0"/>
    <xf numFmtId="0" fontId="27" fillId="40" borderId="72" applyNumberFormat="0" applyAlignment="0" applyProtection="0"/>
    <xf numFmtId="0" fontId="27" fillId="40" borderId="72" applyNumberFormat="0" applyAlignment="0" applyProtection="0"/>
    <xf numFmtId="0" fontId="27" fillId="40" borderId="72" applyNumberFormat="0" applyAlignment="0" applyProtection="0"/>
    <xf numFmtId="0" fontId="27" fillId="40" borderId="72" applyNumberFormat="0" applyAlignment="0" applyProtection="0"/>
    <xf numFmtId="0" fontId="27" fillId="40" borderId="72" applyNumberFormat="0" applyAlignment="0" applyProtection="0"/>
    <xf numFmtId="0" fontId="27" fillId="40" borderId="72" applyNumberFormat="0" applyAlignment="0" applyProtection="0"/>
    <xf numFmtId="0" fontId="27" fillId="22" borderId="72" applyNumberFormat="0" applyAlignment="0" applyProtection="0"/>
    <xf numFmtId="0" fontId="27" fillId="22" borderId="72" applyNumberFormat="0" applyAlignment="0" applyProtection="0"/>
    <xf numFmtId="0" fontId="27" fillId="22" borderId="72" applyNumberFormat="0" applyAlignment="0" applyProtection="0"/>
    <xf numFmtId="0" fontId="27" fillId="22" borderId="72" applyNumberFormat="0" applyAlignment="0" applyProtection="0"/>
    <xf numFmtId="0" fontId="27" fillId="22" borderId="72" applyNumberFormat="0" applyAlignment="0" applyProtection="0"/>
    <xf numFmtId="0" fontId="27" fillId="22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76" fillId="40" borderId="72" applyNumberFormat="0" applyAlignment="0" applyProtection="0"/>
    <xf numFmtId="0" fontId="76" fillId="40" borderId="72" applyNumberFormat="0" applyAlignment="0" applyProtection="0"/>
    <xf numFmtId="0" fontId="76" fillId="40" borderId="72" applyNumberFormat="0" applyAlignment="0" applyProtection="0"/>
    <xf numFmtId="0" fontId="76" fillId="40" borderId="72" applyNumberFormat="0" applyAlignment="0" applyProtection="0"/>
    <xf numFmtId="0" fontId="76" fillId="40" borderId="72" applyNumberFormat="0" applyAlignment="0" applyProtection="0"/>
    <xf numFmtId="0" fontId="76" fillId="40" borderId="72" applyNumberFormat="0" applyAlignment="0" applyProtection="0"/>
    <xf numFmtId="49" fontId="27" fillId="23" borderId="72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88" fillId="23" borderId="72" applyNumberFormat="0" applyAlignment="0" applyProtection="0"/>
    <xf numFmtId="0" fontId="76" fillId="40" borderId="72" applyNumberFormat="0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102" fillId="23" borderId="72" applyNumberFormat="0" applyAlignment="0" applyProtection="0"/>
    <xf numFmtId="0" fontId="76" fillId="40" borderId="72" applyNumberFormat="0" applyAlignment="0" applyProtection="0"/>
    <xf numFmtId="0" fontId="27" fillId="22" borderId="72" applyNumberFormat="0" applyAlignment="0" applyProtection="0"/>
    <xf numFmtId="0" fontId="40" fillId="7" borderId="66" applyNumberFormat="0" applyFont="0" applyAlignment="0" applyProtection="0"/>
    <xf numFmtId="0" fontId="17" fillId="7" borderId="66" applyNumberFormat="0" applyFon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17" fillId="7" borderId="66" applyNumberFormat="0" applyFont="0" applyAlignment="0" applyProtection="0"/>
    <xf numFmtId="0" fontId="86" fillId="8" borderId="66" applyNumberFormat="0" applyAlignment="0" applyProtection="0"/>
    <xf numFmtId="0" fontId="86" fillId="8" borderId="66" applyNumberFormat="0" applyAlignment="0" applyProtection="0"/>
    <xf numFmtId="0" fontId="86" fillId="8" borderId="66" applyNumberFormat="0" applyAlignment="0" applyProtection="0"/>
    <xf numFmtId="0" fontId="86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0" fontId="42" fillId="8" borderId="66" applyNumberFormat="0" applyAlignment="0" applyProtection="0"/>
    <xf numFmtId="49" fontId="42" fillId="8" borderId="66" applyAlignment="0" applyProtection="0"/>
    <xf numFmtId="0" fontId="17" fillId="7" borderId="66" applyNumberFormat="0" applyFont="0" applyAlignment="0" applyProtection="0"/>
    <xf numFmtId="0" fontId="17" fillId="7" borderId="66" applyNumberFormat="0" applyFont="0" applyAlignment="0" applyProtection="0"/>
    <xf numFmtId="0" fontId="17" fillId="7" borderId="66" applyNumberFormat="0" applyFont="0" applyAlignment="0" applyProtection="0"/>
    <xf numFmtId="0" fontId="17" fillId="7" borderId="66" applyNumberFormat="0" applyFont="0" applyAlignment="0" applyProtection="0"/>
    <xf numFmtId="0" fontId="17" fillId="7" borderId="66" applyNumberFormat="0" applyFont="0" applyAlignment="0" applyProtection="0"/>
    <xf numFmtId="0" fontId="17" fillId="7" borderId="66" applyNumberFormat="0" applyFont="0" applyAlignment="0" applyProtection="0"/>
    <xf numFmtId="0" fontId="42" fillId="44" borderId="66" applyNumberFormat="0" applyAlignment="0" applyProtection="0"/>
    <xf numFmtId="0" fontId="42" fillId="44" borderId="66" applyNumberFormat="0" applyAlignment="0" applyProtection="0"/>
    <xf numFmtId="0" fontId="42" fillId="44" borderId="66" applyNumberFormat="0" applyAlignment="0" applyProtection="0"/>
    <xf numFmtId="0" fontId="42" fillId="44" borderId="66" applyNumberFormat="0" applyAlignment="0" applyProtection="0"/>
    <xf numFmtId="0" fontId="42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42" fillId="44" borderId="66" applyNumberFormat="0" applyAlignment="0" applyProtection="0"/>
    <xf numFmtId="0" fontId="42" fillId="44" borderId="66" applyNumberFormat="0" applyAlignment="0" applyProtection="0"/>
    <xf numFmtId="0" fontId="42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86" fillId="44" borderId="66" applyNumberFormat="0" applyAlignment="0" applyProtection="0"/>
    <xf numFmtId="0" fontId="40" fillId="7" borderId="66" applyNumberFormat="0" applyFont="0" applyAlignment="0" applyProtection="0"/>
    <xf numFmtId="0" fontId="40" fillId="7" borderId="66" applyNumberFormat="0" applyFont="0" applyAlignment="0" applyProtection="0"/>
    <xf numFmtId="0" fontId="40" fillId="7" borderId="66" applyNumberFormat="0" applyFont="0" applyAlignment="0" applyProtection="0"/>
    <xf numFmtId="0" fontId="40" fillId="7" borderId="66" applyNumberFormat="0" applyFont="0" applyAlignment="0" applyProtection="0"/>
    <xf numFmtId="0" fontId="40" fillId="7" borderId="66" applyNumberFormat="0" applyFont="0" applyAlignment="0" applyProtection="0"/>
    <xf numFmtId="0" fontId="40" fillId="7" borderId="66" applyNumberFormat="0" applyFont="0" applyAlignment="0" applyProtection="0"/>
    <xf numFmtId="0" fontId="24" fillId="7" borderId="66" applyNumberFormat="0" applyFont="0" applyAlignment="0" applyProtection="0"/>
    <xf numFmtId="0" fontId="24" fillId="7" borderId="66" applyNumberFormat="0" applyFont="0" applyAlignment="0" applyProtection="0"/>
    <xf numFmtId="0" fontId="24" fillId="7" borderId="66" applyNumberFormat="0" applyFont="0" applyAlignment="0" applyProtection="0"/>
    <xf numFmtId="0" fontId="24" fillId="7" borderId="66" applyNumberFormat="0" applyFont="0" applyAlignment="0" applyProtection="0"/>
    <xf numFmtId="0" fontId="24" fillId="7" borderId="66" applyNumberFormat="0" applyFont="0" applyAlignment="0" applyProtection="0"/>
    <xf numFmtId="0" fontId="24" fillId="7" borderId="66" applyNumberFormat="0" applyFont="0" applyAlignment="0" applyProtection="0"/>
    <xf numFmtId="0" fontId="24" fillId="7" borderId="66" applyNumberFormat="0" applyFont="0" applyAlignment="0" applyProtection="0"/>
    <xf numFmtId="0" fontId="27" fillId="54" borderId="65" applyNumberFormat="0" applyAlignment="0" applyProtection="0"/>
    <xf numFmtId="0" fontId="27" fillId="54" borderId="65" applyNumberFormat="0" applyAlignment="0" applyProtection="0"/>
    <xf numFmtId="0" fontId="27" fillId="54" borderId="65" applyNumberFormat="0" applyAlignment="0" applyProtection="0"/>
    <xf numFmtId="0" fontId="27" fillId="54" borderId="65" applyNumberFormat="0" applyAlignment="0" applyProtection="0"/>
    <xf numFmtId="0" fontId="27" fillId="54" borderId="65" applyNumberFormat="0" applyAlignment="0" applyProtection="0"/>
    <xf numFmtId="0" fontId="113" fillId="54" borderId="65" applyNumberFormat="0" applyAlignment="0" applyProtection="0"/>
    <xf numFmtId="0" fontId="113" fillId="54" borderId="65" applyNumberFormat="0" applyAlignment="0" applyProtection="0"/>
    <xf numFmtId="0" fontId="113" fillId="54" borderId="65" applyNumberFormat="0" applyAlignment="0" applyProtection="0"/>
    <xf numFmtId="0" fontId="113" fillId="54" borderId="65" applyNumberFormat="0" applyAlignment="0" applyProtection="0"/>
    <xf numFmtId="0" fontId="27" fillId="54" borderId="65" applyNumberFormat="0" applyAlignment="0" applyProtection="0"/>
    <xf numFmtId="0" fontId="27" fillId="54" borderId="65" applyNumberFormat="0" applyAlignment="0" applyProtection="0"/>
    <xf numFmtId="0" fontId="27" fillId="54" borderId="65" applyNumberFormat="0" applyAlignment="0" applyProtection="0"/>
    <xf numFmtId="0" fontId="30" fillId="31" borderId="67" applyNumberFormat="0" applyAlignment="0" applyProtection="0"/>
    <xf numFmtId="0" fontId="109" fillId="32" borderId="67" applyNumberFormat="0" applyAlignment="0" applyProtection="0"/>
    <xf numFmtId="0" fontId="109" fillId="32" borderId="67" applyNumberFormat="0" applyAlignment="0" applyProtection="0"/>
    <xf numFmtId="0" fontId="109" fillId="32" borderId="67" applyNumberFormat="0" applyAlignment="0" applyProtection="0"/>
    <xf numFmtId="0" fontId="95" fillId="32" borderId="67" applyNumberFormat="0" applyAlignment="0" applyProtection="0"/>
    <xf numFmtId="0" fontId="95" fillId="32" borderId="67" applyNumberFormat="0" applyAlignment="0" applyProtection="0"/>
    <xf numFmtId="49" fontId="30" fillId="32" borderId="67" applyAlignment="0" applyProtection="0"/>
    <xf numFmtId="0" fontId="109" fillId="32" borderId="67" applyNumberFormat="0" applyAlignment="0" applyProtection="0"/>
    <xf numFmtId="0" fontId="109" fillId="32" borderId="67" applyNumberFormat="0" applyAlignment="0" applyProtection="0"/>
    <xf numFmtId="0" fontId="95" fillId="32" borderId="67" applyNumberFormat="0" applyAlignment="0" applyProtection="0"/>
    <xf numFmtId="0" fontId="95" fillId="32" borderId="67" applyNumberFormat="0" applyAlignment="0" applyProtection="0"/>
    <xf numFmtId="0" fontId="95" fillId="32" borderId="67" applyNumberFormat="0" applyAlignment="0" applyProtection="0"/>
    <xf numFmtId="0" fontId="95" fillId="32" borderId="67" applyNumberFormat="0" applyAlignment="0" applyProtection="0"/>
    <xf numFmtId="0" fontId="95" fillId="32" borderId="67" applyNumberFormat="0" applyAlignment="0" applyProtection="0"/>
    <xf numFmtId="0" fontId="95" fillId="32" borderId="67" applyNumberFormat="0" applyAlignment="0" applyProtection="0"/>
    <xf numFmtId="0" fontId="30" fillId="31" borderId="67" applyNumberFormat="0" applyAlignment="0" applyProtection="0"/>
    <xf numFmtId="0" fontId="30" fillId="31" borderId="67" applyNumberFormat="0" applyAlignment="0" applyProtection="0"/>
    <xf numFmtId="0" fontId="30" fillId="31" borderId="67" applyNumberFormat="0" applyAlignment="0" applyProtection="0"/>
    <xf numFmtId="0" fontId="41" fillId="22" borderId="68" applyNumberFormat="0" applyAlignment="0" applyProtection="0"/>
    <xf numFmtId="0" fontId="69" fillId="40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0" fontId="69" fillId="40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0" fontId="110" fillId="23" borderId="68" applyNumberFormat="0" applyAlignment="0" applyProtection="0"/>
    <xf numFmtId="49" fontId="41" fillId="23" borderId="68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96" fillId="23" borderId="68" applyNumberFormat="0" applyAlignment="0" applyProtection="0"/>
    <xf numFmtId="0" fontId="41" fillId="22" borderId="68" applyNumberFormat="0" applyAlignment="0" applyProtection="0"/>
    <xf numFmtId="0" fontId="41" fillId="22" borderId="68" applyNumberFormat="0" applyAlignment="0" applyProtection="0"/>
    <xf numFmtId="0" fontId="41" fillId="22" borderId="68" applyNumberFormat="0" applyAlignment="0" applyProtection="0"/>
    <xf numFmtId="0" fontId="41" fillId="22" borderId="68" applyNumberFormat="0" applyAlignment="0" applyProtection="0"/>
    <xf numFmtId="0" fontId="41" fillId="22" borderId="68" applyNumberFormat="0" applyAlignment="0" applyProtection="0"/>
    <xf numFmtId="0" fontId="41" fillId="22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69" fillId="40" borderId="68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88" fillId="23" borderId="78" applyNumberFormat="0" applyAlignment="0" applyProtection="0"/>
    <xf numFmtId="0" fontId="27" fillId="22" borderId="78" applyNumberFormat="0" applyAlignment="0" applyProtection="0"/>
    <xf numFmtId="0" fontId="27" fillId="22" borderId="78" applyNumberFormat="0" applyAlignment="0" applyProtection="0"/>
    <xf numFmtId="0" fontId="27" fillId="22" borderId="78" applyNumberFormat="0" applyAlignment="0" applyProtection="0"/>
    <xf numFmtId="0" fontId="27" fillId="22" borderId="78" applyNumberFormat="0" applyAlignment="0" applyProtection="0"/>
    <xf numFmtId="0" fontId="27" fillId="40" borderId="78" applyNumberFormat="0" applyAlignment="0" applyProtection="0"/>
    <xf numFmtId="0" fontId="27" fillId="40" borderId="78" applyNumberFormat="0" applyAlignment="0" applyProtection="0"/>
    <xf numFmtId="0" fontId="27" fillId="40" borderId="78" applyNumberFormat="0" applyAlignment="0" applyProtection="0"/>
    <xf numFmtId="0" fontId="27" fillId="40" borderId="78" applyNumberFormat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112" fillId="0" borderId="89" applyNumberFormat="0" applyFill="0" applyAlignment="0" applyProtection="0"/>
    <xf numFmtId="0" fontId="84" fillId="0" borderId="89" applyNumberFormat="0" applyFill="0" applyAlignment="0" applyProtection="0"/>
    <xf numFmtId="0" fontId="112" fillId="0" borderId="89" applyNumberFormat="0" applyFill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107" fillId="15" borderId="86" applyNumberFormat="0" applyAlignment="0" applyProtection="0"/>
    <xf numFmtId="0" fontId="93" fillId="15" borderId="86" applyNumberFormat="0" applyAlignment="0" applyProtection="0"/>
    <xf numFmtId="0" fontId="107" fillId="15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110" fillId="23" borderId="86" applyNumberFormat="0" applyAlignment="0" applyProtection="0"/>
    <xf numFmtId="0" fontId="96" fillId="23" borderId="86" applyNumberFormat="0" applyAlignment="0" applyProtection="0"/>
    <xf numFmtId="0" fontId="110" fillId="23" borderId="86" applyNumberFormat="0" applyAlignment="0" applyProtection="0"/>
    <xf numFmtId="0" fontId="113" fillId="54" borderId="84" applyNumberFormat="0" applyAlignment="0" applyProtection="0"/>
    <xf numFmtId="0" fontId="27" fillId="54" borderId="84" applyNumberFormat="0" applyAlignment="0" applyProtection="0"/>
    <xf numFmtId="0" fontId="27" fillId="54" borderId="84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42" fillId="44" borderId="85" applyNumberFormat="0" applyAlignment="0" applyProtection="0"/>
    <xf numFmtId="0" fontId="42" fillId="44" borderId="85" applyNumberFormat="0" applyAlignment="0" applyProtection="0"/>
    <xf numFmtId="0" fontId="42" fillId="8" borderId="79" applyNumberFormat="0" applyAlignment="0" applyProtection="0"/>
    <xf numFmtId="0" fontId="42" fillId="8" borderId="79" applyNumberFormat="0" applyAlignment="0" applyProtection="0"/>
    <xf numFmtId="0" fontId="17" fillId="7" borderId="79" applyNumberFormat="0" applyFont="0" applyAlignment="0" applyProtection="0"/>
    <xf numFmtId="0" fontId="42" fillId="8" borderId="85" applyNumberFormat="0" applyAlignment="0" applyProtection="0"/>
    <xf numFmtId="0" fontId="86" fillId="8" borderId="85" applyNumberFormat="0" applyAlignment="0" applyProtection="0"/>
    <xf numFmtId="0" fontId="86" fillId="8" borderId="79" applyNumberFormat="0" applyAlignment="0" applyProtection="0"/>
    <xf numFmtId="0" fontId="86" fillId="8" borderId="79" applyNumberFormat="0" applyAlignment="0" applyProtection="0"/>
    <xf numFmtId="0" fontId="42" fillId="8" borderId="85" applyNumberFormat="0" applyAlignment="0" applyProtection="0"/>
    <xf numFmtId="0" fontId="42" fillId="8" borderId="79" applyNumberFormat="0" applyAlignment="0" applyProtection="0"/>
    <xf numFmtId="0" fontId="42" fillId="8" borderId="79" applyNumberFormat="0" applyAlignment="0" applyProtection="0"/>
    <xf numFmtId="49" fontId="42" fillId="8" borderId="79" applyAlignment="0" applyProtection="0"/>
    <xf numFmtId="0" fontId="17" fillId="7" borderId="79" applyNumberFormat="0" applyFont="0" applyAlignment="0" applyProtection="0"/>
    <xf numFmtId="0" fontId="17" fillId="7" borderId="79" applyNumberFormat="0" applyFont="0" applyAlignment="0" applyProtection="0"/>
    <xf numFmtId="0" fontId="17" fillId="7" borderId="79" applyNumberFormat="0" applyFont="0" applyAlignment="0" applyProtection="0"/>
    <xf numFmtId="0" fontId="17" fillId="7" borderId="79" applyNumberFormat="0" applyFont="0" applyAlignment="0" applyProtection="0"/>
    <xf numFmtId="0" fontId="17" fillId="7" borderId="79" applyNumberFormat="0" applyFont="0" applyAlignment="0" applyProtection="0"/>
    <xf numFmtId="0" fontId="42" fillId="44" borderId="79" applyNumberFormat="0" applyAlignment="0" applyProtection="0"/>
    <xf numFmtId="0" fontId="42" fillId="44" borderId="79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42" fillId="44" borderId="79" applyNumberFormat="0" applyAlignment="0" applyProtection="0"/>
    <xf numFmtId="0" fontId="42" fillId="44" borderId="79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88" fillId="23" borderId="84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86" fillId="44" borderId="79" applyNumberFormat="0" applyAlignment="0" applyProtection="0"/>
    <xf numFmtId="0" fontId="86" fillId="44" borderId="79" applyNumberFormat="0" applyAlignment="0" applyProtection="0"/>
    <xf numFmtId="0" fontId="102" fillId="23" borderId="84" applyNumberFormat="0" applyAlignment="0" applyProtection="0"/>
    <xf numFmtId="0" fontId="40" fillId="7" borderId="79" applyNumberFormat="0" applyFont="0" applyAlignment="0" applyProtection="0"/>
    <xf numFmtId="0" fontId="40" fillId="7" borderId="79" applyNumberFormat="0" applyFont="0" applyAlignment="0" applyProtection="0"/>
    <xf numFmtId="0" fontId="88" fillId="23" borderId="84" applyNumberFormat="0" applyAlignment="0" applyProtection="0"/>
    <xf numFmtId="0" fontId="40" fillId="7" borderId="79" applyNumberFormat="0" applyFont="0" applyAlignment="0" applyProtection="0"/>
    <xf numFmtId="0" fontId="40" fillId="7" borderId="79" applyNumberFormat="0" applyFont="0" applyAlignment="0" applyProtection="0"/>
    <xf numFmtId="0" fontId="102" fillId="23" borderId="84" applyNumberFormat="0" applyAlignment="0" applyProtection="0"/>
    <xf numFmtId="0" fontId="24" fillId="7" borderId="79" applyNumberFormat="0" applyFont="0" applyAlignment="0" applyProtection="0"/>
    <xf numFmtId="0" fontId="24" fillId="7" borderId="79" applyNumberFormat="0" applyFont="0" applyAlignment="0" applyProtection="0"/>
    <xf numFmtId="0" fontId="24" fillId="7" borderId="79" applyNumberFormat="0" applyFont="0" applyAlignment="0" applyProtection="0"/>
    <xf numFmtId="0" fontId="24" fillId="7" borderId="79" applyNumberFormat="0" applyFont="0" applyAlignment="0" applyProtection="0"/>
    <xf numFmtId="0" fontId="27" fillId="54" borderId="78" applyNumberFormat="0" applyAlignment="0" applyProtection="0"/>
    <xf numFmtId="0" fontId="27" fillId="54" borderId="78" applyNumberFormat="0" applyAlignment="0" applyProtection="0"/>
    <xf numFmtId="0" fontId="113" fillId="54" borderId="78" applyNumberFormat="0" applyAlignment="0" applyProtection="0"/>
    <xf numFmtId="0" fontId="113" fillId="54" borderId="78" applyNumberFormat="0" applyAlignment="0" applyProtection="0"/>
    <xf numFmtId="0" fontId="27" fillId="54" borderId="78" applyNumberFormat="0" applyAlignment="0" applyProtection="0"/>
    <xf numFmtId="0" fontId="27" fillId="54" borderId="78" applyNumberFormat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7" applyNumberFormat="0" applyFill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4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41" fillId="22" borderId="86" applyNumberFormat="0" applyAlignment="0" applyProtection="0"/>
    <xf numFmtId="0" fontId="24" fillId="7" borderId="85" applyNumberFormat="0" applyFont="0" applyAlignment="0" applyProtection="0"/>
    <xf numFmtId="0" fontId="17" fillId="7" borderId="85" applyNumberFormat="0" applyFont="0" applyAlignment="0" applyProtection="0"/>
    <xf numFmtId="0" fontId="40" fillId="7" borderId="85" applyNumberFormat="0" applyFont="0" applyAlignment="0" applyProtection="0"/>
    <xf numFmtId="0" fontId="27" fillId="22" borderId="84" applyNumberFormat="0" applyAlignment="0" applyProtection="0"/>
    <xf numFmtId="0" fontId="76" fillId="40" borderId="84" applyNumberFormat="0" applyAlignment="0" applyProtection="0"/>
    <xf numFmtId="0" fontId="27" fillId="40" borderId="84" applyNumberFormat="0" applyAlignment="0" applyProtection="0"/>
    <xf numFmtId="0" fontId="110" fillId="23" borderId="80" applyNumberFormat="0" applyAlignment="0" applyProtection="0"/>
    <xf numFmtId="0" fontId="110" fillId="23" borderId="80" applyNumberFormat="0" applyAlignment="0" applyProtection="0"/>
    <xf numFmtId="0" fontId="69" fillId="40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110" fillId="23" borderId="80" applyNumberFormat="0" applyAlignment="0" applyProtection="0"/>
    <xf numFmtId="0" fontId="110" fillId="23" borderId="80" applyNumberFormat="0" applyAlignment="0" applyProtection="0"/>
    <xf numFmtId="49" fontId="41" fillId="23" borderId="8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96" fillId="23" borderId="80" applyNumberFormat="0" applyAlignment="0" applyProtection="0"/>
    <xf numFmtId="0" fontId="41" fillId="22" borderId="80" applyNumberFormat="0" applyAlignment="0" applyProtection="0"/>
    <xf numFmtId="0" fontId="41" fillId="22" borderId="80" applyNumberFormat="0" applyAlignment="0" applyProtection="0"/>
    <xf numFmtId="0" fontId="41" fillId="22" borderId="80" applyNumberFormat="0" applyAlignment="0" applyProtection="0"/>
    <xf numFmtId="0" fontId="41" fillId="22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69" fillId="40" borderId="80" applyNumberFormat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7" applyNumberFormat="0" applyFill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4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41" fillId="22" borderId="86" applyNumberFormat="0" applyAlignment="0" applyProtection="0"/>
    <xf numFmtId="0" fontId="24" fillId="7" borderId="85" applyNumberFormat="0" applyFont="0" applyAlignment="0" applyProtection="0"/>
    <xf numFmtId="0" fontId="17" fillId="7" borderId="85" applyNumberFormat="0" applyFont="0" applyAlignment="0" applyProtection="0"/>
    <xf numFmtId="0" fontId="40" fillId="7" borderId="85" applyNumberFormat="0" applyFont="0" applyAlignment="0" applyProtection="0"/>
    <xf numFmtId="0" fontId="27" fillId="40" borderId="84" applyNumberFormat="0" applyAlignment="0" applyProtection="0"/>
    <xf numFmtId="0" fontId="76" fillId="40" borderId="84" applyNumberFormat="0" applyAlignment="0" applyProtection="0"/>
    <xf numFmtId="0" fontId="27" fillId="22" borderId="84" applyNumberFormat="0" applyAlignment="0" applyProtection="0"/>
    <xf numFmtId="0" fontId="32" fillId="14" borderId="68" applyNumberFormat="0" applyAlignment="0" applyProtection="0"/>
    <xf numFmtId="0" fontId="32" fillId="10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0" fontId="32" fillId="10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0" fontId="107" fillId="15" borderId="68" applyNumberFormat="0" applyAlignment="0" applyProtection="0"/>
    <xf numFmtId="49" fontId="32" fillId="15" borderId="68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93" fillId="15" borderId="68" applyNumberFormat="0" applyAlignment="0" applyProtection="0"/>
    <xf numFmtId="0" fontId="32" fillId="14" borderId="68" applyNumberFormat="0" applyAlignment="0" applyProtection="0"/>
    <xf numFmtId="0" fontId="32" fillId="14" borderId="68" applyNumberFormat="0" applyAlignment="0" applyProtection="0"/>
    <xf numFmtId="0" fontId="32" fillId="14" borderId="68" applyNumberFormat="0" applyAlignment="0" applyProtection="0"/>
    <xf numFmtId="0" fontId="32" fillId="14" borderId="68" applyNumberFormat="0" applyAlignment="0" applyProtection="0"/>
    <xf numFmtId="0" fontId="32" fillId="14" borderId="68" applyNumberFormat="0" applyAlignment="0" applyProtection="0"/>
    <xf numFmtId="0" fontId="32" fillId="14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2" fillId="10" borderId="68" applyNumberFormat="0" applyAlignment="0" applyProtection="0"/>
    <xf numFmtId="0" fontId="33" fillId="0" borderId="70" applyNumberFormat="0" applyFill="0" applyAlignment="0" applyProtection="0"/>
    <xf numFmtId="0" fontId="33" fillId="0" borderId="69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33" fillId="0" borderId="69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0" fontId="112" fillId="0" borderId="71" applyNumberFormat="0" applyFill="0" applyAlignment="0" applyProtection="0"/>
    <xf numFmtId="49" fontId="33" fillId="0" borderId="7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33" fillId="0" borderId="70" applyNumberFormat="0" applyFill="0" applyAlignment="0" applyProtection="0"/>
    <xf numFmtId="0" fontId="33" fillId="0" borderId="70" applyNumberFormat="0" applyFill="0" applyAlignment="0" applyProtection="0"/>
    <xf numFmtId="0" fontId="33" fillId="0" borderId="70" applyNumberFormat="0" applyFill="0" applyAlignment="0" applyProtection="0"/>
    <xf numFmtId="0" fontId="33" fillId="0" borderId="70" applyNumberFormat="0" applyFill="0" applyAlignment="0" applyProtection="0"/>
    <xf numFmtId="0" fontId="33" fillId="0" borderId="70" applyNumberFormat="0" applyFill="0" applyAlignment="0" applyProtection="0"/>
    <xf numFmtId="0" fontId="33" fillId="0" borderId="70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33" fillId="0" borderId="69" applyNumberFormat="0" applyFill="0" applyAlignment="0" applyProtection="0"/>
    <xf numFmtId="0" fontId="76" fillId="40" borderId="78" applyNumberFormat="0" applyAlignment="0" applyProtection="0"/>
    <xf numFmtId="0" fontId="88" fillId="23" borderId="78" applyNumberFormat="0" applyAlignment="0" applyProtection="0"/>
    <xf numFmtId="49" fontId="33" fillId="0" borderId="81" applyFill="0" applyAlignment="0" applyProtection="0"/>
    <xf numFmtId="0" fontId="33" fillId="0" borderId="81" applyNumberFormat="0" applyFill="0" applyAlignment="0" applyProtection="0"/>
    <xf numFmtId="49" fontId="32" fillId="15" borderId="80" applyAlignment="0" applyProtection="0"/>
    <xf numFmtId="0" fontId="32" fillId="14" borderId="80" applyNumberFormat="0" applyAlignment="0" applyProtection="0"/>
    <xf numFmtId="49" fontId="41" fillId="23" borderId="80" applyAlignment="0" applyProtection="0"/>
    <xf numFmtId="0" fontId="41" fillId="22" borderId="80" applyNumberFormat="0" applyAlignment="0" applyProtection="0"/>
    <xf numFmtId="49" fontId="42" fillId="8" borderId="79" applyAlignment="0" applyProtection="0"/>
    <xf numFmtId="0" fontId="40" fillId="7" borderId="79" applyNumberFormat="0" applyFont="0" applyAlignment="0" applyProtection="0"/>
    <xf numFmtId="49" fontId="27" fillId="23" borderId="78" applyAlignment="0" applyProtection="0"/>
    <xf numFmtId="0" fontId="27" fillId="22" borderId="78" applyNumberFormat="0" applyAlignment="0" applyProtection="0"/>
    <xf numFmtId="0" fontId="76" fillId="40" borderId="78" applyNumberFormat="0" applyAlignment="0" applyProtection="0"/>
    <xf numFmtId="0" fontId="76" fillId="40" borderId="78" applyNumberFormat="0" applyAlignment="0" applyProtection="0"/>
    <xf numFmtId="0" fontId="32" fillId="14" borderId="74" applyNumberFormat="0" applyAlignment="0" applyProtection="0"/>
    <xf numFmtId="0" fontId="32" fillId="10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0" fontId="32" fillId="10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0" fontId="107" fillId="15" borderId="74" applyNumberFormat="0" applyAlignment="0" applyProtection="0"/>
    <xf numFmtId="49" fontId="32" fillId="15" borderId="74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93" fillId="15" borderId="74" applyNumberFormat="0" applyAlignment="0" applyProtection="0"/>
    <xf numFmtId="0" fontId="32" fillId="14" borderId="74" applyNumberFormat="0" applyAlignment="0" applyProtection="0"/>
    <xf numFmtId="0" fontId="32" fillId="14" borderId="74" applyNumberFormat="0" applyAlignment="0" applyProtection="0"/>
    <xf numFmtId="0" fontId="32" fillId="14" borderId="74" applyNumberFormat="0" applyAlignment="0" applyProtection="0"/>
    <xf numFmtId="0" fontId="32" fillId="14" borderId="74" applyNumberFormat="0" applyAlignment="0" applyProtection="0"/>
    <xf numFmtId="0" fontId="32" fillId="14" borderId="74" applyNumberFormat="0" applyAlignment="0" applyProtection="0"/>
    <xf numFmtId="0" fontId="32" fillId="14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2" fillId="10" borderId="74" applyNumberFormat="0" applyAlignment="0" applyProtection="0"/>
    <xf numFmtId="0" fontId="33" fillId="0" borderId="76" applyNumberFormat="0" applyFill="0" applyAlignment="0" applyProtection="0"/>
    <xf numFmtId="0" fontId="33" fillId="0" borderId="75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0" fontId="33" fillId="0" borderId="75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0" fontId="112" fillId="0" borderId="77" applyNumberFormat="0" applyFill="0" applyAlignment="0" applyProtection="0"/>
    <xf numFmtId="49" fontId="33" fillId="0" borderId="76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84" fillId="0" borderId="77" applyNumberFormat="0" applyFill="0" applyAlignment="0" applyProtection="0"/>
    <xf numFmtId="0" fontId="33" fillId="0" borderId="76" applyNumberFormat="0" applyFill="0" applyAlignment="0" applyProtection="0"/>
    <xf numFmtId="0" fontId="33" fillId="0" borderId="76" applyNumberFormat="0" applyFill="0" applyAlignment="0" applyProtection="0"/>
    <xf numFmtId="0" fontId="33" fillId="0" borderId="76" applyNumberFormat="0" applyFill="0" applyAlignment="0" applyProtection="0"/>
    <xf numFmtId="0" fontId="33" fillId="0" borderId="76" applyNumberFormat="0" applyFill="0" applyAlignment="0" applyProtection="0"/>
    <xf numFmtId="0" fontId="33" fillId="0" borderId="76" applyNumberFormat="0" applyFill="0" applyAlignment="0" applyProtection="0"/>
    <xf numFmtId="0" fontId="33" fillId="0" borderId="76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33" fillId="0" borderId="75" applyNumberFormat="0" applyFill="0" applyAlignment="0" applyProtection="0"/>
    <xf numFmtId="0" fontId="107" fillId="15" borderId="80" applyNumberFormat="0" applyAlignment="0" applyProtection="0"/>
    <xf numFmtId="0" fontId="107" fillId="15" borderId="80" applyNumberFormat="0" applyAlignment="0" applyProtection="0"/>
    <xf numFmtId="0" fontId="32" fillId="10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107" fillId="15" borderId="80" applyNumberFormat="0" applyAlignment="0" applyProtection="0"/>
    <xf numFmtId="0" fontId="107" fillId="15" borderId="80" applyNumberFormat="0" applyAlignment="0" applyProtection="0"/>
    <xf numFmtId="49" fontId="32" fillId="15" borderId="8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93" fillId="15" borderId="80" applyNumberFormat="0" applyAlignment="0" applyProtection="0"/>
    <xf numFmtId="0" fontId="32" fillId="14" borderId="80" applyNumberFormat="0" applyAlignment="0" applyProtection="0"/>
    <xf numFmtId="0" fontId="32" fillId="14" borderId="80" applyNumberFormat="0" applyAlignment="0" applyProtection="0"/>
    <xf numFmtId="0" fontId="32" fillId="14" borderId="80" applyNumberFormat="0" applyAlignment="0" applyProtection="0"/>
    <xf numFmtId="0" fontId="32" fillId="14" borderId="80" applyNumberFormat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32" fillId="10" borderId="80" applyNumberFormat="0" applyAlignment="0" applyProtection="0"/>
    <xf numFmtId="0" fontId="112" fillId="0" borderId="83" applyNumberFormat="0" applyFill="0" applyAlignment="0" applyProtection="0"/>
    <xf numFmtId="0" fontId="112" fillId="0" borderId="83" applyNumberFormat="0" applyFill="0" applyAlignment="0" applyProtection="0"/>
    <xf numFmtId="0" fontId="33" fillId="0" borderId="82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112" fillId="0" borderId="83" applyNumberFormat="0" applyFill="0" applyAlignment="0" applyProtection="0"/>
    <xf numFmtId="0" fontId="112" fillId="0" borderId="83" applyNumberFormat="0" applyFill="0" applyAlignment="0" applyProtection="0"/>
    <xf numFmtId="49" fontId="33" fillId="0" borderId="81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84" fillId="0" borderId="83" applyNumberFormat="0" applyFill="0" applyAlignment="0" applyProtection="0"/>
    <xf numFmtId="0" fontId="33" fillId="0" borderId="81" applyNumberFormat="0" applyFill="0" applyAlignment="0" applyProtection="0"/>
    <xf numFmtId="0" fontId="33" fillId="0" borderId="81" applyNumberFormat="0" applyFill="0" applyAlignment="0" applyProtection="0"/>
    <xf numFmtId="0" fontId="33" fillId="0" borderId="81" applyNumberFormat="0" applyFill="0" applyAlignment="0" applyProtection="0"/>
    <xf numFmtId="0" fontId="33" fillId="0" borderId="81" applyNumberFormat="0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0" fontId="33" fillId="0" borderId="82" applyNumberFormat="0" applyFill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02" fillId="23" borderId="84" applyNumberFormat="0" applyAlignment="0" applyProtection="0"/>
    <xf numFmtId="0" fontId="102" fillId="23" borderId="84" applyNumberFormat="0" applyAlignment="0" applyProtection="0"/>
    <xf numFmtId="0" fontId="102" fillId="23" borderId="84" applyNumberFormat="0" applyAlignment="0" applyProtection="0"/>
    <xf numFmtId="0" fontId="76" fillId="40" borderId="84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102" fillId="23" borderId="84" applyNumberFormat="0" applyAlignment="0" applyProtection="0"/>
    <xf numFmtId="0" fontId="102" fillId="23" borderId="84" applyNumberFormat="0" applyAlignment="0" applyProtection="0"/>
    <xf numFmtId="49" fontId="27" fillId="23" borderId="84" applyAlignment="0" applyProtection="0"/>
    <xf numFmtId="0" fontId="76" fillId="40" borderId="84" applyNumberFormat="0" applyAlignment="0" applyProtection="0"/>
    <xf numFmtId="0" fontId="76" fillId="40" borderId="84" applyNumberFormat="0" applyAlignment="0" applyProtection="0"/>
    <xf numFmtId="0" fontId="76" fillId="40" borderId="84" applyNumberFormat="0" applyAlignment="0" applyProtection="0"/>
    <xf numFmtId="0" fontId="76" fillId="40" borderId="84" applyNumberFormat="0" applyAlignment="0" applyProtection="0"/>
    <xf numFmtId="0" fontId="76" fillId="40" borderId="84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88" fillId="23" borderId="84" applyNumberFormat="0" applyAlignment="0" applyProtection="0"/>
    <xf numFmtId="0" fontId="27" fillId="22" borderId="84" applyNumberFormat="0" applyAlignment="0" applyProtection="0"/>
    <xf numFmtId="0" fontId="27" fillId="22" borderId="84" applyNumberFormat="0" applyAlignment="0" applyProtection="0"/>
    <xf numFmtId="0" fontId="27" fillId="22" borderId="84" applyNumberFormat="0" applyAlignment="0" applyProtection="0"/>
    <xf numFmtId="0" fontId="27" fillId="22" borderId="84" applyNumberFormat="0" applyAlignment="0" applyProtection="0"/>
    <xf numFmtId="0" fontId="27" fillId="40" borderId="84" applyNumberFormat="0" applyAlignment="0" applyProtection="0"/>
    <xf numFmtId="0" fontId="27" fillId="40" borderId="84" applyNumberFormat="0" applyAlignment="0" applyProtection="0"/>
    <xf numFmtId="0" fontId="27" fillId="40" borderId="84" applyNumberFormat="0" applyAlignment="0" applyProtection="0"/>
    <xf numFmtId="0" fontId="27" fillId="40" borderId="8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8" borderId="85" applyNumberFormat="0" applyAlignment="0" applyProtection="0"/>
    <xf numFmtId="0" fontId="42" fillId="8" borderId="85" applyNumberFormat="0" applyAlignment="0" applyProtection="0"/>
    <xf numFmtId="0" fontId="42" fillId="8" borderId="85" applyNumberFormat="0" applyAlignment="0" applyProtection="0"/>
    <xf numFmtId="0" fontId="17" fillId="7" borderId="85" applyNumberFormat="0" applyFont="0" applyAlignment="0" applyProtection="0"/>
    <xf numFmtId="0" fontId="86" fillId="8" borderId="85" applyNumberFormat="0" applyAlignment="0" applyProtection="0"/>
    <xf numFmtId="0" fontId="86" fillId="8" borderId="85" applyNumberFormat="0" applyAlignment="0" applyProtection="0"/>
    <xf numFmtId="0" fontId="42" fillId="8" borderId="85" applyNumberFormat="0" applyAlignment="0" applyProtection="0"/>
    <xf numFmtId="0" fontId="42" fillId="8" borderId="85" applyNumberFormat="0" applyAlignment="0" applyProtection="0"/>
    <xf numFmtId="49" fontId="42" fillId="8" borderId="85" applyAlignment="0" applyProtection="0"/>
    <xf numFmtId="0" fontId="17" fillId="7" borderId="85" applyNumberFormat="0" applyFont="0" applyAlignment="0" applyProtection="0"/>
    <xf numFmtId="0" fontId="17" fillId="7" borderId="85" applyNumberFormat="0" applyFont="0" applyAlignment="0" applyProtection="0"/>
    <xf numFmtId="0" fontId="17" fillId="7" borderId="85" applyNumberFormat="0" applyFont="0" applyAlignment="0" applyProtection="0"/>
    <xf numFmtId="0" fontId="17" fillId="7" borderId="85" applyNumberFormat="0" applyFont="0" applyAlignment="0" applyProtection="0"/>
    <xf numFmtId="0" fontId="17" fillId="7" borderId="85" applyNumberFormat="0" applyFont="0" applyAlignment="0" applyProtection="0"/>
    <xf numFmtId="0" fontId="42" fillId="44" borderId="85" applyNumberFormat="0" applyAlignment="0" applyProtection="0"/>
    <xf numFmtId="0" fontId="42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42" fillId="44" borderId="85" applyNumberFormat="0" applyAlignment="0" applyProtection="0"/>
    <xf numFmtId="0" fontId="42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86" fillId="44" borderId="85" applyNumberFormat="0" applyAlignment="0" applyProtection="0"/>
    <xf numFmtId="0" fontId="40" fillId="7" borderId="85" applyNumberFormat="0" applyFont="0" applyAlignment="0" applyProtection="0"/>
    <xf numFmtId="0" fontId="40" fillId="7" borderId="85" applyNumberFormat="0" applyFont="0" applyAlignment="0" applyProtection="0"/>
    <xf numFmtId="0" fontId="40" fillId="7" borderId="85" applyNumberFormat="0" applyFont="0" applyAlignment="0" applyProtection="0"/>
    <xf numFmtId="0" fontId="40" fillId="7" borderId="85" applyNumberFormat="0" applyFont="0" applyAlignment="0" applyProtection="0"/>
    <xf numFmtId="0" fontId="24" fillId="7" borderId="85" applyNumberFormat="0" applyFont="0" applyAlignment="0" applyProtection="0"/>
    <xf numFmtId="0" fontId="24" fillId="7" borderId="85" applyNumberFormat="0" applyFont="0" applyAlignment="0" applyProtection="0"/>
    <xf numFmtId="0" fontId="24" fillId="7" borderId="85" applyNumberFormat="0" applyFont="0" applyAlignment="0" applyProtection="0"/>
    <xf numFmtId="0" fontId="24" fillId="7" borderId="85" applyNumberFormat="0" applyFont="0" applyAlignment="0" applyProtection="0"/>
    <xf numFmtId="0" fontId="27" fillId="54" borderId="84" applyNumberFormat="0" applyAlignment="0" applyProtection="0"/>
    <xf numFmtId="0" fontId="27" fillId="54" borderId="84" applyNumberFormat="0" applyAlignment="0" applyProtection="0"/>
    <xf numFmtId="0" fontId="113" fillId="54" borderId="84" applyNumberFormat="0" applyAlignment="0" applyProtection="0"/>
    <xf numFmtId="0" fontId="113" fillId="54" borderId="84" applyNumberFormat="0" applyAlignment="0" applyProtection="0"/>
    <xf numFmtId="0" fontId="27" fillId="54" borderId="84" applyNumberFormat="0" applyAlignment="0" applyProtection="0"/>
    <xf numFmtId="0" fontId="27" fillId="54" borderId="84" applyNumberFormat="0" applyAlignment="0" applyProtection="0"/>
    <xf numFmtId="0" fontId="110" fillId="23" borderId="86" applyNumberFormat="0" applyAlignment="0" applyProtection="0"/>
    <xf numFmtId="0" fontId="110" fillId="23" borderId="86" applyNumberFormat="0" applyAlignment="0" applyProtection="0"/>
    <xf numFmtId="0" fontId="110" fillId="23" borderId="86" applyNumberFormat="0" applyAlignment="0" applyProtection="0"/>
    <xf numFmtId="0" fontId="69" fillId="40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110" fillId="23" borderId="86" applyNumberFormat="0" applyAlignment="0" applyProtection="0"/>
    <xf numFmtId="0" fontId="110" fillId="23" borderId="86" applyNumberFormat="0" applyAlignment="0" applyProtection="0"/>
    <xf numFmtId="49" fontId="41" fillId="23" borderId="86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96" fillId="23" borderId="86" applyNumberFormat="0" applyAlignment="0" applyProtection="0"/>
    <xf numFmtId="0" fontId="41" fillId="22" borderId="86" applyNumberFormat="0" applyAlignment="0" applyProtection="0"/>
    <xf numFmtId="0" fontId="41" fillId="22" borderId="86" applyNumberFormat="0" applyAlignment="0" applyProtection="0"/>
    <xf numFmtId="0" fontId="41" fillId="22" borderId="86" applyNumberFormat="0" applyAlignment="0" applyProtection="0"/>
    <xf numFmtId="0" fontId="41" fillId="22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0" fontId="69" fillId="40" borderId="86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7" fillId="15" borderId="86" applyNumberFormat="0" applyAlignment="0" applyProtection="0"/>
    <xf numFmtId="0" fontId="107" fillId="15" borderId="86" applyNumberFormat="0" applyAlignment="0" applyProtection="0"/>
    <xf numFmtId="0" fontId="107" fillId="15" borderId="86" applyNumberFormat="0" applyAlignment="0" applyProtection="0"/>
    <xf numFmtId="0" fontId="32" fillId="10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107" fillId="15" borderId="86" applyNumberFormat="0" applyAlignment="0" applyProtection="0"/>
    <xf numFmtId="0" fontId="107" fillId="15" borderId="86" applyNumberFormat="0" applyAlignment="0" applyProtection="0"/>
    <xf numFmtId="49" fontId="32" fillId="15" borderId="86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93" fillId="15" borderId="86" applyNumberFormat="0" applyAlignment="0" applyProtection="0"/>
    <xf numFmtId="0" fontId="32" fillId="14" borderId="86" applyNumberFormat="0" applyAlignment="0" applyProtection="0"/>
    <xf numFmtId="0" fontId="32" fillId="14" borderId="86" applyNumberFormat="0" applyAlignment="0" applyProtection="0"/>
    <xf numFmtId="0" fontId="32" fillId="14" borderId="86" applyNumberFormat="0" applyAlignment="0" applyProtection="0"/>
    <xf numFmtId="0" fontId="32" fillId="14" borderId="86" applyNumberFormat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32" fillId="10" borderId="86" applyNumberFormat="0" applyAlignment="0" applyProtection="0"/>
    <xf numFmtId="0" fontId="112" fillId="0" borderId="89" applyNumberFormat="0" applyFill="0" applyAlignment="0" applyProtection="0"/>
    <xf numFmtId="0" fontId="112" fillId="0" borderId="89" applyNumberFormat="0" applyFill="0" applyAlignment="0" applyProtection="0"/>
    <xf numFmtId="0" fontId="112" fillId="0" borderId="89" applyNumberFormat="0" applyFill="0" applyAlignment="0" applyProtection="0"/>
    <xf numFmtId="0" fontId="33" fillId="0" borderId="88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112" fillId="0" borderId="89" applyNumberFormat="0" applyFill="0" applyAlignment="0" applyProtection="0"/>
    <xf numFmtId="0" fontId="112" fillId="0" borderId="89" applyNumberFormat="0" applyFill="0" applyAlignment="0" applyProtection="0"/>
    <xf numFmtId="49" fontId="33" fillId="0" borderId="87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84" fillId="0" borderId="89" applyNumberFormat="0" applyFill="0" applyAlignment="0" applyProtection="0"/>
    <xf numFmtId="0" fontId="33" fillId="0" borderId="87" applyNumberFormat="0" applyFill="0" applyAlignment="0" applyProtection="0"/>
    <xf numFmtId="0" fontId="33" fillId="0" borderId="87" applyNumberFormat="0" applyFill="0" applyAlignment="0" applyProtection="0"/>
    <xf numFmtId="0" fontId="33" fillId="0" borderId="87" applyNumberFormat="0" applyFill="0" applyAlignment="0" applyProtection="0"/>
    <xf numFmtId="0" fontId="33" fillId="0" borderId="87" applyNumberFormat="0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3" fillId="0" borderId="88" applyNumberFormat="0" applyFill="0" applyAlignment="0" applyProtection="0"/>
    <xf numFmtId="0" fontId="30" fillId="31" borderId="91" applyNumberFormat="0" applyAlignment="0" applyProtection="0"/>
    <xf numFmtId="0" fontId="109" fillId="32" borderId="91" applyNumberFormat="0" applyAlignment="0" applyProtection="0"/>
    <xf numFmtId="0" fontId="109" fillId="32" borderId="91" applyNumberFormat="0" applyAlignment="0" applyProtection="0"/>
    <xf numFmtId="0" fontId="109" fillId="32" borderId="91" applyNumberFormat="0" applyAlignment="0" applyProtection="0"/>
    <xf numFmtId="0" fontId="95" fillId="32" borderId="91" applyNumberFormat="0" applyAlignment="0" applyProtection="0"/>
    <xf numFmtId="0" fontId="95" fillId="32" borderId="91" applyNumberFormat="0" applyAlignment="0" applyProtection="0"/>
    <xf numFmtId="49" fontId="30" fillId="32" borderId="91" applyAlignment="0" applyProtection="0"/>
    <xf numFmtId="0" fontId="109" fillId="32" borderId="91" applyNumberFormat="0" applyAlignment="0" applyProtection="0"/>
    <xf numFmtId="0" fontId="109" fillId="32" borderId="91" applyNumberFormat="0" applyAlignment="0" applyProtection="0"/>
    <xf numFmtId="0" fontId="95" fillId="32" borderId="91" applyNumberFormat="0" applyAlignment="0" applyProtection="0"/>
    <xf numFmtId="0" fontId="95" fillId="32" borderId="91" applyNumberFormat="0" applyAlignment="0" applyProtection="0"/>
    <xf numFmtId="0" fontId="95" fillId="32" borderId="91" applyNumberFormat="0" applyAlignment="0" applyProtection="0"/>
    <xf numFmtId="0" fontId="95" fillId="32" borderId="91" applyNumberFormat="0" applyAlignment="0" applyProtection="0"/>
    <xf numFmtId="0" fontId="95" fillId="32" borderId="91" applyNumberFormat="0" applyAlignment="0" applyProtection="0"/>
    <xf numFmtId="0" fontId="95" fillId="32" borderId="91" applyNumberFormat="0" applyAlignment="0" applyProtection="0"/>
    <xf numFmtId="0" fontId="30" fillId="31" borderId="91" applyNumberFormat="0" applyAlignment="0" applyProtection="0"/>
    <xf numFmtId="0" fontId="30" fillId="31" borderId="91" applyNumberFormat="0" applyAlignment="0" applyProtection="0"/>
    <xf numFmtId="0" fontId="30" fillId="31" borderId="91" applyNumberFormat="0" applyAlignment="0" applyProtection="0"/>
    <xf numFmtId="49" fontId="30" fillId="32" borderId="93" applyAlignment="0" applyProtection="0"/>
    <xf numFmtId="0" fontId="95" fillId="32" borderId="92" applyNumberFormat="0" applyAlignment="0" applyProtection="0"/>
    <xf numFmtId="0" fontId="95" fillId="32" borderId="92" applyNumberFormat="0" applyAlignment="0" applyProtection="0"/>
    <xf numFmtId="0" fontId="95" fillId="32" borderId="92" applyNumberFormat="0" applyAlignment="0" applyProtection="0"/>
    <xf numFmtId="0" fontId="95" fillId="32" borderId="92" applyNumberFormat="0" applyAlignment="0" applyProtection="0"/>
    <xf numFmtId="0" fontId="109" fillId="32" borderId="92" applyNumberFormat="0" applyAlignment="0" applyProtection="0"/>
    <xf numFmtId="0" fontId="109" fillId="32" borderId="92" applyNumberFormat="0" applyAlignment="0" applyProtection="0"/>
    <xf numFmtId="0" fontId="109" fillId="32" borderId="93" applyNumberFormat="0" applyAlignment="0" applyProtection="0"/>
    <xf numFmtId="0" fontId="30" fillId="31" borderId="93" applyNumberFormat="0" applyAlignment="0" applyProtection="0"/>
    <xf numFmtId="0" fontId="109" fillId="32" borderId="93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95" fillId="32" borderId="9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32" borderId="9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32" borderId="93" applyNumberFormat="0" applyAlignment="0" applyProtection="0"/>
    <xf numFmtId="0" fontId="109" fillId="32" borderId="9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0" fillId="31" borderId="92" applyNumberFormat="0" applyAlignment="0" applyProtection="0"/>
    <xf numFmtId="0" fontId="95" fillId="32" borderId="93" applyNumberFormat="0" applyAlignment="0" applyProtection="0"/>
    <xf numFmtId="0" fontId="95" fillId="32" borderId="93" applyNumberFormat="0" applyAlignment="0" applyProtection="0"/>
    <xf numFmtId="0" fontId="30" fillId="31" borderId="93" applyNumberFormat="0" applyAlignment="0" applyProtection="0"/>
    <xf numFmtId="0" fontId="30" fillId="31" borderId="93" applyNumberFormat="0" applyAlignment="0" applyProtection="0"/>
    <xf numFmtId="16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9" fontId="30" fillId="32" borderId="92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0" fillId="31" borderId="92" applyNumberFormat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0" fillId="31" borderId="92" applyNumberFormat="0" applyAlignment="0" applyProtection="0"/>
    <xf numFmtId="0" fontId="30" fillId="31" borderId="92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5" fillId="32" borderId="93" applyNumberFormat="0" applyAlignment="0" applyProtection="0"/>
    <xf numFmtId="0" fontId="109" fillId="32" borderId="93" applyNumberFormat="0" applyAlignment="0" applyProtection="0"/>
    <xf numFmtId="164" fontId="3" fillId="0" borderId="0" applyFont="0" applyFill="0" applyBorder="0" applyAlignment="0" applyProtection="0"/>
    <xf numFmtId="0" fontId="30" fillId="31" borderId="93" applyNumberFormat="0" applyAlignment="0" applyProtection="0"/>
    <xf numFmtId="0" fontId="109" fillId="32" borderId="93" applyNumberFormat="0" applyAlignment="0" applyProtection="0"/>
    <xf numFmtId="0" fontId="95" fillId="32" borderId="93" applyNumberFormat="0" applyAlignment="0" applyProtection="0"/>
    <xf numFmtId="0" fontId="109" fillId="32" borderId="92" applyNumberFormat="0" applyAlignment="0" applyProtection="0"/>
    <xf numFmtId="0" fontId="109" fillId="32" borderId="92" applyNumberFormat="0" applyAlignment="0" applyProtection="0"/>
    <xf numFmtId="0" fontId="95" fillId="32" borderId="92" applyNumberFormat="0" applyAlignment="0" applyProtection="0"/>
    <xf numFmtId="0" fontId="95" fillId="32" borderId="92" applyNumberFormat="0" applyAlignment="0" applyProtection="0"/>
    <xf numFmtId="0" fontId="95" fillId="32" borderId="92" applyNumberFormat="0" applyAlignment="0" applyProtection="0"/>
    <xf numFmtId="0" fontId="95" fillId="32" borderId="92" applyNumberFormat="0" applyAlignment="0" applyProtection="0"/>
    <xf numFmtId="0" fontId="95" fillId="32" borderId="93" applyNumberFormat="0" applyAlignment="0" applyProtection="0"/>
    <xf numFmtId="164" fontId="3" fillId="0" borderId="0" applyFont="0" applyFill="0" applyBorder="0" applyAlignment="0" applyProtection="0"/>
    <xf numFmtId="0" fontId="30" fillId="31" borderId="94" applyNumberFormat="0" applyAlignment="0" applyProtection="0"/>
    <xf numFmtId="0" fontId="109" fillId="32" borderId="94" applyNumberFormat="0" applyAlignment="0" applyProtection="0"/>
    <xf numFmtId="0" fontId="109" fillId="32" borderId="94" applyNumberFormat="0" applyAlignment="0" applyProtection="0"/>
    <xf numFmtId="0" fontId="109" fillId="32" borderId="94" applyNumberFormat="0" applyAlignment="0" applyProtection="0"/>
    <xf numFmtId="0" fontId="95" fillId="32" borderId="94" applyNumberFormat="0" applyAlignment="0" applyProtection="0"/>
    <xf numFmtId="0" fontId="95" fillId="32" borderId="94" applyNumberFormat="0" applyAlignment="0" applyProtection="0"/>
    <xf numFmtId="49" fontId="30" fillId="32" borderId="94" applyAlignment="0" applyProtection="0"/>
    <xf numFmtId="0" fontId="109" fillId="32" borderId="94" applyNumberFormat="0" applyAlignment="0" applyProtection="0"/>
    <xf numFmtId="0" fontId="109" fillId="32" borderId="94" applyNumberFormat="0" applyAlignment="0" applyProtection="0"/>
    <xf numFmtId="0" fontId="95" fillId="32" borderId="94" applyNumberFormat="0" applyAlignment="0" applyProtection="0"/>
    <xf numFmtId="0" fontId="95" fillId="32" borderId="94" applyNumberFormat="0" applyAlignment="0" applyProtection="0"/>
    <xf numFmtId="0" fontId="95" fillId="32" borderId="94" applyNumberFormat="0" applyAlignment="0" applyProtection="0"/>
    <xf numFmtId="0" fontId="95" fillId="32" borderId="94" applyNumberFormat="0" applyAlignment="0" applyProtection="0"/>
    <xf numFmtId="0" fontId="95" fillId="32" borderId="94" applyNumberFormat="0" applyAlignment="0" applyProtection="0"/>
    <xf numFmtId="0" fontId="95" fillId="32" borderId="94" applyNumberFormat="0" applyAlignment="0" applyProtection="0"/>
    <xf numFmtId="0" fontId="30" fillId="31" borderId="94" applyNumberFormat="0" applyAlignment="0" applyProtection="0"/>
    <xf numFmtId="0" fontId="30" fillId="31" borderId="94" applyNumberFormat="0" applyAlignment="0" applyProtection="0"/>
    <xf numFmtId="0" fontId="30" fillId="31" borderId="94" applyNumberFormat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57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7" fillId="0" borderId="0"/>
    <xf numFmtId="0" fontId="148" fillId="0" borderId="0"/>
  </cellStyleXfs>
  <cellXfs count="684">
    <xf numFmtId="49" fontId="0" fillId="0" borderId="0" xfId="0"/>
    <xf numFmtId="49" fontId="49" fillId="0" borderId="0" xfId="0" applyFont="1" applyAlignment="1">
      <alignment wrapText="1"/>
    </xf>
    <xf numFmtId="49" fontId="50" fillId="0" borderId="0" xfId="0" applyFont="1" applyAlignment="1">
      <alignment wrapText="1"/>
    </xf>
    <xf numFmtId="49" fontId="49" fillId="0" borderId="0" xfId="0" applyFont="1"/>
    <xf numFmtId="4" fontId="49" fillId="0" borderId="0" xfId="0" applyNumberFormat="1" applyFont="1" applyAlignment="1">
      <alignment horizontal="right"/>
    </xf>
    <xf numFmtId="4" fontId="49" fillId="0" borderId="11" xfId="0" applyNumberFormat="1" applyFont="1" applyBorder="1" applyAlignment="1">
      <alignment horizontal="right"/>
    </xf>
    <xf numFmtId="4" fontId="48" fillId="0" borderId="0" xfId="0" applyNumberFormat="1" applyFont="1" applyAlignment="1">
      <alignment horizontal="right"/>
    </xf>
    <xf numFmtId="4" fontId="48" fillId="0" borderId="11" xfId="0" applyNumberFormat="1" applyFont="1" applyBorder="1" applyAlignment="1">
      <alignment horizontal="right"/>
    </xf>
    <xf numFmtId="49" fontId="49" fillId="0" borderId="0" xfId="0" applyFont="1" applyAlignment="1">
      <alignment horizontal="left" vertical="top" wrapText="1"/>
    </xf>
    <xf numFmtId="49" fontId="49" fillId="0" borderId="0" xfId="0" applyFont="1" applyAlignment="1">
      <alignment horizontal="center"/>
    </xf>
    <xf numFmtId="49" fontId="0" fillId="0" borderId="0" xfId="0" applyFont="1"/>
    <xf numFmtId="49" fontId="50" fillId="0" borderId="0" xfId="0" applyFont="1" applyBorder="1" applyAlignment="1">
      <alignment wrapText="1"/>
    </xf>
    <xf numFmtId="4" fontId="50" fillId="0" borderId="0" xfId="0" applyNumberFormat="1" applyFont="1" applyBorder="1" applyAlignment="1">
      <alignment horizontal="right"/>
    </xf>
    <xf numFmtId="2" fontId="49" fillId="0" borderId="0" xfId="0" applyNumberFormat="1" applyFont="1"/>
    <xf numFmtId="4" fontId="48" fillId="0" borderId="0" xfId="0" applyNumberFormat="1" applyFont="1" applyBorder="1" applyAlignment="1">
      <alignment horizontal="right"/>
    </xf>
    <xf numFmtId="4" fontId="49" fillId="0" borderId="0" xfId="0" applyNumberFormat="1" applyFont="1" applyBorder="1" applyAlignment="1">
      <alignment horizontal="right"/>
    </xf>
    <xf numFmtId="49" fontId="49" fillId="0" borderId="0" xfId="0" applyFont="1" applyBorder="1" applyAlignment="1">
      <alignment vertical="top" wrapText="1"/>
    </xf>
    <xf numFmtId="4" fontId="52" fillId="0" borderId="0" xfId="0" applyNumberFormat="1" applyFont="1" applyBorder="1" applyAlignment="1">
      <alignment horizontal="right"/>
    </xf>
    <xf numFmtId="49" fontId="49" fillId="0" borderId="11" xfId="0" applyFont="1" applyBorder="1" applyAlignment="1">
      <alignment horizontal="center"/>
    </xf>
    <xf numFmtId="49" fontId="49" fillId="0" borderId="0" xfId="0" applyFont="1" applyBorder="1" applyAlignment="1">
      <alignment horizontal="center"/>
    </xf>
    <xf numFmtId="1" fontId="118" fillId="0" borderId="10" xfId="0" applyNumberFormat="1" applyFont="1" applyBorder="1" applyAlignment="1">
      <alignment horizontal="center" vertical="top"/>
    </xf>
    <xf numFmtId="4" fontId="118" fillId="0" borderId="17" xfId="0" applyNumberFormat="1" applyFont="1" applyBorder="1" applyAlignment="1">
      <alignment horizontal="right"/>
    </xf>
    <xf numFmtId="1" fontId="118" fillId="0" borderId="27" xfId="0" applyNumberFormat="1" applyFont="1" applyBorder="1" applyAlignment="1">
      <alignment horizontal="center" vertical="top"/>
    </xf>
    <xf numFmtId="4" fontId="118" fillId="0" borderId="11" xfId="0" applyNumberFormat="1" applyFont="1" applyBorder="1" applyAlignment="1">
      <alignment horizontal="right"/>
    </xf>
    <xf numFmtId="1" fontId="118" fillId="0" borderId="13" xfId="0" applyNumberFormat="1" applyFont="1" applyBorder="1" applyAlignment="1">
      <alignment horizontal="center" vertical="top"/>
    </xf>
    <xf numFmtId="4" fontId="118" fillId="0" borderId="14" xfId="0" applyNumberFormat="1" applyFont="1" applyBorder="1" applyAlignment="1">
      <alignment horizontal="right"/>
    </xf>
    <xf numFmtId="49" fontId="53" fillId="0" borderId="0" xfId="0" applyFont="1" applyAlignment="1">
      <alignment horizontal="center"/>
    </xf>
    <xf numFmtId="4" fontId="53" fillId="0" borderId="0" xfId="0" applyNumberFormat="1" applyFont="1" applyAlignment="1">
      <alignment horizontal="right"/>
    </xf>
    <xf numFmtId="4" fontId="119" fillId="0" borderId="0" xfId="0" applyNumberFormat="1" applyFont="1" applyAlignment="1">
      <alignment horizontal="right"/>
    </xf>
    <xf numFmtId="49" fontId="118" fillId="0" borderId="0" xfId="0" applyFont="1" applyAlignment="1">
      <alignment vertical="center" wrapText="1"/>
    </xf>
    <xf numFmtId="0" fontId="53" fillId="0" borderId="0" xfId="0" applyNumberFormat="1" applyFont="1" applyAlignment="1">
      <alignment vertical="top" wrapText="1"/>
    </xf>
    <xf numFmtId="49" fontId="53" fillId="0" borderId="0" xfId="0" applyFont="1" applyAlignment="1">
      <alignment horizontal="left" vertical="top" wrapText="1"/>
    </xf>
    <xf numFmtId="4" fontId="119" fillId="0" borderId="11" xfId="0" applyNumberFormat="1" applyFont="1" applyBorder="1" applyAlignment="1">
      <alignment horizontal="right"/>
    </xf>
    <xf numFmtId="4" fontId="53" fillId="0" borderId="11" xfId="0" applyNumberFormat="1" applyFont="1" applyBorder="1" applyAlignment="1">
      <alignment horizontal="right"/>
    </xf>
    <xf numFmtId="49" fontId="53" fillId="0" borderId="11" xfId="0" applyFont="1" applyBorder="1" applyAlignment="1">
      <alignment horizontal="center"/>
    </xf>
    <xf numFmtId="4" fontId="53" fillId="0" borderId="0" xfId="0" applyNumberFormat="1" applyFont="1"/>
    <xf numFmtId="4" fontId="53" fillId="0" borderId="0" xfId="0" applyNumberFormat="1" applyFont="1"/>
    <xf numFmtId="4" fontId="53" fillId="0" borderId="0" xfId="0" applyNumberFormat="1" applyFont="1" applyAlignment="1">
      <alignment horizontal="right"/>
    </xf>
    <xf numFmtId="49" fontId="49" fillId="0" borderId="0" xfId="0" applyFont="1"/>
    <xf numFmtId="4" fontId="49" fillId="0" borderId="11" xfId="0" applyNumberFormat="1" applyFont="1" applyBorder="1" applyAlignment="1">
      <alignment horizontal="right"/>
    </xf>
    <xf numFmtId="4" fontId="48" fillId="0" borderId="11" xfId="0" applyNumberFormat="1" applyFont="1" applyBorder="1" applyAlignment="1">
      <alignment horizontal="right"/>
    </xf>
    <xf numFmtId="2" fontId="49" fillId="0" borderId="0" xfId="0" applyNumberFormat="1" applyFont="1"/>
    <xf numFmtId="49" fontId="49" fillId="0" borderId="11" xfId="0" applyFont="1" applyBorder="1" applyAlignment="1">
      <alignment horizontal="center"/>
    </xf>
    <xf numFmtId="4" fontId="53" fillId="0" borderId="0" xfId="0" applyNumberFormat="1" applyFont="1" applyAlignment="1">
      <alignment horizontal="right"/>
    </xf>
    <xf numFmtId="49" fontId="49" fillId="0" borderId="0" xfId="0" applyFont="1"/>
    <xf numFmtId="4" fontId="49" fillId="0" borderId="0" xfId="0" applyNumberFormat="1" applyFont="1" applyAlignment="1">
      <alignment horizontal="right"/>
    </xf>
    <xf numFmtId="4" fontId="48" fillId="0" borderId="0" xfId="0" applyNumberFormat="1" applyFont="1" applyAlignment="1">
      <alignment horizontal="right"/>
    </xf>
    <xf numFmtId="49" fontId="49" fillId="0" borderId="0" xfId="0" applyFont="1"/>
    <xf numFmtId="2" fontId="49" fillId="0" borderId="0" xfId="0" applyNumberFormat="1" applyFont="1"/>
    <xf numFmtId="49" fontId="53" fillId="0" borderId="0" xfId="0" applyFont="1" applyAlignment="1">
      <alignment vertical="center" wrapText="1"/>
    </xf>
    <xf numFmtId="49" fontId="53" fillId="0" borderId="0" xfId="0" applyFont="1" applyAlignment="1">
      <alignment horizontal="center" vertical="center"/>
    </xf>
    <xf numFmtId="4" fontId="53" fillId="0" borderId="0" xfId="0" applyNumberFormat="1" applyFont="1" applyAlignment="1">
      <alignment horizontal="center" vertical="center"/>
    </xf>
    <xf numFmtId="49" fontId="49" fillId="0" borderId="0" xfId="0" applyFont="1"/>
    <xf numFmtId="2" fontId="49" fillId="0" borderId="0" xfId="0" applyNumberFormat="1" applyFont="1"/>
    <xf numFmtId="49" fontId="53" fillId="0" borderId="0" xfId="0" applyFont="1" applyAlignment="1">
      <alignment horizontal="center"/>
    </xf>
    <xf numFmtId="4" fontId="53" fillId="0" borderId="0" xfId="0" applyNumberFormat="1" applyFont="1" applyAlignment="1">
      <alignment horizontal="right"/>
    </xf>
    <xf numFmtId="49" fontId="53" fillId="0" borderId="0" xfId="0" applyFont="1" applyAlignment="1">
      <alignment vertical="center" wrapText="1"/>
    </xf>
    <xf numFmtId="4" fontId="53" fillId="0" borderId="0" xfId="0" applyNumberFormat="1" applyFont="1" applyAlignment="1">
      <alignment horizontal="center" vertical="center"/>
    </xf>
    <xf numFmtId="4" fontId="53" fillId="0" borderId="0" xfId="0" applyNumberFormat="1" applyFont="1"/>
    <xf numFmtId="49" fontId="118" fillId="0" borderId="0" xfId="0" applyFont="1" applyAlignment="1">
      <alignment vertical="center" wrapText="1"/>
    </xf>
    <xf numFmtId="0" fontId="53" fillId="0" borderId="0" xfId="0" applyNumberFormat="1" applyFont="1" applyAlignment="1">
      <alignment vertical="top" wrapText="1"/>
    </xf>
    <xf numFmtId="49" fontId="53" fillId="0" borderId="0" xfId="0" applyFont="1" applyAlignment="1">
      <alignment vertical="top" wrapText="1"/>
    </xf>
    <xf numFmtId="49" fontId="118" fillId="0" borderId="0" xfId="0" applyFont="1" applyBorder="1" applyAlignment="1">
      <alignment vertical="center" wrapText="1"/>
    </xf>
    <xf numFmtId="49" fontId="118" fillId="0" borderId="15" xfId="0" applyFont="1" applyBorder="1" applyAlignment="1">
      <alignment vertical="center" wrapText="1"/>
    </xf>
    <xf numFmtId="49" fontId="118" fillId="0" borderId="11" xfId="0" applyFont="1" applyBorder="1" applyAlignment="1">
      <alignment vertical="center" wrapText="1"/>
    </xf>
    <xf numFmtId="49" fontId="118" fillId="0" borderId="17" xfId="0" applyFont="1" applyBorder="1" applyAlignment="1">
      <alignment vertical="center" wrapText="1"/>
    </xf>
    <xf numFmtId="49" fontId="118" fillId="0" borderId="14" xfId="0" applyFont="1" applyBorder="1" applyAlignment="1">
      <alignment vertical="center" wrapText="1"/>
    </xf>
    <xf numFmtId="4" fontId="119" fillId="0" borderId="0" xfId="0" applyNumberFormat="1" applyFont="1" applyAlignment="1">
      <alignment horizontal="center"/>
    </xf>
    <xf numFmtId="4" fontId="53" fillId="0" borderId="0" xfId="0" applyNumberFormat="1" applyFont="1" applyAlignment="1">
      <alignment horizontal="center"/>
    </xf>
    <xf numFmtId="49" fontId="53" fillId="0" borderId="0" xfId="0" applyFont="1" applyAlignment="1">
      <alignment horizontal="center"/>
    </xf>
    <xf numFmtId="0" fontId="53" fillId="0" borderId="0" xfId="0" applyNumberFormat="1" applyFont="1" applyAlignment="1">
      <alignment vertical="top" wrapText="1"/>
    </xf>
    <xf numFmtId="4" fontId="53" fillId="0" borderId="0" xfId="0" applyNumberFormat="1" applyFont="1"/>
    <xf numFmtId="2" fontId="49" fillId="0" borderId="0" xfId="0" applyNumberFormat="1" applyFont="1"/>
    <xf numFmtId="49" fontId="53" fillId="0" borderId="0" xfId="0" applyFont="1" applyAlignment="1">
      <alignment vertical="top" wrapText="1"/>
    </xf>
    <xf numFmtId="49" fontId="49" fillId="0" borderId="0" xfId="0" applyFont="1"/>
    <xf numFmtId="49" fontId="53" fillId="0" borderId="0" xfId="0" applyFont="1" applyAlignment="1">
      <alignment horizontal="center" vertical="top"/>
    </xf>
    <xf numFmtId="49" fontId="49" fillId="0" borderId="0" xfId="0" applyFont="1"/>
    <xf numFmtId="2" fontId="49" fillId="0" borderId="0" xfId="0" applyNumberFormat="1" applyFont="1"/>
    <xf numFmtId="49" fontId="53" fillId="0" borderId="0" xfId="0" applyFont="1" applyAlignment="1">
      <alignment horizontal="center"/>
    </xf>
    <xf numFmtId="0" fontId="53" fillId="0" borderId="0" xfId="0" applyNumberFormat="1" applyFont="1" applyAlignment="1">
      <alignment vertical="top" wrapText="1"/>
    </xf>
    <xf numFmtId="4" fontId="53" fillId="0" borderId="0" xfId="0" applyNumberFormat="1" applyFont="1"/>
    <xf numFmtId="49" fontId="53" fillId="0" borderId="0" xfId="0" applyFont="1" applyAlignment="1">
      <alignment horizontal="center"/>
    </xf>
    <xf numFmtId="0" fontId="53" fillId="0" borderId="0" xfId="0" applyNumberFormat="1" applyFont="1" applyAlignment="1">
      <alignment vertical="top" wrapText="1"/>
    </xf>
    <xf numFmtId="49" fontId="53" fillId="0" borderId="0" xfId="0" applyFont="1" applyAlignment="1">
      <alignment horizontal="center"/>
    </xf>
    <xf numFmtId="0" fontId="53" fillId="0" borderId="0" xfId="0" applyNumberFormat="1" applyFont="1" applyAlignment="1">
      <alignment vertical="top" wrapText="1"/>
    </xf>
    <xf numFmtId="49" fontId="49" fillId="0" borderId="0" xfId="0" applyFont="1"/>
    <xf numFmtId="2" fontId="49" fillId="0" borderId="0" xfId="0" applyNumberFormat="1" applyFont="1"/>
    <xf numFmtId="49" fontId="53" fillId="0" borderId="0" xfId="0" applyFont="1" applyAlignment="1">
      <alignment horizontal="center"/>
    </xf>
    <xf numFmtId="0" fontId="53" fillId="0" borderId="0" xfId="0" applyNumberFormat="1" applyFont="1" applyAlignment="1">
      <alignment vertical="top" wrapText="1"/>
    </xf>
    <xf numFmtId="4" fontId="53" fillId="0" borderId="0" xfId="0" applyNumberFormat="1" applyFont="1"/>
    <xf numFmtId="49" fontId="49" fillId="0" borderId="0" xfId="0" applyFont="1"/>
    <xf numFmtId="2" fontId="49" fillId="0" borderId="0" xfId="0" applyNumberFormat="1" applyFont="1"/>
    <xf numFmtId="49" fontId="53" fillId="0" borderId="0" xfId="0" applyFont="1" applyAlignment="1">
      <alignment horizontal="center"/>
    </xf>
    <xf numFmtId="4" fontId="53" fillId="0" borderId="0" xfId="0" applyNumberFormat="1" applyFont="1" applyAlignment="1">
      <alignment horizontal="right"/>
    </xf>
    <xf numFmtId="0" fontId="53" fillId="0" borderId="0" xfId="0" applyNumberFormat="1" applyFont="1" applyAlignment="1">
      <alignment vertical="top" wrapText="1"/>
    </xf>
    <xf numFmtId="4" fontId="53" fillId="0" borderId="0" xfId="0" applyNumberFormat="1" applyFont="1"/>
    <xf numFmtId="49" fontId="53" fillId="0" borderId="0" xfId="0" applyFont="1" applyAlignment="1">
      <alignment vertical="top" wrapText="1"/>
    </xf>
    <xf numFmtId="4" fontId="53" fillId="0" borderId="0" xfId="0" applyNumberFormat="1" applyFont="1"/>
    <xf numFmtId="49" fontId="53" fillId="0" borderId="0" xfId="0" applyFont="1" applyAlignment="1">
      <alignment horizontal="center"/>
    </xf>
    <xf numFmtId="49" fontId="53" fillId="0" borderId="0" xfId="0" applyFont="1" applyAlignment="1">
      <alignment vertical="center" wrapText="1"/>
    </xf>
    <xf numFmtId="49" fontId="53" fillId="0" borderId="0" xfId="0" applyFont="1" applyAlignment="1">
      <alignment horizontal="center" vertical="center"/>
    </xf>
    <xf numFmtId="4" fontId="53" fillId="0" borderId="0" xfId="0" applyNumberFormat="1" applyFont="1" applyAlignment="1">
      <alignment horizontal="center" vertical="center"/>
    </xf>
    <xf numFmtId="49" fontId="53" fillId="0" borderId="0" xfId="0" applyFont="1" applyAlignment="1">
      <alignment horizontal="center"/>
    </xf>
    <xf numFmtId="0" fontId="53" fillId="0" borderId="0" xfId="0" applyNumberFormat="1" applyFont="1" applyAlignment="1">
      <alignment vertical="top" wrapText="1"/>
    </xf>
    <xf numFmtId="4" fontId="53" fillId="0" borderId="0" xfId="0" applyNumberFormat="1" applyFont="1"/>
    <xf numFmtId="2" fontId="49" fillId="0" borderId="0" xfId="0" applyNumberFormat="1" applyFont="1"/>
    <xf numFmtId="49" fontId="49" fillId="0" borderId="0" xfId="0" applyFont="1"/>
    <xf numFmtId="0" fontId="53" fillId="0" borderId="0" xfId="0" applyNumberFormat="1" applyFont="1" applyAlignment="1">
      <alignment vertical="top" wrapText="1"/>
    </xf>
    <xf numFmtId="49" fontId="128" fillId="0" borderId="0" xfId="0" applyFont="1" applyAlignment="1">
      <alignment vertical="center" wrapText="1"/>
    </xf>
    <xf numFmtId="49" fontId="118" fillId="0" borderId="90" xfId="0" applyFont="1" applyBorder="1" applyAlignment="1">
      <alignment vertical="center" wrapText="1"/>
    </xf>
    <xf numFmtId="4" fontId="118" fillId="0" borderId="90" xfId="0" applyNumberFormat="1" applyFont="1" applyBorder="1" applyAlignment="1">
      <alignment horizontal="right"/>
    </xf>
    <xf numFmtId="4" fontId="129" fillId="0" borderId="0" xfId="0" applyNumberFormat="1" applyFont="1" applyBorder="1" applyAlignment="1">
      <alignment horizontal="right"/>
    </xf>
    <xf numFmtId="4" fontId="49" fillId="0" borderId="0" xfId="0" applyNumberFormat="1" applyFont="1" applyBorder="1" applyAlignment="1">
      <alignment horizontal="center"/>
    </xf>
    <xf numFmtId="4" fontId="53" fillId="0" borderId="0" xfId="0" applyNumberFormat="1" applyFont="1" applyBorder="1" applyAlignment="1">
      <alignment horizontal="center"/>
    </xf>
    <xf numFmtId="49" fontId="53" fillId="0" borderId="0" xfId="0" applyFont="1" applyBorder="1" applyAlignment="1">
      <alignment horizontal="center"/>
    </xf>
    <xf numFmtId="49" fontId="49" fillId="0" borderId="0" xfId="0" applyFont="1"/>
    <xf numFmtId="4" fontId="50" fillId="0" borderId="0" xfId="0" applyNumberFormat="1" applyFont="1" applyBorder="1" applyAlignment="1">
      <alignment horizontal="right"/>
    </xf>
    <xf numFmtId="4" fontId="49" fillId="0" borderId="0" xfId="0" applyNumberFormat="1" applyFont="1" applyBorder="1" applyAlignment="1">
      <alignment horizontal="right"/>
    </xf>
    <xf numFmtId="49" fontId="49" fillId="0" borderId="0" xfId="0" applyFont="1" applyBorder="1" applyAlignment="1">
      <alignment horizontal="center"/>
    </xf>
    <xf numFmtId="0" fontId="53" fillId="0" borderId="0" xfId="0" applyNumberFormat="1" applyFont="1" applyAlignment="1">
      <alignment wrapText="1"/>
    </xf>
    <xf numFmtId="4" fontId="53" fillId="0" borderId="0" xfId="0" applyNumberFormat="1" applyFont="1"/>
    <xf numFmtId="49" fontId="53" fillId="0" borderId="0" xfId="0" applyFont="1" applyAlignment="1">
      <alignment vertical="top" wrapText="1"/>
    </xf>
    <xf numFmtId="49" fontId="49" fillId="0" borderId="0" xfId="0" applyFont="1" applyAlignment="1">
      <alignment wrapText="1"/>
    </xf>
    <xf numFmtId="49" fontId="50" fillId="0" borderId="0" xfId="0" applyFont="1" applyAlignment="1">
      <alignment wrapText="1"/>
    </xf>
    <xf numFmtId="49" fontId="49" fillId="0" borderId="0" xfId="0" applyFont="1"/>
    <xf numFmtId="4" fontId="49" fillId="0" borderId="0" xfId="0" applyNumberFormat="1" applyFont="1" applyAlignment="1">
      <alignment horizontal="right"/>
    </xf>
    <xf numFmtId="4" fontId="49" fillId="0" borderId="11" xfId="0" applyNumberFormat="1" applyFont="1" applyBorder="1" applyAlignment="1">
      <alignment horizontal="right"/>
    </xf>
    <xf numFmtId="4" fontId="48" fillId="0" borderId="0" xfId="0" applyNumberFormat="1" applyFont="1" applyAlignment="1">
      <alignment horizontal="right"/>
    </xf>
    <xf numFmtId="4" fontId="48" fillId="0" borderId="11" xfId="0" applyNumberFormat="1" applyFont="1" applyBorder="1" applyAlignment="1">
      <alignment horizontal="right"/>
    </xf>
    <xf numFmtId="49" fontId="49" fillId="0" borderId="0" xfId="0" applyFont="1" applyAlignment="1">
      <alignment horizontal="left" vertical="top" wrapText="1"/>
    </xf>
    <xf numFmtId="49" fontId="49" fillId="0" borderId="0" xfId="0" applyFont="1" applyAlignment="1">
      <alignment horizontal="center"/>
    </xf>
    <xf numFmtId="49" fontId="50" fillId="0" borderId="0" xfId="0" applyFont="1" applyBorder="1" applyAlignment="1">
      <alignment wrapText="1"/>
    </xf>
    <xf numFmtId="4" fontId="50" fillId="0" borderId="0" xfId="0" applyNumberFormat="1" applyFont="1" applyBorder="1" applyAlignment="1">
      <alignment horizontal="right"/>
    </xf>
    <xf numFmtId="2" fontId="49" fillId="0" borderId="0" xfId="0" applyNumberFormat="1" applyFont="1"/>
    <xf numFmtId="4" fontId="48" fillId="0" borderId="0" xfId="0" applyNumberFormat="1" applyFont="1" applyBorder="1" applyAlignment="1">
      <alignment horizontal="right"/>
    </xf>
    <xf numFmtId="4" fontId="49" fillId="0" borderId="0" xfId="0" applyNumberFormat="1" applyFont="1" applyBorder="1" applyAlignment="1">
      <alignment horizontal="right"/>
    </xf>
    <xf numFmtId="49" fontId="49" fillId="0" borderId="0" xfId="0" applyFont="1" applyBorder="1" applyAlignment="1">
      <alignment vertical="top" wrapText="1"/>
    </xf>
    <xf numFmtId="4" fontId="52" fillId="0" borderId="0" xfId="0" applyNumberFormat="1" applyFont="1" applyBorder="1" applyAlignment="1">
      <alignment horizontal="right"/>
    </xf>
    <xf numFmtId="49" fontId="49" fillId="0" borderId="11" xfId="0" applyFont="1" applyBorder="1" applyAlignment="1">
      <alignment horizontal="center"/>
    </xf>
    <xf numFmtId="49" fontId="49" fillId="0" borderId="0" xfId="0" applyFont="1" applyBorder="1" applyAlignment="1">
      <alignment horizontal="center"/>
    </xf>
    <xf numFmtId="1" fontId="49" fillId="0" borderId="0" xfId="0" applyNumberFormat="1" applyFont="1" applyAlignment="1">
      <alignment horizontal="center" vertical="top"/>
    </xf>
    <xf numFmtId="4" fontId="118" fillId="0" borderId="17" xfId="0" applyNumberFormat="1" applyFont="1" applyBorder="1" applyAlignment="1">
      <alignment horizontal="right"/>
    </xf>
    <xf numFmtId="4" fontId="118" fillId="0" borderId="11" xfId="0" applyNumberFormat="1" applyFont="1" applyBorder="1" applyAlignment="1">
      <alignment horizontal="right"/>
    </xf>
    <xf numFmtId="4" fontId="118" fillId="0" borderId="14" xfId="0" applyNumberFormat="1" applyFont="1" applyBorder="1" applyAlignment="1">
      <alignment horizontal="right"/>
    </xf>
    <xf numFmtId="49" fontId="118" fillId="0" borderId="0" xfId="0" applyFont="1" applyAlignment="1">
      <alignment vertical="center" wrapText="1"/>
    </xf>
    <xf numFmtId="49" fontId="53" fillId="0" borderId="0" xfId="0" applyFont="1" applyAlignment="1">
      <alignment vertical="center" wrapText="1"/>
    </xf>
    <xf numFmtId="49" fontId="53" fillId="0" borderId="0" xfId="0" applyFont="1" applyAlignment="1">
      <alignment horizontal="center" vertical="center"/>
    </xf>
    <xf numFmtId="4" fontId="53" fillId="0" borderId="0" xfId="0" applyNumberFormat="1" applyFont="1" applyAlignment="1">
      <alignment horizontal="center" vertical="center"/>
    </xf>
    <xf numFmtId="49" fontId="53" fillId="0" borderId="0" xfId="0" applyFont="1" applyAlignment="1">
      <alignment horizontal="center"/>
    </xf>
    <xf numFmtId="4" fontId="53" fillId="0" borderId="0" xfId="0" applyNumberFormat="1" applyFont="1" applyAlignment="1">
      <alignment horizontal="right"/>
    </xf>
    <xf numFmtId="4" fontId="119" fillId="0" borderId="0" xfId="0" applyNumberFormat="1" applyFont="1" applyAlignment="1">
      <alignment horizontal="right"/>
    </xf>
    <xf numFmtId="0" fontId="53" fillId="0" borderId="0" xfId="0" applyNumberFormat="1" applyFont="1" applyAlignment="1">
      <alignment vertical="top" wrapText="1"/>
    </xf>
    <xf numFmtId="49" fontId="53" fillId="0" borderId="11" xfId="0" applyFont="1" applyBorder="1" applyAlignment="1">
      <alignment horizontal="center"/>
    </xf>
    <xf numFmtId="4" fontId="53" fillId="0" borderId="11" xfId="0" applyNumberFormat="1" applyFont="1" applyBorder="1" applyAlignment="1">
      <alignment horizontal="right"/>
    </xf>
    <xf numFmtId="4" fontId="119" fillId="0" borderId="11" xfId="0" applyNumberFormat="1" applyFont="1" applyBorder="1" applyAlignment="1">
      <alignment horizontal="right"/>
    </xf>
    <xf numFmtId="4" fontId="53" fillId="0" borderId="0" xfId="0" applyNumberFormat="1" applyFont="1"/>
    <xf numFmtId="49" fontId="53" fillId="0" borderId="0" xfId="0" applyFont="1" applyAlignment="1">
      <alignment horizontal="left" vertical="top" wrapText="1"/>
    </xf>
    <xf numFmtId="49" fontId="53" fillId="0" borderId="0" xfId="0" applyFont="1" applyAlignment="1">
      <alignment vertical="top" wrapText="1"/>
    </xf>
    <xf numFmtId="49" fontId="53" fillId="0" borderId="0" xfId="0" applyFont="1" applyAlignment="1">
      <alignment wrapText="1"/>
    </xf>
    <xf numFmtId="49" fontId="49" fillId="0" borderId="0" xfId="0" applyFont="1" applyAlignment="1">
      <alignment wrapText="1"/>
    </xf>
    <xf numFmtId="49" fontId="50" fillId="0" borderId="0" xfId="0" applyFont="1" applyAlignment="1">
      <alignment wrapText="1"/>
    </xf>
    <xf numFmtId="49" fontId="49" fillId="0" borderId="0" xfId="0" applyFont="1"/>
    <xf numFmtId="4" fontId="49" fillId="0" borderId="0" xfId="0" applyNumberFormat="1" applyFont="1" applyAlignment="1">
      <alignment horizontal="right"/>
    </xf>
    <xf numFmtId="4" fontId="49" fillId="0" borderId="11" xfId="0" applyNumberFormat="1" applyFont="1" applyBorder="1" applyAlignment="1">
      <alignment horizontal="right"/>
    </xf>
    <xf numFmtId="4" fontId="48" fillId="0" borderId="0" xfId="0" applyNumberFormat="1" applyFont="1" applyAlignment="1">
      <alignment horizontal="right"/>
    </xf>
    <xf numFmtId="4" fontId="48" fillId="0" borderId="11" xfId="0" applyNumberFormat="1" applyFont="1" applyBorder="1" applyAlignment="1">
      <alignment horizontal="right"/>
    </xf>
    <xf numFmtId="49" fontId="49" fillId="0" borderId="0" xfId="0" applyFont="1" applyAlignment="1">
      <alignment horizontal="left" vertical="top" wrapText="1"/>
    </xf>
    <xf numFmtId="49" fontId="49" fillId="0" borderId="0" xfId="0" applyFont="1" applyAlignment="1">
      <alignment horizontal="center"/>
    </xf>
    <xf numFmtId="49" fontId="50" fillId="0" borderId="0" xfId="0" applyFont="1" applyBorder="1" applyAlignment="1">
      <alignment wrapText="1"/>
    </xf>
    <xf numFmtId="4" fontId="50" fillId="0" borderId="0" xfId="0" applyNumberFormat="1" applyFont="1" applyBorder="1" applyAlignment="1">
      <alignment horizontal="right"/>
    </xf>
    <xf numFmtId="2" fontId="49" fillId="0" borderId="0" xfId="0" applyNumberFormat="1" applyFont="1"/>
    <xf numFmtId="4" fontId="48" fillId="0" borderId="0" xfId="0" applyNumberFormat="1" applyFont="1" applyBorder="1" applyAlignment="1">
      <alignment horizontal="right"/>
    </xf>
    <xf numFmtId="4" fontId="49" fillId="0" borderId="0" xfId="0" applyNumberFormat="1" applyFont="1" applyBorder="1" applyAlignment="1">
      <alignment horizontal="right"/>
    </xf>
    <xf numFmtId="49" fontId="49" fillId="0" borderId="0" xfId="0" applyFont="1" applyBorder="1" applyAlignment="1">
      <alignment vertical="top" wrapText="1"/>
    </xf>
    <xf numFmtId="4" fontId="52" fillId="0" borderId="0" xfId="0" applyNumberFormat="1" applyFont="1" applyBorder="1" applyAlignment="1">
      <alignment horizontal="right"/>
    </xf>
    <xf numFmtId="49" fontId="49" fillId="0" borderId="11" xfId="0" applyFont="1" applyBorder="1" applyAlignment="1">
      <alignment horizontal="center"/>
    </xf>
    <xf numFmtId="49" fontId="49" fillId="0" borderId="0" xfId="0" applyFont="1" applyBorder="1" applyAlignment="1">
      <alignment horizontal="center"/>
    </xf>
    <xf numFmtId="1" fontId="49" fillId="0" borderId="0" xfId="0" applyNumberFormat="1" applyFont="1" applyAlignment="1">
      <alignment horizontal="center" vertical="top"/>
    </xf>
    <xf numFmtId="1" fontId="50" fillId="0" borderId="0" xfId="0" applyNumberFormat="1" applyFont="1" applyBorder="1" applyAlignment="1">
      <alignment horizontal="center" vertical="top"/>
    </xf>
    <xf numFmtId="4" fontId="118" fillId="0" borderId="17" xfId="0" applyNumberFormat="1" applyFont="1" applyBorder="1" applyAlignment="1">
      <alignment horizontal="right"/>
    </xf>
    <xf numFmtId="4" fontId="118" fillId="0" borderId="11" xfId="0" applyNumberFormat="1" applyFont="1" applyBorder="1" applyAlignment="1">
      <alignment horizontal="right"/>
    </xf>
    <xf numFmtId="4" fontId="118" fillId="0" borderId="14" xfId="0" applyNumberFormat="1" applyFont="1" applyBorder="1" applyAlignment="1">
      <alignment horizontal="right"/>
    </xf>
    <xf numFmtId="1" fontId="118" fillId="0" borderId="0" xfId="0" applyNumberFormat="1" applyFont="1" applyAlignment="1">
      <alignment horizontal="center" vertical="center"/>
    </xf>
    <xf numFmtId="49" fontId="118" fillId="0" borderId="0" xfId="0" applyFont="1" applyAlignment="1">
      <alignment vertical="center" wrapText="1"/>
    </xf>
    <xf numFmtId="1" fontId="53" fillId="0" borderId="0" xfId="0" applyNumberFormat="1" applyFont="1" applyAlignment="1">
      <alignment horizontal="center" vertical="center"/>
    </xf>
    <xf numFmtId="49" fontId="53" fillId="0" borderId="0" xfId="0" applyFont="1" applyAlignment="1">
      <alignment vertical="center" wrapText="1"/>
    </xf>
    <xf numFmtId="49" fontId="53" fillId="0" borderId="0" xfId="0" applyFont="1" applyAlignment="1">
      <alignment horizontal="center" vertical="center"/>
    </xf>
    <xf numFmtId="4" fontId="53" fillId="0" borderId="0" xfId="0" applyNumberFormat="1" applyFont="1" applyAlignment="1">
      <alignment horizontal="center" vertical="center"/>
    </xf>
    <xf numFmtId="1" fontId="118" fillId="0" borderId="0" xfId="0" applyNumberFormat="1" applyFont="1" applyAlignment="1">
      <alignment horizontal="center" vertical="top"/>
    </xf>
    <xf numFmtId="49" fontId="53" fillId="0" borderId="0" xfId="0" applyFont="1" applyAlignment="1">
      <alignment horizontal="center"/>
    </xf>
    <xf numFmtId="4" fontId="53" fillId="0" borderId="0" xfId="0" applyNumberFormat="1" applyFont="1" applyAlignment="1">
      <alignment horizontal="right"/>
    </xf>
    <xf numFmtId="4" fontId="119" fillId="0" borderId="0" xfId="0" applyNumberFormat="1" applyFont="1" applyAlignment="1">
      <alignment horizontal="right"/>
    </xf>
    <xf numFmtId="1" fontId="53" fillId="0" borderId="0" xfId="0" applyNumberFormat="1" applyFont="1" applyAlignment="1">
      <alignment horizontal="center" vertical="top"/>
    </xf>
    <xf numFmtId="0" fontId="53" fillId="0" borderId="0" xfId="0" applyNumberFormat="1" applyFont="1" applyAlignment="1">
      <alignment vertical="top" wrapText="1"/>
    </xf>
    <xf numFmtId="49" fontId="53" fillId="0" borderId="11" xfId="0" applyFont="1" applyBorder="1" applyAlignment="1">
      <alignment horizontal="center"/>
    </xf>
    <xf numFmtId="4" fontId="53" fillId="0" borderId="11" xfId="0" applyNumberFormat="1" applyFont="1" applyBorder="1" applyAlignment="1">
      <alignment horizontal="right"/>
    </xf>
    <xf numFmtId="4" fontId="119" fillId="0" borderId="11" xfId="0" applyNumberFormat="1" applyFont="1" applyBorder="1" applyAlignment="1">
      <alignment horizontal="right"/>
    </xf>
    <xf numFmtId="4" fontId="53" fillId="0" borderId="0" xfId="0" applyNumberFormat="1" applyFont="1"/>
    <xf numFmtId="49" fontId="53" fillId="0" borderId="0" xfId="0" applyFont="1" applyAlignment="1">
      <alignment horizontal="left" vertical="top" wrapText="1"/>
    </xf>
    <xf numFmtId="49" fontId="53" fillId="0" borderId="0" xfId="0" applyFont="1" applyAlignment="1">
      <alignment vertical="top" wrapText="1"/>
    </xf>
    <xf numFmtId="4" fontId="118" fillId="0" borderId="0" xfId="0" applyNumberFormat="1" applyFont="1" applyBorder="1" applyAlignment="1">
      <alignment horizontal="right"/>
    </xf>
    <xf numFmtId="49" fontId="49" fillId="0" borderId="95" xfId="0" applyFont="1" applyBorder="1" applyAlignment="1">
      <alignment horizontal="center"/>
    </xf>
    <xf numFmtId="4" fontId="49" fillId="0" borderId="95" xfId="0" applyNumberFormat="1" applyFont="1" applyBorder="1" applyAlignment="1">
      <alignment horizontal="right"/>
    </xf>
    <xf numFmtId="4" fontId="48" fillId="0" borderId="95" xfId="0" applyNumberFormat="1" applyFont="1" applyBorder="1" applyAlignment="1">
      <alignment horizontal="right"/>
    </xf>
    <xf numFmtId="4" fontId="118" fillId="0" borderId="95" xfId="0" applyNumberFormat="1" applyFont="1" applyBorder="1" applyAlignment="1">
      <alignment horizontal="right"/>
    </xf>
    <xf numFmtId="49" fontId="118" fillId="0" borderId="95" xfId="0" applyFont="1" applyBorder="1" applyAlignment="1">
      <alignment vertical="center" wrapText="1"/>
    </xf>
    <xf numFmtId="4" fontId="53" fillId="0" borderId="0" xfId="0" applyNumberFormat="1" applyFont="1" applyBorder="1" applyAlignment="1">
      <alignment horizontal="right"/>
    </xf>
    <xf numFmtId="4" fontId="119" fillId="0" borderId="0" xfId="0" applyNumberFormat="1" applyFont="1" applyBorder="1" applyAlignment="1">
      <alignment horizontal="right"/>
    </xf>
    <xf numFmtId="4" fontId="118" fillId="0" borderId="0" xfId="0" applyNumberFormat="1" applyFont="1" applyAlignment="1">
      <alignment horizontal="right"/>
    </xf>
    <xf numFmtId="49" fontId="132" fillId="0" borderId="0" xfId="124" applyNumberFormat="1" applyFont="1" applyAlignment="1">
      <alignment vertical="top" wrapText="1"/>
    </xf>
    <xf numFmtId="49" fontId="133" fillId="0" borderId="96" xfId="0" applyFont="1" applyBorder="1" applyAlignment="1">
      <alignment vertical="center" wrapText="1"/>
    </xf>
    <xf numFmtId="49" fontId="133" fillId="0" borderId="96" xfId="0" applyFont="1" applyBorder="1" applyAlignment="1">
      <alignment horizontal="center" vertical="center"/>
    </xf>
    <xf numFmtId="4" fontId="133" fillId="0" borderId="96" xfId="0" applyNumberFormat="1" applyFont="1" applyBorder="1" applyAlignment="1">
      <alignment horizontal="center" vertical="center"/>
    </xf>
    <xf numFmtId="49" fontId="133" fillId="0" borderId="0" xfId="0" applyFont="1" applyBorder="1" applyAlignment="1">
      <alignment vertical="center" wrapText="1"/>
    </xf>
    <xf numFmtId="49" fontId="133" fillId="0" borderId="0" xfId="0" applyFont="1" applyBorder="1" applyAlignment="1">
      <alignment horizontal="center" vertical="center"/>
    </xf>
    <xf numFmtId="4" fontId="133" fillId="0" borderId="0" xfId="0" applyNumberFormat="1" applyFont="1" applyBorder="1" applyAlignment="1">
      <alignment horizontal="center" vertical="center"/>
    </xf>
    <xf numFmtId="1" fontId="118" fillId="0" borderId="10" xfId="0" applyNumberFormat="1" applyFont="1" applyBorder="1" applyAlignment="1">
      <alignment horizontal="right" vertical="top"/>
    </xf>
    <xf numFmtId="1" fontId="118" fillId="0" borderId="27" xfId="0" applyNumberFormat="1" applyFont="1" applyBorder="1" applyAlignment="1">
      <alignment horizontal="right" vertical="top"/>
    </xf>
    <xf numFmtId="1" fontId="118" fillId="0" borderId="13" xfId="0" applyNumberFormat="1" applyFont="1" applyBorder="1" applyAlignment="1">
      <alignment horizontal="right" vertical="top"/>
    </xf>
    <xf numFmtId="1" fontId="50" fillId="0" borderId="0" xfId="0" applyNumberFormat="1" applyFont="1" applyBorder="1" applyAlignment="1">
      <alignment horizontal="right" vertical="top"/>
    </xf>
    <xf numFmtId="1" fontId="118" fillId="0" borderId="0" xfId="0" applyNumberFormat="1" applyFont="1" applyAlignment="1">
      <alignment horizontal="right" vertical="center"/>
    </xf>
    <xf numFmtId="1" fontId="133" fillId="0" borderId="96" xfId="0" applyNumberFormat="1" applyFont="1" applyBorder="1" applyAlignment="1">
      <alignment horizontal="right" vertical="center"/>
    </xf>
    <xf numFmtId="1" fontId="133" fillId="0" borderId="0" xfId="0" applyNumberFormat="1" applyFont="1" applyBorder="1" applyAlignment="1">
      <alignment horizontal="right" vertical="center"/>
    </xf>
    <xf numFmtId="1" fontId="53" fillId="0" borderId="0" xfId="0" applyNumberFormat="1" applyFont="1" applyAlignment="1">
      <alignment horizontal="right" vertical="top"/>
    </xf>
    <xf numFmtId="1" fontId="53" fillId="0" borderId="0" xfId="0" applyNumberFormat="1" applyFont="1" applyAlignment="1">
      <alignment horizontal="right" vertical="center"/>
    </xf>
    <xf numFmtId="1" fontId="49" fillId="0" borderId="0" xfId="0" applyNumberFormat="1" applyFont="1" applyAlignment="1">
      <alignment horizontal="right" vertical="top"/>
    </xf>
    <xf numFmtId="1" fontId="118" fillId="0" borderId="0" xfId="0" applyNumberFormat="1" applyFont="1" applyAlignment="1">
      <alignment horizontal="right" vertical="top"/>
    </xf>
    <xf numFmtId="49" fontId="53" fillId="0" borderId="0" xfId="0" applyFont="1" applyAlignment="1">
      <alignment horizontal="right" vertical="top"/>
    </xf>
    <xf numFmtId="49" fontId="49" fillId="0" borderId="0" xfId="0" applyFont="1" applyAlignment="1">
      <alignment horizontal="right"/>
    </xf>
    <xf numFmtId="4" fontId="133" fillId="0" borderId="96" xfId="0" applyNumberFormat="1" applyFont="1" applyBorder="1" applyAlignment="1">
      <alignment horizontal="right" vertical="center"/>
    </xf>
    <xf numFmtId="1" fontId="119" fillId="0" borderId="0" xfId="0" applyNumberFormat="1" applyFont="1" applyAlignment="1">
      <alignment horizontal="right" vertical="top"/>
    </xf>
    <xf numFmtId="49" fontId="119" fillId="0" borderId="0" xfId="0" applyFont="1" applyAlignment="1">
      <alignment vertical="top" wrapText="1"/>
    </xf>
    <xf numFmtId="49" fontId="50" fillId="0" borderId="0" xfId="0" applyFont="1" applyBorder="1" applyAlignment="1">
      <alignment horizontal="center"/>
    </xf>
    <xf numFmtId="4" fontId="133" fillId="0" borderId="0" xfId="0" applyNumberFormat="1" applyFont="1" applyBorder="1" applyAlignment="1">
      <alignment horizontal="right" vertical="center"/>
    </xf>
    <xf numFmtId="49" fontId="119" fillId="0" borderId="0" xfId="0" applyFont="1" applyAlignment="1">
      <alignment horizontal="center"/>
    </xf>
    <xf numFmtId="0" fontId="134" fillId="0" borderId="97" xfId="60" applyFont="1" applyBorder="1" applyAlignment="1">
      <alignment vertical="top"/>
    </xf>
    <xf numFmtId="0" fontId="135" fillId="0" borderId="98" xfId="60" applyFont="1" applyBorder="1" applyAlignment="1">
      <alignment vertical="top"/>
    </xf>
    <xf numFmtId="0" fontId="136" fillId="0" borderId="98" xfId="60" applyFont="1" applyBorder="1" applyAlignment="1">
      <alignment horizontal="center" vertical="top"/>
    </xf>
    <xf numFmtId="4" fontId="136" fillId="0" borderId="98" xfId="60" applyNumberFormat="1" applyFont="1" applyBorder="1" applyAlignment="1">
      <alignment vertical="top"/>
    </xf>
    <xf numFmtId="0" fontId="135" fillId="0" borderId="98" xfId="60" applyFont="1" applyBorder="1" applyAlignment="1">
      <alignment horizontal="right" vertical="top"/>
    </xf>
    <xf numFmtId="4" fontId="137" fillId="0" borderId="99" xfId="60" applyNumberFormat="1" applyFont="1" applyBorder="1" applyAlignment="1">
      <alignment horizontal="right" vertical="top"/>
    </xf>
    <xf numFmtId="49" fontId="138" fillId="0" borderId="0" xfId="0" applyFont="1" applyAlignment="1">
      <alignment vertical="top"/>
    </xf>
    <xf numFmtId="49" fontId="0" fillId="0" borderId="0" xfId="0" applyAlignment="1">
      <alignment vertical="top"/>
    </xf>
    <xf numFmtId="0" fontId="139" fillId="0" borderId="100" xfId="60" applyFont="1" applyBorder="1" applyAlignment="1">
      <alignment vertical="top"/>
    </xf>
    <xf numFmtId="0" fontId="135" fillId="0" borderId="0" xfId="60" applyFont="1" applyAlignment="1">
      <alignment vertical="top"/>
    </xf>
    <xf numFmtId="0" fontId="136" fillId="0" borderId="0" xfId="60" applyFont="1" applyAlignment="1">
      <alignment horizontal="center" vertical="top"/>
    </xf>
    <xf numFmtId="4" fontId="136" fillId="0" borderId="0" xfId="60" applyNumberFormat="1" applyFont="1" applyAlignment="1">
      <alignment vertical="top"/>
    </xf>
    <xf numFmtId="0" fontId="135" fillId="0" borderId="0" xfId="60" applyFont="1" applyAlignment="1">
      <alignment horizontal="right" vertical="top"/>
    </xf>
    <xf numFmtId="4" fontId="137" fillId="0" borderId="101" xfId="60" applyNumberFormat="1" applyFont="1" applyBorder="1" applyAlignment="1">
      <alignment horizontal="right" vertical="top"/>
    </xf>
    <xf numFmtId="49" fontId="140" fillId="0" borderId="100" xfId="0" applyFont="1" applyBorder="1"/>
    <xf numFmtId="0" fontId="136" fillId="0" borderId="95" xfId="60" applyFont="1" applyBorder="1" applyAlignment="1">
      <alignment horizontal="center" vertical="top"/>
    </xf>
    <xf numFmtId="49" fontId="136" fillId="0" borderId="0" xfId="0" applyFont="1" applyAlignment="1">
      <alignment vertical="center"/>
    </xf>
    <xf numFmtId="0" fontId="137" fillId="54" borderId="96" xfId="60" applyFont="1" applyFill="1" applyBorder="1" applyAlignment="1">
      <alignment horizontal="left" vertical="top" indent="1"/>
    </xf>
    <xf numFmtId="0" fontId="137" fillId="54" borderId="96" xfId="60" applyFont="1" applyFill="1" applyBorder="1" applyAlignment="1">
      <alignment vertical="top" wrapText="1"/>
    </xf>
    <xf numFmtId="0" fontId="136" fillId="54" borderId="96" xfId="60" applyFont="1" applyFill="1" applyBorder="1" applyAlignment="1">
      <alignment horizontal="center" vertical="top"/>
    </xf>
    <xf numFmtId="4" fontId="136" fillId="54" borderId="96" xfId="60" applyNumberFormat="1" applyFont="1" applyFill="1" applyBorder="1" applyAlignment="1">
      <alignment vertical="top"/>
    </xf>
    <xf numFmtId="4" fontId="136" fillId="54" borderId="96" xfId="60" applyNumberFormat="1" applyFont="1" applyFill="1" applyBorder="1" applyAlignment="1">
      <alignment horizontal="right" vertical="top"/>
    </xf>
    <xf numFmtId="49" fontId="136" fillId="0" borderId="0" xfId="0" applyFont="1" applyAlignment="1">
      <alignment vertical="top"/>
    </xf>
    <xf numFmtId="49" fontId="141" fillId="0" borderId="103" xfId="0" applyFont="1" applyBorder="1" applyAlignment="1">
      <alignment horizontal="left" vertical="top" indent="1"/>
    </xf>
    <xf numFmtId="49" fontId="141" fillId="0" borderId="104" xfId="0" applyFont="1" applyBorder="1" applyAlignment="1">
      <alignment vertical="top"/>
    </xf>
    <xf numFmtId="49" fontId="141" fillId="0" borderId="104" xfId="0" applyFont="1" applyBorder="1" applyAlignment="1">
      <alignment horizontal="center" vertical="top"/>
    </xf>
    <xf numFmtId="4" fontId="141" fillId="0" borderId="104" xfId="0" applyNumberFormat="1" applyFont="1" applyBorder="1" applyAlignment="1">
      <alignment horizontal="right" vertical="top"/>
    </xf>
    <xf numFmtId="4" fontId="141" fillId="0" borderId="105" xfId="0" applyNumberFormat="1" applyFont="1" applyBorder="1" applyAlignment="1">
      <alignment horizontal="right" vertical="top"/>
    </xf>
    <xf numFmtId="49" fontId="141" fillId="0" borderId="0" xfId="0" applyFont="1"/>
    <xf numFmtId="49" fontId="143" fillId="0" borderId="0" xfId="0" applyFont="1"/>
    <xf numFmtId="175" fontId="143" fillId="0" borderId="0" xfId="0" applyNumberFormat="1" applyFont="1"/>
    <xf numFmtId="49" fontId="132" fillId="0" borderId="0" xfId="0" applyFont="1"/>
    <xf numFmtId="49" fontId="141" fillId="0" borderId="106" xfId="0" applyFont="1" applyBorder="1" applyAlignment="1">
      <alignment horizontal="left" vertical="top" indent="1"/>
    </xf>
    <xf numFmtId="49" fontId="141" fillId="0" borderId="107" xfId="0" applyFont="1" applyBorder="1" applyAlignment="1">
      <alignment vertical="top"/>
    </xf>
    <xf numFmtId="49" fontId="141" fillId="0" borderId="107" xfId="0" applyFont="1" applyBorder="1" applyAlignment="1">
      <alignment horizontal="center" vertical="top"/>
    </xf>
    <xf numFmtId="4" fontId="142" fillId="0" borderId="107" xfId="0" applyNumberFormat="1" applyFont="1" applyBorder="1" applyAlignment="1">
      <alignment horizontal="right" vertical="top"/>
    </xf>
    <xf numFmtId="4" fontId="141" fillId="0" borderId="108" xfId="0" applyNumberFormat="1" applyFont="1" applyBorder="1" applyAlignment="1">
      <alignment horizontal="right" vertical="top"/>
    </xf>
    <xf numFmtId="2" fontId="141" fillId="0" borderId="107" xfId="0" applyNumberFormat="1" applyFont="1" applyBorder="1" applyAlignment="1">
      <alignment vertical="top"/>
    </xf>
    <xf numFmtId="49" fontId="141" fillId="0" borderId="107" xfId="0" applyFont="1" applyBorder="1" applyAlignment="1">
      <alignment vertical="top" wrapText="1"/>
    </xf>
    <xf numFmtId="49" fontId="136" fillId="0" borderId="106" xfId="0" applyFont="1" applyBorder="1" applyAlignment="1">
      <alignment horizontal="left" vertical="top" indent="1"/>
    </xf>
    <xf numFmtId="0" fontId="136" fillId="0" borderId="95" xfId="60" applyFont="1" applyBorder="1" applyAlignment="1">
      <alignment vertical="top" wrapText="1"/>
    </xf>
    <xf numFmtId="4" fontId="136" fillId="0" borderId="95" xfId="60" applyNumberFormat="1" applyFont="1" applyBorder="1" applyAlignment="1">
      <alignment horizontal="right" vertical="top"/>
    </xf>
    <xf numFmtId="4" fontId="136" fillId="0" borderId="102" xfId="60" applyNumberFormat="1" applyFont="1" applyBorder="1" applyAlignment="1">
      <alignment horizontal="right" vertical="top"/>
    </xf>
    <xf numFmtId="49" fontId="136" fillId="0" borderId="109" xfId="0" applyFont="1" applyBorder="1" applyAlignment="1">
      <alignment horizontal="left" vertical="top" indent="1"/>
    </xf>
    <xf numFmtId="0" fontId="136" fillId="0" borderId="11" xfId="60" applyFont="1" applyBorder="1" applyAlignment="1">
      <alignment vertical="top" wrapText="1"/>
    </xf>
    <xf numFmtId="49" fontId="136" fillId="0" borderId="110" xfId="0" applyFont="1" applyBorder="1" applyAlignment="1">
      <alignment horizontal="center" vertical="top"/>
    </xf>
    <xf numFmtId="4" fontId="136" fillId="0" borderId="11" xfId="60" applyNumberFormat="1" applyFont="1" applyBorder="1" applyAlignment="1">
      <alignment horizontal="right" vertical="top"/>
    </xf>
    <xf numFmtId="0" fontId="137" fillId="54" borderId="15" xfId="60" applyFont="1" applyFill="1" applyBorder="1" applyAlignment="1">
      <alignment horizontal="left" vertical="top" indent="1"/>
    </xf>
    <xf numFmtId="0" fontId="137" fillId="54" borderId="11" xfId="60" applyFont="1" applyFill="1" applyBorder="1" applyAlignment="1">
      <alignment vertical="top" wrapText="1"/>
    </xf>
    <xf numFmtId="0" fontId="136" fillId="54" borderId="11" xfId="60" applyFont="1" applyFill="1" applyBorder="1" applyAlignment="1">
      <alignment horizontal="center" vertical="top"/>
    </xf>
    <xf numFmtId="4" fontId="136" fillId="54" borderId="11" xfId="60" applyNumberFormat="1" applyFont="1" applyFill="1" applyBorder="1" applyAlignment="1">
      <alignment horizontal="right" vertical="top"/>
    </xf>
    <xf numFmtId="4" fontId="137" fillId="54" borderId="102" xfId="60" applyNumberFormat="1" applyFont="1" applyFill="1" applyBorder="1" applyAlignment="1">
      <alignment horizontal="right" vertical="top"/>
    </xf>
    <xf numFmtId="4" fontId="136" fillId="54" borderId="102" xfId="60" applyNumberFormat="1" applyFont="1" applyFill="1" applyBorder="1" applyAlignment="1">
      <alignment horizontal="right" vertical="top"/>
    </xf>
    <xf numFmtId="0" fontId="136" fillId="61" borderId="15" xfId="60" applyFont="1" applyFill="1" applyBorder="1" applyAlignment="1">
      <alignment horizontal="left" vertical="top" indent="1"/>
    </xf>
    <xf numFmtId="49" fontId="144" fillId="61" borderId="11" xfId="0" applyFont="1" applyFill="1" applyBorder="1" applyAlignment="1">
      <alignment horizontal="left" vertical="top" wrapText="1"/>
    </xf>
    <xf numFmtId="0" fontId="136" fillId="61" borderId="11" xfId="60" applyFont="1" applyFill="1" applyBorder="1" applyAlignment="1">
      <alignment horizontal="center" vertical="top"/>
    </xf>
    <xf numFmtId="4" fontId="136" fillId="61" borderId="11" xfId="60" applyNumberFormat="1" applyFont="1" applyFill="1" applyBorder="1" applyAlignment="1">
      <alignment horizontal="right" vertical="top"/>
    </xf>
    <xf numFmtId="4" fontId="136" fillId="61" borderId="102" xfId="60" applyNumberFormat="1" applyFont="1" applyFill="1" applyBorder="1" applyAlignment="1">
      <alignment horizontal="right" vertical="top"/>
    </xf>
    <xf numFmtId="49" fontId="136" fillId="61" borderId="0" xfId="0" applyFont="1" applyFill="1" applyAlignment="1">
      <alignment vertical="top"/>
    </xf>
    <xf numFmtId="0" fontId="136" fillId="0" borderId="15" xfId="60" applyFont="1" applyBorder="1" applyAlignment="1">
      <alignment horizontal="left" vertical="top" indent="1"/>
    </xf>
    <xf numFmtId="0" fontId="136" fillId="0" borderId="11" xfId="60" applyFont="1" applyBorder="1" applyAlignment="1">
      <alignment horizontal="center" vertical="top"/>
    </xf>
    <xf numFmtId="9" fontId="136" fillId="0" borderId="0" xfId="58902" applyFont="1" applyFill="1" applyAlignment="1">
      <alignment vertical="top"/>
    </xf>
    <xf numFmtId="49" fontId="141" fillId="0" borderId="109" xfId="0" applyFont="1" applyBorder="1" applyAlignment="1">
      <alignment horizontal="left" vertical="top" indent="1"/>
    </xf>
    <xf numFmtId="49" fontId="141" fillId="0" borderId="110" xfId="0" applyFont="1" applyBorder="1" applyAlignment="1">
      <alignment horizontal="left" vertical="top" wrapText="1"/>
    </xf>
    <xf numFmtId="49" fontId="141" fillId="0" borderId="110" xfId="0" applyFont="1" applyBorder="1" applyAlignment="1">
      <alignment horizontal="center" vertical="top"/>
    </xf>
    <xf numFmtId="2" fontId="141" fillId="0" borderId="110" xfId="0" applyNumberFormat="1" applyFont="1" applyBorder="1" applyAlignment="1">
      <alignment vertical="top"/>
    </xf>
    <xf numFmtId="4" fontId="141" fillId="0" borderId="111" xfId="0" applyNumberFormat="1" applyFont="1" applyBorder="1" applyAlignment="1">
      <alignment horizontal="right" vertical="top"/>
    </xf>
    <xf numFmtId="0" fontId="141" fillId="0" borderId="110" xfId="834" applyFont="1" applyBorder="1" applyAlignment="1">
      <alignment horizontal="center" vertical="top"/>
    </xf>
    <xf numFmtId="0" fontId="141" fillId="0" borderId="110" xfId="840" applyFont="1" applyBorder="1" applyAlignment="1">
      <alignment horizontal="justify" vertical="top" wrapText="1"/>
    </xf>
    <xf numFmtId="4" fontId="141" fillId="0" borderId="110" xfId="0" applyNumberFormat="1" applyFont="1" applyBorder="1" applyAlignment="1">
      <alignment vertical="top"/>
    </xf>
    <xf numFmtId="49" fontId="141" fillId="0" borderId="110" xfId="0" applyFont="1" applyBorder="1" applyAlignment="1">
      <alignment vertical="top" wrapText="1"/>
    </xf>
    <xf numFmtId="2" fontId="143" fillId="0" borderId="0" xfId="0" applyNumberFormat="1" applyFont="1"/>
    <xf numFmtId="0" fontId="141" fillId="0" borderId="110" xfId="779" applyFont="1" applyBorder="1" applyAlignment="1">
      <alignment horizontal="justify" vertical="top" wrapText="1"/>
    </xf>
    <xf numFmtId="0" fontId="136" fillId="0" borderId="11" xfId="58903" applyFont="1" applyBorder="1" applyAlignment="1">
      <alignment horizontal="center" vertical="top"/>
    </xf>
    <xf numFmtId="0" fontId="141" fillId="0" borderId="110" xfId="839" applyFont="1" applyBorder="1" applyAlignment="1">
      <alignment horizontal="left" vertical="top" wrapText="1"/>
    </xf>
    <xf numFmtId="49" fontId="136" fillId="0" borderId="11" xfId="0" applyFont="1" applyBorder="1" applyAlignment="1">
      <alignment vertical="top" wrapText="1"/>
    </xf>
    <xf numFmtId="0" fontId="137" fillId="54" borderId="110" xfId="60" applyFont="1" applyFill="1" applyBorder="1" applyAlignment="1">
      <alignment vertical="top" wrapText="1"/>
    </xf>
    <xf numFmtId="49" fontId="144" fillId="0" borderId="109" xfId="0" applyFont="1" applyBorder="1" applyAlignment="1">
      <alignment horizontal="left" vertical="top" wrapText="1" indent="1"/>
    </xf>
    <xf numFmtId="4" fontId="141" fillId="0" borderId="111" xfId="0" applyNumberFormat="1" applyFont="1" applyBorder="1" applyAlignment="1">
      <alignment horizontal="right" vertical="top" wrapText="1"/>
    </xf>
    <xf numFmtId="49" fontId="141" fillId="0" borderId="0" xfId="0" applyFont="1" applyAlignment="1">
      <alignment horizontal="center" wrapText="1"/>
    </xf>
    <xf numFmtId="49" fontId="143" fillId="0" borderId="0" xfId="0" applyFont="1" applyAlignment="1">
      <alignment horizontal="center" wrapText="1"/>
    </xf>
    <xf numFmtId="175" fontId="143" fillId="0" borderId="0" xfId="0" applyNumberFormat="1" applyFont="1" applyAlignment="1">
      <alignment horizontal="center" wrapText="1"/>
    </xf>
    <xf numFmtId="49" fontId="132" fillId="0" borderId="0" xfId="0" applyFont="1" applyAlignment="1">
      <alignment horizontal="center" wrapText="1"/>
    </xf>
    <xf numFmtId="0" fontId="136" fillId="0" borderId="11" xfId="61" applyFont="1" applyBorder="1" applyAlignment="1">
      <alignment vertical="top" wrapText="1"/>
    </xf>
    <xf numFmtId="49" fontId="136" fillId="0" borderId="0" xfId="0" applyFont="1"/>
    <xf numFmtId="4" fontId="136" fillId="0" borderId="110" xfId="0" applyNumberFormat="1" applyFont="1" applyBorder="1" applyAlignment="1">
      <alignment horizontal="right" vertical="top"/>
    </xf>
    <xf numFmtId="49" fontId="136" fillId="0" borderId="110" xfId="0" applyFont="1" applyBorder="1" applyAlignment="1">
      <alignment horizontal="left" vertical="top" wrapText="1"/>
    </xf>
    <xf numFmtId="4" fontId="136" fillId="0" borderId="111" xfId="0" applyNumberFormat="1" applyFont="1" applyBorder="1" applyAlignment="1">
      <alignment horizontal="right" vertical="top"/>
    </xf>
    <xf numFmtId="49" fontId="146" fillId="0" borderId="0" xfId="0" applyFont="1"/>
    <xf numFmtId="175" fontId="146" fillId="0" borderId="0" xfId="0" applyNumberFormat="1" applyFont="1" applyAlignment="1">
      <alignment vertical="top"/>
    </xf>
    <xf numFmtId="49" fontId="135" fillId="0" borderId="0" xfId="0" applyFont="1"/>
    <xf numFmtId="49" fontId="136" fillId="0" borderId="0" xfId="0" applyFont="1" applyAlignment="1">
      <alignment wrapText="1"/>
    </xf>
    <xf numFmtId="49" fontId="136" fillId="62" borderId="0" xfId="0" applyFont="1" applyFill="1"/>
    <xf numFmtId="49" fontId="146" fillId="62" borderId="0" xfId="0" applyFont="1" applyFill="1"/>
    <xf numFmtId="175" fontId="146" fillId="62" borderId="0" xfId="0" applyNumberFormat="1" applyFont="1" applyFill="1" applyAlignment="1">
      <alignment vertical="top"/>
    </xf>
    <xf numFmtId="175" fontId="146" fillId="62" borderId="0" xfId="0" applyNumberFormat="1" applyFont="1" applyFill="1"/>
    <xf numFmtId="49" fontId="135" fillId="62" borderId="0" xfId="0" applyFont="1" applyFill="1"/>
    <xf numFmtId="0" fontId="141" fillId="0" borderId="11" xfId="61" applyFont="1" applyBorder="1" applyAlignment="1">
      <alignment vertical="top" wrapText="1"/>
    </xf>
    <xf numFmtId="49" fontId="136" fillId="0" borderId="11" xfId="0" applyFont="1" applyBorder="1" applyAlignment="1">
      <alignment horizontal="left" vertical="top" wrapText="1"/>
    </xf>
    <xf numFmtId="2" fontId="136" fillId="61" borderId="0" xfId="0" applyNumberFormat="1" applyFont="1" applyFill="1" applyAlignment="1">
      <alignment vertical="top"/>
    </xf>
    <xf numFmtId="0" fontId="141" fillId="0" borderId="15" xfId="60" applyFont="1" applyBorder="1" applyAlignment="1">
      <alignment horizontal="left" vertical="top" indent="1"/>
    </xf>
    <xf numFmtId="49" fontId="141" fillId="0" borderId="11" xfId="0" applyFont="1" applyBorder="1" applyAlignment="1">
      <alignment horizontal="left" vertical="top" wrapText="1"/>
    </xf>
    <xf numFmtId="0" fontId="141" fillId="0" borderId="11" xfId="60" applyFont="1" applyBorder="1" applyAlignment="1">
      <alignment horizontal="center" vertical="top"/>
    </xf>
    <xf numFmtId="4" fontId="141" fillId="0" borderId="11" xfId="60" applyNumberFormat="1" applyFont="1" applyBorder="1" applyAlignment="1">
      <alignment horizontal="right" vertical="top"/>
    </xf>
    <xf numFmtId="4" fontId="141" fillId="0" borderId="102" xfId="60" applyNumberFormat="1" applyFont="1" applyBorder="1" applyAlignment="1">
      <alignment horizontal="right" vertical="top"/>
    </xf>
    <xf numFmtId="2" fontId="141" fillId="61" borderId="0" xfId="0" applyNumberFormat="1" applyFont="1" applyFill="1" applyAlignment="1">
      <alignment vertical="top"/>
    </xf>
    <xf numFmtId="49" fontId="141" fillId="61" borderId="0" xfId="0" applyFont="1" applyFill="1" applyAlignment="1">
      <alignment vertical="top"/>
    </xf>
    <xf numFmtId="49" fontId="141" fillId="0" borderId="0" xfId="0" applyFont="1" applyAlignment="1">
      <alignment vertical="top" wrapText="1"/>
    </xf>
    <xf numFmtId="0" fontId="136" fillId="0" borderId="11" xfId="342" applyFont="1" applyBorder="1" applyAlignment="1">
      <alignment vertical="top" wrapText="1"/>
    </xf>
    <xf numFmtId="4" fontId="136" fillId="0" borderId="110" xfId="60" applyNumberFormat="1" applyFont="1" applyBorder="1" applyAlignment="1">
      <alignment vertical="top"/>
    </xf>
    <xf numFmtId="4" fontId="136" fillId="0" borderId="111" xfId="60" applyNumberFormat="1" applyFont="1" applyBorder="1" applyAlignment="1">
      <alignment horizontal="right" vertical="top"/>
    </xf>
    <xf numFmtId="4" fontId="147" fillId="0" borderId="0" xfId="0" applyNumberFormat="1" applyFont="1" applyAlignment="1">
      <alignment vertical="top"/>
    </xf>
    <xf numFmtId="4" fontId="136" fillId="0" borderId="110" xfId="0" applyNumberFormat="1" applyFont="1" applyBorder="1" applyAlignment="1">
      <alignment vertical="top" wrapText="1"/>
    </xf>
    <xf numFmtId="0" fontId="136" fillId="0" borderId="11" xfId="786" applyFont="1" applyBorder="1" applyAlignment="1">
      <alignment vertical="top" wrapText="1"/>
    </xf>
    <xf numFmtId="49" fontId="136" fillId="0" borderId="11" xfId="0" applyFont="1" applyBorder="1" applyAlignment="1">
      <alignment horizontal="center" vertical="top"/>
    </xf>
    <xf numFmtId="0" fontId="136" fillId="0" borderId="110" xfId="362" applyFont="1" applyBorder="1" applyAlignment="1">
      <alignment vertical="top" wrapText="1"/>
    </xf>
    <xf numFmtId="0" fontId="136" fillId="0" borderId="109" xfId="60" applyFont="1" applyBorder="1" applyAlignment="1">
      <alignment horizontal="left" vertical="top" indent="1"/>
    </xf>
    <xf numFmtId="0" fontId="136" fillId="0" borderId="110" xfId="58904" applyFont="1" applyBorder="1" applyAlignment="1">
      <alignment horizontal="left" vertical="top" wrapText="1"/>
    </xf>
    <xf numFmtId="175" fontId="146" fillId="0" borderId="0" xfId="0" applyNumberFormat="1" applyFont="1"/>
    <xf numFmtId="0" fontId="136" fillId="0" borderId="110" xfId="58904" applyFont="1" applyBorder="1" applyAlignment="1">
      <alignment horizontal="justify" vertical="top" wrapText="1"/>
    </xf>
    <xf numFmtId="0" fontId="141" fillId="0" borderId="15" xfId="61" applyFont="1" applyBorder="1" applyAlignment="1">
      <alignment horizontal="left" vertical="top" indent="1"/>
    </xf>
    <xf numFmtId="49" fontId="141" fillId="0" borderId="0" xfId="0" applyFont="1" applyAlignment="1">
      <alignment vertical="top"/>
    </xf>
    <xf numFmtId="0" fontId="136" fillId="0" borderId="11" xfId="362" applyFont="1" applyBorder="1" applyAlignment="1">
      <alignment vertical="top" wrapText="1"/>
    </xf>
    <xf numFmtId="4" fontId="149" fillId="0" borderId="11" xfId="58901" applyNumberFormat="1" applyFont="1" applyBorder="1" applyAlignment="1">
      <alignment horizontal="right" vertical="top"/>
    </xf>
    <xf numFmtId="0" fontId="144" fillId="0" borderId="15" xfId="60" applyFont="1" applyBorder="1" applyAlignment="1">
      <alignment horizontal="left" vertical="top" indent="1"/>
    </xf>
    <xf numFmtId="0" fontId="144" fillId="0" borderId="11" xfId="362" applyFont="1" applyBorder="1" applyAlignment="1">
      <alignment vertical="top" wrapText="1"/>
    </xf>
    <xf numFmtId="49" fontId="0" fillId="0" borderId="16" xfId="0" applyBorder="1" applyAlignment="1">
      <alignment vertical="top"/>
    </xf>
    <xf numFmtId="0" fontId="144" fillId="0" borderId="97" xfId="60" applyFont="1" applyBorder="1" applyAlignment="1">
      <alignment horizontal="left" vertical="top" indent="1"/>
    </xf>
    <xf numFmtId="0" fontId="144" fillId="0" borderId="98" xfId="362" applyFont="1" applyBorder="1" applyAlignment="1">
      <alignment vertical="top" wrapText="1"/>
    </xf>
    <xf numFmtId="49" fontId="136" fillId="0" borderId="98" xfId="0" applyFont="1" applyBorder="1" applyAlignment="1">
      <alignment horizontal="center" vertical="top"/>
    </xf>
    <xf numFmtId="4" fontId="136" fillId="0" borderId="98" xfId="60" applyNumberFormat="1" applyFont="1" applyBorder="1" applyAlignment="1">
      <alignment horizontal="right" vertical="top"/>
    </xf>
    <xf numFmtId="4" fontId="149" fillId="0" borderId="98" xfId="58901" applyNumberFormat="1" applyFont="1" applyBorder="1" applyAlignment="1">
      <alignment horizontal="right" vertical="top"/>
    </xf>
    <xf numFmtId="0" fontId="144" fillId="0" borderId="114" xfId="60" applyFont="1" applyBorder="1" applyAlignment="1">
      <alignment horizontal="left" vertical="top" indent="1"/>
    </xf>
    <xf numFmtId="0" fontId="144" fillId="0" borderId="17" xfId="362" applyFont="1" applyBorder="1" applyAlignment="1">
      <alignment vertical="top" wrapText="1"/>
    </xf>
    <xf numFmtId="49" fontId="136" fillId="0" borderId="17" xfId="0" applyFont="1" applyBorder="1" applyAlignment="1">
      <alignment horizontal="center" vertical="top"/>
    </xf>
    <xf numFmtId="4" fontId="136" fillId="0" borderId="17" xfId="60" applyNumberFormat="1" applyFont="1" applyBorder="1" applyAlignment="1">
      <alignment horizontal="right" vertical="top"/>
    </xf>
    <xf numFmtId="4" fontId="149" fillId="0" borderId="17" xfId="58901" applyNumberFormat="1" applyFont="1" applyBorder="1" applyAlignment="1">
      <alignment horizontal="right" vertical="top"/>
    </xf>
    <xf numFmtId="49" fontId="150" fillId="0" borderId="0" xfId="0" applyFont="1" applyAlignment="1">
      <alignment vertical="top"/>
    </xf>
    <xf numFmtId="49" fontId="150" fillId="0" borderId="116" xfId="0" applyFont="1" applyBorder="1" applyAlignment="1">
      <alignment vertical="top"/>
    </xf>
    <xf numFmtId="0" fontId="144" fillId="0" borderId="100" xfId="60" applyFont="1" applyBorder="1" applyAlignment="1">
      <alignment horizontal="left" vertical="top" indent="1"/>
    </xf>
    <xf numFmtId="0" fontId="144" fillId="0" borderId="0" xfId="362" applyFont="1" applyAlignment="1">
      <alignment vertical="top" wrapText="1"/>
    </xf>
    <xf numFmtId="49" fontId="136" fillId="0" borderId="0" xfId="0" applyFont="1" applyAlignment="1">
      <alignment horizontal="center" vertical="top"/>
    </xf>
    <xf numFmtId="4" fontId="136" fillId="0" borderId="0" xfId="60" applyNumberFormat="1" applyFont="1" applyAlignment="1">
      <alignment horizontal="right" vertical="top"/>
    </xf>
    <xf numFmtId="4" fontId="149" fillId="0" borderId="0" xfId="58901" applyNumberFormat="1" applyFont="1" applyAlignment="1">
      <alignment horizontal="right" vertical="top"/>
    </xf>
    <xf numFmtId="4" fontId="136" fillId="0" borderId="101" xfId="60" applyNumberFormat="1" applyFont="1" applyBorder="1" applyAlignment="1">
      <alignment horizontal="right" vertical="top"/>
    </xf>
    <xf numFmtId="49" fontId="150" fillId="0" borderId="114" xfId="0" applyFont="1" applyBorder="1" applyAlignment="1">
      <alignment vertical="top"/>
    </xf>
    <xf numFmtId="0" fontId="137" fillId="0" borderId="17" xfId="60" applyFont="1" applyBorder="1" applyAlignment="1">
      <alignment vertical="top"/>
    </xf>
    <xf numFmtId="49" fontId="137" fillId="0" borderId="17" xfId="0" applyFont="1" applyBorder="1" applyAlignment="1">
      <alignment horizontal="center" vertical="top"/>
    </xf>
    <xf numFmtId="4" fontId="137" fillId="0" borderId="17" xfId="60" applyNumberFormat="1" applyFont="1" applyBorder="1" applyAlignment="1">
      <alignment horizontal="right" vertical="top"/>
    </xf>
    <xf numFmtId="4" fontId="151" fillId="0" borderId="17" xfId="58901" applyNumberFormat="1" applyFont="1" applyBorder="1" applyAlignment="1">
      <alignment horizontal="right" vertical="top"/>
    </xf>
    <xf numFmtId="4" fontId="137" fillId="0" borderId="115" xfId="60" applyNumberFormat="1" applyFont="1" applyBorder="1" applyAlignment="1">
      <alignment horizontal="right" vertical="top"/>
    </xf>
    <xf numFmtId="49" fontId="0" fillId="0" borderId="0" xfId="0" applyAlignment="1">
      <alignment horizontal="left" vertical="top" indent="1"/>
    </xf>
    <xf numFmtId="49" fontId="0" fillId="0" borderId="0" xfId="0" applyAlignment="1">
      <alignment horizontal="center" vertical="top"/>
    </xf>
    <xf numFmtId="49" fontId="0" fillId="0" borderId="0" xfId="0" applyAlignment="1">
      <alignment horizontal="left" vertical="top"/>
    </xf>
    <xf numFmtId="49" fontId="0" fillId="0" borderId="0" xfId="0" applyAlignment="1">
      <alignment vertical="top" wrapText="1"/>
    </xf>
    <xf numFmtId="49" fontId="0" fillId="0" borderId="0" xfId="0" applyAlignment="1">
      <alignment horizontal="right" vertical="top"/>
    </xf>
    <xf numFmtId="49" fontId="136" fillId="0" borderId="0" xfId="0" applyFont="1" applyFill="1" applyAlignment="1">
      <alignment vertical="top"/>
    </xf>
    <xf numFmtId="0" fontId="133" fillId="0" borderId="15" xfId="60" applyFont="1" applyBorder="1" applyAlignment="1">
      <alignment vertical="center"/>
    </xf>
    <xf numFmtId="0" fontId="133" fillId="0" borderId="95" xfId="60" applyFont="1" applyBorder="1" applyAlignment="1">
      <alignment vertical="center" wrapText="1"/>
    </xf>
    <xf numFmtId="0" fontId="133" fillId="0" borderId="95" xfId="60" applyFont="1" applyBorder="1" applyAlignment="1">
      <alignment horizontal="center" vertical="top"/>
    </xf>
    <xf numFmtId="4" fontId="133" fillId="0" borderId="95" xfId="60" applyNumberFormat="1" applyFont="1" applyBorder="1" applyAlignment="1">
      <alignment horizontal="right" vertical="center"/>
    </xf>
    <xf numFmtId="4" fontId="133" fillId="0" borderId="102" xfId="60" applyNumberFormat="1" applyFont="1" applyBorder="1" applyAlignment="1">
      <alignment horizontal="right" vertical="center"/>
    </xf>
    <xf numFmtId="0" fontId="152" fillId="0" borderId="0" xfId="221" applyFont="1" applyAlignment="1">
      <alignment vertical="top"/>
    </xf>
    <xf numFmtId="0" fontId="152" fillId="0" borderId="0" xfId="221" applyFont="1" applyAlignment="1">
      <alignment horizontal="center" vertical="top"/>
    </xf>
    <xf numFmtId="176" fontId="152" fillId="0" borderId="0" xfId="221" applyNumberFormat="1" applyFont="1" applyAlignment="1">
      <alignment horizontal="center" vertical="top"/>
    </xf>
    <xf numFmtId="0" fontId="153" fillId="0" borderId="0" xfId="221" applyFont="1" applyAlignment="1">
      <alignment vertical="top"/>
    </xf>
    <xf numFmtId="0" fontId="154" fillId="0" borderId="0" xfId="221" applyFont="1" applyAlignment="1">
      <alignment horizontal="left" vertical="top" wrapText="1"/>
    </xf>
    <xf numFmtId="0" fontId="156" fillId="0" borderId="0" xfId="221" applyFont="1" applyAlignment="1">
      <alignment horizontal="left" vertical="top" wrapText="1"/>
    </xf>
    <xf numFmtId="0" fontId="157" fillId="0" borderId="0" xfId="221" applyFont="1" applyAlignment="1">
      <alignment horizontal="left" vertical="top" wrapText="1"/>
    </xf>
    <xf numFmtId="0" fontId="155" fillId="0" borderId="0" xfId="221" applyFont="1" applyAlignment="1">
      <alignment vertical="top"/>
    </xf>
    <xf numFmtId="0" fontId="152" fillId="0" borderId="117" xfId="221" applyFont="1" applyBorder="1" applyAlignment="1">
      <alignment horizontal="center" vertical="top"/>
    </xf>
    <xf numFmtId="0" fontId="157" fillId="0" borderId="117" xfId="221" applyFont="1" applyBorder="1" applyAlignment="1">
      <alignment horizontal="left" vertical="top" wrapText="1"/>
    </xf>
    <xf numFmtId="0" fontId="158" fillId="0" borderId="0" xfId="221" applyFont="1" applyAlignment="1">
      <alignment horizontal="center"/>
    </xf>
    <xf numFmtId="0" fontId="158" fillId="0" borderId="0" xfId="221" applyFont="1" applyAlignment="1">
      <alignment horizontal="left" vertical="top" wrapText="1"/>
    </xf>
    <xf numFmtId="0" fontId="158" fillId="0" borderId="0" xfId="221" applyFont="1" applyAlignment="1">
      <alignment horizontal="center" vertical="top" wrapText="1"/>
    </xf>
    <xf numFmtId="0" fontId="158" fillId="0" borderId="0" xfId="221" applyFont="1" applyAlignment="1">
      <alignment horizontal="center" vertical="top"/>
    </xf>
    <xf numFmtId="9" fontId="158" fillId="0" borderId="0" xfId="221" applyNumberFormat="1" applyFont="1" applyAlignment="1">
      <alignment horizontal="center" vertical="top"/>
    </xf>
    <xf numFmtId="0" fontId="155" fillId="0" borderId="0" xfId="221" applyFont="1" applyAlignment="1">
      <alignment horizontal="left" vertical="top" wrapText="1"/>
    </xf>
    <xf numFmtId="0" fontId="152" fillId="0" borderId="0" xfId="221" applyFont="1" applyAlignment="1">
      <alignment horizontal="left" vertical="top" wrapText="1"/>
    </xf>
    <xf numFmtId="0" fontId="160" fillId="0" borderId="0" xfId="221" applyFont="1" applyAlignment="1">
      <alignment horizontal="left" vertical="top" wrapText="1"/>
    </xf>
    <xf numFmtId="0" fontId="160" fillId="0" borderId="0" xfId="221" applyFont="1" applyAlignment="1">
      <alignment horizontal="center" vertical="top"/>
    </xf>
    <xf numFmtId="49" fontId="158" fillId="0" borderId="0" xfId="221" applyNumberFormat="1" applyFont="1" applyAlignment="1">
      <alignment horizontal="center" vertical="top"/>
    </xf>
    <xf numFmtId="49" fontId="158" fillId="0" borderId="0" xfId="221" applyNumberFormat="1" applyFont="1" applyAlignment="1">
      <alignment horizontal="left" vertical="top" wrapText="1"/>
    </xf>
    <xf numFmtId="4" fontId="158" fillId="0" borderId="0" xfId="221" applyNumberFormat="1" applyFont="1" applyAlignment="1">
      <alignment horizontal="center" vertical="top"/>
    </xf>
    <xf numFmtId="0" fontId="158" fillId="0" borderId="0" xfId="221" applyFont="1" applyAlignment="1">
      <alignment horizontal="justify" vertical="top" wrapText="1"/>
    </xf>
    <xf numFmtId="0" fontId="159" fillId="0" borderId="0" xfId="221" applyFont="1" applyAlignment="1">
      <alignment horizontal="left" vertical="top" wrapText="1"/>
    </xf>
    <xf numFmtId="168" fontId="152" fillId="0" borderId="0" xfId="221" applyNumberFormat="1" applyFont="1" applyAlignment="1">
      <alignment horizontal="center" vertical="top"/>
    </xf>
    <xf numFmtId="168" fontId="155" fillId="0" borderId="0" xfId="221" applyNumberFormat="1" applyFont="1" applyAlignment="1">
      <alignment horizontal="center" vertical="top"/>
    </xf>
    <xf numFmtId="168" fontId="155" fillId="0" borderId="117" xfId="221" applyNumberFormat="1" applyFont="1" applyBorder="1" applyAlignment="1">
      <alignment horizontal="center" vertical="top"/>
    </xf>
    <xf numFmtId="168" fontId="158" fillId="0" borderId="0" xfId="221" applyNumberFormat="1" applyFont="1" applyAlignment="1">
      <alignment horizontal="center"/>
    </xf>
    <xf numFmtId="168" fontId="158" fillId="0" borderId="0" xfId="221" applyNumberFormat="1" applyFont="1" applyAlignment="1">
      <alignment horizontal="left" vertical="top" wrapText="1"/>
    </xf>
    <xf numFmtId="168" fontId="158" fillId="0" borderId="0" xfId="221" applyNumberFormat="1" applyFont="1" applyAlignment="1">
      <alignment horizontal="center" vertical="top"/>
    </xf>
    <xf numFmtId="168" fontId="152" fillId="0" borderId="117" xfId="221" applyNumberFormat="1" applyFont="1" applyBorder="1" applyAlignment="1">
      <alignment horizontal="center" vertical="top"/>
    </xf>
    <xf numFmtId="168" fontId="160" fillId="0" borderId="0" xfId="221" applyNumberFormat="1" applyFont="1" applyAlignment="1">
      <alignment horizontal="center" vertical="top"/>
    </xf>
    <xf numFmtId="168" fontId="158" fillId="0" borderId="0" xfId="221" applyNumberFormat="1" applyFont="1" applyAlignment="1">
      <alignment horizontal="center" wrapText="1"/>
    </xf>
    <xf numFmtId="0" fontId="152" fillId="0" borderId="0" xfId="221" applyFont="1" applyAlignment="1">
      <alignment horizontal="right" vertical="top"/>
    </xf>
    <xf numFmtId="0" fontId="155" fillId="0" borderId="0" xfId="221" applyFont="1" applyAlignment="1">
      <alignment horizontal="right" vertical="top"/>
    </xf>
    <xf numFmtId="0" fontId="152" fillId="0" borderId="117" xfId="221" applyFont="1" applyBorder="1" applyAlignment="1">
      <alignment horizontal="right" vertical="top"/>
    </xf>
    <xf numFmtId="0" fontId="158" fillId="0" borderId="0" xfId="221" applyFont="1" applyAlignment="1">
      <alignment horizontal="right" vertical="top"/>
    </xf>
    <xf numFmtId="0" fontId="159" fillId="0" borderId="0" xfId="221" applyFont="1" applyAlignment="1">
      <alignment horizontal="right" vertical="top"/>
    </xf>
    <xf numFmtId="49" fontId="158" fillId="0" borderId="0" xfId="221" applyNumberFormat="1" applyFont="1" applyAlignment="1">
      <alignment horizontal="right" vertical="top" wrapText="1"/>
    </xf>
    <xf numFmtId="49" fontId="158" fillId="0" borderId="0" xfId="221" applyNumberFormat="1" applyFont="1" applyAlignment="1">
      <alignment horizontal="right" vertical="top"/>
    </xf>
    <xf numFmtId="0" fontId="158" fillId="0" borderId="0" xfId="221" applyFont="1" applyBorder="1" applyAlignment="1">
      <alignment horizontal="center"/>
    </xf>
    <xf numFmtId="168" fontId="158" fillId="0" borderId="0" xfId="221" applyNumberFormat="1" applyFont="1" applyBorder="1" applyAlignment="1">
      <alignment horizontal="center"/>
    </xf>
    <xf numFmtId="0" fontId="162" fillId="0" borderId="0" xfId="221" applyFont="1" applyAlignment="1">
      <alignment horizontal="left" vertical="top" wrapText="1"/>
    </xf>
    <xf numFmtId="0" fontId="163" fillId="0" borderId="0" xfId="221" applyFont="1" applyAlignment="1">
      <alignment horizontal="left" vertical="top" wrapText="1"/>
    </xf>
    <xf numFmtId="1" fontId="164" fillId="0" borderId="96" xfId="0" applyNumberFormat="1" applyFont="1" applyBorder="1" applyAlignment="1">
      <alignment horizontal="right" vertical="center"/>
    </xf>
    <xf numFmtId="49" fontId="164" fillId="0" borderId="96" xfId="0" applyFont="1" applyBorder="1" applyAlignment="1">
      <alignment vertical="center" wrapText="1"/>
    </xf>
    <xf numFmtId="49" fontId="164" fillId="0" borderId="96" xfId="0" applyFont="1" applyBorder="1" applyAlignment="1">
      <alignment horizontal="center" vertical="center"/>
    </xf>
    <xf numFmtId="4" fontId="164" fillId="0" borderId="96" xfId="0" applyNumberFormat="1" applyFont="1" applyBorder="1" applyAlignment="1">
      <alignment horizontal="center" vertical="center"/>
    </xf>
    <xf numFmtId="4" fontId="164" fillId="0" borderId="96" xfId="0" applyNumberFormat="1" applyFont="1" applyBorder="1" applyAlignment="1">
      <alignment horizontal="right" vertical="center"/>
    </xf>
    <xf numFmtId="0" fontId="152" fillId="0" borderId="0" xfId="221" applyFont="1" applyBorder="1" applyAlignment="1">
      <alignment horizontal="center" vertical="top"/>
    </xf>
    <xf numFmtId="168" fontId="152" fillId="0" borderId="0" xfId="221" applyNumberFormat="1" applyFont="1" applyBorder="1" applyAlignment="1">
      <alignment horizontal="center" vertical="top"/>
    </xf>
    <xf numFmtId="0" fontId="158" fillId="0" borderId="15" xfId="221" applyFont="1" applyFill="1" applyBorder="1" applyAlignment="1">
      <alignment vertical="top"/>
    </xf>
    <xf numFmtId="0" fontId="158" fillId="0" borderId="95" xfId="221" applyFont="1" applyFill="1" applyBorder="1" applyAlignment="1">
      <alignment horizontal="center" vertical="top"/>
    </xf>
    <xf numFmtId="168" fontId="158" fillId="0" borderId="95" xfId="221" applyNumberFormat="1" applyFont="1" applyFill="1" applyBorder="1" applyAlignment="1">
      <alignment horizontal="justify" vertical="top"/>
    </xf>
    <xf numFmtId="168" fontId="159" fillId="0" borderId="102" xfId="114" applyNumberFormat="1" applyFont="1" applyFill="1" applyBorder="1" applyAlignment="1">
      <alignment horizontal="center"/>
    </xf>
    <xf numFmtId="0" fontId="155" fillId="0" borderId="95" xfId="221" applyFont="1" applyFill="1" applyBorder="1" applyAlignment="1">
      <alignment horizontal="right" vertical="top"/>
    </xf>
    <xf numFmtId="0" fontId="159" fillId="0" borderId="95" xfId="221" applyFont="1" applyFill="1" applyBorder="1" applyAlignment="1">
      <alignment horizontal="justify" vertical="top"/>
    </xf>
    <xf numFmtId="0" fontId="159" fillId="0" borderId="15" xfId="221" applyFont="1" applyFill="1" applyBorder="1" applyAlignment="1">
      <alignment vertical="top"/>
    </xf>
    <xf numFmtId="0" fontId="159" fillId="0" borderId="95" xfId="221" applyFont="1" applyFill="1" applyBorder="1" applyAlignment="1">
      <alignment horizontal="center" vertical="top"/>
    </xf>
    <xf numFmtId="168" fontId="159" fillId="0" borderId="95" xfId="221" applyNumberFormat="1" applyFont="1" applyFill="1" applyBorder="1" applyAlignment="1">
      <alignment horizontal="justify" vertical="top"/>
    </xf>
    <xf numFmtId="168" fontId="152" fillId="0" borderId="0" xfId="221" applyNumberFormat="1" applyFont="1" applyFill="1" applyAlignment="1">
      <alignment horizontal="center" vertical="top"/>
    </xf>
    <xf numFmtId="0" fontId="158" fillId="0" borderId="0" xfId="221" applyFont="1" applyFill="1" applyAlignment="1">
      <alignment horizontal="left" vertical="top" wrapText="1"/>
    </xf>
    <xf numFmtId="1" fontId="164" fillId="0" borderId="0" xfId="0" applyNumberFormat="1" applyFont="1" applyBorder="1" applyAlignment="1">
      <alignment horizontal="right" vertical="center"/>
    </xf>
    <xf numFmtId="49" fontId="164" fillId="0" borderId="0" xfId="0" applyFont="1" applyBorder="1" applyAlignment="1">
      <alignment vertical="center" wrapText="1"/>
    </xf>
    <xf numFmtId="49" fontId="164" fillId="0" borderId="0" xfId="0" applyFont="1" applyBorder="1" applyAlignment="1">
      <alignment horizontal="center" vertical="center"/>
    </xf>
    <xf numFmtId="4" fontId="164" fillId="0" borderId="0" xfId="0" applyNumberFormat="1" applyFont="1" applyBorder="1" applyAlignment="1">
      <alignment horizontal="center" vertical="center"/>
    </xf>
    <xf numFmtId="4" fontId="164" fillId="0" borderId="0" xfId="0" applyNumberFormat="1" applyFont="1" applyBorder="1" applyAlignment="1">
      <alignment horizontal="right" vertical="center"/>
    </xf>
    <xf numFmtId="0" fontId="143" fillId="0" borderId="11" xfId="60" applyFont="1" applyBorder="1" applyAlignment="1">
      <alignment vertical="top" wrapText="1"/>
    </xf>
    <xf numFmtId="0" fontId="136" fillId="0" borderId="15" xfId="60" applyFont="1" applyFill="1" applyBorder="1" applyAlignment="1">
      <alignment horizontal="left" vertical="top" indent="1"/>
    </xf>
    <xf numFmtId="49" fontId="136" fillId="0" borderId="110" xfId="0" applyFont="1" applyFill="1" applyBorder="1" applyAlignment="1">
      <alignment horizontal="center" vertical="top"/>
    </xf>
    <xf numFmtId="4" fontId="136" fillId="0" borderId="110" xfId="60" applyNumberFormat="1" applyFont="1" applyFill="1" applyBorder="1" applyAlignment="1">
      <alignment vertical="top"/>
    </xf>
    <xf numFmtId="4" fontId="136" fillId="0" borderId="110" xfId="58901" applyNumberFormat="1" applyFont="1" applyFill="1" applyBorder="1" applyAlignment="1" applyProtection="1">
      <alignment horizontal="right" vertical="top"/>
    </xf>
    <xf numFmtId="4" fontId="136" fillId="0" borderId="111" xfId="60" applyNumberFormat="1" applyFont="1" applyFill="1" applyBorder="1" applyAlignment="1">
      <alignment horizontal="right" vertical="top"/>
    </xf>
    <xf numFmtId="0" fontId="152" fillId="0" borderId="0" xfId="221" applyFont="1" applyFill="1" applyAlignment="1">
      <alignment vertical="top"/>
    </xf>
    <xf numFmtId="0" fontId="158" fillId="0" borderId="0" xfId="221" applyFont="1" applyFill="1" applyAlignment="1">
      <alignment horizontal="right" vertical="top"/>
    </xf>
    <xf numFmtId="0" fontId="158" fillId="0" borderId="0" xfId="221" applyFont="1" applyFill="1" applyAlignment="1">
      <alignment horizontal="center" vertical="top" wrapText="1"/>
    </xf>
    <xf numFmtId="0" fontId="158" fillId="0" borderId="0" xfId="221" applyFont="1" applyFill="1" applyAlignment="1">
      <alignment horizontal="center" vertical="top"/>
    </xf>
    <xf numFmtId="168" fontId="158" fillId="0" borderId="0" xfId="221" applyNumberFormat="1" applyFont="1" applyFill="1" applyAlignment="1">
      <alignment horizontal="left" vertical="top" wrapText="1"/>
    </xf>
    <xf numFmtId="4" fontId="144" fillId="0" borderId="115" xfId="60" applyNumberFormat="1" applyFont="1" applyBorder="1" applyAlignment="1">
      <alignment horizontal="right" vertical="top"/>
    </xf>
    <xf numFmtId="4" fontId="144" fillId="0" borderId="102" xfId="60" applyNumberFormat="1" applyFont="1" applyBorder="1" applyAlignment="1">
      <alignment horizontal="right" vertical="top"/>
    </xf>
    <xf numFmtId="4" fontId="144" fillId="0" borderId="99" xfId="60" applyNumberFormat="1" applyFont="1" applyBorder="1" applyAlignment="1">
      <alignment horizontal="right" vertical="top"/>
    </xf>
    <xf numFmtId="49" fontId="118" fillId="0" borderId="0" xfId="0" applyFont="1" applyAlignment="1">
      <alignment vertical="top" wrapText="1"/>
    </xf>
    <xf numFmtId="49" fontId="49" fillId="0" borderId="0" xfId="0" applyFont="1" applyAlignment="1">
      <alignment horizontal="center" vertical="top"/>
    </xf>
    <xf numFmtId="4" fontId="49" fillId="0" borderId="0" xfId="0" applyNumberFormat="1" applyFont="1" applyAlignment="1">
      <alignment horizontal="right" vertical="top"/>
    </xf>
    <xf numFmtId="4" fontId="48" fillId="0" borderId="0" xfId="0" applyNumberFormat="1" applyFont="1" applyAlignment="1">
      <alignment horizontal="right" vertical="top"/>
    </xf>
    <xf numFmtId="1" fontId="133" fillId="0" borderId="96" xfId="0" applyNumberFormat="1" applyFont="1" applyBorder="1" applyAlignment="1">
      <alignment horizontal="right" vertical="top"/>
    </xf>
    <xf numFmtId="49" fontId="133" fillId="0" borderId="96" xfId="0" applyFont="1" applyBorder="1" applyAlignment="1">
      <alignment vertical="top" wrapText="1"/>
    </xf>
    <xf numFmtId="49" fontId="133" fillId="0" borderId="96" xfId="0" applyFont="1" applyBorder="1" applyAlignment="1">
      <alignment horizontal="center" vertical="top"/>
    </xf>
    <xf numFmtId="4" fontId="133" fillId="0" borderId="96" xfId="0" applyNumberFormat="1" applyFont="1" applyBorder="1" applyAlignment="1">
      <alignment horizontal="center" vertical="top"/>
    </xf>
    <xf numFmtId="4" fontId="133" fillId="0" borderId="96" xfId="0" applyNumberFormat="1" applyFont="1" applyBorder="1" applyAlignment="1">
      <alignment horizontal="right" vertical="top"/>
    </xf>
    <xf numFmtId="1" fontId="133" fillId="0" borderId="0" xfId="0" applyNumberFormat="1" applyFont="1" applyBorder="1" applyAlignment="1">
      <alignment horizontal="right" vertical="top"/>
    </xf>
    <xf numFmtId="49" fontId="133" fillId="0" borderId="0" xfId="0" applyFont="1" applyBorder="1" applyAlignment="1">
      <alignment vertical="top" wrapText="1"/>
    </xf>
    <xf numFmtId="49" fontId="133" fillId="0" borderId="0" xfId="0" applyFont="1" applyBorder="1" applyAlignment="1">
      <alignment horizontal="center" vertical="top"/>
    </xf>
    <xf numFmtId="4" fontId="133" fillId="0" borderId="0" xfId="0" applyNumberFormat="1" applyFont="1" applyBorder="1" applyAlignment="1">
      <alignment horizontal="center" vertical="top"/>
    </xf>
    <xf numFmtId="4" fontId="53" fillId="0" borderId="0" xfId="0" applyNumberFormat="1" applyFont="1" applyAlignment="1">
      <alignment horizontal="center" vertical="top"/>
    </xf>
    <xf numFmtId="4" fontId="53" fillId="0" borderId="0" xfId="0" applyNumberFormat="1" applyFont="1" applyAlignment="1">
      <alignment horizontal="right" vertical="top"/>
    </xf>
    <xf numFmtId="4" fontId="119" fillId="0" borderId="0" xfId="0" applyNumberFormat="1" applyFont="1" applyAlignment="1">
      <alignment horizontal="center" vertical="top"/>
    </xf>
    <xf numFmtId="4" fontId="53" fillId="0" borderId="0" xfId="0" applyNumberFormat="1" applyFont="1" applyFill="1" applyAlignment="1">
      <alignment horizontal="right" vertical="top"/>
    </xf>
    <xf numFmtId="49" fontId="118" fillId="0" borderId="15" xfId="0" applyFont="1" applyBorder="1" applyAlignment="1">
      <alignment vertical="top" wrapText="1"/>
    </xf>
    <xf numFmtId="49" fontId="49" fillId="0" borderId="11" xfId="0" applyFont="1" applyBorder="1" applyAlignment="1">
      <alignment horizontal="center" vertical="top"/>
    </xf>
    <xf numFmtId="4" fontId="49" fillId="0" borderId="11" xfId="0" applyNumberFormat="1" applyFont="1" applyBorder="1" applyAlignment="1">
      <alignment horizontal="right" vertical="top"/>
    </xf>
    <xf numFmtId="4" fontId="48" fillId="0" borderId="11" xfId="0" applyNumberFormat="1" applyFont="1" applyBorder="1" applyAlignment="1">
      <alignment horizontal="right" vertical="top"/>
    </xf>
    <xf numFmtId="4" fontId="118" fillId="0" borderId="11" xfId="0" applyNumberFormat="1" applyFont="1" applyBorder="1" applyAlignment="1">
      <alignment horizontal="right" vertical="top"/>
    </xf>
    <xf numFmtId="49" fontId="53" fillId="60" borderId="0" xfId="0" applyFont="1" applyFill="1" applyAlignment="1">
      <alignment horizontal="left" vertical="top" wrapText="1"/>
    </xf>
    <xf numFmtId="0" fontId="53" fillId="0" borderId="0" xfId="0" applyNumberFormat="1" applyFont="1" applyFill="1" applyAlignment="1">
      <alignment vertical="top" wrapText="1"/>
    </xf>
    <xf numFmtId="1" fontId="118" fillId="0" borderId="0" xfId="0" applyNumberFormat="1" applyFont="1" applyFill="1" applyAlignment="1">
      <alignment horizontal="right" vertical="top"/>
    </xf>
    <xf numFmtId="49" fontId="118" fillId="0" borderId="0" xfId="0" applyFont="1" applyFill="1" applyAlignment="1">
      <alignment vertical="top" wrapText="1"/>
    </xf>
    <xf numFmtId="49" fontId="49" fillId="0" borderId="0" xfId="0" applyFont="1" applyFill="1" applyAlignment="1">
      <alignment horizontal="center" vertical="top"/>
    </xf>
    <xf numFmtId="4" fontId="49" fillId="0" borderId="0" xfId="0" applyNumberFormat="1" applyFont="1" applyFill="1" applyAlignment="1">
      <alignment horizontal="right" vertical="top"/>
    </xf>
    <xf numFmtId="4" fontId="48" fillId="0" borderId="0" xfId="0" applyNumberFormat="1" applyFont="1" applyFill="1" applyAlignment="1">
      <alignment horizontal="right" vertical="top"/>
    </xf>
    <xf numFmtId="1" fontId="133" fillId="0" borderId="96" xfId="0" applyNumberFormat="1" applyFont="1" applyFill="1" applyBorder="1" applyAlignment="1">
      <alignment horizontal="right" vertical="top"/>
    </xf>
    <xf numFmtId="49" fontId="133" fillId="0" borderId="96" xfId="0" applyFont="1" applyFill="1" applyBorder="1" applyAlignment="1">
      <alignment vertical="top" wrapText="1"/>
    </xf>
    <xf numFmtId="49" fontId="133" fillId="0" borderId="96" xfId="0" applyFont="1" applyFill="1" applyBorder="1" applyAlignment="1">
      <alignment horizontal="center" vertical="top"/>
    </xf>
    <xf numFmtId="4" fontId="133" fillId="0" borderId="96" xfId="0" applyNumberFormat="1" applyFont="1" applyFill="1" applyBorder="1" applyAlignment="1">
      <alignment horizontal="center" vertical="top"/>
    </xf>
    <xf numFmtId="4" fontId="133" fillId="0" borderId="96" xfId="0" applyNumberFormat="1" applyFont="1" applyFill="1" applyBorder="1" applyAlignment="1">
      <alignment horizontal="right" vertical="top"/>
    </xf>
    <xf numFmtId="1" fontId="133" fillId="0" borderId="0" xfId="0" applyNumberFormat="1" applyFont="1" applyFill="1" applyBorder="1" applyAlignment="1">
      <alignment horizontal="right" vertical="top"/>
    </xf>
    <xf numFmtId="49" fontId="133" fillId="0" borderId="0" xfId="0" applyFont="1" applyFill="1" applyBorder="1" applyAlignment="1">
      <alignment vertical="top" wrapText="1"/>
    </xf>
    <xf numFmtId="49" fontId="133" fillId="0" borderId="0" xfId="0" applyFont="1" applyFill="1" applyBorder="1" applyAlignment="1">
      <alignment horizontal="center" vertical="top"/>
    </xf>
    <xf numFmtId="4" fontId="133" fillId="0" borderId="0" xfId="0" applyNumberFormat="1" applyFont="1" applyFill="1" applyBorder="1" applyAlignment="1">
      <alignment horizontal="center" vertical="top"/>
    </xf>
    <xf numFmtId="1" fontId="53" fillId="0" borderId="0" xfId="0" applyNumberFormat="1" applyFont="1" applyFill="1" applyAlignment="1">
      <alignment horizontal="right" vertical="top"/>
    </xf>
    <xf numFmtId="49" fontId="53" fillId="0" borderId="0" xfId="0" applyFont="1" applyFill="1" applyAlignment="1">
      <alignment vertical="top" wrapText="1"/>
    </xf>
    <xf numFmtId="49" fontId="53" fillId="0" borderId="0" xfId="0" applyFont="1" applyFill="1" applyAlignment="1">
      <alignment horizontal="center" vertical="top"/>
    </xf>
    <xf numFmtId="4" fontId="53" fillId="0" borderId="0" xfId="0" applyNumberFormat="1" applyFont="1" applyFill="1" applyAlignment="1">
      <alignment horizontal="center" vertical="top"/>
    </xf>
    <xf numFmtId="4" fontId="119" fillId="0" borderId="0" xfId="0" applyNumberFormat="1" applyFont="1" applyFill="1" applyAlignment="1">
      <alignment horizontal="center" vertical="top"/>
    </xf>
    <xf numFmtId="1" fontId="49" fillId="0" borderId="0" xfId="0" applyNumberFormat="1" applyFont="1" applyFill="1" applyAlignment="1">
      <alignment horizontal="right" vertical="top"/>
    </xf>
    <xf numFmtId="49" fontId="118" fillId="0" borderId="15" xfId="0" applyFont="1" applyFill="1" applyBorder="1" applyAlignment="1">
      <alignment vertical="top" wrapText="1"/>
    </xf>
    <xf numFmtId="49" fontId="49" fillId="0" borderId="11" xfId="0" applyFont="1" applyFill="1" applyBorder="1" applyAlignment="1">
      <alignment horizontal="center" vertical="top"/>
    </xf>
    <xf numFmtId="4" fontId="49" fillId="0" borderId="11" xfId="0" applyNumberFormat="1" applyFont="1" applyFill="1" applyBorder="1" applyAlignment="1">
      <alignment horizontal="right" vertical="top"/>
    </xf>
    <xf numFmtId="4" fontId="48" fillId="0" borderId="11" xfId="0" applyNumberFormat="1" applyFont="1" applyFill="1" applyBorder="1" applyAlignment="1">
      <alignment horizontal="right" vertical="top"/>
    </xf>
    <xf numFmtId="4" fontId="118" fillId="0" borderId="11" xfId="0" applyNumberFormat="1" applyFont="1" applyFill="1" applyBorder="1" applyAlignment="1">
      <alignment horizontal="right" vertical="top"/>
    </xf>
    <xf numFmtId="49" fontId="50" fillId="0" borderId="0" xfId="0" applyFont="1" applyFill="1" applyBorder="1" applyAlignment="1">
      <alignment wrapText="1"/>
    </xf>
    <xf numFmtId="49" fontId="49" fillId="0" borderId="0" xfId="0" applyFont="1" applyFill="1" applyBorder="1" applyAlignment="1">
      <alignment horizontal="center"/>
    </xf>
    <xf numFmtId="4" fontId="49" fillId="0" borderId="0" xfId="0" applyNumberFormat="1" applyFont="1" applyFill="1" applyBorder="1" applyAlignment="1">
      <alignment horizontal="right"/>
    </xf>
    <xf numFmtId="4" fontId="48" fillId="0" borderId="0" xfId="0" applyNumberFormat="1" applyFont="1" applyFill="1" applyBorder="1" applyAlignment="1">
      <alignment horizontal="right"/>
    </xf>
    <xf numFmtId="4" fontId="50" fillId="0" borderId="0" xfId="0" applyNumberFormat="1" applyFont="1" applyFill="1" applyBorder="1" applyAlignment="1">
      <alignment horizontal="right"/>
    </xf>
    <xf numFmtId="4" fontId="53" fillId="0" borderId="0" xfId="0" applyNumberFormat="1" applyFont="1" applyFill="1" applyAlignment="1">
      <alignment horizontal="center"/>
    </xf>
    <xf numFmtId="4" fontId="119" fillId="0" borderId="0" xfId="0" applyNumberFormat="1" applyFont="1" applyFill="1" applyAlignment="1">
      <alignment horizontal="right"/>
    </xf>
    <xf numFmtId="4" fontId="119" fillId="0" borderId="0" xfId="0" applyNumberFormat="1" applyFont="1" applyFill="1" applyAlignment="1">
      <alignment horizontal="center"/>
    </xf>
    <xf numFmtId="4" fontId="53" fillId="0" borderId="0" xfId="0" applyNumberFormat="1" applyFont="1" applyFill="1" applyBorder="1" applyAlignment="1">
      <alignment horizontal="center"/>
    </xf>
    <xf numFmtId="4" fontId="49" fillId="0" borderId="0" xfId="0" applyNumberFormat="1" applyFont="1" applyFill="1" applyBorder="1" applyAlignment="1">
      <alignment horizontal="center"/>
    </xf>
    <xf numFmtId="4" fontId="53" fillId="0" borderId="0" xfId="0" applyNumberFormat="1" applyFont="1" applyFill="1" applyAlignment="1">
      <alignment horizontal="center" vertical="center"/>
    </xf>
    <xf numFmtId="4" fontId="48" fillId="0" borderId="0" xfId="0" applyNumberFormat="1" applyFont="1" applyFill="1" applyAlignment="1">
      <alignment horizontal="center"/>
    </xf>
    <xf numFmtId="4" fontId="48" fillId="0" borderId="0" xfId="0" applyNumberFormat="1" applyFont="1" applyFill="1" applyBorder="1" applyAlignment="1">
      <alignment horizontal="center"/>
    </xf>
    <xf numFmtId="4" fontId="119" fillId="0" borderId="0" xfId="0" applyNumberFormat="1" applyFont="1" applyFill="1" applyBorder="1" applyAlignment="1">
      <alignment horizontal="center"/>
    </xf>
    <xf numFmtId="4" fontId="52" fillId="0" borderId="0" xfId="0" applyNumberFormat="1" applyFont="1" applyFill="1" applyBorder="1" applyAlignment="1">
      <alignment horizontal="right"/>
    </xf>
    <xf numFmtId="4" fontId="48" fillId="0" borderId="11" xfId="0" applyNumberFormat="1" applyFont="1" applyFill="1" applyBorder="1" applyAlignment="1">
      <alignment horizontal="right"/>
    </xf>
    <xf numFmtId="49" fontId="53" fillId="0" borderId="0" xfId="0" applyFont="1" applyFill="1" applyAlignment="1">
      <alignment horizontal="left" vertical="top" wrapText="1"/>
    </xf>
    <xf numFmtId="49" fontId="53" fillId="0" borderId="0" xfId="0" applyFont="1" applyFill="1" applyAlignment="1">
      <alignment vertical="center" wrapText="1"/>
    </xf>
    <xf numFmtId="49" fontId="49" fillId="0" borderId="0" xfId="0" applyFont="1" applyFill="1"/>
    <xf numFmtId="49" fontId="53" fillId="0" borderId="0" xfId="0" applyFont="1" applyFill="1" applyAlignment="1">
      <alignment horizontal="center"/>
    </xf>
    <xf numFmtId="4" fontId="53" fillId="0" borderId="0" xfId="0" applyNumberFormat="1" applyFont="1" applyFill="1" applyAlignment="1">
      <alignment horizontal="right"/>
    </xf>
    <xf numFmtId="49" fontId="49" fillId="0" borderId="0" xfId="0" applyFont="1" applyFill="1" applyAlignment="1">
      <alignment wrapText="1"/>
    </xf>
    <xf numFmtId="49" fontId="49" fillId="0" borderId="0" xfId="0" applyFont="1" applyFill="1" applyAlignment="1">
      <alignment horizontal="center"/>
    </xf>
    <xf numFmtId="4" fontId="49" fillId="0" borderId="0" xfId="0" applyNumberFormat="1" applyFont="1" applyFill="1" applyAlignment="1">
      <alignment horizontal="right"/>
    </xf>
    <xf numFmtId="4" fontId="48" fillId="0" borderId="0" xfId="0" applyNumberFormat="1" applyFont="1" applyFill="1" applyAlignment="1">
      <alignment horizontal="right"/>
    </xf>
    <xf numFmtId="4" fontId="142" fillId="0" borderId="104" xfId="0" applyNumberFormat="1" applyFont="1" applyFill="1" applyBorder="1" applyAlignment="1">
      <alignment horizontal="right" vertical="top"/>
    </xf>
    <xf numFmtId="4" fontId="141" fillId="0" borderId="107" xfId="0" applyNumberFormat="1" applyFont="1" applyFill="1" applyBorder="1" applyAlignment="1">
      <alignment horizontal="right" vertical="top"/>
    </xf>
    <xf numFmtId="4" fontId="142" fillId="0" borderId="107" xfId="0" applyNumberFormat="1" applyFont="1" applyFill="1" applyBorder="1" applyAlignment="1">
      <alignment horizontal="right" vertical="top"/>
    </xf>
    <xf numFmtId="4" fontId="136" fillId="0" borderId="95" xfId="60" applyNumberFormat="1" applyFont="1" applyFill="1" applyBorder="1" applyAlignment="1">
      <alignment horizontal="right" vertical="top"/>
    </xf>
    <xf numFmtId="4" fontId="136" fillId="0" borderId="11" xfId="60" applyNumberFormat="1" applyFont="1" applyFill="1" applyBorder="1" applyAlignment="1">
      <alignment horizontal="right" vertical="top"/>
    </xf>
    <xf numFmtId="4" fontId="141" fillId="0" borderId="110" xfId="0" applyNumberFormat="1" applyFont="1" applyFill="1" applyBorder="1" applyAlignment="1">
      <alignment horizontal="right" vertical="top"/>
    </xf>
    <xf numFmtId="4" fontId="136" fillId="0" borderId="110" xfId="0" applyNumberFormat="1" applyFont="1" applyFill="1" applyBorder="1" applyAlignment="1">
      <alignment horizontal="right" vertical="top"/>
    </xf>
    <xf numFmtId="4" fontId="141" fillId="0" borderId="11" xfId="60" applyNumberFormat="1" applyFont="1" applyFill="1" applyBorder="1" applyAlignment="1">
      <alignment horizontal="right" vertical="top"/>
    </xf>
    <xf numFmtId="4" fontId="136" fillId="0" borderId="110" xfId="0" applyNumberFormat="1" applyFont="1" applyFill="1" applyBorder="1" applyAlignment="1">
      <alignment horizontal="right" vertical="top" wrapText="1"/>
    </xf>
    <xf numFmtId="4" fontId="136" fillId="0" borderId="11" xfId="58901" applyNumberFormat="1" applyFont="1" applyFill="1" applyBorder="1" applyAlignment="1">
      <alignment horizontal="right" vertical="top"/>
    </xf>
    <xf numFmtId="0" fontId="136" fillId="0" borderId="11" xfId="342" applyFont="1" applyFill="1" applyBorder="1" applyAlignment="1">
      <alignment vertical="top" wrapText="1"/>
    </xf>
    <xf numFmtId="2" fontId="141" fillId="0" borderId="113" xfId="0" applyNumberFormat="1" applyFont="1" applyFill="1" applyBorder="1" applyAlignment="1">
      <alignment vertical="top" wrapText="1"/>
    </xf>
    <xf numFmtId="0" fontId="141" fillId="0" borderId="11" xfId="61" applyFont="1" applyFill="1" applyBorder="1" applyAlignment="1">
      <alignment horizontal="center" vertical="top"/>
    </xf>
    <xf numFmtId="4" fontId="141" fillId="0" borderId="11" xfId="61" applyNumberFormat="1" applyFont="1" applyFill="1" applyBorder="1" applyAlignment="1">
      <alignment horizontal="right" vertical="top"/>
    </xf>
    <xf numFmtId="4" fontId="141" fillId="0" borderId="102" xfId="61" applyNumberFormat="1" applyFont="1" applyFill="1" applyBorder="1" applyAlignment="1">
      <alignment horizontal="right" vertical="top"/>
    </xf>
    <xf numFmtId="168" fontId="158" fillId="0" borderId="0" xfId="221" applyNumberFormat="1" applyFont="1" applyFill="1" applyAlignment="1">
      <alignment horizontal="center" vertical="top"/>
    </xf>
    <xf numFmtId="0" fontId="152" fillId="0" borderId="0" xfId="221" applyFont="1" applyFill="1" applyAlignment="1">
      <alignment horizontal="left" vertical="top" wrapText="1"/>
    </xf>
    <xf numFmtId="0" fontId="152" fillId="0" borderId="0" xfId="221" applyFont="1" applyFill="1" applyAlignment="1">
      <alignment horizontal="center" vertical="top"/>
    </xf>
    <xf numFmtId="176" fontId="152" fillId="0" borderId="0" xfId="221" applyNumberFormat="1" applyFont="1" applyFill="1" applyAlignment="1">
      <alignment horizontal="center" vertical="top"/>
    </xf>
    <xf numFmtId="0" fontId="152" fillId="0" borderId="0" xfId="221" applyFont="1" applyFill="1" applyAlignment="1">
      <alignment horizontal="right" vertical="top"/>
    </xf>
    <xf numFmtId="0" fontId="158" fillId="0" borderId="0" xfId="221" applyFont="1" applyFill="1" applyAlignment="1">
      <alignment horizontal="justify" vertical="top" wrapText="1"/>
    </xf>
    <xf numFmtId="0" fontId="158" fillId="0" borderId="0" xfId="221" applyFont="1" applyFill="1" applyAlignment="1">
      <alignment horizontal="center"/>
    </xf>
    <xf numFmtId="168" fontId="158" fillId="0" borderId="0" xfId="221" applyNumberFormat="1" applyFont="1" applyFill="1" applyAlignment="1">
      <alignment horizontal="center"/>
    </xf>
    <xf numFmtId="168" fontId="158" fillId="0" borderId="0" xfId="221" applyNumberFormat="1" applyFont="1" applyFill="1" applyAlignment="1">
      <alignment horizontal="center" wrapText="1"/>
    </xf>
    <xf numFmtId="2" fontId="158" fillId="0" borderId="0" xfId="221" applyNumberFormat="1" applyFont="1" applyFill="1" applyAlignment="1">
      <alignment horizontal="center" vertical="top"/>
    </xf>
    <xf numFmtId="168" fontId="160" fillId="0" borderId="0" xfId="221" applyNumberFormat="1" applyFont="1" applyFill="1" applyAlignment="1">
      <alignment horizontal="center" vertical="top"/>
    </xf>
    <xf numFmtId="1" fontId="156" fillId="0" borderId="0" xfId="221" applyNumberFormat="1" applyFont="1" applyFill="1" applyAlignment="1">
      <alignment horizontal="center" vertical="top"/>
    </xf>
    <xf numFmtId="0" fontId="156" fillId="0" borderId="0" xfId="221" applyFont="1" applyFill="1" applyAlignment="1">
      <alignment horizontal="center" vertical="top"/>
    </xf>
    <xf numFmtId="0" fontId="156" fillId="0" borderId="0" xfId="221" applyFont="1" applyFill="1" applyAlignment="1">
      <alignment horizontal="left" vertical="top" wrapText="1"/>
    </xf>
    <xf numFmtId="0" fontId="155" fillId="0" borderId="0" xfId="221" applyFont="1" applyFill="1" applyAlignment="1">
      <alignment horizontal="left" vertical="top" wrapText="1"/>
    </xf>
    <xf numFmtId="0" fontId="155" fillId="0" borderId="0" xfId="221" applyFont="1" applyFill="1" applyAlignment="1">
      <alignment horizontal="right" vertical="top"/>
    </xf>
    <xf numFmtId="4" fontId="119" fillId="0" borderId="0" xfId="0" applyNumberFormat="1" applyFont="1" applyFill="1" applyAlignment="1">
      <alignment horizontal="right" vertical="top"/>
    </xf>
    <xf numFmtId="49" fontId="117" fillId="0" borderId="0" xfId="0" applyNumberFormat="1" applyFont="1" applyFill="1" applyAlignment="1">
      <alignment horizontal="right"/>
    </xf>
    <xf numFmtId="43" fontId="117" fillId="0" borderId="0" xfId="122" applyFont="1" applyFill="1" applyAlignment="1">
      <alignment horizontal="right"/>
    </xf>
    <xf numFmtId="49" fontId="117" fillId="0" borderId="16" xfId="0" applyNumberFormat="1" applyFont="1" applyFill="1" applyBorder="1" applyAlignment="1">
      <alignment horizontal="right"/>
    </xf>
    <xf numFmtId="43" fontId="117" fillId="0" borderId="16" xfId="122" applyFont="1" applyFill="1" applyBorder="1" applyAlignment="1">
      <alignment horizontal="right"/>
    </xf>
    <xf numFmtId="49" fontId="117" fillId="0" borderId="34" xfId="0" applyNumberFormat="1" applyFont="1" applyFill="1" applyBorder="1" applyAlignment="1">
      <alignment horizontal="right"/>
    </xf>
    <xf numFmtId="43" fontId="117" fillId="0" borderId="34" xfId="122" applyFont="1" applyFill="1" applyBorder="1" applyAlignment="1">
      <alignment horizontal="right"/>
    </xf>
    <xf numFmtId="49" fontId="0" fillId="0" borderId="0" xfId="0" applyFont="1" applyFill="1"/>
    <xf numFmtId="49" fontId="118" fillId="0" borderId="0" xfId="0" applyFont="1" applyAlignment="1">
      <alignment vertical="center" wrapText="1"/>
    </xf>
    <xf numFmtId="49" fontId="118" fillId="0" borderId="15" xfId="0" applyFont="1" applyBorder="1" applyAlignment="1">
      <alignment vertical="center" wrapText="1"/>
    </xf>
    <xf numFmtId="49" fontId="118" fillId="0" borderId="95" xfId="0" applyFont="1" applyBorder="1" applyAlignment="1">
      <alignment vertical="center" wrapText="1"/>
    </xf>
    <xf numFmtId="1" fontId="50" fillId="0" borderId="0" xfId="0" applyNumberFormat="1" applyFont="1" applyAlignment="1">
      <alignment horizontal="center" vertical="top"/>
    </xf>
    <xf numFmtId="4" fontId="50" fillId="0" borderId="0" xfId="0" applyNumberFormat="1" applyFont="1" applyAlignment="1">
      <alignment horizontal="right"/>
    </xf>
    <xf numFmtId="4" fontId="48" fillId="0" borderId="0" xfId="0" applyNumberFormat="1" applyFont="1" applyAlignment="1">
      <alignment horizontal="center"/>
    </xf>
    <xf numFmtId="49" fontId="49" fillId="0" borderId="0" xfId="0" applyFont="1" applyAlignment="1">
      <alignment vertical="top" wrapText="1"/>
    </xf>
    <xf numFmtId="4" fontId="52" fillId="0" borderId="0" xfId="0" applyNumberFormat="1" applyFont="1" applyAlignment="1">
      <alignment horizontal="right"/>
    </xf>
    <xf numFmtId="49" fontId="53" fillId="0" borderId="95" xfId="0" applyFont="1" applyBorder="1" applyAlignment="1">
      <alignment horizontal="center"/>
    </xf>
    <xf numFmtId="4" fontId="53" fillId="0" borderId="95" xfId="0" applyNumberFormat="1" applyFont="1" applyBorder="1" applyAlignment="1">
      <alignment horizontal="right"/>
    </xf>
    <xf numFmtId="4" fontId="119" fillId="0" borderId="95" xfId="0" applyNumberFormat="1" applyFont="1" applyBorder="1" applyAlignment="1">
      <alignment horizontal="right"/>
    </xf>
    <xf numFmtId="49" fontId="136" fillId="0" borderId="0" xfId="0" applyFont="1" applyBorder="1" applyAlignment="1">
      <alignment horizontal="left" vertical="top" indent="1"/>
    </xf>
    <xf numFmtId="49" fontId="136" fillId="0" borderId="0" xfId="0" applyFont="1" applyBorder="1" applyAlignment="1">
      <alignment horizontal="center" vertical="top"/>
    </xf>
    <xf numFmtId="49" fontId="136" fillId="0" borderId="118" xfId="0" applyFont="1" applyBorder="1" applyAlignment="1">
      <alignment horizontal="left" vertical="top" indent="1"/>
    </xf>
    <xf numFmtId="49" fontId="136" fillId="0" borderId="119" xfId="0" applyFont="1" applyBorder="1" applyAlignment="1">
      <alignment horizontal="left" vertical="top" indent="1"/>
    </xf>
    <xf numFmtId="49" fontId="136" fillId="0" borderId="119" xfId="0" applyFont="1" applyBorder="1" applyAlignment="1">
      <alignment horizontal="center" vertical="top"/>
    </xf>
    <xf numFmtId="1" fontId="159" fillId="0" borderId="0" xfId="0" applyNumberFormat="1" applyFont="1" applyAlignment="1">
      <alignment horizontal="right" vertical="top"/>
    </xf>
    <xf numFmtId="49" fontId="159" fillId="0" borderId="0" xfId="0" applyFont="1" applyAlignment="1">
      <alignment vertical="top" wrapText="1"/>
    </xf>
    <xf numFmtId="49" fontId="158" fillId="0" borderId="0" xfId="0" applyFont="1" applyAlignment="1">
      <alignment horizontal="center" vertical="top"/>
    </xf>
    <xf numFmtId="4" fontId="158" fillId="0" borderId="0" xfId="0" applyNumberFormat="1" applyFont="1" applyAlignment="1">
      <alignment horizontal="center" vertical="top"/>
    </xf>
    <xf numFmtId="4" fontId="165" fillId="0" borderId="0" xfId="0" applyNumberFormat="1" applyFont="1" applyAlignment="1">
      <alignment horizontal="right" vertical="top"/>
    </xf>
    <xf numFmtId="4" fontId="158" fillId="0" borderId="0" xfId="0" applyNumberFormat="1" applyFont="1" applyAlignment="1">
      <alignment horizontal="right" vertical="top"/>
    </xf>
    <xf numFmtId="1" fontId="158" fillId="0" borderId="0" xfId="0" applyNumberFormat="1" applyFont="1" applyAlignment="1">
      <alignment horizontal="right" vertical="top"/>
    </xf>
    <xf numFmtId="49" fontId="158" fillId="0" borderId="0" xfId="0" applyFont="1" applyAlignment="1">
      <alignment vertical="top" wrapText="1"/>
    </xf>
    <xf numFmtId="49" fontId="158" fillId="0" borderId="0" xfId="0" applyFont="1" applyAlignment="1">
      <alignment horizontal="left" vertical="top" wrapText="1"/>
    </xf>
    <xf numFmtId="49" fontId="158" fillId="0" borderId="0" xfId="0" applyFont="1" applyAlignment="1">
      <alignment horizontal="right" vertical="top"/>
    </xf>
    <xf numFmtId="0" fontId="158" fillId="0" borderId="0" xfId="0" applyNumberFormat="1" applyFont="1" applyAlignment="1">
      <alignment vertical="top" wrapText="1"/>
    </xf>
    <xf numFmtId="0" fontId="158" fillId="0" borderId="0" xfId="0" applyNumberFormat="1" applyFont="1" applyAlignment="1">
      <alignment horizontal="left" vertical="top" wrapText="1"/>
    </xf>
    <xf numFmtId="49" fontId="158" fillId="0" borderId="0" xfId="0" applyFont="1" applyAlignment="1">
      <alignment horizontal="center"/>
    </xf>
    <xf numFmtId="4" fontId="158" fillId="0" borderId="0" xfId="0" applyNumberFormat="1" applyFont="1"/>
    <xf numFmtId="1" fontId="158" fillId="0" borderId="0" xfId="0" applyNumberFormat="1" applyFont="1" applyFill="1" applyAlignment="1">
      <alignment horizontal="right" vertical="top"/>
    </xf>
    <xf numFmtId="49" fontId="158" fillId="0" borderId="0" xfId="0" applyFont="1" applyFill="1" applyAlignment="1">
      <alignment vertical="top" wrapText="1"/>
    </xf>
    <xf numFmtId="49" fontId="158" fillId="0" borderId="0" xfId="0" applyFont="1" applyFill="1" applyAlignment="1">
      <alignment horizontal="center" vertical="top"/>
    </xf>
    <xf numFmtId="4" fontId="158" fillId="0" borderId="0" xfId="0" applyNumberFormat="1" applyFont="1" applyFill="1" applyAlignment="1">
      <alignment horizontal="center" vertical="top"/>
    </xf>
    <xf numFmtId="4" fontId="158" fillId="0" borderId="0" xfId="0" applyNumberFormat="1" applyFont="1" applyFill="1" applyAlignment="1">
      <alignment horizontal="right" vertical="top"/>
    </xf>
    <xf numFmtId="0" fontId="158" fillId="0" borderId="0" xfId="0" applyNumberFormat="1" applyFont="1" applyFill="1" applyAlignment="1">
      <alignment vertical="top" wrapText="1"/>
    </xf>
    <xf numFmtId="49" fontId="117" fillId="0" borderId="0" xfId="0" applyNumberFormat="1" applyFont="1" applyFill="1" applyBorder="1" applyAlignment="1">
      <alignment horizontal="right"/>
    </xf>
    <xf numFmtId="43" fontId="117" fillId="0" borderId="0" xfId="122" applyFont="1" applyFill="1" applyBorder="1" applyAlignment="1">
      <alignment horizontal="right"/>
    </xf>
    <xf numFmtId="49" fontId="166" fillId="0" borderId="0" xfId="0" applyNumberFormat="1" applyFont="1" applyFill="1" applyBorder="1" applyAlignment="1">
      <alignment horizontal="left"/>
    </xf>
    <xf numFmtId="49" fontId="117" fillId="0" borderId="120" xfId="0" applyNumberFormat="1" applyFont="1" applyFill="1" applyBorder="1" applyAlignment="1">
      <alignment horizontal="right"/>
    </xf>
    <xf numFmtId="43" fontId="117" fillId="0" borderId="120" xfId="122" applyFont="1" applyFill="1" applyBorder="1" applyAlignment="1">
      <alignment horizontal="right"/>
    </xf>
    <xf numFmtId="0" fontId="159" fillId="0" borderId="0" xfId="221" applyFont="1" applyAlignment="1">
      <alignment horizontal="left" vertical="top" wrapText="1"/>
    </xf>
    <xf numFmtId="0" fontId="159" fillId="0" borderId="95" xfId="221" applyFont="1" applyFill="1" applyBorder="1" applyAlignment="1">
      <alignment horizontal="justify" vertical="top"/>
    </xf>
    <xf numFmtId="0" fontId="157" fillId="0" borderId="0" xfId="221" applyFont="1" applyAlignment="1">
      <alignment horizontal="left" vertical="top" wrapText="1"/>
    </xf>
    <xf numFmtId="168" fontId="158" fillId="0" borderId="0" xfId="0" applyNumberFormat="1" applyFont="1" applyAlignment="1">
      <alignment horizontal="right" vertical="top"/>
    </xf>
    <xf numFmtId="168" fontId="158" fillId="0" borderId="0" xfId="0" applyNumberFormat="1" applyFont="1" applyAlignment="1">
      <alignment vertical="top"/>
    </xf>
    <xf numFmtId="168" fontId="158" fillId="0" borderId="0" xfId="0" applyNumberFormat="1" applyFont="1" applyAlignment="1">
      <alignment horizontal="center" vertical="top"/>
    </xf>
    <xf numFmtId="168" fontId="158" fillId="0" borderId="0" xfId="0" applyNumberFormat="1" applyFont="1" applyFill="1" applyAlignment="1">
      <alignment vertical="top"/>
    </xf>
    <xf numFmtId="168" fontId="158" fillId="0" borderId="0" xfId="0" applyNumberFormat="1" applyFont="1" applyFill="1" applyAlignment="1">
      <alignment horizontal="center" vertical="top"/>
    </xf>
    <xf numFmtId="168" fontId="158" fillId="0" borderId="0" xfId="0" applyNumberFormat="1" applyFont="1"/>
    <xf numFmtId="168" fontId="159" fillId="0" borderId="11" xfId="0" applyNumberFormat="1" applyFont="1" applyBorder="1" applyAlignment="1">
      <alignment horizontal="right" vertical="top"/>
    </xf>
    <xf numFmtId="168" fontId="159" fillId="0" borderId="102" xfId="0" applyNumberFormat="1" applyFont="1" applyBorder="1" applyAlignment="1">
      <alignment horizontal="right" vertical="top"/>
    </xf>
    <xf numFmtId="49" fontId="117" fillId="63" borderId="0" xfId="0" applyNumberFormat="1" applyFont="1" applyFill="1" applyAlignment="1">
      <alignment horizontal="right"/>
    </xf>
    <xf numFmtId="43" fontId="117" fillId="63" borderId="0" xfId="122" applyFont="1" applyFill="1" applyAlignment="1">
      <alignment horizontal="right"/>
    </xf>
    <xf numFmtId="0" fontId="117" fillId="0" borderId="0" xfId="0" applyNumberFormat="1" applyFont="1" applyAlignment="1">
      <alignment horizontal="center" vertical="center" wrapText="1"/>
    </xf>
    <xf numFmtId="49" fontId="23" fillId="0" borderId="12" xfId="0" applyFont="1" applyBorder="1" applyAlignment="1">
      <alignment horizontal="center"/>
    </xf>
    <xf numFmtId="49" fontId="117" fillId="0" borderId="12" xfId="0" applyFont="1" applyBorder="1" applyAlignment="1">
      <alignment horizontal="center"/>
    </xf>
    <xf numFmtId="0" fontId="116" fillId="0" borderId="0" xfId="0" applyNumberFormat="1" applyFont="1" applyFill="1" applyAlignment="1">
      <alignment horizontal="center" vertical="top" wrapText="1"/>
    </xf>
    <xf numFmtId="49" fontId="118" fillId="0" borderId="0" xfId="0" applyFont="1" applyAlignment="1">
      <alignment vertical="center" wrapText="1"/>
    </xf>
    <xf numFmtId="49" fontId="0" fillId="0" borderId="0" xfId="0" applyAlignment="1">
      <alignment wrapText="1"/>
    </xf>
    <xf numFmtId="0" fontId="116" fillId="0" borderId="0" xfId="0" applyNumberFormat="1" applyFont="1" applyAlignment="1">
      <alignment horizontal="center" wrapText="1"/>
    </xf>
    <xf numFmtId="49" fontId="118" fillId="0" borderId="0" xfId="0" applyFont="1" applyAlignment="1">
      <alignment horizontal="center" wrapText="1"/>
    </xf>
    <xf numFmtId="1" fontId="118" fillId="0" borderId="16" xfId="0" applyNumberFormat="1" applyFont="1" applyBorder="1" applyAlignment="1">
      <alignment horizontal="right" vertical="top"/>
    </xf>
    <xf numFmtId="49" fontId="118" fillId="0" borderId="17" xfId="0" applyFont="1" applyBorder="1" applyAlignment="1">
      <alignment horizontal="center"/>
    </xf>
    <xf numFmtId="49" fontId="118" fillId="0" borderId="14" xfId="0" applyFont="1" applyBorder="1" applyAlignment="1">
      <alignment horizontal="center"/>
    </xf>
    <xf numFmtId="49" fontId="50" fillId="0" borderId="34" xfId="0" applyFont="1" applyBorder="1" applyAlignment="1">
      <alignment horizontal="center"/>
    </xf>
    <xf numFmtId="49" fontId="118" fillId="0" borderId="11" xfId="0" applyFont="1" applyBorder="1" applyAlignment="1">
      <alignment horizontal="center"/>
    </xf>
    <xf numFmtId="49" fontId="118" fillId="0" borderId="95" xfId="0" applyFont="1" applyBorder="1" applyAlignment="1">
      <alignment horizontal="center"/>
    </xf>
    <xf numFmtId="49" fontId="118" fillId="0" borderId="15" xfId="0" applyFont="1" applyBorder="1" applyAlignment="1">
      <alignment vertical="center" wrapText="1"/>
    </xf>
    <xf numFmtId="49" fontId="0" fillId="0" borderId="95" xfId="0" applyBorder="1" applyAlignment="1">
      <alignment vertical="center"/>
    </xf>
    <xf numFmtId="49" fontId="118" fillId="0" borderId="0" xfId="0" applyFont="1" applyBorder="1" applyAlignment="1">
      <alignment vertical="center" wrapText="1"/>
    </xf>
    <xf numFmtId="49" fontId="118" fillId="0" borderId="95" xfId="0" applyFont="1" applyBorder="1" applyAlignment="1">
      <alignment vertical="center" wrapText="1"/>
    </xf>
    <xf numFmtId="49" fontId="0" fillId="0" borderId="95" xfId="0" applyBorder="1" applyAlignment="1"/>
    <xf numFmtId="49" fontId="0" fillId="0" borderId="0" xfId="0" applyAlignment="1"/>
    <xf numFmtId="49" fontId="143" fillId="0" borderId="112" xfId="0" applyFont="1" applyBorder="1" applyAlignment="1">
      <alignment horizontal="left" vertical="top" wrapText="1"/>
    </xf>
    <xf numFmtId="4" fontId="143" fillId="0" borderId="110" xfId="0" applyNumberFormat="1" applyFont="1" applyBorder="1" applyAlignment="1">
      <alignment horizontal="justify" vertical="top" wrapText="1"/>
    </xf>
    <xf numFmtId="49" fontId="143" fillId="0" borderId="104" xfId="0" applyFont="1" applyBorder="1" applyAlignment="1">
      <alignment horizontal="justify" vertical="top" wrapText="1"/>
    </xf>
    <xf numFmtId="49" fontId="0" fillId="0" borderId="105" xfId="0" applyBorder="1" applyAlignment="1">
      <alignment vertical="top" wrapText="1"/>
    </xf>
    <xf numFmtId="49" fontId="159" fillId="0" borderId="15" xfId="0" applyFont="1" applyBorder="1" applyAlignment="1">
      <alignment vertical="top" wrapText="1"/>
    </xf>
    <xf numFmtId="49" fontId="158" fillId="0" borderId="11" xfId="0" applyFont="1" applyBorder="1" applyAlignment="1">
      <alignment vertical="top"/>
    </xf>
    <xf numFmtId="49" fontId="159" fillId="0" borderId="0" xfId="0" applyFont="1" applyAlignment="1">
      <alignment vertical="top" wrapText="1"/>
    </xf>
    <xf numFmtId="49" fontId="0" fillId="0" borderId="0" xfId="0" applyAlignment="1">
      <alignment vertical="top" wrapText="1"/>
    </xf>
    <xf numFmtId="0" fontId="159" fillId="0" borderId="0" xfId="221" applyFont="1" applyAlignment="1">
      <alignment horizontal="left" vertical="top" wrapText="1"/>
    </xf>
    <xf numFmtId="49" fontId="161" fillId="0" borderId="0" xfId="0" applyFont="1" applyAlignment="1">
      <alignment vertical="top" wrapText="1"/>
    </xf>
    <xf numFmtId="0" fontId="157" fillId="0" borderId="0" xfId="221" applyFont="1" applyAlignment="1">
      <alignment horizontal="center" vertical="top" wrapText="1"/>
    </xf>
    <xf numFmtId="49" fontId="0" fillId="0" borderId="0" xfId="0" applyAlignment="1">
      <alignment horizontal="center" vertical="top" wrapText="1"/>
    </xf>
    <xf numFmtId="0" fontId="159" fillId="0" borderId="95" xfId="221" applyFont="1" applyFill="1" applyBorder="1" applyAlignment="1">
      <alignment horizontal="justify" vertical="top"/>
    </xf>
    <xf numFmtId="49" fontId="0" fillId="0" borderId="95" xfId="0" applyBorder="1" applyAlignment="1">
      <alignment vertical="top"/>
    </xf>
    <xf numFmtId="0" fontId="157" fillId="0" borderId="0" xfId="221" applyFont="1" applyAlignment="1">
      <alignment horizontal="left" vertical="top" wrapText="1"/>
    </xf>
    <xf numFmtId="49" fontId="0" fillId="0" borderId="0" xfId="0" applyAlignment="1">
      <alignment vertical="top"/>
    </xf>
    <xf numFmtId="0" fontId="116" fillId="0" borderId="0" xfId="0" applyNumberFormat="1" applyFont="1" applyAlignment="1">
      <alignment horizontal="center" vertical="top" wrapText="1"/>
    </xf>
    <xf numFmtId="4" fontId="136" fillId="63" borderId="11" xfId="60" applyNumberFormat="1" applyFont="1" applyFill="1" applyBorder="1" applyAlignment="1">
      <alignment horizontal="right" vertical="top"/>
    </xf>
    <xf numFmtId="4" fontId="141" fillId="63" borderId="11" xfId="60" applyNumberFormat="1" applyFont="1" applyFill="1" applyBorder="1" applyAlignment="1">
      <alignment horizontal="right" vertical="top"/>
    </xf>
  </cellXfs>
  <cellStyles count="58905">
    <cellStyle name="_TEHNIČNO VAROVANJE" xfId="127" xr:uid="{DCD8CAEC-05B8-425D-B34A-BB4DD13D969C}"/>
    <cellStyle name="20 % – Poudarek1 2" xfId="1" xr:uid="{00000000-0005-0000-0000-000000000000}"/>
    <cellStyle name="20 % – Poudarek1 2 2" xfId="2" xr:uid="{00000000-0005-0000-0000-000001000000}"/>
    <cellStyle name="20 % – Poudarek1 2 2 2" xfId="128" xr:uid="{149F2878-058D-41EE-9329-AE9B3528D46B}"/>
    <cellStyle name="20 % – Poudarek1 2 2 2 2" xfId="389" xr:uid="{CF652D1F-16F0-4E74-BA59-05BDAD2CCA01}"/>
    <cellStyle name="20 % – Poudarek1 2 2 2 3" xfId="5423" xr:uid="{405C3A09-1AC3-46AA-BA83-5F27D905F8FA}"/>
    <cellStyle name="20 % – Poudarek1 2 2 3" xfId="386" xr:uid="{FBF674F8-B398-4173-9983-90E36D5C497C}"/>
    <cellStyle name="20 % – Poudarek1 2 2 4" xfId="384" xr:uid="{8FBE38F0-8496-47F0-9AF5-F8D520127B59}"/>
    <cellStyle name="20 % – Poudarek1 2 2 5" xfId="5426" xr:uid="{BEFC8A8D-4ECE-48BA-82A2-ED87C3B5C29E}"/>
    <cellStyle name="20 % – Poudarek1 2 3" xfId="381" xr:uid="{E9E409F3-C25F-4C99-8CA5-FE3FA4457A12}"/>
    <cellStyle name="20 % – Poudarek1 2 3 2" xfId="378" xr:uid="{90279FED-0B03-4C64-8AD6-FCE1813D0AEB}"/>
    <cellStyle name="20 % – Poudarek1 2 3 3" xfId="367" xr:uid="{8AE265B0-B4AF-47BD-9DEF-08C3DB85A5FD}"/>
    <cellStyle name="20 % – Poudarek1 2 4" xfId="366" xr:uid="{23050770-2CD1-4FD6-9F4D-8BC4746DA3F5}"/>
    <cellStyle name="20 % – Poudarek1 2 5" xfId="364" xr:uid="{C2F22EFA-65E2-422A-9D64-B716B5B24242}"/>
    <cellStyle name="20 % – Poudarek1 2 6" xfId="360" xr:uid="{94B3EC4D-4A02-474A-9278-A1D6FE60DC81}"/>
    <cellStyle name="20 % – Poudarek1 3" xfId="129" xr:uid="{4D6DE157-64DB-456F-87ED-321C49AD06F8}"/>
    <cellStyle name="20 % – Poudarek2 2" xfId="3" xr:uid="{00000000-0005-0000-0000-000002000000}"/>
    <cellStyle name="20 % – Poudarek2 2 2" xfId="4" xr:uid="{00000000-0005-0000-0000-000003000000}"/>
    <cellStyle name="20 % – Poudarek2 2 2 2" xfId="131" xr:uid="{7F5F9FE2-81FD-4630-992A-757782F1B671}"/>
    <cellStyle name="20 % – Poudarek2 2 2 2 2" xfId="340" xr:uid="{0B2A2A83-8976-42C6-8277-ED0473C477A4}"/>
    <cellStyle name="20 % – Poudarek2 2 2 2 3" xfId="5438" xr:uid="{451696B4-29F4-4F54-BBEC-7CD6C9ED12AA}"/>
    <cellStyle name="20 % – Poudarek2 2 2 3" xfId="220" xr:uid="{DCF2B799-DDAC-4777-AC50-6FD5C04CF288}"/>
    <cellStyle name="20 % – Poudarek2 2 2 4" xfId="218" xr:uid="{1A17350C-8657-4731-AAD7-83C09F38FC53}"/>
    <cellStyle name="20 % – Poudarek2 2 2 5" xfId="5441" xr:uid="{50644B83-8539-4B09-8783-A1041A6D68F2}"/>
    <cellStyle name="20 % – Poudarek2 2 3" xfId="204" xr:uid="{781E1E55-1488-4107-8BFE-DCB23D474E19}"/>
    <cellStyle name="20 % – Poudarek2 2 4" xfId="126" xr:uid="{AB68B2C2-4F00-45AD-B458-521EAB411B51}"/>
    <cellStyle name="20 % – Poudarek2 2 5" xfId="202" xr:uid="{5D04C27F-8FC4-47C5-B16C-673298381561}"/>
    <cellStyle name="20 % – Poudarek2 3" xfId="132" xr:uid="{B76499A1-F359-4F3C-8957-37F6F427CC64}"/>
    <cellStyle name="20 % – Poudarek3 2" xfId="5" xr:uid="{00000000-0005-0000-0000-000004000000}"/>
    <cellStyle name="20 % – Poudarek3 2 2" xfId="6" xr:uid="{00000000-0005-0000-0000-000005000000}"/>
    <cellStyle name="20 % – Poudarek3 2 2 2" xfId="134" xr:uid="{4996D3DC-AE07-42DD-9AE0-FA34BCBF82BC}"/>
    <cellStyle name="20 % – Poudarek3 2 2 2 2" xfId="193" xr:uid="{F8934462-1F70-4956-B9C8-ED2D703BD9E4}"/>
    <cellStyle name="20 % – Poudarek3 2 2 2 3" xfId="5450" xr:uid="{A3E5DBC5-56B7-4FDD-95EC-AB3049D73B60}"/>
    <cellStyle name="20 % – Poudarek3 2 2 3" xfId="190" xr:uid="{62927421-CA56-4FEC-BB74-C417E655EB64}"/>
    <cellStyle name="20 % – Poudarek3 2 2 4" xfId="187" xr:uid="{07728522-16F6-4C1A-A35A-977858ADAA80}"/>
    <cellStyle name="20 % – Poudarek3 2 2 5" xfId="5453" xr:uid="{992BAE75-0028-4D40-9125-40311BF9F62D}"/>
    <cellStyle name="20 % – Poudarek3 2 3" xfId="181" xr:uid="{8792E85E-5C7A-4116-AC37-BA29D8876E36}"/>
    <cellStyle name="20 % – Poudarek3 2 3 2" xfId="175" xr:uid="{B9973416-FC22-4041-BC40-14C2B9628C88}"/>
    <cellStyle name="20 % – Poudarek3 2 3 3" xfId="172" xr:uid="{860C2D38-716F-41E1-9B16-28A28F700B4B}"/>
    <cellStyle name="20 % – Poudarek3 2 4" xfId="169" xr:uid="{C5535C01-BBEB-474F-82BA-B1ABB6E03853}"/>
    <cellStyle name="20 % – Poudarek3 2 5" xfId="166" xr:uid="{7EA075B9-8AC0-47D0-BD54-00C5AE6AC33A}"/>
    <cellStyle name="20 % – Poudarek3 2 6" xfId="163" xr:uid="{6111BAA3-3406-4FDA-BCD6-D8E18F690D56}"/>
    <cellStyle name="20 % – Poudarek3 3" xfId="135" xr:uid="{3C71781E-3058-45F4-B376-A2ED5F95AFEC}"/>
    <cellStyle name="20 % – Poudarek4 2" xfId="7" xr:uid="{00000000-0005-0000-0000-000006000000}"/>
    <cellStyle name="20 % – Poudarek4 2 2" xfId="8" xr:uid="{00000000-0005-0000-0000-000007000000}"/>
    <cellStyle name="20 % – Poudarek4 2 2 2" xfId="137" xr:uid="{5B2E7B35-2090-4E63-9C89-4B133964BB69}"/>
    <cellStyle name="20 % – Poudarek4 2 2 2 2" xfId="154" xr:uid="{0D2BDDB1-0667-4BAF-AD6B-B20DE4AF225F}"/>
    <cellStyle name="20 % – Poudarek4 2 2 2 3" xfId="5465" xr:uid="{08DD981F-888E-464B-BECF-330EA044D67B}"/>
    <cellStyle name="20 % – Poudarek4 2 2 3" xfId="151" xr:uid="{5387E784-3720-43D5-9506-1FC5BD41CE65}"/>
    <cellStyle name="20 % – Poudarek4 2 2 4" xfId="148" xr:uid="{4CF23C2E-2AC4-4E4A-BD77-9F2F053DFED4}"/>
    <cellStyle name="20 % – Poudarek4 2 2 5" xfId="5468" xr:uid="{0F80D0DE-389E-4947-81DE-9E70F97C8C46}"/>
    <cellStyle name="20 % – Poudarek4 2 3" xfId="145" xr:uid="{89E8A153-7F20-42D7-8EC6-0C0E0D1BEEFE}"/>
    <cellStyle name="20 % – Poudarek4 2 3 2" xfId="142" xr:uid="{53214FE8-707B-435F-843E-0A1773F857AB}"/>
    <cellStyle name="20 % – Poudarek4 2 3 3" xfId="139" xr:uid="{82D4AECA-7570-4136-8765-C0330AB58238}"/>
    <cellStyle name="20 % – Poudarek4 2 4" xfId="136" xr:uid="{EA25CFB4-0607-471A-B1B6-B35A6EEB9E1C}"/>
    <cellStyle name="20 % – Poudarek4 2 5" xfId="133" xr:uid="{86D7F03F-2D4D-4767-BF5B-42F66168CB01}"/>
    <cellStyle name="20 % – Poudarek4 2 6" xfId="130" xr:uid="{8AE2D0A9-F179-4A4C-9BD1-D448E76E72F0}"/>
    <cellStyle name="20 % – Poudarek4 3" xfId="138" xr:uid="{D7544AD1-81FD-45DA-A388-53FBB3F0DAB0}"/>
    <cellStyle name="20 % – Poudarek5 2" xfId="9" xr:uid="{00000000-0005-0000-0000-000008000000}"/>
    <cellStyle name="20 % – Poudarek5 2 2" xfId="10" xr:uid="{00000000-0005-0000-0000-000009000000}"/>
    <cellStyle name="20 % – Poudarek5 2 2 2" xfId="140" xr:uid="{D46C0488-2938-41D1-A54F-8A6293BAD4E9}"/>
    <cellStyle name="20 % – Poudarek5 2 2 2 2" xfId="442" xr:uid="{2C21D90B-C450-421E-858E-125DEBBA319C}"/>
    <cellStyle name="20 % – Poudarek5 2 2 2 3" xfId="5480" xr:uid="{BE197EF1-708F-4E3D-B54E-5F1D9694C796}"/>
    <cellStyle name="20 % – Poudarek5 2 2 3" xfId="443" xr:uid="{8038F817-CC65-46DE-8D3C-5D0752236222}"/>
    <cellStyle name="20 % – Poudarek5 2 2 4" xfId="444" xr:uid="{32F8C3C9-F7DC-45E0-BB60-AEA170DE285A}"/>
    <cellStyle name="20 % – Poudarek5 2 2 5" xfId="5483" xr:uid="{8AB6864B-42D4-49B7-9283-77A72042F789}"/>
    <cellStyle name="20 % – Poudarek5 2 3" xfId="445" xr:uid="{AB7F04F7-2AAD-4300-B464-F95418ECA44E}"/>
    <cellStyle name="20 % – Poudarek5 2 3 2" xfId="446" xr:uid="{AEED2CB1-B8A5-47F0-B559-D8ACCEA86283}"/>
    <cellStyle name="20 % – Poudarek5 2 3 3" xfId="447" xr:uid="{29895301-726F-4C0D-AB40-823EB29DDD89}"/>
    <cellStyle name="20 % – Poudarek5 2 4" xfId="448" xr:uid="{3EA0F7F1-E2E6-4A7B-8517-598AE99DD6B6}"/>
    <cellStyle name="20 % – Poudarek5 2 5" xfId="449" xr:uid="{C349081E-4C4A-4A80-91C5-D974FE49170C}"/>
    <cellStyle name="20 % – Poudarek5 2 6" xfId="450" xr:uid="{754B605A-20D9-46C4-8E5F-804A4C6041CA}"/>
    <cellStyle name="20 % – Poudarek5 3" xfId="141" xr:uid="{2CDF5F88-8656-4C6A-86AB-A31B1B1273BE}"/>
    <cellStyle name="20 % – Poudarek6 2" xfId="11" xr:uid="{00000000-0005-0000-0000-00000A000000}"/>
    <cellStyle name="20 % – Poudarek6 2 2" xfId="12" xr:uid="{00000000-0005-0000-0000-00000B000000}"/>
    <cellStyle name="20 % – Poudarek6 2 2 2" xfId="143" xr:uid="{69C4145C-485B-45BD-90A8-FAD4E8AF0B77}"/>
    <cellStyle name="20 % – Poudarek6 2 2 2 2" xfId="451" xr:uid="{0D48CCE4-6297-48CB-A61B-797E2060EA81}"/>
    <cellStyle name="20 % – Poudarek6 2 2 2 3" xfId="5495" xr:uid="{3AA93286-EDD3-427D-B9E0-2294E7048724}"/>
    <cellStyle name="20 % – Poudarek6 2 2 3" xfId="452" xr:uid="{6666D167-9D17-47C1-AC35-EB7CAE6EBDD8}"/>
    <cellStyle name="20 % – Poudarek6 2 2 4" xfId="453" xr:uid="{321DEE78-3836-4AFA-AA78-07A6FC409C91}"/>
    <cellStyle name="20 % – Poudarek6 2 2 5" xfId="5498" xr:uid="{D39FAC91-CA53-4DE2-B65F-7C54F37D2AA4}"/>
    <cellStyle name="20 % – Poudarek6 2 3" xfId="454" xr:uid="{6094C61B-BDDA-420F-89BB-9B09A8BD0C0D}"/>
    <cellStyle name="20 % – Poudarek6 2 3 2" xfId="455" xr:uid="{A56E11D0-4321-4FE7-967F-2ED624BD643F}"/>
    <cellStyle name="20 % – Poudarek6 2 3 3" xfId="456" xr:uid="{D1FBEBCB-629E-471E-AE05-E7C801E5DC48}"/>
    <cellStyle name="20 % – Poudarek6 2 4" xfId="457" xr:uid="{D6986983-C9DA-48B3-8FEE-B0806C7A07CE}"/>
    <cellStyle name="20 % – Poudarek6 2 5" xfId="458" xr:uid="{CD3BC046-C1F3-47FC-9F0F-EB85B606A401}"/>
    <cellStyle name="20 % – Poudarek6 2 6" xfId="459" xr:uid="{45C7E5C7-CA21-443F-BDB3-640701CBE271}"/>
    <cellStyle name="20 % – Poudarek6 3" xfId="144" xr:uid="{451BE38E-E25E-40A0-A4E9-9963EE4FBB34}"/>
    <cellStyle name="20% - Accent1" xfId="1349" xr:uid="{9744F4EA-4A22-4E86-A807-68F82BA3F8E1}"/>
    <cellStyle name="20% - Accent2" xfId="1350" xr:uid="{F7FEEA02-695B-4ED1-8AA9-A1BEE885EF4B}"/>
    <cellStyle name="20% - Accent3" xfId="1351" xr:uid="{511689A3-F35E-4D41-9466-CA40145D9A82}"/>
    <cellStyle name="20% - Accent4" xfId="1352" xr:uid="{0908FFD6-25EC-4E83-ABD0-BB1EED9ECF95}"/>
    <cellStyle name="20% - Accent5" xfId="1353" xr:uid="{58806CFC-8321-49DE-BED6-7433DCD682EA}"/>
    <cellStyle name="20% - Accent6" xfId="1354" xr:uid="{175CBDAA-20B3-4AEF-98F3-3830AF1A490C}"/>
    <cellStyle name="40 % – Poudarek1 2" xfId="13" xr:uid="{00000000-0005-0000-0000-00000C000000}"/>
    <cellStyle name="40 % – Poudarek1 2 2" xfId="14" xr:uid="{00000000-0005-0000-0000-00000D000000}"/>
    <cellStyle name="40 % – Poudarek1 2 2 2" xfId="146" xr:uid="{5B41A19E-DA78-46AC-9840-52FE4ECDAEF7}"/>
    <cellStyle name="40 % – Poudarek1 2 2 2 2" xfId="460" xr:uid="{069370EA-2AA0-428F-AB06-89248C44A45D}"/>
    <cellStyle name="40 % – Poudarek1 2 2 2 3" xfId="5510" xr:uid="{36953677-A81E-4F95-9589-7DA9A4FB7CCD}"/>
    <cellStyle name="40 % – Poudarek1 2 2 3" xfId="461" xr:uid="{25BAEB91-4293-4A8A-9320-290D02D689B0}"/>
    <cellStyle name="40 % – Poudarek1 2 2 4" xfId="462" xr:uid="{16B3D5E4-D8B6-4DB2-A8D5-944100074157}"/>
    <cellStyle name="40 % – Poudarek1 2 2 5" xfId="5513" xr:uid="{C388A0B7-A61A-48C5-8066-69B95FE74007}"/>
    <cellStyle name="40 % – Poudarek1 2 3" xfId="463" xr:uid="{D2209DE6-0FCC-434E-981A-29054EA53800}"/>
    <cellStyle name="40 % – Poudarek1 2 3 2" xfId="464" xr:uid="{A03D70F5-8F5F-418A-B5AA-18BA49D28224}"/>
    <cellStyle name="40 % – Poudarek1 2 3 3" xfId="465" xr:uid="{EB7BBEA8-EBC3-437E-8FC0-EC66AF154CFC}"/>
    <cellStyle name="40 % – Poudarek1 2 4" xfId="466" xr:uid="{E9FA7053-134C-4D63-941A-588739081616}"/>
    <cellStyle name="40 % – Poudarek1 2 5" xfId="467" xr:uid="{A0AF2E5C-AAC0-4540-AA94-981DC2047C64}"/>
    <cellStyle name="40 % – Poudarek1 2 6" xfId="468" xr:uid="{D660F71F-D96D-40AB-A1DD-3175E9E92289}"/>
    <cellStyle name="40 % – Poudarek1 3" xfId="147" xr:uid="{DCF08640-0434-42F9-ACF5-0A19FE9A3BCA}"/>
    <cellStyle name="40 % – Poudarek2 2" xfId="15" xr:uid="{00000000-0005-0000-0000-00000E000000}"/>
    <cellStyle name="40 % – Poudarek2 2 2" xfId="16" xr:uid="{00000000-0005-0000-0000-00000F000000}"/>
    <cellStyle name="40 % – Poudarek2 2 2 2" xfId="149" xr:uid="{434CF46E-810D-4A03-8767-A5D996D2890A}"/>
    <cellStyle name="40 % – Poudarek2 2 2 2 2" xfId="469" xr:uid="{BEC7937D-C0D0-4CF7-80D1-6D2AB95D37D2}"/>
    <cellStyle name="40 % – Poudarek2 2 2 2 3" xfId="5525" xr:uid="{1C0E808A-823D-4449-9D28-88B601CEE0B7}"/>
    <cellStyle name="40 % – Poudarek2 2 2 3" xfId="470" xr:uid="{FDFFD50E-B4FA-47FA-8B15-1FA4FAFD396A}"/>
    <cellStyle name="40 % – Poudarek2 2 2 4" xfId="471" xr:uid="{3712584D-9FBE-4BDA-8A01-06A1B7CB8282}"/>
    <cellStyle name="40 % – Poudarek2 2 2 5" xfId="5528" xr:uid="{600DCE15-0CAE-4F10-B816-55EE82F655EA}"/>
    <cellStyle name="40 % – Poudarek2 2 3" xfId="472" xr:uid="{7F95BFAF-1362-4261-A96D-00E2A6777726}"/>
    <cellStyle name="40 % – Poudarek2 2 4" xfId="473" xr:uid="{33EA7EB8-02EC-4A02-B204-BC12FCBB8DE4}"/>
    <cellStyle name="40 % – Poudarek2 2 5" xfId="474" xr:uid="{31E3C577-A683-4287-AAFB-8ED8274855E2}"/>
    <cellStyle name="40 % – Poudarek2 3" xfId="150" xr:uid="{0807B414-D618-4168-ADB7-ECC4DAE4DB5A}"/>
    <cellStyle name="40 % – Poudarek3 2" xfId="17" xr:uid="{00000000-0005-0000-0000-000010000000}"/>
    <cellStyle name="40 % – Poudarek3 2 2" xfId="18" xr:uid="{00000000-0005-0000-0000-000011000000}"/>
    <cellStyle name="40 % – Poudarek3 2 2 2" xfId="152" xr:uid="{14D98F3B-8FBE-42FF-B0F0-A5E99ADD980E}"/>
    <cellStyle name="40 % – Poudarek3 2 2 2 2" xfId="475" xr:uid="{3FCB8C87-DA3B-4C58-8DFF-E4AF8F345FBE}"/>
    <cellStyle name="40 % – Poudarek3 2 2 2 3" xfId="5537" xr:uid="{A3851E49-33B1-4A4C-9D86-F1585D02757A}"/>
    <cellStyle name="40 % – Poudarek3 2 2 3" xfId="476" xr:uid="{85746CB5-781D-4F6D-A253-FE415A17D477}"/>
    <cellStyle name="40 % – Poudarek3 2 2 4" xfId="477" xr:uid="{9847EBCD-51CB-4E0C-A117-09119723DC4D}"/>
    <cellStyle name="40 % – Poudarek3 2 2 5" xfId="5540" xr:uid="{DF13E177-8F4E-41A4-A8C6-BC47F3B7DF15}"/>
    <cellStyle name="40 % – Poudarek3 2 3" xfId="478" xr:uid="{B36E08BE-61F4-42E0-BC37-76D1E7FC7757}"/>
    <cellStyle name="40 % – Poudarek3 2 4" xfId="479" xr:uid="{C2FF42D8-245A-4803-A1BE-5CA4D36BFB3A}"/>
    <cellStyle name="40 % – Poudarek3 2 5" xfId="480" xr:uid="{DDF84ECE-7A68-4469-B4E1-95699CBAF116}"/>
    <cellStyle name="40 % – Poudarek3 3" xfId="153" xr:uid="{A4A928FD-A954-4016-976E-EF1B925CD83B}"/>
    <cellStyle name="40 % – Poudarek4 2" xfId="19" xr:uid="{00000000-0005-0000-0000-000012000000}"/>
    <cellStyle name="40 % – Poudarek4 2 2" xfId="20" xr:uid="{00000000-0005-0000-0000-000013000000}"/>
    <cellStyle name="40 % – Poudarek4 2 2 2" xfId="155" xr:uid="{D3172C66-413F-4ABC-9A78-DDF837688C49}"/>
    <cellStyle name="40 % – Poudarek4 2 2 2 2" xfId="481" xr:uid="{106DA2E1-9BD3-4836-AC2F-2324EAAC5F50}"/>
    <cellStyle name="40 % – Poudarek4 2 2 2 3" xfId="5549" xr:uid="{255AC028-3029-4E9E-AAA6-1DB3E381B96D}"/>
    <cellStyle name="40 % – Poudarek4 2 2 3" xfId="482" xr:uid="{64842F43-A14D-4ACB-8863-5C6569DE116C}"/>
    <cellStyle name="40 % – Poudarek4 2 2 4" xfId="483" xr:uid="{068B6470-D5D4-4129-BA80-2EE694EB9535}"/>
    <cellStyle name="40 % – Poudarek4 2 2 5" xfId="5552" xr:uid="{32CEF651-1950-4B8D-B7FB-5B0700E4E3C7}"/>
    <cellStyle name="40 % – Poudarek4 2 3" xfId="484" xr:uid="{40B13445-D3B4-4DEE-AEE0-AC452A284E23}"/>
    <cellStyle name="40 % – Poudarek4 2 3 2" xfId="485" xr:uid="{0FE98C6A-2713-46DF-9AEA-936C751A128A}"/>
    <cellStyle name="40 % – Poudarek4 2 3 3" xfId="486" xr:uid="{3E91237D-A94B-4F68-8640-A75E6EC49F02}"/>
    <cellStyle name="40 % – Poudarek4 2 4" xfId="487" xr:uid="{BD3E35CD-2CD7-4E64-823A-A4D396CFAC54}"/>
    <cellStyle name="40 % – Poudarek4 2 5" xfId="488" xr:uid="{B6D910CB-83D0-43E6-A0CD-4D56EBF00D33}"/>
    <cellStyle name="40 % – Poudarek4 2 6" xfId="489" xr:uid="{A1F1BB3A-5498-4C51-AABD-4CAB6BE2D55A}"/>
    <cellStyle name="40 % – Poudarek4 3" xfId="156" xr:uid="{B8C84D5B-CB82-4C8D-8FC3-141E0A5B209B}"/>
    <cellStyle name="40 % – Poudarek5 2" xfId="21" xr:uid="{00000000-0005-0000-0000-000014000000}"/>
    <cellStyle name="40 % – Poudarek5 2 2" xfId="22" xr:uid="{00000000-0005-0000-0000-000015000000}"/>
    <cellStyle name="40 % – Poudarek5 2 2 2" xfId="157" xr:uid="{1F791BB6-6B43-4B24-9841-CC44B40A557D}"/>
    <cellStyle name="40 % – Poudarek5 2 2 2 2" xfId="490" xr:uid="{9BD52E22-9DC6-4AA1-8AFB-2495C6FEEA32}"/>
    <cellStyle name="40 % – Poudarek5 2 2 2 3" xfId="5564" xr:uid="{596E156C-67D8-4F9D-82BC-35555FF0A85F}"/>
    <cellStyle name="40 % – Poudarek5 2 2 3" xfId="491" xr:uid="{A1EFD153-D33E-43A9-BCB7-926AA993E361}"/>
    <cellStyle name="40 % – Poudarek5 2 2 4" xfId="492" xr:uid="{15E938EE-BAE9-4D17-A088-3949AA02DD58}"/>
    <cellStyle name="40 % – Poudarek5 2 2 5" xfId="5567" xr:uid="{76700E6F-1271-486B-922C-57629654B775}"/>
    <cellStyle name="40 % – Poudarek5 2 3" xfId="493" xr:uid="{FD2B0C30-97E3-416F-AD3A-50354663C956}"/>
    <cellStyle name="40 % – Poudarek5 2 3 2" xfId="494" xr:uid="{1ABD0947-CB97-41E2-A9F5-F6C539B13BC6}"/>
    <cellStyle name="40 % – Poudarek5 2 3 3" xfId="495" xr:uid="{6DAAE087-E99D-49C7-870D-0D7AB4E9B523}"/>
    <cellStyle name="40 % – Poudarek5 2 4" xfId="496" xr:uid="{3C86B1E4-DEC1-46E1-A752-C26EB309E262}"/>
    <cellStyle name="40 % – Poudarek5 2 5" xfId="497" xr:uid="{C9206277-5A05-4F7B-BF49-847077772223}"/>
    <cellStyle name="40 % – Poudarek5 2 6" xfId="498" xr:uid="{4F61CB91-AC20-457F-BB87-C20449F7D3D7}"/>
    <cellStyle name="40 % – Poudarek5 3" xfId="158" xr:uid="{38600C10-9661-48D6-9E08-B480D1239676}"/>
    <cellStyle name="40 % – Poudarek6 2" xfId="23" xr:uid="{00000000-0005-0000-0000-000016000000}"/>
    <cellStyle name="40 % – Poudarek6 2 2" xfId="24" xr:uid="{00000000-0005-0000-0000-000017000000}"/>
    <cellStyle name="40 % – Poudarek6 2 2 2" xfId="159" xr:uid="{05CE28F5-645D-4C39-B4B6-0747151E7B53}"/>
    <cellStyle name="40 % – Poudarek6 2 2 2 2" xfId="499" xr:uid="{F53AD92C-78D9-427D-9751-ADE9FC7016BF}"/>
    <cellStyle name="40 % – Poudarek6 2 2 2 3" xfId="5579" xr:uid="{38C9682B-6279-481E-8A57-C1E61565B740}"/>
    <cellStyle name="40 % – Poudarek6 2 2 3" xfId="500" xr:uid="{431F1D99-787D-45F0-8E0F-DD9776D2219A}"/>
    <cellStyle name="40 % – Poudarek6 2 2 4" xfId="501" xr:uid="{851A5053-0316-4281-AA58-A891A13A8457}"/>
    <cellStyle name="40 % – Poudarek6 2 2 5" xfId="5582" xr:uid="{B6D79E63-21D3-470D-AB4E-FF2840BF1DB8}"/>
    <cellStyle name="40 % – Poudarek6 2 3" xfId="502" xr:uid="{F42B0040-0452-4FC4-9522-BDB748D28FDE}"/>
    <cellStyle name="40 % – Poudarek6 2 3 2" xfId="503" xr:uid="{6B1A3ADA-EF55-4CE4-8B56-827C1F5C0E60}"/>
    <cellStyle name="40 % – Poudarek6 2 3 3" xfId="504" xr:uid="{956C5906-CB71-4D72-B221-97A8215D7502}"/>
    <cellStyle name="40 % – Poudarek6 2 4" xfId="505" xr:uid="{29AB836E-A239-4277-A160-8DFC8E34B9FB}"/>
    <cellStyle name="40 % – Poudarek6 2 5" xfId="506" xr:uid="{28248D01-1D47-44C4-BA96-756A0BE91D25}"/>
    <cellStyle name="40 % – Poudarek6 2 6" xfId="507" xr:uid="{D64A0D35-D118-4328-B202-2E689BD95443}"/>
    <cellStyle name="40 % – Poudarek6 3" xfId="160" xr:uid="{EF654712-5A3B-4827-AC33-A3E0D6B822D5}"/>
    <cellStyle name="40% - Accent1" xfId="1355" xr:uid="{E6C1CF04-9AFD-4F7A-B718-1D493C3D1DC6}"/>
    <cellStyle name="40% - Accent2" xfId="1356" xr:uid="{E4187A38-2E43-45A4-88DE-6A38270C6E72}"/>
    <cellStyle name="40% - Accent3" xfId="1357" xr:uid="{35E1217E-BAC2-41C9-AF5D-5AEF67A9ED8D}"/>
    <cellStyle name="40% - Accent4" xfId="1358" xr:uid="{B53CCB30-A0E6-4CB1-8E4D-EBE7264ED9BA}"/>
    <cellStyle name="40% - Accent5" xfId="1359" xr:uid="{A68D6A55-405B-4EAA-A852-9BF6E4894876}"/>
    <cellStyle name="40% - Accent6" xfId="1360" xr:uid="{5BB9B784-1B0C-46F8-BC8A-2D4D513112AE}"/>
    <cellStyle name="60 % – Poudarek1 2" xfId="25" xr:uid="{00000000-0005-0000-0000-000018000000}"/>
    <cellStyle name="60 % – Poudarek1 2 2" xfId="26" xr:uid="{00000000-0005-0000-0000-000019000000}"/>
    <cellStyle name="60 % – Poudarek1 2 2 2" xfId="161" xr:uid="{FF311786-D541-4E96-A166-D454E6BB9040}"/>
    <cellStyle name="60 % – Poudarek1 2 2 2 2" xfId="508" xr:uid="{1EA79A21-DCBD-4478-A36C-55AEAF5D8515}"/>
    <cellStyle name="60 % – Poudarek1 2 2 2 3" xfId="5594" xr:uid="{900C3E8B-A7D3-451C-B41F-98967EDFE704}"/>
    <cellStyle name="60 % – Poudarek1 2 2 3" xfId="509" xr:uid="{FCFB8F20-941B-44F0-AB3D-C0AEDE9DFC38}"/>
    <cellStyle name="60 % – Poudarek1 2 2 4" xfId="510" xr:uid="{C9D939B9-45AA-4D3A-BB48-92B3B8E7FD36}"/>
    <cellStyle name="60 % – Poudarek1 2 2 5" xfId="5597" xr:uid="{14373CC0-3AF2-4000-94DB-D061468C46FF}"/>
    <cellStyle name="60 % – Poudarek1 2 3" xfId="511" xr:uid="{510CB412-5D36-4080-B80B-73EFE7842308}"/>
    <cellStyle name="60 % – Poudarek1 2 3 2" xfId="512" xr:uid="{C1EA8A2C-78A4-4C76-9F4E-3DAEBDD97ED0}"/>
    <cellStyle name="60 % – Poudarek1 2 3 3" xfId="513" xr:uid="{AD37615B-2AFF-4D26-BD53-2250F01CDA2D}"/>
    <cellStyle name="60 % – Poudarek1 2 4" xfId="514" xr:uid="{30732E6F-D77A-463D-B96A-2FDAD1722DF5}"/>
    <cellStyle name="60 % – Poudarek1 2 5" xfId="515" xr:uid="{7E27BFA4-C382-4989-814B-B045616E16F6}"/>
    <cellStyle name="60 % – Poudarek1 2 6" xfId="516" xr:uid="{D0AAAD37-12D4-41D0-89DC-633F2C1891BC}"/>
    <cellStyle name="60 % – Poudarek1 3" xfId="162" xr:uid="{BA9A4DC4-1C9F-4075-879C-CC03DEE68E6C}"/>
    <cellStyle name="60 % – Poudarek2 2" xfId="27" xr:uid="{00000000-0005-0000-0000-00001A000000}"/>
    <cellStyle name="60 % – Poudarek2 2 2" xfId="28" xr:uid="{00000000-0005-0000-0000-00001B000000}"/>
    <cellStyle name="60 % – Poudarek2 2 2 2" xfId="164" xr:uid="{75A042DE-A4F8-45D7-93BA-F808B3FFB7BC}"/>
    <cellStyle name="60 % – Poudarek2 2 2 2 2" xfId="517" xr:uid="{09C7B326-E0AF-4CFA-8283-BDE954F31CDA}"/>
    <cellStyle name="60 % – Poudarek2 2 2 2 3" xfId="5609" xr:uid="{EB4A1494-1F59-47E8-B235-7027973E8740}"/>
    <cellStyle name="60 % – Poudarek2 2 2 3" xfId="518" xr:uid="{FA4A3BC0-84F3-48FB-B071-BA0388918AEA}"/>
    <cellStyle name="60 % – Poudarek2 2 2 4" xfId="519" xr:uid="{3ADA2C4F-F557-405B-87F6-2D7AD860866A}"/>
    <cellStyle name="60 % – Poudarek2 2 2 5" xfId="5612" xr:uid="{62C312A8-1F53-4E47-BCAB-79D8A4E0AA70}"/>
    <cellStyle name="60 % – Poudarek2 2 3" xfId="520" xr:uid="{0C9E9A61-08E5-4BA3-B132-8D6575BC6959}"/>
    <cellStyle name="60 % – Poudarek2 2 3 2" xfId="521" xr:uid="{03C9E5CB-0B11-4013-B8A2-12093AA356EA}"/>
    <cellStyle name="60 % – Poudarek2 2 3 3" xfId="522" xr:uid="{C0C202EB-70F5-43CD-9229-AD4B2E9D4BC4}"/>
    <cellStyle name="60 % – Poudarek2 2 4" xfId="523" xr:uid="{9700602D-45FA-4B27-B793-64F0A4540DEF}"/>
    <cellStyle name="60 % – Poudarek2 2 5" xfId="524" xr:uid="{E66E5F79-F297-4C53-B6BD-F95E8A770DF8}"/>
    <cellStyle name="60 % – Poudarek2 2 6" xfId="525" xr:uid="{4BA19589-8D19-4668-8A35-0C008291BA6D}"/>
    <cellStyle name="60 % – Poudarek2 3" xfId="165" xr:uid="{F42F9CA4-6624-44EC-A9AC-4CA9A4FF501A}"/>
    <cellStyle name="60 % – Poudarek3 2" xfId="29" xr:uid="{00000000-0005-0000-0000-00001C000000}"/>
    <cellStyle name="60 % – Poudarek3 2 2" xfId="30" xr:uid="{00000000-0005-0000-0000-00001D000000}"/>
    <cellStyle name="60 % – Poudarek3 2 2 2" xfId="167" xr:uid="{6477259C-A150-45CB-88E2-3FAAE5B2FA2B}"/>
    <cellStyle name="60 % – Poudarek3 2 2 2 2" xfId="526" xr:uid="{6E814385-A917-47C5-BB35-F7D8DBECF9A4}"/>
    <cellStyle name="60 % – Poudarek3 2 2 2 3" xfId="5624" xr:uid="{EC3A89EB-2BEE-4CC5-B05C-B4F4BB974967}"/>
    <cellStyle name="60 % – Poudarek3 2 2 3" xfId="527" xr:uid="{AF88E179-38FC-4527-AF2D-6546DBC636BB}"/>
    <cellStyle name="60 % – Poudarek3 2 2 4" xfId="528" xr:uid="{8EA3EF7F-99C5-4454-B470-0CE7CDB6DB1F}"/>
    <cellStyle name="60 % – Poudarek3 2 2 5" xfId="5627" xr:uid="{6778D87B-B8C4-4D2A-8744-5F8973314B9F}"/>
    <cellStyle name="60 % – Poudarek3 2 3" xfId="529" xr:uid="{E72E8A34-7C81-48E2-827D-F1C12650B741}"/>
    <cellStyle name="60 % – Poudarek3 2 3 2" xfId="530" xr:uid="{4EBD7677-0907-4A79-B892-BC4F9739BB78}"/>
    <cellStyle name="60 % – Poudarek3 2 3 3" xfId="531" xr:uid="{3B094F8E-ACAD-4177-9404-B4A7CE1CAF8C}"/>
    <cellStyle name="60 % – Poudarek3 2 4" xfId="532" xr:uid="{07A572F8-C3E4-4087-8617-9453295915BD}"/>
    <cellStyle name="60 % – Poudarek3 2 5" xfId="533" xr:uid="{ED9B8700-364F-4B67-BE4D-DCA3114B85C3}"/>
    <cellStyle name="60 % – Poudarek3 2 6" xfId="534" xr:uid="{F6315A95-54B3-4C8D-B887-230A5DCD2E6E}"/>
    <cellStyle name="60 % – Poudarek3 3" xfId="168" xr:uid="{9E9726A7-F4F1-4ED5-8835-7C2D7ED42637}"/>
    <cellStyle name="60 % – Poudarek4 2" xfId="31" xr:uid="{00000000-0005-0000-0000-00001E000000}"/>
    <cellStyle name="60 % – Poudarek4 2 2" xfId="32" xr:uid="{00000000-0005-0000-0000-00001F000000}"/>
    <cellStyle name="60 % – Poudarek4 2 2 2" xfId="170" xr:uid="{116A0520-9E89-4D9A-AD92-6A0B60DDA961}"/>
    <cellStyle name="60 % – Poudarek4 2 2 2 2" xfId="535" xr:uid="{889BD3E2-7C3D-4F53-A8D4-AA06C63ECB98}"/>
    <cellStyle name="60 % – Poudarek4 2 2 2 3" xfId="5639" xr:uid="{F7FDF410-B930-488C-8A63-316000E4CCB5}"/>
    <cellStyle name="60 % – Poudarek4 2 2 3" xfId="536" xr:uid="{E6C46876-7D33-484E-AD03-6BD7F8007CAF}"/>
    <cellStyle name="60 % – Poudarek4 2 2 4" xfId="537" xr:uid="{65840E98-8EB8-44D9-BAC5-AEE76237E333}"/>
    <cellStyle name="60 % – Poudarek4 2 2 5" xfId="5642" xr:uid="{EE130416-7E30-423A-92D1-DCB28935B936}"/>
    <cellStyle name="60 % – Poudarek4 2 3" xfId="538" xr:uid="{AAD439D4-FCE8-4D04-819F-5B6902AC1F0A}"/>
    <cellStyle name="60 % – Poudarek4 2 3 2" xfId="539" xr:uid="{C8364233-B1C1-4B50-8BB0-8300F58AAEC7}"/>
    <cellStyle name="60 % – Poudarek4 2 3 3" xfId="540" xr:uid="{94F5865A-12E3-4489-A7EE-A79C06D21F78}"/>
    <cellStyle name="60 % – Poudarek4 2 4" xfId="541" xr:uid="{8AA4608E-1A9D-4051-8FE2-52CC14275E19}"/>
    <cellStyle name="60 % – Poudarek4 2 5" xfId="542" xr:uid="{C59E5A11-82AF-4F12-B743-64E3C38158BE}"/>
    <cellStyle name="60 % – Poudarek4 2 6" xfId="543" xr:uid="{B2F2DF97-56D0-434C-9124-9FD18C206D3A}"/>
    <cellStyle name="60 % – Poudarek4 3" xfId="171" xr:uid="{03C6B331-039E-48C7-B89C-92E41581D5A6}"/>
    <cellStyle name="60 % – Poudarek5 2" xfId="33" xr:uid="{00000000-0005-0000-0000-000020000000}"/>
    <cellStyle name="60 % – Poudarek5 2 2" xfId="34" xr:uid="{00000000-0005-0000-0000-000021000000}"/>
    <cellStyle name="60 % – Poudarek5 2 2 2" xfId="173" xr:uid="{C811EE6E-C48E-47E7-AD99-54EF2402304A}"/>
    <cellStyle name="60 % – Poudarek5 2 2 2 2" xfId="544" xr:uid="{D6DF165B-9F8E-4C65-A399-6ECB9B5C2B4C}"/>
    <cellStyle name="60 % – Poudarek5 2 2 2 3" xfId="5654" xr:uid="{290DC1E6-6893-4500-BB2F-DF9D0EA51DD5}"/>
    <cellStyle name="60 % – Poudarek5 2 2 3" xfId="545" xr:uid="{FB73F387-56FA-4D2D-8CB7-8CA60A7AED2E}"/>
    <cellStyle name="60 % – Poudarek5 2 2 4" xfId="546" xr:uid="{1F8C1064-6FD0-47C3-97E0-D24716D2EBA4}"/>
    <cellStyle name="60 % – Poudarek5 2 2 5" xfId="5657" xr:uid="{6173EA91-2AB4-48C3-AA97-9A87F4FB6F1A}"/>
    <cellStyle name="60 % – Poudarek5 2 3" xfId="547" xr:uid="{6A092465-B043-4C35-9D3E-438742ADA640}"/>
    <cellStyle name="60 % – Poudarek5 2 3 2" xfId="548" xr:uid="{1B13D220-57E5-441F-936B-490F7BAF39F3}"/>
    <cellStyle name="60 % – Poudarek5 2 3 3" xfId="549" xr:uid="{2A642FA5-653A-4563-B3CF-4D9EC3194505}"/>
    <cellStyle name="60 % – Poudarek5 2 4" xfId="550" xr:uid="{A702EA9A-75DA-45F9-BE36-48A34B86EEC4}"/>
    <cellStyle name="60 % – Poudarek5 2 5" xfId="551" xr:uid="{C728DD8F-EAA2-48A8-AF8D-27ECD265AC3E}"/>
    <cellStyle name="60 % – Poudarek5 2 6" xfId="552" xr:uid="{0F3E62C6-93B9-41EA-890A-6909A1B8740A}"/>
    <cellStyle name="60 % – Poudarek5 3" xfId="174" xr:uid="{C9BEA68C-A7F6-4DAE-8841-F58056B91CF7}"/>
    <cellStyle name="60 % – Poudarek6 2" xfId="35" xr:uid="{00000000-0005-0000-0000-000022000000}"/>
    <cellStyle name="60 % – Poudarek6 2 2" xfId="36" xr:uid="{00000000-0005-0000-0000-000023000000}"/>
    <cellStyle name="60 % – Poudarek6 2 2 2" xfId="176" xr:uid="{F6E7C61B-417C-4354-B67E-7951CA0FCE6E}"/>
    <cellStyle name="60 % – Poudarek6 2 2 2 2" xfId="553" xr:uid="{B33F5D4F-BF26-4DB9-9AE4-34BC729899BA}"/>
    <cellStyle name="60 % – Poudarek6 2 2 2 3" xfId="5669" xr:uid="{BC7D2A67-FC25-40F4-B501-9B853E758E68}"/>
    <cellStyle name="60 % – Poudarek6 2 2 3" xfId="554" xr:uid="{6C81F95D-69CE-4C76-87E3-97092494D9B7}"/>
    <cellStyle name="60 % – Poudarek6 2 2 4" xfId="555" xr:uid="{9DFD170F-1F0A-4B5A-9638-00A2AE361EF1}"/>
    <cellStyle name="60 % – Poudarek6 2 2 5" xfId="5672" xr:uid="{7AFD4073-C9F6-445B-AE65-0A17D02F175C}"/>
    <cellStyle name="60 % – Poudarek6 2 3" xfId="556" xr:uid="{B3182E36-7B3B-4930-B088-151D5B82B5F5}"/>
    <cellStyle name="60 % – Poudarek6 2 4" xfId="557" xr:uid="{4BA65A7D-7EA0-427C-9F63-21808783D000}"/>
    <cellStyle name="60 % – Poudarek6 2 5" xfId="558" xr:uid="{ACE034FE-F4C2-4772-A8CB-F947E193AA3A}"/>
    <cellStyle name="60 % – Poudarek6 3" xfId="177" xr:uid="{8E7755DF-2875-49E6-B1BE-CB1E9DD92E90}"/>
    <cellStyle name="60% - Accent1" xfId="1361" xr:uid="{09E27081-AE13-48E8-AB12-6702BC3E6BD6}"/>
    <cellStyle name="60% - Accent2" xfId="1362" xr:uid="{0EAE1EAD-660A-4FAD-8633-45DA87028C30}"/>
    <cellStyle name="60% - Accent3" xfId="1363" xr:uid="{9D7D1677-B977-47C0-BB4D-B87DA90D41F1}"/>
    <cellStyle name="60% - Accent4" xfId="1364" xr:uid="{B73EA746-6B39-49EC-852B-4205CD2ED787}"/>
    <cellStyle name="60% - Accent5" xfId="1365" xr:uid="{5C2D18FF-A8CE-41AD-ADF5-E7D82A520672}"/>
    <cellStyle name="60% - Accent6" xfId="1366" xr:uid="{76F6A445-4927-41B0-A0B8-AEC63B099B6B}"/>
    <cellStyle name="Accent1" xfId="1367" xr:uid="{27D65AF6-D6DE-4A8A-816B-4C5949AC201D}"/>
    <cellStyle name="Accent2" xfId="1368" xr:uid="{81EDE01B-5DAF-4BCA-ACC0-E975084AB41E}"/>
    <cellStyle name="Accent3" xfId="1369" xr:uid="{8D1BBFA6-BFFB-4750-BD08-F152067D76F4}"/>
    <cellStyle name="Accent4" xfId="1370" xr:uid="{DA8423A9-A8C9-4246-BA2A-4E2B9618C3FC}"/>
    <cellStyle name="Accent5" xfId="1371" xr:uid="{4109B910-D6B3-473B-996A-E44F331EBE1E}"/>
    <cellStyle name="Accent6" xfId="1372" xr:uid="{0DC30992-330A-47BD-B99C-34A15EA1070A}"/>
    <cellStyle name="Bad" xfId="1373" xr:uid="{1B0C5D43-7F7F-42DE-B11D-7145F74000B2}"/>
    <cellStyle name="Calculation" xfId="1374" xr:uid="{62DB44E8-A4D2-471B-8268-B4A1015F94DF}"/>
    <cellStyle name="Calculation 2" xfId="3647" xr:uid="{FD44467C-0BD6-4EB8-A887-42F9F0AE74D0}"/>
    <cellStyle name="Check Cell" xfId="1375" xr:uid="{2748E185-B009-4B2B-A306-82F7E0F335B0}"/>
    <cellStyle name="Comma 2" xfId="559" xr:uid="{9E31A83E-1F9E-4D36-9411-D50EBD1D1E21}"/>
    <cellStyle name="Comma 2 2" xfId="560" xr:uid="{960CF8B7-296C-4233-B764-3AA362209CA3}"/>
    <cellStyle name="Comma 2 3" xfId="561" xr:uid="{D45A7BA2-2CDB-4C72-B40F-94DFBA867C90}"/>
    <cellStyle name="Comma 3" xfId="562" xr:uid="{3382A4FF-5104-4A86-B7DD-975ED4143FD5}"/>
    <cellStyle name="Comma 4" xfId="563" xr:uid="{01F0CC59-E101-4D76-AD9E-72D04D0048EB}"/>
    <cellStyle name="Comma 5" xfId="564" xr:uid="{F4AC416D-20D1-4A84-988F-7B6CC15858B2}"/>
    <cellStyle name="Comma_SKUPNO" xfId="2878" xr:uid="{9D87C594-C67E-4691-B9C0-5AF4BC7F1FFD}"/>
    <cellStyle name="Currency 2" xfId="178" xr:uid="{42C2F5CA-87CE-41DB-97B3-C97BA1DA8700}"/>
    <cellStyle name="Currency 2 2" xfId="565" xr:uid="{A32C925A-B685-44C5-953D-7EB9055254CA}"/>
    <cellStyle name="Currency 2 2 10" xfId="1376" xr:uid="{58A008F5-1F43-4EEB-9A53-BAE07090F087}"/>
    <cellStyle name="Currency 2 2 10 10" xfId="23071" xr:uid="{94951222-C96F-49AE-A2BA-32F78CF7A4BA}"/>
    <cellStyle name="Currency 2 2 10 11" xfId="38785" xr:uid="{A4CC4B9B-43AB-46B6-98D8-5A93F87CA9A4}"/>
    <cellStyle name="Currency 2 2 10 12" xfId="48037" xr:uid="{27416659-B3CA-43DD-83E3-468398A7C4F8}"/>
    <cellStyle name="Currency 2 2 10 13" xfId="51010" xr:uid="{E214E360-EE31-4955-B1FE-E860618E4634}"/>
    <cellStyle name="Currency 2 2 10 14" xfId="54039" xr:uid="{3C7E2133-6665-4996-AC81-218E230A0539}"/>
    <cellStyle name="Currency 2 2 10 15" xfId="56937" xr:uid="{00F73F4A-74E6-43EC-A15B-5C1729035985}"/>
    <cellStyle name="Currency 2 2 10 16" xfId="58606" xr:uid="{2D99588D-BF63-4CAB-B918-2636EF8A185D}"/>
    <cellStyle name="Currency 2 2 10 2" xfId="3342" xr:uid="{2080F145-C8A2-4F70-829B-879E2B2639EC}"/>
    <cellStyle name="Currency 2 2 10 2 2" xfId="11956" xr:uid="{B1D77A4E-823F-44B9-99C2-EC9DBD9CA1A9}"/>
    <cellStyle name="Currency 2 2 10 2 2 2" xfId="17875" xr:uid="{4DDE8A94-F08C-44F3-A3F0-E342DEFBFD40}"/>
    <cellStyle name="Currency 2 2 10 2 2 3" xfId="43756" xr:uid="{0646AB12-948E-449B-92B9-287CC5201EAE}"/>
    <cellStyle name="Currency 2 2 10 2 3" xfId="5686" xr:uid="{52108115-6691-4E63-B285-0E10A5344838}"/>
    <cellStyle name="Currency 2 2 10 2 3 2" xfId="20973" xr:uid="{632E276A-47C2-425C-A84D-3C4223F6B3C9}"/>
    <cellStyle name="Currency 2 2 10 2 4" xfId="16289" xr:uid="{B9EDBCD0-3465-4191-A252-710ED4886A45}"/>
    <cellStyle name="Currency 2 2 10 2 5" xfId="38786" xr:uid="{ABC8AF80-635A-4691-B981-0709F97367FC}"/>
    <cellStyle name="Currency 2 2 10 2 6" xfId="48400" xr:uid="{062503AA-4A97-4467-8622-9A60C1DCDC2C}"/>
    <cellStyle name="Currency 2 2 10 2 7" xfId="51011" xr:uid="{66DB6805-AF7D-4CD8-8727-03596F9FBA82}"/>
    <cellStyle name="Currency 2 2 10 2 8" xfId="54040" xr:uid="{E3951CCE-8EFF-4A1E-822B-1C72CA37CDBC}"/>
    <cellStyle name="Currency 2 2 10 3" xfId="5117" xr:uid="{C24B1289-E2AF-4988-BF96-8CDFE6647608}"/>
    <cellStyle name="Currency 2 2 10 3 2" xfId="11957" xr:uid="{C8D5E839-F1AC-4FE6-B1FD-C141A27E572C}"/>
    <cellStyle name="Currency 2 2 10 3 2 2" xfId="23103" xr:uid="{2DA6CFB9-F5E4-4C4C-8174-E3D8D8588EF1}"/>
    <cellStyle name="Currency 2 2 10 3 2 3" xfId="43757" xr:uid="{45E718F0-40FB-4D90-B5CA-FC1BC8A9DA26}"/>
    <cellStyle name="Currency 2 2 10 3 3" xfId="5687" xr:uid="{F6EB6051-CB2D-4421-9324-7CFD533AC239}"/>
    <cellStyle name="Currency 2 2 10 3 3 2" xfId="21553" xr:uid="{690E7998-5D6A-4FD0-A0B7-0CBBE728FB2F}"/>
    <cellStyle name="Currency 2 2 10 3 4" xfId="23280" xr:uid="{1AFAD340-3E13-49EE-BB73-1A1894D1496D}"/>
    <cellStyle name="Currency 2 2 10 3 5" xfId="38787" xr:uid="{6ACA33B9-CDC1-46FF-BCD5-B50A072AD2AB}"/>
    <cellStyle name="Currency 2 2 10 3 6" xfId="48515" xr:uid="{5C4146AB-DFB3-4F1E-AA71-25496DC66488}"/>
    <cellStyle name="Currency 2 2 10 3 7" xfId="51012" xr:uid="{258C2CB0-2C18-4175-B14A-7FACA0522B90}"/>
    <cellStyle name="Currency 2 2 10 3 8" xfId="54041" xr:uid="{B45B4FD8-0388-46BD-8887-72C22C86F5B1}"/>
    <cellStyle name="Currency 2 2 10 4" xfId="5688" xr:uid="{5A46D53A-C665-4440-A7C2-6E9C600748E9}"/>
    <cellStyle name="Currency 2 2 10 4 2" xfId="11958" xr:uid="{A5E8DFF5-3492-4CD2-AA32-5BD0A2250A91}"/>
    <cellStyle name="Currency 2 2 10 4 2 2" xfId="18504" xr:uid="{9C8315AA-B704-4B41-9C8B-6B9DCA327240}"/>
    <cellStyle name="Currency 2 2 10 4 2 3" xfId="43758" xr:uid="{9BC071F2-D01D-4178-A245-84BC84DCAD5A}"/>
    <cellStyle name="Currency 2 2 10 4 3" xfId="23338" xr:uid="{4C187091-2C45-4A22-8B09-98667F2B7E40}"/>
    <cellStyle name="Currency 2 2 10 4 3 2" xfId="21357" xr:uid="{E6F9A692-AFA2-40B2-A96C-686DBA963511}"/>
    <cellStyle name="Currency 2 2 10 4 4" xfId="19182" xr:uid="{ED6996DB-5A22-426E-A225-185C63FC5988}"/>
    <cellStyle name="Currency 2 2 10 4 5" xfId="38788" xr:uid="{0F915997-B455-4F38-BA86-48B2188DB23D}"/>
    <cellStyle name="Currency 2 2 10 4 6" xfId="48615" xr:uid="{5454503D-DF76-48B9-8F22-9DB7F930B0FC}"/>
    <cellStyle name="Currency 2 2 10 4 7" xfId="51013" xr:uid="{B1CC1AC4-B37F-4B1C-8420-565F6F8781CC}"/>
    <cellStyle name="Currency 2 2 10 4 8" xfId="54042" xr:uid="{83DC3AC8-5D95-4AF2-BCE3-28677A295555}"/>
    <cellStyle name="Currency 2 2 10 5" xfId="5689" xr:uid="{BFE9419C-5D19-4F73-BB56-FA7D3679A4E3}"/>
    <cellStyle name="Currency 2 2 10 5 2" xfId="22111" xr:uid="{6778431C-E9AB-4641-97C6-C4A2409898E9}"/>
    <cellStyle name="Currency 2 2 10 5 2 2" xfId="21546" xr:uid="{FFEF8C16-A4B0-4462-ABAB-256D537B21C2}"/>
    <cellStyle name="Currency 2 2 10 5 3" xfId="21554" xr:uid="{946DC5E0-1756-45A6-8969-885506F47D88}"/>
    <cellStyle name="Currency 2 2 10 5 4" xfId="38789" xr:uid="{81B9E2D0-02D8-445A-87AC-E627B1657379}"/>
    <cellStyle name="Currency 2 2 10 6" xfId="9896" xr:uid="{1439E40C-9767-404D-8EBC-7C07066E9D28}"/>
    <cellStyle name="Currency 2 2 10 6 2" xfId="22206" xr:uid="{648B7929-5D10-4E87-A386-C31FA725F188}"/>
    <cellStyle name="Currency 2 2 10 6 2 2" xfId="22605" xr:uid="{5D90E125-20CB-4D78-899E-1E015B2C89AD}"/>
    <cellStyle name="Currency 2 2 10 6 3" xfId="22786" xr:uid="{87BF7FF0-E998-4CD5-BD34-EF3891DFF8DE}"/>
    <cellStyle name="Currency 2 2 10 6 4" xfId="41795" xr:uid="{13C08AD9-99F0-4A35-A45C-DBF345B67C57}"/>
    <cellStyle name="Currency 2 2 10 7" xfId="10975" xr:uid="{7A7EEB0C-6F81-4B10-AC89-FBE69C30F6DC}"/>
    <cellStyle name="Currency 2 2 10 7 2" xfId="16418" xr:uid="{AB6631C4-5DD9-4C7B-ACD2-69070FAE0ADD}"/>
    <cellStyle name="Currency 2 2 10 7 3" xfId="42775" xr:uid="{07C6EAB0-FA2F-40E9-98E8-CA5612D9B992}"/>
    <cellStyle name="Currency 2 2 10 8" xfId="11955" xr:uid="{0B5D11B6-75F9-4CDD-8421-4004BD048366}"/>
    <cellStyle name="Currency 2 2 10 8 2" xfId="16291" xr:uid="{9BC671C1-7E44-4C2E-A1D1-64730DF768A9}"/>
    <cellStyle name="Currency 2 2 10 8 3" xfId="43755" xr:uid="{9DB0EB09-1F03-4E33-B96F-A565941E2529}"/>
    <cellStyle name="Currency 2 2 10 9" xfId="5685" xr:uid="{10554608-5C6F-43B9-9D59-D17F8E12CBA5}"/>
    <cellStyle name="Currency 2 2 10 9 2" xfId="22720" xr:uid="{4722D670-8C4C-483B-9370-AC4723E4B591}"/>
    <cellStyle name="Currency 2 2 11" xfId="1834" xr:uid="{95F8D3C4-5839-44E1-9D61-EA04EEDDB728}"/>
    <cellStyle name="Currency 2 2 11 2" xfId="3784" xr:uid="{88C7C5A8-D1EA-4A38-BEAB-E2D5F57590CF}"/>
    <cellStyle name="Currency 2 2 11 2 2" xfId="11959" xr:uid="{E4216D88-2880-4B9D-AEF7-8DB55DF06EDE}"/>
    <cellStyle name="Currency 2 2 11 2 3" xfId="43759" xr:uid="{7F82E422-FA1C-4283-B911-15415C43D75C}"/>
    <cellStyle name="Currency 2 2 11 3" xfId="5690" xr:uid="{3AF42337-54A1-4351-8CF4-AF444D08612C}"/>
    <cellStyle name="Currency 2 2 11 3 2" xfId="18720" xr:uid="{6E4946B7-8B5E-4868-BED6-9E1C6531B9DF}"/>
    <cellStyle name="Currency 2 2 11 4" xfId="22715" xr:uid="{7C29558C-E77F-4CA9-9991-D08010FD9978}"/>
    <cellStyle name="Currency 2 2 11 5" xfId="20975" xr:uid="{62768E24-5EB0-4D5F-8FA7-F1E6522F0343}"/>
    <cellStyle name="Currency 2 2 11 6" xfId="38790" xr:uid="{E68859C2-8D5F-4414-8B81-8B362A72B82B}"/>
    <cellStyle name="Currency 2 2 11 7" xfId="48942" xr:uid="{74628B6A-212B-4D85-8E2B-95648FC67E9C}"/>
    <cellStyle name="Currency 2 2 11 8" xfId="51014" xr:uid="{83FE4227-A040-44DC-AA62-2198148F25AF}"/>
    <cellStyle name="Currency 2 2 11 9" xfId="54043" xr:uid="{1AF0BAB2-B16E-446E-9DED-D08966544BA9}"/>
    <cellStyle name="Currency 2 2 12" xfId="2364" xr:uid="{B6797B06-4870-49CA-B18C-3F313AC15F57}"/>
    <cellStyle name="Currency 2 2 12 2" xfId="4230" xr:uid="{A89FBC1A-FFEC-4FF3-9939-931849D54394}"/>
    <cellStyle name="Currency 2 2 12 2 2" xfId="11960" xr:uid="{07E73BA7-22A4-4AA7-8E6C-427ADA57D555}"/>
    <cellStyle name="Currency 2 2 12 2 3" xfId="43760" xr:uid="{1DB2F56A-DA50-41C1-9E82-EB71F8DC0762}"/>
    <cellStyle name="Currency 2 2 12 3" xfId="5691" xr:uid="{42404D61-DE04-4935-BB00-4D38DBE92FB3}"/>
    <cellStyle name="Currency 2 2 12 3 2" xfId="17063" xr:uid="{BF76F7D5-0F82-4D10-9597-EEDB064DC712}"/>
    <cellStyle name="Currency 2 2 12 4" xfId="23337" xr:uid="{C22842A7-5B05-4D10-8DDB-8D96290A81AA}"/>
    <cellStyle name="Currency 2 2 12 5" xfId="38791" xr:uid="{81313286-A98E-47FF-82BF-8769E5CFD443}"/>
    <cellStyle name="Currency 2 2 12 6" xfId="47006" xr:uid="{CC87D8F0-B7C6-43BE-A055-94AA242BA981}"/>
    <cellStyle name="Currency 2 2 12 7" xfId="51015" xr:uid="{B8B61143-B035-4F56-9759-393DEB4567A8}"/>
    <cellStyle name="Currency 2 2 12 8" xfId="54044" xr:uid="{6C414CB8-EDD2-4485-825E-ABD4B0AD099C}"/>
    <cellStyle name="Currency 2 2 13" xfId="2672" xr:uid="{9B330075-E72E-47BA-BDF0-0E08ACB76579}"/>
    <cellStyle name="Currency 2 2 13 2" xfId="11961" xr:uid="{11E6A171-9DD3-4BBE-8A74-EAF4B571EC03}"/>
    <cellStyle name="Currency 2 2 13 2 2" xfId="17874" xr:uid="{D251E3DF-2F0C-498F-B3E8-D0D16B6B13BE}"/>
    <cellStyle name="Currency 2 2 13 2 3" xfId="43761" xr:uid="{7696D647-1D94-4102-AB88-1925D0963285}"/>
    <cellStyle name="Currency 2 2 13 3" xfId="5692" xr:uid="{2E980766-3B9F-4878-A999-0324CBDBCF23}"/>
    <cellStyle name="Currency 2 2 13 3 2" xfId="23276" xr:uid="{9D346C0E-BF16-4CAB-AB70-ABCDF11382E8}"/>
    <cellStyle name="Currency 2 2 13 4" xfId="23279" xr:uid="{F3B26CAC-12CA-4EB2-B11B-B19B9CB0EF7A}"/>
    <cellStyle name="Currency 2 2 13 5" xfId="38792" xr:uid="{19DCC86F-AC21-48A5-9D3E-6843D8583236}"/>
    <cellStyle name="Currency 2 2 13 6" xfId="48858" xr:uid="{72098C27-59FB-45F0-A7DF-A475C687BB8A}"/>
    <cellStyle name="Currency 2 2 13 7" xfId="51016" xr:uid="{870AB888-E708-4083-827C-CB128C806485}"/>
    <cellStyle name="Currency 2 2 13 8" xfId="54045" xr:uid="{49DDD50C-7D85-4811-9A6C-7A0C0E26B636}"/>
    <cellStyle name="Currency 2 2 14" xfId="4530" xr:uid="{400533E4-08AB-4414-AF7C-D3064507F738}"/>
    <cellStyle name="Currency 2 2 14 2" xfId="5693" xr:uid="{FD958000-5B7F-4C25-B3E2-D2890567A1D7}"/>
    <cellStyle name="Currency 2 2 14 2 2" xfId="20226" xr:uid="{AF29ACD2-3505-430A-94E3-2D4430ED7BAB}"/>
    <cellStyle name="Currency 2 2 14 3" xfId="19363" xr:uid="{75B03594-6585-4F1B-8A29-CB9B5961892A}"/>
    <cellStyle name="Currency 2 2 14 4" xfId="38793" xr:uid="{77570D20-DE9F-498C-8F64-70D18F97105D}"/>
    <cellStyle name="Currency 2 2 15" xfId="9895" xr:uid="{5743FC31-46E1-45D0-8A1D-9959F008C537}"/>
    <cellStyle name="Currency 2 2 15 2" xfId="23273" xr:uid="{408D630D-EFC9-4C93-8856-8B28CB394D33}"/>
    <cellStyle name="Currency 2 2 15 2 2" xfId="18659" xr:uid="{9B5F84B6-3FAB-4B68-99E3-516D0999087D}"/>
    <cellStyle name="Currency 2 2 15 3" xfId="15942" xr:uid="{29C838A3-47A0-459A-B8DF-4996C0341BF7}"/>
    <cellStyle name="Currency 2 2 15 4" xfId="41794" xr:uid="{A1372159-A291-4970-A5F9-384609327D97}"/>
    <cellStyle name="Currency 2 2 16" xfId="10974" xr:uid="{624C4DA2-2661-4791-84A7-1E12216076B0}"/>
    <cellStyle name="Currency 2 2 16 2" xfId="23335" xr:uid="{7338E614-909F-4F9A-9E4F-8AD9B1606C1F}"/>
    <cellStyle name="Currency 2 2 16 3" xfId="42774" xr:uid="{D06A9FAF-7690-4EB1-BF75-CB009A5B3787}"/>
    <cellStyle name="Currency 2 2 17" xfId="11954" xr:uid="{296335DE-AFBB-43E7-8643-AC117E6FD641}"/>
    <cellStyle name="Currency 2 2 17 2" xfId="17996" xr:uid="{8054E9B5-DA84-4502-99E5-3204099A081D}"/>
    <cellStyle name="Currency 2 2 17 3" xfId="43754" xr:uid="{92F84AC6-EBB5-432A-B5F7-EE2D71FBB89E}"/>
    <cellStyle name="Currency 2 2 18" xfId="5684" xr:uid="{8D4C8F4C-16EA-4EB1-AE0C-9648C002393D}"/>
    <cellStyle name="Currency 2 2 18 2" xfId="18719" xr:uid="{B62D827A-A5ED-4166-B9F0-1718D1E9179B}"/>
    <cellStyle name="Currency 2 2 19" xfId="19539" xr:uid="{E0A78437-5937-43AC-884B-2DB75493E855}"/>
    <cellStyle name="Currency 2 2 2" xfId="566" xr:uid="{82ACC85C-398B-453F-A405-A377080B3159}"/>
    <cellStyle name="Currency 2 2 2 10" xfId="2365" xr:uid="{6F432B0C-E77F-4CD2-A3DF-6037D980709D}"/>
    <cellStyle name="Currency 2 2 2 10 2" xfId="4231" xr:uid="{559585C3-8041-47D6-9F85-92645ACF641E}"/>
    <cellStyle name="Currency 2 2 2 10 2 2" xfId="11963" xr:uid="{25C9BB3C-A56E-4E69-8432-6D683FC1197C}"/>
    <cellStyle name="Currency 2 2 2 10 2 3" xfId="43763" xr:uid="{E6F03910-E705-4333-AF45-79B712EB6DA6}"/>
    <cellStyle name="Currency 2 2 2 10 3" xfId="5695" xr:uid="{B6153F0A-ABFC-4840-BDD0-453BA0AAC34E}"/>
    <cellStyle name="Currency 2 2 2 10 3 2" xfId="21730" xr:uid="{FDE408A5-E9A0-4241-BFEB-A55FA458E6C8}"/>
    <cellStyle name="Currency 2 2 2 10 4" xfId="22110" xr:uid="{DF880A79-AB2A-4180-AC22-A018B1715B37}"/>
    <cellStyle name="Currency 2 2 2 10 5" xfId="38795" xr:uid="{29042785-1EBB-4B25-8D59-B966DCCC6F1C}"/>
    <cellStyle name="Currency 2 2 2 10 6" xfId="49008" xr:uid="{EA92D1BF-1374-45DF-8287-255C47D8C6CA}"/>
    <cellStyle name="Currency 2 2 2 10 7" xfId="51018" xr:uid="{DF08E041-EE85-4006-98DD-C18F2BCB7D58}"/>
    <cellStyle name="Currency 2 2 2 10 8" xfId="54047" xr:uid="{1CEA3F13-1170-4693-9FFA-656ECF49F258}"/>
    <cellStyle name="Currency 2 2 2 11" xfId="2673" xr:uid="{737D05C0-511E-4705-9E2F-EBBF42EEB76A}"/>
    <cellStyle name="Currency 2 2 2 11 2" xfId="11964" xr:uid="{F0C60367-6CB3-4CFB-BF1F-4F25DC9D68FC}"/>
    <cellStyle name="Currency 2 2 2 11 2 2" xfId="16301" xr:uid="{D504EE5A-7014-48D6-B6B3-CF2E6E55FCE6}"/>
    <cellStyle name="Currency 2 2 2 11 2 3" xfId="43764" xr:uid="{AE872B96-355A-4C8F-B7E6-2870824BF14F}"/>
    <cellStyle name="Currency 2 2 2 11 3" xfId="5696" xr:uid="{1D603C29-5062-4CD0-9252-F2CDF0C37F03}"/>
    <cellStyle name="Currency 2 2 2 11 3 2" xfId="23278" xr:uid="{DDB4F4D7-86C8-4436-A3E6-47724D72B2B7}"/>
    <cellStyle name="Currency 2 2 2 11 4" xfId="20248" xr:uid="{835EEAFF-23BE-4A23-ADD1-381530D7BF8B}"/>
    <cellStyle name="Currency 2 2 2 11 5" xfId="38796" xr:uid="{0EAB28E6-EF31-4E9E-9EE7-851B7C9FE97D}"/>
    <cellStyle name="Currency 2 2 2 11 6" xfId="47108" xr:uid="{391C3DEC-867F-4F1A-A802-63090BE2B301}"/>
    <cellStyle name="Currency 2 2 2 11 7" xfId="51019" xr:uid="{6F8FFA9B-BDBF-48A7-B3B7-EB43CC2A999F}"/>
    <cellStyle name="Currency 2 2 2 11 8" xfId="54048" xr:uid="{23233EDF-D9DA-4523-888F-B4258601C39E}"/>
    <cellStyle name="Currency 2 2 2 12" xfId="4531" xr:uid="{20D7DDE8-A4B5-49E2-9C15-31ADFD74244F}"/>
    <cellStyle name="Currency 2 2 2 12 2" xfId="5697" xr:uid="{B5562A5F-137B-4839-B5EB-EF7D92BB47C0}"/>
    <cellStyle name="Currency 2 2 2 12 2 2" xfId="21355" xr:uid="{341C22C2-E425-496F-BFB4-A4AC3B353847}"/>
    <cellStyle name="Currency 2 2 2 12 3" xfId="22199" xr:uid="{A46EDF35-3EE5-41B8-9D4D-A2B09B7C3F0E}"/>
    <cellStyle name="Currency 2 2 2 12 4" xfId="38797" xr:uid="{59C2B9F7-F08A-4F65-8845-4B32BC330474}"/>
    <cellStyle name="Currency 2 2 2 13" xfId="9897" xr:uid="{066E0872-7A67-48DF-83A8-7D25CC7FA78D}"/>
    <cellStyle name="Currency 2 2 2 13 2" xfId="19582" xr:uid="{CAFFBB5F-841D-46F6-81F4-7CF924C92110}"/>
    <cellStyle name="Currency 2 2 2 13 2 2" xfId="18658" xr:uid="{EAB08A22-3840-40D8-AFA5-3461734B1866}"/>
    <cellStyle name="Currency 2 2 2 13 3" xfId="16417" xr:uid="{C99FE228-4768-4FBF-A626-D38AFE4EAC25}"/>
    <cellStyle name="Currency 2 2 2 13 4" xfId="41796" xr:uid="{603293C7-8391-4CB0-A891-7735E8C6C437}"/>
    <cellStyle name="Currency 2 2 2 14" xfId="10976" xr:uid="{08FDF6CA-87BE-47E5-8422-D2DB1777ED6C}"/>
    <cellStyle name="Currency 2 2 2 14 2" xfId="18518" xr:uid="{B12FBBA1-9003-45EA-A39E-3CC9AF15A3DD}"/>
    <cellStyle name="Currency 2 2 2 14 3" xfId="42776" xr:uid="{70BC634D-26E4-4BDA-861C-B930D9C2A724}"/>
    <cellStyle name="Currency 2 2 2 15" xfId="11962" xr:uid="{8FAFCD06-9BD5-48D0-B8A8-77478445CC69}"/>
    <cellStyle name="Currency 2 2 2 15 2" xfId="16416" xr:uid="{DBF1B0C5-CE55-4F33-94D6-E0E1FD6765E6}"/>
    <cellStyle name="Currency 2 2 2 15 3" xfId="43762" xr:uid="{6260EA32-C9D7-4EEA-9F76-4DABF21F305A}"/>
    <cellStyle name="Currency 2 2 2 16" xfId="5694" xr:uid="{ACC483B6-76F3-40B9-910B-23478F296F37}"/>
    <cellStyle name="Currency 2 2 2 16 2" xfId="22109" xr:uid="{C2A7B6A4-07E5-47EB-9977-3B10C02C9DB4}"/>
    <cellStyle name="Currency 2 2 2 17" xfId="17873" xr:uid="{0BDF3C78-4597-48DC-A8C0-43353E43F662}"/>
    <cellStyle name="Currency 2 2 2 18" xfId="38794" xr:uid="{9DE80B03-8E86-4CAA-8E75-165983A32B49}"/>
    <cellStyle name="Currency 2 2 2 19" xfId="46605" xr:uid="{4D58AAB3-451E-48CA-8283-7E94DDA78238}"/>
    <cellStyle name="Currency 2 2 2 2" xfId="567" xr:uid="{4F9A7B30-551B-4350-B81D-42F37E52F9D9}"/>
    <cellStyle name="Currency 2 2 2 2 10" xfId="2674" xr:uid="{C4A2233E-B358-42C8-9033-71AE3BBE2C94}"/>
    <cellStyle name="Currency 2 2 2 2 10 2" xfId="11966" xr:uid="{D940F170-50D2-4126-8A32-3BB2CAE545EC}"/>
    <cellStyle name="Currency 2 2 2 2 10 2 2" xfId="16674" xr:uid="{37F57DB1-95A5-49F3-8268-BC146A3A8BD0}"/>
    <cellStyle name="Currency 2 2 2 2 10 2 3" xfId="43766" xr:uid="{A3C3DDA1-F220-4702-A3F3-D5CFD8B5086E}"/>
    <cellStyle name="Currency 2 2 2 2 10 3" xfId="5699" xr:uid="{5C2BC705-65B5-4D2C-BAB6-E0A1FEB35CA1}"/>
    <cellStyle name="Currency 2 2 2 2 10 3 2" xfId="23336" xr:uid="{FC6EEE14-9957-430C-BDC7-A8E2814A6053}"/>
    <cellStyle name="Currency 2 2 2 2 10 4" xfId="19042" xr:uid="{AFA5B42F-134E-4D3F-A451-CDCB9D2DDE4E}"/>
    <cellStyle name="Currency 2 2 2 2 10 5" xfId="38799" xr:uid="{4949E1F9-0B4F-46CB-A631-B305FAF54637}"/>
    <cellStyle name="Currency 2 2 2 2 10 6" xfId="47299" xr:uid="{A6FB80CB-2002-42E0-AE59-077BD4AF01DE}"/>
    <cellStyle name="Currency 2 2 2 2 10 7" xfId="51021" xr:uid="{D5CDA008-8A5C-4E14-8C73-54CD749AD27F}"/>
    <cellStyle name="Currency 2 2 2 2 10 8" xfId="54050" xr:uid="{1236592C-BF14-4235-9E98-06641CA9E57A}"/>
    <cellStyle name="Currency 2 2 2 2 11" xfId="4532" xr:uid="{36881E7A-4A83-464C-B71B-093BE12D0C6F}"/>
    <cellStyle name="Currency 2 2 2 2 11 2" xfId="5700" xr:uid="{5967DC1D-C60C-4ADE-B7BD-5BA673AE2CE7}"/>
    <cellStyle name="Currency 2 2 2 2 11 2 2" xfId="19583" xr:uid="{F4F172F9-B655-4D7C-AC8D-366CB0B105C4}"/>
    <cellStyle name="Currency 2 2 2 2 11 3" xfId="22714" xr:uid="{19C6B9BA-31B1-4E54-9CE7-0178164D5A52}"/>
    <cellStyle name="Currency 2 2 2 2 11 4" xfId="38800" xr:uid="{6D803E54-CCD0-4898-AD23-8C87609F0B28}"/>
    <cellStyle name="Currency 2 2 2 2 12" xfId="9898" xr:uid="{FB23AEDA-6017-4118-B015-4B769FF95B05}"/>
    <cellStyle name="Currency 2 2 2 2 12 2" xfId="22108" xr:uid="{768469D8-070A-4751-9DA7-B243CDDEFEF4}"/>
    <cellStyle name="Currency 2 2 2 2 12 2 2" xfId="21795" xr:uid="{E0B4B05A-7343-42D0-92BA-D51B5AF8A52F}"/>
    <cellStyle name="Currency 2 2 2 2 12 3" xfId="21555" xr:uid="{DE30C14B-8882-44BC-9837-2446C5E68E95}"/>
    <cellStyle name="Currency 2 2 2 2 12 4" xfId="41797" xr:uid="{5594E5BC-75FC-4C29-A29D-7DE3A97575FC}"/>
    <cellStyle name="Currency 2 2 2 2 13" xfId="10977" xr:uid="{D684B448-D933-4228-AD6C-05660092A3B6}"/>
    <cellStyle name="Currency 2 2 2 2 13 2" xfId="21724" xr:uid="{B88B3024-FFC5-46D0-850C-3083DF302D67}"/>
    <cellStyle name="Currency 2 2 2 2 13 3" xfId="42777" xr:uid="{BA85346D-EF01-4472-8B7E-3593B454625A}"/>
    <cellStyle name="Currency 2 2 2 2 14" xfId="11965" xr:uid="{25A249AF-6B71-43DD-BA50-3335D843B948}"/>
    <cellStyle name="Currency 2 2 2 2 14 2" xfId="20225" xr:uid="{88919130-BCCF-46B5-B8B9-9CAE854A8D83}"/>
    <cellStyle name="Currency 2 2 2 2 14 3" xfId="43765" xr:uid="{3B06012B-51C6-4423-AD2A-5D0956E841AF}"/>
    <cellStyle name="Currency 2 2 2 2 15" xfId="5698" xr:uid="{4F06E214-F86F-4188-A654-42A6838C4598}"/>
    <cellStyle name="Currency 2 2 2 2 15 2" xfId="21556" xr:uid="{EA62786A-D256-4935-9FE3-8125EAF6AF2D}"/>
    <cellStyle name="Currency 2 2 2 2 16" xfId="18656" xr:uid="{BB4C5640-9840-46C2-848D-2DC04CF5F5ED}"/>
    <cellStyle name="Currency 2 2 2 2 17" xfId="38798" xr:uid="{CEFDDCB7-0D92-46DC-9345-ECB245943F13}"/>
    <cellStyle name="Currency 2 2 2 2 18" xfId="46606" xr:uid="{5305B0E4-EF68-441E-94BC-5B1720B0BE3F}"/>
    <cellStyle name="Currency 2 2 2 2 19" xfId="47164" xr:uid="{1D652864-ACD8-4BFE-BA1C-959E8C0DEAC0}"/>
    <cellStyle name="Currency 2 2 2 2 2" xfId="568" xr:uid="{11951986-22E4-441A-A475-21D0C93E3C36}"/>
    <cellStyle name="Currency 2 2 2 2 2 10" xfId="11967" xr:uid="{B3D649CA-DE06-4384-89D4-67BE028F7A8E}"/>
    <cellStyle name="Currency 2 2 2 2 2 10 2" xfId="23275" xr:uid="{AC99B98C-0C24-4F75-A102-8A86934EA5B0}"/>
    <cellStyle name="Currency 2 2 2 2 2 10 3" xfId="43767" xr:uid="{C7912E7A-8CA7-4ACD-BFED-BAD0B0EA9E9A}"/>
    <cellStyle name="Currency 2 2 2 2 2 11" xfId="5701" xr:uid="{CA319A64-0082-4282-8817-1E17C676AC60}"/>
    <cellStyle name="Currency 2 2 2 2 2 11 2" xfId="16415" xr:uid="{E4F32F04-5A9E-4C2F-971B-C8207322BC09}"/>
    <cellStyle name="Currency 2 2 2 2 2 12" xfId="19362" xr:uid="{0EA66B24-6529-4CBB-8A44-E3211F47B2FC}"/>
    <cellStyle name="Currency 2 2 2 2 2 13" xfId="38801" xr:uid="{58A4F25E-F276-42AD-AC94-62F7E1A6B7A3}"/>
    <cellStyle name="Currency 2 2 2 2 2 14" xfId="47165" xr:uid="{8E4ED461-2624-42DE-B782-1E6D95B8FED2}"/>
    <cellStyle name="Currency 2 2 2 2 2 15" xfId="51022" xr:uid="{B64FC1BE-AEF1-428A-A44D-901965937676}"/>
    <cellStyle name="Currency 2 2 2 2 2 16" xfId="54051" xr:uid="{5D573950-5284-4EC2-9AC5-033755E43A4F}"/>
    <cellStyle name="Currency 2 2 2 2 2 17" xfId="56940" xr:uid="{162A2616-7B5D-4ED9-ACC3-1DA944107182}"/>
    <cellStyle name="Currency 2 2 2 2 2 18" xfId="58022" xr:uid="{671E07DE-7487-4C1A-BB59-C4DFA1A2220F}"/>
    <cellStyle name="Currency 2 2 2 2 2 2" xfId="1055" xr:uid="{3C116FDF-E8BE-4B53-9CB9-2D1972773FEF}"/>
    <cellStyle name="Currency 2 2 2 2 2 2 10" xfId="22784" xr:uid="{CE0713D3-E561-457B-A03B-A8E36C84E88F}"/>
    <cellStyle name="Currency 2 2 2 2 2 2 11" xfId="38802" xr:uid="{CBFD913D-C0D5-4F83-8E2A-40C7187B6056}"/>
    <cellStyle name="Currency 2 2 2 2 2 2 12" xfId="47695" xr:uid="{CD697F2A-B42E-493F-A5E6-6637CD84767B}"/>
    <cellStyle name="Currency 2 2 2 2 2 2 13" xfId="51023" xr:uid="{9FE1318B-2357-4AD7-8017-2F9CA39B013E}"/>
    <cellStyle name="Currency 2 2 2 2 2 2 14" xfId="54052" xr:uid="{AECA8329-46EF-4A8C-9DE1-160ED382597F}"/>
    <cellStyle name="Currency 2 2 2 2 2 2 15" xfId="56941" xr:uid="{672EF557-3C16-4C72-B587-5FD2B3BF7AB2}"/>
    <cellStyle name="Currency 2 2 2 2 2 2 16" xfId="58315" xr:uid="{273E501F-FABE-409C-B2D6-1C8F247C6B50}"/>
    <cellStyle name="Currency 2 2 2 2 2 2 2" xfId="1380" xr:uid="{7B12CC72-98DA-4B1E-B484-B741085E045C}"/>
    <cellStyle name="Currency 2 2 2 2 2 2 2 2" xfId="3648" xr:uid="{C40C1FC0-CE71-47D4-A11F-E798FB29EE1D}"/>
    <cellStyle name="Currency 2 2 2 2 2 2 2 2 2" xfId="11969" xr:uid="{A1833EE2-9DD6-4A44-81D8-91720199DA2C}"/>
    <cellStyle name="Currency 2 2 2 2 2 2 2 2 3" xfId="43769" xr:uid="{71D15CE3-C0D2-4504-AFC1-7DBF3A2B1CFB}"/>
    <cellStyle name="Currency 2 2 2 2 2 2 2 3" xfId="5703" xr:uid="{AD0C618E-1E0C-4483-8DC2-F02F38371D96}"/>
    <cellStyle name="Currency 2 2 2 2 2 2 2 3 2" xfId="18718" xr:uid="{6706A675-5BFF-4B46-94D3-70E926A468C1}"/>
    <cellStyle name="Currency 2 2 2 2 2 2 2 4" xfId="18657" xr:uid="{090077A9-F4F9-4E65-A80C-5380419523D5}"/>
    <cellStyle name="Currency 2 2 2 2 2 2 2 5" xfId="38803" xr:uid="{2EAFF215-855B-415A-B7B5-9A9DBE1CB2C8}"/>
    <cellStyle name="Currency 2 2 2 2 2 2 2 6" xfId="46781" xr:uid="{32D3135D-6FE2-41ED-9918-3672F77ADB19}"/>
    <cellStyle name="Currency 2 2 2 2 2 2 2 7" xfId="51024" xr:uid="{223F5DBA-ED34-4246-B0ED-A979C5833A41}"/>
    <cellStyle name="Currency 2 2 2 2 2 2 2 8" xfId="54053" xr:uid="{BF55AD8A-4814-480D-B191-D035BF6E1D3C}"/>
    <cellStyle name="Currency 2 2 2 2 2 2 3" xfId="1838" xr:uid="{4FF8A740-7DDC-41E1-BEE6-E3EC96886865}"/>
    <cellStyle name="Currency 2 2 2 2 2 2 3 2" xfId="3788" xr:uid="{CCF8D20C-1E4D-4D3E-A0AE-5D04C28986BD}"/>
    <cellStyle name="Currency 2 2 2 2 2 2 3 2 2" xfId="11970" xr:uid="{C21862D3-94B7-4239-AB6B-E6371FDDBC9E}"/>
    <cellStyle name="Currency 2 2 2 2 2 2 3 2 3" xfId="43770" xr:uid="{341CE027-8DF4-4A47-B7DA-F85EA096CB8B}"/>
    <cellStyle name="Currency 2 2 2 2 2 2 3 3" xfId="5704" xr:uid="{8CDE3822-D64C-42CF-A732-DB5BFF9608C3}"/>
    <cellStyle name="Currency 2 2 2 2 2 2 3 3 2" xfId="18717" xr:uid="{2A623B0C-96B9-4542-AEAD-767E7F1BAE6F}"/>
    <cellStyle name="Currency 2 2 2 2 2 2 3 4" xfId="18655" xr:uid="{34361B61-E3C1-4E0F-B7FE-28DBA2928F78}"/>
    <cellStyle name="Currency 2 2 2 2 2 2 3 5" xfId="38804" xr:uid="{C0CD81CA-9A2C-4047-A816-BAD0438E250E}"/>
    <cellStyle name="Currency 2 2 2 2 2 2 3 6" xfId="48467" xr:uid="{5A182DD3-174C-409B-9E28-820CDE1CC439}"/>
    <cellStyle name="Currency 2 2 2 2 2 2 3 7" xfId="51025" xr:uid="{0F206377-779D-4F3F-B512-8501512A7602}"/>
    <cellStyle name="Currency 2 2 2 2 2 2 3 8" xfId="54054" xr:uid="{085FDF66-E395-48F5-A158-FBE9CD629D1A}"/>
    <cellStyle name="Currency 2 2 2 2 2 2 4" xfId="3000" xr:uid="{892D7558-5D83-406E-9809-79D28FE24EA3}"/>
    <cellStyle name="Currency 2 2 2 2 2 2 4 2" xfId="11971" xr:uid="{463EF30E-C438-4B6D-ABB4-37CDFDA74EC6}"/>
    <cellStyle name="Currency 2 2 2 2 2 2 4 2 2" xfId="19584" xr:uid="{A14972C4-6261-406B-A804-8E4F5B3A12F7}"/>
    <cellStyle name="Currency 2 2 2 2 2 2 4 2 3" xfId="43771" xr:uid="{4B053289-9F12-4DDF-B8A4-5F1DC0EA4963}"/>
    <cellStyle name="Currency 2 2 2 2 2 2 4 3" xfId="5705" xr:uid="{52DC6977-F74F-4413-B4AD-99819DA716D4}"/>
    <cellStyle name="Currency 2 2 2 2 2 2 4 3 2" xfId="15940" xr:uid="{9B81926B-14C9-417C-B628-C80A1C5110F7}"/>
    <cellStyle name="Currency 2 2 2 2 2 2 4 4" xfId="21264" xr:uid="{E64D1D3F-7654-498F-A9D5-5FDE08AB79C0}"/>
    <cellStyle name="Currency 2 2 2 2 2 2 4 5" xfId="38805" xr:uid="{415B1D67-97A6-4A43-ADD5-23689D86B5F6}"/>
    <cellStyle name="Currency 2 2 2 2 2 2 4 6" xfId="49102" xr:uid="{C1F6939A-419C-4EB0-AECE-3EA8389C050A}"/>
    <cellStyle name="Currency 2 2 2 2 2 2 4 7" xfId="51026" xr:uid="{7DD4665E-8225-4324-BF2C-29642363BFED}"/>
    <cellStyle name="Currency 2 2 2 2 2 2 4 8" xfId="54055" xr:uid="{24210818-B449-420D-AD6A-840EB3A84278}"/>
    <cellStyle name="Currency 2 2 2 2 2 2 5" xfId="4826" xr:uid="{D8169D4C-5B53-42F5-8DBB-BAEDF130120F}"/>
    <cellStyle name="Currency 2 2 2 2 2 2 5 2" xfId="5706" xr:uid="{1F36BEA4-3CB1-4093-A450-DC38CC5B5098}"/>
    <cellStyle name="Currency 2 2 2 2 2 2 5 2 2" xfId="21356" xr:uid="{D29630A8-6788-490E-8315-CFF211D208BE}"/>
    <cellStyle name="Currency 2 2 2 2 2 2 5 3" xfId="22107" xr:uid="{72EEB25D-4D9E-4DDA-9004-306A03C5F7F7}"/>
    <cellStyle name="Currency 2 2 2 2 2 2 5 4" xfId="38806" xr:uid="{6393A153-C7F9-4D7A-A675-2AC70654CAB1}"/>
    <cellStyle name="Currency 2 2 2 2 2 2 6" xfId="9900" xr:uid="{C14E0D14-4EA0-472B-B8BC-C078E0496F37}"/>
    <cellStyle name="Currency 2 2 2 2 2 2 6 2" xfId="23274" xr:uid="{4EF72877-3A97-4694-AFF6-EB1D4BCD4A31}"/>
    <cellStyle name="Currency 2 2 2 2 2 2 6 2 2" xfId="21839" xr:uid="{9874DBBA-7C88-4B8E-904D-AC11C4E4B78C}"/>
    <cellStyle name="Currency 2 2 2 2 2 2 6 3" xfId="23070" xr:uid="{0245B612-F3B9-4EF6-8324-8620D076DD24}"/>
    <cellStyle name="Currency 2 2 2 2 2 2 6 4" xfId="41799" xr:uid="{B62B3F2E-9362-40FB-9C49-E4F6B32DE2E5}"/>
    <cellStyle name="Currency 2 2 2 2 2 2 7" xfId="10979" xr:uid="{2EC65041-671D-4273-B74E-5A2C61A2B541}"/>
    <cellStyle name="Currency 2 2 2 2 2 2 7 2" xfId="22106" xr:uid="{10C1E142-0ADE-43EF-BE5B-8AA7F8628298}"/>
    <cellStyle name="Currency 2 2 2 2 2 2 7 3" xfId="42779" xr:uid="{7F32E269-F860-448C-B38E-D924F0F5EE5A}"/>
    <cellStyle name="Currency 2 2 2 2 2 2 8" xfId="11968" xr:uid="{5410DAC2-485F-40AE-AB5C-68374AE0A81C}"/>
    <cellStyle name="Currency 2 2 2 2 2 2 8 2" xfId="19239" xr:uid="{9E1CC58B-F67C-4AC2-A9D0-225ADCD498F0}"/>
    <cellStyle name="Currency 2 2 2 2 2 2 8 3" xfId="43768" xr:uid="{4E7D5F7D-D269-46B0-8BBB-51188C048F3A}"/>
    <cellStyle name="Currency 2 2 2 2 2 2 9" xfId="5702" xr:uid="{8D8CE133-870C-4382-9315-4D5FE7D403A2}"/>
    <cellStyle name="Currency 2 2 2 2 2 2 9 2" xfId="16414" xr:uid="{F5F83E11-DEC6-43AA-AF62-9C5D93351FED}"/>
    <cellStyle name="Currency 2 2 2 2 2 3" xfId="1379" xr:uid="{F07B54B6-6F3A-41D0-AADF-F2E50262F80E}"/>
    <cellStyle name="Currency 2 2 2 2 2 3 10" xfId="21549" xr:uid="{679C4298-950B-40C0-8DF8-EE4E8573AC0D}"/>
    <cellStyle name="Currency 2 2 2 2 2 3 11" xfId="38807" xr:uid="{69B1CC79-8535-4F0F-B20F-85FD50AD6401}"/>
    <cellStyle name="Currency 2 2 2 2 2 3 12" xfId="48040" xr:uid="{689689C4-C20A-4E65-8C1D-FC4F014C39CD}"/>
    <cellStyle name="Currency 2 2 2 2 2 3 13" xfId="51027" xr:uid="{A3CB9913-B819-48B8-88A9-EA8D2D5BE36E}"/>
    <cellStyle name="Currency 2 2 2 2 2 3 14" xfId="54056" xr:uid="{FEFD19BF-2E6E-4EDF-82F7-A87F0627ACE5}"/>
    <cellStyle name="Currency 2 2 2 2 2 3 15" xfId="56942" xr:uid="{9169AFE5-6A56-431B-BEF6-0D18C14CB01E}"/>
    <cellStyle name="Currency 2 2 2 2 2 3 16" xfId="58609" xr:uid="{9E7590D6-C58F-49F8-8C8F-2991C478C4D9}"/>
    <cellStyle name="Currency 2 2 2 2 2 3 2" xfId="3345" xr:uid="{595B19A5-67E0-4369-880C-5E15032E0B5B}"/>
    <cellStyle name="Currency 2 2 2 2 2 3 2 2" xfId="11973" xr:uid="{F4EDE6CF-9AE2-474F-895C-952C10CC3401}"/>
    <cellStyle name="Currency 2 2 2 2 2 3 2 2 2" xfId="16675" xr:uid="{EF88A342-803A-4777-A3D5-943B9504BEB6}"/>
    <cellStyle name="Currency 2 2 2 2 2 3 2 2 3" xfId="43773" xr:uid="{28E7E0A1-EA61-433F-A766-F39F60F84C66}"/>
    <cellStyle name="Currency 2 2 2 2 2 3 2 3" xfId="5708" xr:uid="{B357AF9F-9530-4CE4-8E24-92B2FB3C250C}"/>
    <cellStyle name="Currency 2 2 2 2 2 3 2 3 2" xfId="18716" xr:uid="{EEB7D90E-85F6-4749-9AC7-234AA278A7EF}"/>
    <cellStyle name="Currency 2 2 2 2 2 3 2 4" xfId="19829" xr:uid="{C6ED8D4F-42F8-48B6-94C8-D5C9AB2168CF}"/>
    <cellStyle name="Currency 2 2 2 2 2 3 2 5" xfId="38808" xr:uid="{4D534E89-64A6-4E38-961A-ABBAE7403F2D}"/>
    <cellStyle name="Currency 2 2 2 2 2 3 2 6" xfId="47109" xr:uid="{858B200A-EC3B-4190-88CF-E187645354C2}"/>
    <cellStyle name="Currency 2 2 2 2 2 3 2 7" xfId="51028" xr:uid="{D367DF74-236F-4CD2-B09B-2BF4F6EE2BFD}"/>
    <cellStyle name="Currency 2 2 2 2 2 3 2 8" xfId="54057" xr:uid="{1D2BC0CC-8346-4552-9A3D-5A9AE25E5A5C}"/>
    <cellStyle name="Currency 2 2 2 2 2 3 3" xfId="5120" xr:uid="{07F971E0-5BFA-4C4E-9B40-134901D569E4}"/>
    <cellStyle name="Currency 2 2 2 2 2 3 3 2" xfId="11974" xr:uid="{0216B511-2835-4998-850D-FDA1DE8BBAC0}"/>
    <cellStyle name="Currency 2 2 2 2 2 3 3 2 2" xfId="21269" xr:uid="{CB29B75F-37D5-4BD5-BC99-4296AEB98D9D}"/>
    <cellStyle name="Currency 2 2 2 2 2 3 3 2 3" xfId="43774" xr:uid="{4D439C4D-EFB5-46A1-9013-E23208405F0E}"/>
    <cellStyle name="Currency 2 2 2 2 2 3 3 3" xfId="5709" xr:uid="{1989578A-B2C5-4C87-B5A8-2F8CF2196CB8}"/>
    <cellStyle name="Currency 2 2 2 2 2 3 3 3 2" xfId="21840" xr:uid="{EE183CDD-C732-4CF3-9DE7-9C0A5B624F5F}"/>
    <cellStyle name="Currency 2 2 2 2 2 3 3 4" xfId="19184" xr:uid="{82DE6996-8F34-4E95-BBC1-7B8CBAD4F653}"/>
    <cellStyle name="Currency 2 2 2 2 2 3 3 5" xfId="38809" xr:uid="{0421D59C-21D1-4A11-92B5-B02D2FFE67CC}"/>
    <cellStyle name="Currency 2 2 2 2 2 3 3 6" xfId="47374" xr:uid="{028FAC6E-FE7D-4F3C-B9C9-A4C51386F34E}"/>
    <cellStyle name="Currency 2 2 2 2 2 3 3 7" xfId="51029" xr:uid="{C60C6EC8-822E-4335-BFD4-F3671E93147C}"/>
    <cellStyle name="Currency 2 2 2 2 2 3 3 8" xfId="54058" xr:uid="{7B660C4E-35BA-47D9-AF01-3B7D653BF499}"/>
    <cellStyle name="Currency 2 2 2 2 2 3 4" xfId="5710" xr:uid="{A20965BE-17EB-4F19-89FD-C5BDE808F7FB}"/>
    <cellStyle name="Currency 2 2 2 2 2 3 4 2" xfId="11975" xr:uid="{E50B2B01-57E0-426A-B298-D14A6E422CB2}"/>
    <cellStyle name="Currency 2 2 2 2 2 3 4 2 2" xfId="17872" xr:uid="{5C07A56C-5221-42E8-AA06-75F2CDB92AAF}"/>
    <cellStyle name="Currency 2 2 2 2 2 3 4 2 3" xfId="43775" xr:uid="{977B10D1-24F6-41ED-8243-725198D0C14E}"/>
    <cellStyle name="Currency 2 2 2 2 2 3 4 3" xfId="16306" xr:uid="{C99AD9AB-7121-4A09-8432-3A0373DFC761}"/>
    <cellStyle name="Currency 2 2 2 2 2 3 4 3 2" xfId="19581" xr:uid="{AA69FF89-E43A-4590-8DAA-BB0043F964DC}"/>
    <cellStyle name="Currency 2 2 2 2 2 3 4 4" xfId="20375" xr:uid="{3FB61C1A-186D-4193-A51B-A1D4CA0537C1}"/>
    <cellStyle name="Currency 2 2 2 2 2 3 4 5" xfId="38810" xr:uid="{82117ABB-D283-4197-B77A-AB4120CBBABD}"/>
    <cellStyle name="Currency 2 2 2 2 2 3 4 6" xfId="49050" xr:uid="{A4DEEA9A-7C59-48A1-BB70-58F935BB7637}"/>
    <cellStyle name="Currency 2 2 2 2 2 3 4 7" xfId="51030" xr:uid="{F46BD925-F216-4985-B1F5-5B2D99B76CD7}"/>
    <cellStyle name="Currency 2 2 2 2 2 3 4 8" xfId="54059" xr:uid="{753DBC2A-D98B-4282-9BBF-958568EAEB76}"/>
    <cellStyle name="Currency 2 2 2 2 2 3 5" xfId="5711" xr:uid="{CF45B558-2346-4AB1-9C74-38A95EC5611D}"/>
    <cellStyle name="Currency 2 2 2 2 2 3 5 2" xfId="18526" xr:uid="{F4F8D779-BE7B-4629-9289-FB0E7B9BBD1F}"/>
    <cellStyle name="Currency 2 2 2 2 2 3 5 2 2" xfId="22790" xr:uid="{5098AEAC-E66C-4EFD-A472-10875495AEC3}"/>
    <cellStyle name="Currency 2 2 2 2 2 3 5 3" xfId="18654" xr:uid="{5EB542CE-6985-4784-8D53-6F1304864FAF}"/>
    <cellStyle name="Currency 2 2 2 2 2 3 5 4" xfId="38811" xr:uid="{BA9962AC-5E2C-42DA-9C0A-730CCC803E50}"/>
    <cellStyle name="Currency 2 2 2 2 2 3 6" xfId="9901" xr:uid="{C3E17507-6811-42F1-94F3-EDB612D0E3B1}"/>
    <cellStyle name="Currency 2 2 2 2 2 3 6 2" xfId="22105" xr:uid="{38182380-A815-4763-B576-00C764D11668}"/>
    <cellStyle name="Currency 2 2 2 2 2 3 6 2 2" xfId="21265" xr:uid="{00942511-8E19-4C53-B6E3-F1163C04925B}"/>
    <cellStyle name="Currency 2 2 2 2 2 3 6 3" xfId="23334" xr:uid="{A875E1D5-1CE3-41A3-8D96-1E08B2970D96}"/>
    <cellStyle name="Currency 2 2 2 2 2 3 6 4" xfId="41800" xr:uid="{6DF33239-61F7-41ED-A441-E2ED7E7BCDB3}"/>
    <cellStyle name="Currency 2 2 2 2 2 3 7" xfId="10980" xr:uid="{0E4EB438-AF9D-4D86-BA8C-8D76C6F766C0}"/>
    <cellStyle name="Currency 2 2 2 2 2 3 7 2" xfId="15941" xr:uid="{5040F2A6-C8F6-4105-A76D-DED55692DB04}"/>
    <cellStyle name="Currency 2 2 2 2 2 3 7 3" xfId="42780" xr:uid="{75A37A61-74B2-43C1-8A44-FB79CD3C9DCB}"/>
    <cellStyle name="Currency 2 2 2 2 2 3 8" xfId="11972" xr:uid="{EF843C39-854E-4050-A01E-0A4EF4435DCC}"/>
    <cellStyle name="Currency 2 2 2 2 2 3 8 2" xfId="19580" xr:uid="{66C1FEFA-22F9-46CE-A430-8CF330DF3AD6}"/>
    <cellStyle name="Currency 2 2 2 2 2 3 8 3" xfId="43772" xr:uid="{A3C8475C-DC69-4F54-BEA1-9B9CE311F32D}"/>
    <cellStyle name="Currency 2 2 2 2 2 3 9" xfId="5707" xr:uid="{473F9D4A-97FA-459B-ACE7-94D6F66E1851}"/>
    <cellStyle name="Currency 2 2 2 2 2 3 9 2" xfId="21569" xr:uid="{FBFD83A3-6832-4490-A324-C2798DB08ABE}"/>
    <cellStyle name="Currency 2 2 2 2 2 4" xfId="1837" xr:uid="{165E2AAC-A997-4E4A-BF59-F8614C393B1C}"/>
    <cellStyle name="Currency 2 2 2 2 2 4 2" xfId="3787" xr:uid="{D704E84A-38B2-4F6F-B0AF-D99D768B430A}"/>
    <cellStyle name="Currency 2 2 2 2 2 4 2 2" xfId="11976" xr:uid="{2F8D01C8-B09E-49A4-8EF7-634D93C2F72C}"/>
    <cellStyle name="Currency 2 2 2 2 2 4 2 3" xfId="43776" xr:uid="{F6011E5A-F938-455A-840B-034AE03C02FE}"/>
    <cellStyle name="Currency 2 2 2 2 2 4 3" xfId="5712" xr:uid="{8880A2AA-024C-4193-8A0D-F9DB0091879E}"/>
    <cellStyle name="Currency 2 2 2 2 2 4 3 2" xfId="23104" xr:uid="{6D3C031F-1B12-4EF0-836F-C44705456CC0}"/>
    <cellStyle name="Currency 2 2 2 2 2 4 4" xfId="22104" xr:uid="{63F874AD-A9E7-491C-BEB0-7EB7314FC2A0}"/>
    <cellStyle name="Currency 2 2 2 2 2 4 5" xfId="17871" xr:uid="{D9A13ADB-4B55-458C-9DD6-C4A9286A0A32}"/>
    <cellStyle name="Currency 2 2 2 2 2 4 6" xfId="38812" xr:uid="{DDA27EF8-CA9F-4B98-9B11-3404AFCAC18D}"/>
    <cellStyle name="Currency 2 2 2 2 2 4 7" xfId="48627" xr:uid="{8E544D81-97A0-4CC4-A195-1A7D9D274774}"/>
    <cellStyle name="Currency 2 2 2 2 2 4 8" xfId="51031" xr:uid="{9FA954A0-3D60-4A7B-9AAA-2B62F6B5D760}"/>
    <cellStyle name="Currency 2 2 2 2 2 4 9" xfId="54060" xr:uid="{90EA87EF-DB40-42D2-914A-5253ACB58135}"/>
    <cellStyle name="Currency 2 2 2 2 2 5" xfId="2367" xr:uid="{3F543F2D-19EB-410A-8F85-A13C1B8CEEE1}"/>
    <cellStyle name="Currency 2 2 2 2 2 5 2" xfId="4233" xr:uid="{4B909E73-832D-40A5-8552-0C1112CE8843}"/>
    <cellStyle name="Currency 2 2 2 2 2 5 2 2" xfId="11977" xr:uid="{D6B1E29E-67C1-4FE1-8390-26A140971D3A}"/>
    <cellStyle name="Currency 2 2 2 2 2 5 2 3" xfId="43777" xr:uid="{436B469C-498B-4740-A2A8-D1F7A4987A00}"/>
    <cellStyle name="Currency 2 2 2 2 2 5 3" xfId="5713" xr:uid="{D9458510-9EDF-4A1F-A8BA-E8627526BC64}"/>
    <cellStyle name="Currency 2 2 2 2 2 5 3 2" xfId="22103" xr:uid="{FCC603C9-8EFB-419E-907D-73F61921BB9A}"/>
    <cellStyle name="Currency 2 2 2 2 2 5 4" xfId="17870" xr:uid="{A841C32C-FA25-4E2D-AC9B-A1AFA4B6ECA3}"/>
    <cellStyle name="Currency 2 2 2 2 2 5 5" xfId="38813" xr:uid="{7866C013-5729-4E3B-B365-5FB85CA50A27}"/>
    <cellStyle name="Currency 2 2 2 2 2 5 6" xfId="48921" xr:uid="{C9C355BF-5BDF-4652-91D2-DC82AE8A3E60}"/>
    <cellStyle name="Currency 2 2 2 2 2 5 7" xfId="51032" xr:uid="{6D09CC03-9250-4574-8801-984B7227A9D9}"/>
    <cellStyle name="Currency 2 2 2 2 2 5 8" xfId="54061" xr:uid="{E65E645C-A2C6-416D-9302-6DBF9CFD7780}"/>
    <cellStyle name="Currency 2 2 2 2 2 6" xfId="2675" xr:uid="{E9B1B225-2E44-4AD6-99D6-47E8001A7B07}"/>
    <cellStyle name="Currency 2 2 2 2 2 6 2" xfId="11978" xr:uid="{84209699-69E9-4702-A2EB-D7B02F713515}"/>
    <cellStyle name="Currency 2 2 2 2 2 6 2 2" xfId="18527" xr:uid="{2CA0354C-A026-4377-8DA6-04E46F08FA0B}"/>
    <cellStyle name="Currency 2 2 2 2 2 6 2 3" xfId="43778" xr:uid="{AA7CF13B-EC5C-4936-BCB6-864341B30566}"/>
    <cellStyle name="Currency 2 2 2 2 2 6 3" xfId="5714" xr:uid="{DCEDB06F-0BA8-4A23-B6D7-F1E7322679F2}"/>
    <cellStyle name="Currency 2 2 2 2 2 6 3 2" xfId="22101" xr:uid="{9BD133C6-5CCF-443A-BF03-F5D03F140061}"/>
    <cellStyle name="Currency 2 2 2 2 2 6 4" xfId="21354" xr:uid="{CD093D77-9BD1-4BA6-BECE-B7421A2282CE}"/>
    <cellStyle name="Currency 2 2 2 2 2 6 5" xfId="38814" xr:uid="{B1A381CF-6A45-462A-A4CB-B83785CB66B9}"/>
    <cellStyle name="Currency 2 2 2 2 2 6 6" xfId="47069" xr:uid="{BA423D20-A22C-4CC2-8498-BF4A7710223C}"/>
    <cellStyle name="Currency 2 2 2 2 2 6 7" xfId="51033" xr:uid="{C59C5ABB-8B06-495D-A6DA-CC8389415957}"/>
    <cellStyle name="Currency 2 2 2 2 2 6 8" xfId="54062" xr:uid="{B3678529-06ED-43E7-B849-332B10DDAF6D}"/>
    <cellStyle name="Currency 2 2 2 2 2 7" xfId="4533" xr:uid="{0F94803E-8461-4EA9-B59B-0456FBFBA64C}"/>
    <cellStyle name="Currency 2 2 2 2 2 7 2" xfId="5715" xr:uid="{29932BFF-37E2-48A4-AC3D-5E4DFF4C740C}"/>
    <cellStyle name="Currency 2 2 2 2 2 7 2 2" xfId="18173" xr:uid="{C7FFCF7D-5267-48A8-B022-4AB490527AD8}"/>
    <cellStyle name="Currency 2 2 2 2 2 7 3" xfId="17995" xr:uid="{E13CEF69-4FF3-4B1D-9E85-2EF110C06117}"/>
    <cellStyle name="Currency 2 2 2 2 2 7 4" xfId="38815" xr:uid="{441901AF-8A78-458E-970A-7C178B68E961}"/>
    <cellStyle name="Currency 2 2 2 2 2 8" xfId="9899" xr:uid="{063EBD33-4774-449A-801F-D54D36F809A3}"/>
    <cellStyle name="Currency 2 2 2 2 2 8 2" xfId="22717" xr:uid="{6B422FCA-294C-4E17-A0C3-C1D3AD92F9DE}"/>
    <cellStyle name="Currency 2 2 2 2 2 8 2 2" xfId="17869" xr:uid="{E77417A6-AC71-4B81-BAF9-54FA8724B860}"/>
    <cellStyle name="Currency 2 2 2 2 2 8 3" xfId="16413" xr:uid="{0250815C-1397-4695-B05A-2E7FFABA81AB}"/>
    <cellStyle name="Currency 2 2 2 2 2 8 4" xfId="41798" xr:uid="{9AEF3CDB-6A15-4040-8DC6-15F927295632}"/>
    <cellStyle name="Currency 2 2 2 2 2 9" xfId="10978" xr:uid="{F7A4D0A9-55E1-4127-A4FE-F1452C68FFDA}"/>
    <cellStyle name="Currency 2 2 2 2 2 9 2" xfId="17868" xr:uid="{F8C4E931-EED7-4EBE-B94F-5BE12FA9DC61}"/>
    <cellStyle name="Currency 2 2 2 2 2 9 3" xfId="42778" xr:uid="{646FC590-AAD3-4154-BFF8-4816883DF791}"/>
    <cellStyle name="Currency 2 2 2 2 20" xfId="51020" xr:uid="{6E1A0628-919D-4E3B-B944-CD362E944A06}"/>
    <cellStyle name="Currency 2 2 2 2 21" xfId="54049" xr:uid="{638685B9-9250-4069-9905-B7D156CABD5B}"/>
    <cellStyle name="Currency 2 2 2 2 22" xfId="56939" xr:uid="{6DED2D65-78B0-457D-9671-57A1DB1122E5}"/>
    <cellStyle name="Currency 2 2 2 2 23" xfId="58021" xr:uid="{DE4DB98A-B0DB-4422-9A6F-BD707837C989}"/>
    <cellStyle name="Currency 2 2 2 2 3" xfId="569" xr:uid="{CB65E5AC-DEB5-49F2-B326-FD4E05E72155}"/>
    <cellStyle name="Currency 2 2 2 2 3 10" xfId="11979" xr:uid="{4FD83BFC-971B-4A76-BD1C-57B9169EACC3}"/>
    <cellStyle name="Currency 2 2 2 2 3 10 2" xfId="23107" xr:uid="{9BFC5F7F-6F6B-46A7-B6EF-2203FEA45627}"/>
    <cellStyle name="Currency 2 2 2 2 3 10 3" xfId="43779" xr:uid="{2495AD1C-2B11-40AC-829B-C5FB8DD4C384}"/>
    <cellStyle name="Currency 2 2 2 2 3 11" xfId="5716" xr:uid="{9D45EAEA-201F-4C05-9E0E-5FD0C5F85BBD}"/>
    <cellStyle name="Currency 2 2 2 2 3 11 2" xfId="19732" xr:uid="{AC4D7B05-6DCF-43B7-BDF7-991358861A59}"/>
    <cellStyle name="Currency 2 2 2 2 3 12" xfId="22102" xr:uid="{5565C633-9635-438A-A407-EA939CDA62C8}"/>
    <cellStyle name="Currency 2 2 2 2 3 13" xfId="38816" xr:uid="{3A0A9684-93FA-4EDB-A71F-35664E1D410C}"/>
    <cellStyle name="Currency 2 2 2 2 3 14" xfId="47166" xr:uid="{6D254731-8D42-4A8B-970C-58C6412DFD97}"/>
    <cellStyle name="Currency 2 2 2 2 3 15" xfId="51034" xr:uid="{8147E1AB-BAD9-4FF5-9628-20A9EDD2078B}"/>
    <cellStyle name="Currency 2 2 2 2 3 16" xfId="54063" xr:uid="{7320F26D-A26D-443A-9113-56D8D4302491}"/>
    <cellStyle name="Currency 2 2 2 2 3 17" xfId="56943" xr:uid="{A58C5FC5-5A76-4E99-83D4-BBA5E80B27CB}"/>
    <cellStyle name="Currency 2 2 2 2 3 18" xfId="58023" xr:uid="{5EC6072A-1988-4EF6-8586-FAAF9B90D4D4}"/>
    <cellStyle name="Currency 2 2 2 2 3 2" xfId="1056" xr:uid="{6DA20248-497E-416C-A0D9-358B38FACE32}"/>
    <cellStyle name="Currency 2 2 2 2 3 2 10" xfId="17867" xr:uid="{4409F258-0852-42F7-8CA1-630D424C4BFD}"/>
    <cellStyle name="Currency 2 2 2 2 3 2 11" xfId="38817" xr:uid="{25286FA0-A4D3-41B6-8F70-F85E9C33691B}"/>
    <cellStyle name="Currency 2 2 2 2 3 2 12" xfId="47868" xr:uid="{01178E3B-69B1-41A8-9816-3C1531851429}"/>
    <cellStyle name="Currency 2 2 2 2 3 2 13" xfId="51035" xr:uid="{1D916FF5-4991-4406-A0FA-A9EA1D4A2FB1}"/>
    <cellStyle name="Currency 2 2 2 2 3 2 14" xfId="54064" xr:uid="{4820A61F-B44B-4077-A7EA-1CABD9EFFFFA}"/>
    <cellStyle name="Currency 2 2 2 2 3 2 15" xfId="56944" xr:uid="{8AE5FA50-6860-4195-A71C-F8F1AFE49851}"/>
    <cellStyle name="Currency 2 2 2 2 3 2 16" xfId="58479" xr:uid="{597B6111-45A7-4723-B2B1-0FA5B6DC55E8}"/>
    <cellStyle name="Currency 2 2 2 2 3 2 2" xfId="1382" xr:uid="{2EDCA2B6-6F47-4229-9F0B-3B9F8B5160A2}"/>
    <cellStyle name="Currency 2 2 2 2 3 2 2 2" xfId="3649" xr:uid="{B8DC76FC-E144-41EA-B6A0-6A14A8F9BDDC}"/>
    <cellStyle name="Currency 2 2 2 2 3 2 2 2 2" xfId="11981" xr:uid="{78BE1DF3-D6BB-4D70-8B23-6459D771A9EE}"/>
    <cellStyle name="Currency 2 2 2 2 3 2 2 2 3" xfId="43781" xr:uid="{812931B7-695C-4E41-8BDE-670E4BEF8145}"/>
    <cellStyle name="Currency 2 2 2 2 3 2 2 3" xfId="5718" xr:uid="{C7BE3551-ADE4-4255-84DE-A7D8EA23D3DE}"/>
    <cellStyle name="Currency 2 2 2 2 3 2 2 3 2" xfId="22100" xr:uid="{E2DD4B66-94AB-4218-BCEC-1674066154C2}"/>
    <cellStyle name="Currency 2 2 2 2 3 2 2 4" xfId="17866" xr:uid="{DFD28C6E-29FC-4990-A28F-54CD6621F663}"/>
    <cellStyle name="Currency 2 2 2 2 3 2 2 5" xfId="38818" xr:uid="{7A0AD2DA-A4CE-4A13-99B9-FDFEA04F8027}"/>
    <cellStyle name="Currency 2 2 2 2 3 2 2 6" xfId="48848" xr:uid="{D43DA5AF-F449-410B-8ADD-BB6AC1C8259B}"/>
    <cellStyle name="Currency 2 2 2 2 3 2 2 7" xfId="51036" xr:uid="{C28F1D4A-B70E-44F2-AA63-031BF8EB5A6D}"/>
    <cellStyle name="Currency 2 2 2 2 3 2 2 8" xfId="54065" xr:uid="{C5E6B010-616E-486D-9D47-00AD26888B8D}"/>
    <cellStyle name="Currency 2 2 2 2 3 2 3" xfId="1840" xr:uid="{379BBE81-E628-4B11-AB89-3B4B024A5648}"/>
    <cellStyle name="Currency 2 2 2 2 3 2 3 2" xfId="3790" xr:uid="{81C08193-F4D4-4155-9A10-CA4F6A9B4FE4}"/>
    <cellStyle name="Currency 2 2 2 2 3 2 3 2 2" xfId="11982" xr:uid="{3614E606-4D60-4EEA-B9C3-F08DF7E68747}"/>
    <cellStyle name="Currency 2 2 2 2 3 2 3 2 3" xfId="43782" xr:uid="{65F7EE4D-A318-413C-807D-E55D876D1B3C}"/>
    <cellStyle name="Currency 2 2 2 2 3 2 3 3" xfId="5719" xr:uid="{7BD1F0C1-05B0-4AB4-AD55-B9CF38980294}"/>
    <cellStyle name="Currency 2 2 2 2 3 2 3 3 2" xfId="19185" xr:uid="{A45C4044-44B7-4945-A08E-B5779CECB647}"/>
    <cellStyle name="Currency 2 2 2 2 3 2 3 4" xfId="16412" xr:uid="{9509760F-D801-44FB-A579-F152998F9F08}"/>
    <cellStyle name="Currency 2 2 2 2 3 2 3 5" xfId="38819" xr:uid="{D8BABADB-D047-4364-9776-E32CD99A5C58}"/>
    <cellStyle name="Currency 2 2 2 2 3 2 3 6" xfId="48562" xr:uid="{8B8922C3-8E77-44DB-8196-6BB8F7D12540}"/>
    <cellStyle name="Currency 2 2 2 2 3 2 3 7" xfId="51037" xr:uid="{81DBFF47-3D63-4692-AA04-6229DD3ACF59}"/>
    <cellStyle name="Currency 2 2 2 2 3 2 3 8" xfId="54066" xr:uid="{0BB73B61-4940-4108-8EF1-E724B65FC588}"/>
    <cellStyle name="Currency 2 2 2 2 3 2 4" xfId="3173" xr:uid="{361B7DE0-7EAF-453C-80BB-9C9403EC9B18}"/>
    <cellStyle name="Currency 2 2 2 2 3 2 4 2" xfId="11983" xr:uid="{34D726FC-CC1C-4CA7-BCD8-6CC56E601347}"/>
    <cellStyle name="Currency 2 2 2 2 3 2 4 2 2" xfId="22099" xr:uid="{55879EF8-B44B-42AF-94DB-E4AD9D5C43CD}"/>
    <cellStyle name="Currency 2 2 2 2 3 2 4 2 3" xfId="43783" xr:uid="{2A021E8E-DACF-4D21-95DF-235CD754DD18}"/>
    <cellStyle name="Currency 2 2 2 2 3 2 4 3" xfId="5720" xr:uid="{9F1FF5D8-5BC4-4785-8209-5F9C1AA92381}"/>
    <cellStyle name="Currency 2 2 2 2 3 2 4 3 2" xfId="17865" xr:uid="{BA9F4F04-CBEC-456C-8485-F76BA7DA60F3}"/>
    <cellStyle name="Currency 2 2 2 2 3 2 4 4" xfId="22098" xr:uid="{3A86F85E-6F75-4B09-939F-54496CFD7E57}"/>
    <cellStyle name="Currency 2 2 2 2 3 2 4 5" xfId="38820" xr:uid="{C24B97D5-72B8-4334-BDF9-BE3D08E96498}"/>
    <cellStyle name="Currency 2 2 2 2 3 2 4 6" xfId="46754" xr:uid="{355AEA26-5E7D-4C5D-8E66-FABB68D85888}"/>
    <cellStyle name="Currency 2 2 2 2 3 2 4 7" xfId="51038" xr:uid="{E85C86FF-3771-4D40-955B-1402D3564054}"/>
    <cellStyle name="Currency 2 2 2 2 3 2 4 8" xfId="54067" xr:uid="{1965B570-8535-4B46-9495-76A7062A5AAD}"/>
    <cellStyle name="Currency 2 2 2 2 3 2 5" xfId="4990" xr:uid="{33C08389-6D59-4A03-8786-311BA612AAE5}"/>
    <cellStyle name="Currency 2 2 2 2 3 2 5 2" xfId="5721" xr:uid="{4450B0B5-F07B-4EDA-A71A-B2274E3C90ED}"/>
    <cellStyle name="Currency 2 2 2 2 3 2 5 2 2" xfId="17864" xr:uid="{3B8EA2D5-3BA6-4D9A-BE37-90DA1CD03F92}"/>
    <cellStyle name="Currency 2 2 2 2 3 2 5 3" xfId="21353" xr:uid="{C2BF6CAA-BE1B-40DD-A9DC-66876CE603E4}"/>
    <cellStyle name="Currency 2 2 2 2 3 2 5 4" xfId="38821" xr:uid="{7D21BEE3-7276-4A28-B35C-68140DFCD430}"/>
    <cellStyle name="Currency 2 2 2 2 3 2 6" xfId="9903" xr:uid="{8CDE90C1-5AD4-4FB5-9585-A6F902F249B8}"/>
    <cellStyle name="Currency 2 2 2 2 3 2 6 2" xfId="18653" xr:uid="{43DF1A61-F2AB-4739-882B-D0E01C1714DC}"/>
    <cellStyle name="Currency 2 2 2 2 3 2 6 2 2" xfId="17863" xr:uid="{65C4A1E6-C635-4D48-92A4-3B72950000B5}"/>
    <cellStyle name="Currency 2 2 2 2 3 2 6 3" xfId="22094" xr:uid="{E6994C7A-6789-401A-B7E2-6E656B219D4D}"/>
    <cellStyle name="Currency 2 2 2 2 3 2 6 4" xfId="41802" xr:uid="{790DE026-87C2-40EC-8B88-269BEFA6C777}"/>
    <cellStyle name="Currency 2 2 2 2 3 2 7" xfId="10982" xr:uid="{86EB4969-C4B1-49AF-B67B-CCC0F2C94704}"/>
    <cellStyle name="Currency 2 2 2 2 3 2 7 2" xfId="20224" xr:uid="{688A8FEB-45BC-4024-9F39-E45A340CE5D3}"/>
    <cellStyle name="Currency 2 2 2 2 3 2 7 3" xfId="42782" xr:uid="{F6B36C46-762E-4DDA-A609-8CCEC2BCDF58}"/>
    <cellStyle name="Currency 2 2 2 2 3 2 8" xfId="11980" xr:uid="{24CBA0BE-2693-4766-9F4D-6730048731D5}"/>
    <cellStyle name="Currency 2 2 2 2 3 2 8 2" xfId="17994" xr:uid="{82A87EC0-E839-44B5-866F-4238C661F648}"/>
    <cellStyle name="Currency 2 2 2 2 3 2 8 3" xfId="43780" xr:uid="{00A0193A-4B39-4445-AACF-139887DC7E4B}"/>
    <cellStyle name="Currency 2 2 2 2 3 2 9" xfId="5717" xr:uid="{49D7809F-6BDE-4191-B422-BE51C8410EAF}"/>
    <cellStyle name="Currency 2 2 2 2 3 2 9 2" xfId="22205" xr:uid="{5F49943A-5EA2-416F-B453-D417688AE177}"/>
    <cellStyle name="Currency 2 2 2 2 3 3" xfId="1381" xr:uid="{353F0544-0040-4A7A-94F9-41FA74A59BA2}"/>
    <cellStyle name="Currency 2 2 2 2 3 3 10" xfId="22097" xr:uid="{A17A279C-6A94-48D4-99CB-CCEC81C44536}"/>
    <cellStyle name="Currency 2 2 2 2 3 3 11" xfId="38822" xr:uid="{EB7C7640-3895-4A34-A228-0A99FD8E858F}"/>
    <cellStyle name="Currency 2 2 2 2 3 3 12" xfId="48041" xr:uid="{638A5D8C-0AA6-43F6-9A3F-B7BA079C6934}"/>
    <cellStyle name="Currency 2 2 2 2 3 3 13" xfId="51039" xr:uid="{2E26E9A6-83CB-4F01-B771-59B593725C07}"/>
    <cellStyle name="Currency 2 2 2 2 3 3 14" xfId="54068" xr:uid="{4DF7BACC-F0BF-449B-98FD-6731F827A46D}"/>
    <cellStyle name="Currency 2 2 2 2 3 3 15" xfId="56945" xr:uid="{EBE98D32-F48B-412B-8543-BEB75A724406}"/>
    <cellStyle name="Currency 2 2 2 2 3 3 16" xfId="58610" xr:uid="{DCBD7BC5-53AC-4EDD-8600-3078535BDB06}"/>
    <cellStyle name="Currency 2 2 2 2 3 3 2" xfId="3346" xr:uid="{EFA787D4-87A1-4D40-88E7-C3DCBB895839}"/>
    <cellStyle name="Currency 2 2 2 2 3 3 2 2" xfId="11985" xr:uid="{C6965147-9888-46A7-A8E4-277DE7F08453}"/>
    <cellStyle name="Currency 2 2 2 2 3 3 2 2 2" xfId="16411" xr:uid="{E09D16D9-7C35-48F1-A219-AFE7CE528118}"/>
    <cellStyle name="Currency 2 2 2 2 3 3 2 2 3" xfId="43785" xr:uid="{B88ECDC2-8679-456B-8DCE-C1C155E4AF54}"/>
    <cellStyle name="Currency 2 2 2 2 3 3 2 3" xfId="5723" xr:uid="{0C3F94C8-B732-4131-91D9-2F1E970F0EBC}"/>
    <cellStyle name="Currency 2 2 2 2 3 3 2 3 2" xfId="22716" xr:uid="{92AC460A-FB0D-4C75-8E83-3B0358263CD6}"/>
    <cellStyle name="Currency 2 2 2 2 3 3 2 4" xfId="22096" xr:uid="{C6D81B94-2DB5-4669-A6A2-DF598F9D427D}"/>
    <cellStyle name="Currency 2 2 2 2 3 3 2 5" xfId="38823" xr:uid="{73A04081-287B-4D06-91D9-58E14AE4AE02}"/>
    <cellStyle name="Currency 2 2 2 2 3 3 2 6" xfId="48560" xr:uid="{5DDCDD1A-E0F2-48FA-B9BC-37037CEE54D0}"/>
    <cellStyle name="Currency 2 2 2 2 3 3 2 7" xfId="51040" xr:uid="{CCA072BD-C5E2-489D-B8BD-37A6860641F0}"/>
    <cellStyle name="Currency 2 2 2 2 3 3 2 8" xfId="54069" xr:uid="{3AA2C3BD-83EB-40CB-BFD5-09175CC6D6EA}"/>
    <cellStyle name="Currency 2 2 2 2 3 3 3" xfId="5121" xr:uid="{2BD61A30-F3F6-4D38-99E5-2E34223D23B0}"/>
    <cellStyle name="Currency 2 2 2 2 3 3 3 2" xfId="11986" xr:uid="{E7790080-A034-4BA7-BF17-C29BAC55D590}"/>
    <cellStyle name="Currency 2 2 2 2 3 3 3 2 2" xfId="23105" xr:uid="{89028BBE-ECF1-449C-89C9-450016F1A441}"/>
    <cellStyle name="Currency 2 2 2 2 3 3 3 2 3" xfId="43786" xr:uid="{6B123B50-B3AD-4974-876D-2B05F28A3BC3}"/>
    <cellStyle name="Currency 2 2 2 2 3 3 3 3" xfId="5724" xr:uid="{FD120F44-6F8B-4750-BC1E-E22799D89C31}"/>
    <cellStyle name="Currency 2 2 2 2 3 3 3 3 2" xfId="22095" xr:uid="{AC719992-6F68-4BA0-AE92-3204BAB343E8}"/>
    <cellStyle name="Currency 2 2 2 2 3 3 3 4" xfId="19828" xr:uid="{3E204A71-08DE-404C-A5C0-EAA976D114F0}"/>
    <cellStyle name="Currency 2 2 2 2 3 3 3 5" xfId="38824" xr:uid="{C1C2C36C-31D3-47B2-81B4-60254BB250B7}"/>
    <cellStyle name="Currency 2 2 2 2 3 3 3 6" xfId="47463" xr:uid="{FDCBA0C6-0749-449A-AB78-8B2671CC1AF2}"/>
    <cellStyle name="Currency 2 2 2 2 3 3 3 7" xfId="51041" xr:uid="{973B7BC3-62D9-4083-A8BB-ABB46F268E6B}"/>
    <cellStyle name="Currency 2 2 2 2 3 3 3 8" xfId="54070" xr:uid="{65743852-06B4-483E-970A-E4BB07B013C2}"/>
    <cellStyle name="Currency 2 2 2 2 3 3 4" xfId="5725" xr:uid="{0F07FCBE-E220-4957-89C2-2BD27D012E0E}"/>
    <cellStyle name="Currency 2 2 2 2 3 3 4 2" xfId="11987" xr:uid="{1DC02FB0-C132-4227-89B7-4FEE3F11B79C}"/>
    <cellStyle name="Currency 2 2 2 2 3 3 4 2 2" xfId="17862" xr:uid="{A6704D5C-1BEC-4882-973E-AEDD844B173D}"/>
    <cellStyle name="Currency 2 2 2 2 3 3 4 2 3" xfId="43787" xr:uid="{684CD34C-2B8B-4E61-9300-8DABF10A490C}"/>
    <cellStyle name="Currency 2 2 2 2 3 3 4 3" xfId="22091" xr:uid="{C6FEC2AE-9CB0-4844-8DC8-9ED209A5E221}"/>
    <cellStyle name="Currency 2 2 2 2 3 3 4 3 2" xfId="20974" xr:uid="{0BCCF4EB-DDAE-4399-A32A-E666A8E06CC2}"/>
    <cellStyle name="Currency 2 2 2 2 3 3 4 4" xfId="19259" xr:uid="{BE0444E7-92EE-42F5-A8C6-F7BF8FFC6652}"/>
    <cellStyle name="Currency 2 2 2 2 3 3 4 5" xfId="38825" xr:uid="{76F52316-5569-495C-B71A-B9ADDA88A886}"/>
    <cellStyle name="Currency 2 2 2 2 3 3 4 6" xfId="48832" xr:uid="{6FCA2190-0310-4696-8D19-16D2CC3E9344}"/>
    <cellStyle name="Currency 2 2 2 2 3 3 4 7" xfId="51042" xr:uid="{1C384237-02DD-4A3B-8934-CC28EE25FCF1}"/>
    <cellStyle name="Currency 2 2 2 2 3 3 4 8" xfId="54071" xr:uid="{3E28A2B0-1111-4F02-A776-25A2098836FA}"/>
    <cellStyle name="Currency 2 2 2 2 3 3 5" xfId="5726" xr:uid="{D0EC0C63-A9AE-4B80-BE3A-3FBD4B643389}"/>
    <cellStyle name="Currency 2 2 2 2 3 3 5 2" xfId="16833" xr:uid="{330F72D4-9E15-4BDE-8565-81F30BAFA649}"/>
    <cellStyle name="Currency 2 2 2 2 3 3 5 2 2" xfId="19361" xr:uid="{F6255709-90D0-4888-AAEE-F13102D41AAA}"/>
    <cellStyle name="Currency 2 2 2 2 3 3 5 3" xfId="19536" xr:uid="{C9076363-DE2C-45A0-BA7C-C57C9490394D}"/>
    <cellStyle name="Currency 2 2 2 2 3 3 5 4" xfId="38826" xr:uid="{F108A0CC-04EC-499A-A43E-0AD887458080}"/>
    <cellStyle name="Currency 2 2 2 2 3 3 6" xfId="9904" xr:uid="{821057F6-A1E0-4EC6-B566-9F2A58A56AA0}"/>
    <cellStyle name="Currency 2 2 2 2 3 3 6 2" xfId="22093" xr:uid="{0CD5B4AE-B965-4826-8D5B-069E436403A6}"/>
    <cellStyle name="Currency 2 2 2 2 3 3 6 2 2" xfId="17993" xr:uid="{BA9F0912-545B-426F-A2DF-D641BE9CCDF1}"/>
    <cellStyle name="Currency 2 2 2 2 3 3 6 3" xfId="17861" xr:uid="{2B38F888-8D70-4AAC-8607-62FA8CC0B09F}"/>
    <cellStyle name="Currency 2 2 2 2 3 3 6 4" xfId="41803" xr:uid="{E69A47E5-F3EF-456F-916C-A8E0AB85EF31}"/>
    <cellStyle name="Currency 2 2 2 2 3 3 7" xfId="10983" xr:uid="{D00FA9E0-9183-4C42-ADEF-EF6B318FE15F}"/>
    <cellStyle name="Currency 2 2 2 2 3 3 7 2" xfId="19183" xr:uid="{263A8504-8EDC-494D-9CF7-4FAFB6381341}"/>
    <cellStyle name="Currency 2 2 2 2 3 3 7 3" xfId="42783" xr:uid="{043344EC-3B39-48E4-BB9E-064CFA303501}"/>
    <cellStyle name="Currency 2 2 2 2 3 3 8" xfId="11984" xr:uid="{2AFED284-DC09-4B02-A863-DBE8128389D7}"/>
    <cellStyle name="Currency 2 2 2 2 3 3 8 2" xfId="17860" xr:uid="{AA2A9F5E-F2C0-45D0-A703-CEFF02E8696E}"/>
    <cellStyle name="Currency 2 2 2 2 3 3 8 3" xfId="43784" xr:uid="{8D4D0D5B-9180-47FF-BE79-E23DC7436F9D}"/>
    <cellStyle name="Currency 2 2 2 2 3 3 9" xfId="5722" xr:uid="{C79AEAF8-CEDD-4C95-88D8-B36C7901F223}"/>
    <cellStyle name="Currency 2 2 2 2 3 3 9 2" xfId="22092" xr:uid="{A2CDF234-E7B6-4690-BFD5-50862FDF0435}"/>
    <cellStyle name="Currency 2 2 2 2 3 4" xfId="1839" xr:uid="{A91E89A2-9F5B-4286-826E-EFB69F5B77DD}"/>
    <cellStyle name="Currency 2 2 2 2 3 4 2" xfId="3789" xr:uid="{83638332-E82D-40FF-87B4-7E0A39ADE9EC}"/>
    <cellStyle name="Currency 2 2 2 2 3 4 2 2" xfId="11988" xr:uid="{74380505-6766-4C3A-992C-A46716E8C9FD}"/>
    <cellStyle name="Currency 2 2 2 2 3 4 2 3" xfId="43788" xr:uid="{09541306-329E-419B-AF6E-EA54A8BA9517}"/>
    <cellStyle name="Currency 2 2 2 2 3 4 3" xfId="5727" xr:uid="{1D001F97-36E8-4A32-BECD-411CFA6220B3}"/>
    <cellStyle name="Currency 2 2 2 2 3 4 3 2" xfId="16990" xr:uid="{AA18C7EC-9FDB-46F0-8E53-2BB617475A03}"/>
    <cellStyle name="Currency 2 2 2 2 3 4 4" xfId="22090" xr:uid="{DD0B4D13-ED0C-4B14-AA38-7A99E56361B1}"/>
    <cellStyle name="Currency 2 2 2 2 3 4 5" xfId="17859" xr:uid="{519354AF-F6A0-4B16-AF48-C41FF602E242}"/>
    <cellStyle name="Currency 2 2 2 2 3 4 6" xfId="38827" xr:uid="{27F59D29-CC38-452F-8F8F-C61F184A1E73}"/>
    <cellStyle name="Currency 2 2 2 2 3 4 7" xfId="48710" xr:uid="{9A70DE48-27CB-4C73-B9CE-5506E993CCA2}"/>
    <cellStyle name="Currency 2 2 2 2 3 4 8" xfId="51043" xr:uid="{2F362C07-AC67-4EC8-A37A-C4AF99E4C918}"/>
    <cellStyle name="Currency 2 2 2 2 3 4 9" xfId="54072" xr:uid="{4A8506AA-5B57-44F7-A942-D8E82E997BEE}"/>
    <cellStyle name="Currency 2 2 2 2 3 5" xfId="2368" xr:uid="{B55023B9-B9E0-46FE-86CC-2BB672738558}"/>
    <cellStyle name="Currency 2 2 2 2 3 5 2" xfId="4234" xr:uid="{8B904D57-C060-4D66-A554-A122B7B5F9F2}"/>
    <cellStyle name="Currency 2 2 2 2 3 5 2 2" xfId="11989" xr:uid="{80A92DC2-D62D-41C1-BB84-CCE932EAE644}"/>
    <cellStyle name="Currency 2 2 2 2 3 5 2 3" xfId="43789" xr:uid="{F726B3B4-4339-4B6A-8425-1DE2D2256822}"/>
    <cellStyle name="Currency 2 2 2 2 3 5 3" xfId="5728" xr:uid="{9B5A2218-8ADE-4857-BC98-5F909E4F97DB}"/>
    <cellStyle name="Currency 2 2 2 2 3 5 3 2" xfId="19360" xr:uid="{2B0DFAF2-B7B0-493A-B4D4-6D656875E178}"/>
    <cellStyle name="Currency 2 2 2 2 3 5 4" xfId="18652" xr:uid="{898AA0F2-9FBF-4578-90A4-BCDDBE857EA6}"/>
    <cellStyle name="Currency 2 2 2 2 3 5 5" xfId="38828" xr:uid="{9054C6F2-FBCC-4A97-8835-E48DEB992BD3}"/>
    <cellStyle name="Currency 2 2 2 2 3 5 6" xfId="48898" xr:uid="{152568B7-6B70-4801-9A8D-AE537E3EABA4}"/>
    <cellStyle name="Currency 2 2 2 2 3 5 7" xfId="51044" xr:uid="{AC3F435A-DC2B-403B-92FB-E56F6FC3215A}"/>
    <cellStyle name="Currency 2 2 2 2 3 5 8" xfId="54073" xr:uid="{10FD2F1F-522E-45B6-BA67-6C064B6F5001}"/>
    <cellStyle name="Currency 2 2 2 2 3 6" xfId="2676" xr:uid="{918CC8E1-0438-47D7-8CB2-5C0C5D2BF0E2}"/>
    <cellStyle name="Currency 2 2 2 2 3 6 2" xfId="11990" xr:uid="{159067D5-B980-46CF-81EA-A5EF6CDC9EF8}"/>
    <cellStyle name="Currency 2 2 2 2 3 6 2 2" xfId="22089" xr:uid="{FC913F27-2004-4EBA-8B7F-03DF9E8EB818}"/>
    <cellStyle name="Currency 2 2 2 2 3 6 2 3" xfId="43790" xr:uid="{835ADEAC-70E7-4A7D-BF1C-33FE65900C7D}"/>
    <cellStyle name="Currency 2 2 2 2 3 6 3" xfId="5729" xr:uid="{36EBD18D-4A6D-4DF2-BB57-BA699F82D00D}"/>
    <cellStyle name="Currency 2 2 2 2 3 6 3 2" xfId="17858" xr:uid="{7D7CE699-B3AB-4010-B4B7-F84B1D49CB23}"/>
    <cellStyle name="Currency 2 2 2 2 3 6 4" xfId="20966" xr:uid="{01CC5E11-13C9-4B18-8615-5B7E76419BC8}"/>
    <cellStyle name="Currency 2 2 2 2 3 6 5" xfId="38829" xr:uid="{EA8272AB-B9FE-4E95-BBDC-8D56F8C440E4}"/>
    <cellStyle name="Currency 2 2 2 2 3 6 6" xfId="48675" xr:uid="{BC38AAF0-FF69-4786-ACF0-53C1A894B5A3}"/>
    <cellStyle name="Currency 2 2 2 2 3 6 7" xfId="51045" xr:uid="{BD1809CE-9A02-4984-9B79-EDBB972B42C3}"/>
    <cellStyle name="Currency 2 2 2 2 3 6 8" xfId="54074" xr:uid="{8FBF6E0A-2C7A-4883-BC03-D8BF2F8E6500}"/>
    <cellStyle name="Currency 2 2 2 2 3 7" xfId="4534" xr:uid="{ECC4FF18-9535-4F62-ABD1-2FDF9C632761}"/>
    <cellStyle name="Currency 2 2 2 2 3 7 2" xfId="5730" xr:uid="{A06F5C79-4EB3-4080-94F3-376DF33B87F0}"/>
    <cellStyle name="Currency 2 2 2 2 3 7 2 2" xfId="17857" xr:uid="{543498DC-0FEC-47C2-86CE-84DDB5B3B889}"/>
    <cellStyle name="Currency 2 2 2 2 3 7 3" xfId="19535" xr:uid="{AE21627B-6F0F-4FF8-A33B-B7F00D0CB8A7}"/>
    <cellStyle name="Currency 2 2 2 2 3 7 4" xfId="38830" xr:uid="{94B5E77A-90EA-4C8C-872A-DFBE988FC10F}"/>
    <cellStyle name="Currency 2 2 2 2 3 8" xfId="9902" xr:uid="{2C40F0A4-27F8-4FE1-9206-402CF1CB9A58}"/>
    <cellStyle name="Currency 2 2 2 2 3 8 2" xfId="21352" xr:uid="{C2A9515E-BF45-46BE-8B67-6883B2576F3F}"/>
    <cellStyle name="Currency 2 2 2 2 3 8 2 2" xfId="17856" xr:uid="{20642955-3075-4361-8E6A-80CF9FB8B6E1}"/>
    <cellStyle name="Currency 2 2 2 2 3 8 3" xfId="18651" xr:uid="{A7F5F0C0-D991-4A27-A0FB-D982D2C90C56}"/>
    <cellStyle name="Currency 2 2 2 2 3 8 4" xfId="41801" xr:uid="{566FBE2D-8CEB-405D-82D0-DDC181200326}"/>
    <cellStyle name="Currency 2 2 2 2 3 9" xfId="10981" xr:uid="{A64FC592-037E-43EE-A1BA-42B58645C226}"/>
    <cellStyle name="Currency 2 2 2 2 3 9 2" xfId="19910" xr:uid="{0A63B7DE-5B31-49F7-AAF4-EF4F0D6CABA2}"/>
    <cellStyle name="Currency 2 2 2 2 3 9 3" xfId="42781" xr:uid="{FA6201C6-F9C8-4635-80DE-1D0C6B36A896}"/>
    <cellStyle name="Currency 2 2 2 2 4" xfId="570" xr:uid="{D5D12102-2FCD-472C-BFD4-DA0A45246E0E}"/>
    <cellStyle name="Currency 2 2 2 2 4 10" xfId="11991" xr:uid="{57BA4AFF-6874-46A4-A2E2-DC8362F9E4DE}"/>
    <cellStyle name="Currency 2 2 2 2 4 10 2" xfId="20004" xr:uid="{34D9FD96-0D04-4EAB-9B63-F562787D6DBD}"/>
    <cellStyle name="Currency 2 2 2 2 4 10 3" xfId="43791" xr:uid="{61EAC50F-0977-4F9B-A3B8-A883158ABE8C}"/>
    <cellStyle name="Currency 2 2 2 2 4 11" xfId="5731" xr:uid="{62597537-1B92-4A91-BF4D-AD4CC172A924}"/>
    <cellStyle name="Currency 2 2 2 2 4 11 2" xfId="16581" xr:uid="{B02E0870-B913-4446-8C18-25BEE917E798}"/>
    <cellStyle name="Currency 2 2 2 2 4 12" xfId="19534" xr:uid="{3B830734-61CF-4907-9234-394FC5A4CB0A}"/>
    <cellStyle name="Currency 2 2 2 2 4 13" xfId="38831" xr:uid="{71B4367A-FAE2-4B24-8DB4-6AD4D0F391BA}"/>
    <cellStyle name="Currency 2 2 2 2 4 14" xfId="47167" xr:uid="{0A5B7A5D-7750-4A01-B36A-7C396B52A032}"/>
    <cellStyle name="Currency 2 2 2 2 4 15" xfId="51046" xr:uid="{E5AA8E70-ECF8-4B92-AA91-08036DEA82C9}"/>
    <cellStyle name="Currency 2 2 2 2 4 16" xfId="54075" xr:uid="{67C9FA87-52FE-4862-8EDD-AAEBE346A94B}"/>
    <cellStyle name="Currency 2 2 2 2 4 17" xfId="56946" xr:uid="{8CC86061-DCAD-4606-AEE5-B18A3A46E323}"/>
    <cellStyle name="Currency 2 2 2 2 4 18" xfId="58024" xr:uid="{68FD2F63-D5E1-400F-9591-CA8DEDF5CF30}"/>
    <cellStyle name="Currency 2 2 2 2 4 2" xfId="1057" xr:uid="{EA55AB5B-D771-4006-9D3D-B5CEB559C9F5}"/>
    <cellStyle name="Currency 2 2 2 2 4 2 10" xfId="20126" xr:uid="{8806CEF0-4BE1-4EDF-B165-C982C7DDAA07}"/>
    <cellStyle name="Currency 2 2 2 2 4 2 11" xfId="38832" xr:uid="{774A6C69-83F7-4076-9158-98B476B6267D}"/>
    <cellStyle name="Currency 2 2 2 2 4 2 12" xfId="47694" xr:uid="{BB9BD156-B516-487E-AA51-5207AA11AEFA}"/>
    <cellStyle name="Currency 2 2 2 2 4 2 13" xfId="51047" xr:uid="{6154D9D0-A870-4307-8321-C2289C7907FC}"/>
    <cellStyle name="Currency 2 2 2 2 4 2 14" xfId="54076" xr:uid="{5B966A1D-E046-4B18-A439-83AC4026EED3}"/>
    <cellStyle name="Currency 2 2 2 2 4 2 15" xfId="56947" xr:uid="{155C5DF8-F909-48BE-AAA8-FC2352179A84}"/>
    <cellStyle name="Currency 2 2 2 2 4 2 16" xfId="58314" xr:uid="{4409037E-7E70-4E6C-A23E-0DA9E687972E}"/>
    <cellStyle name="Currency 2 2 2 2 4 2 2" xfId="2999" xr:uid="{8FB07C15-C3DD-4237-9A52-BC258F5626EA}"/>
    <cellStyle name="Currency 2 2 2 2 4 2 2 2" xfId="11993" xr:uid="{17893D4B-34F5-4491-83DF-9E4C6136162E}"/>
    <cellStyle name="Currency 2 2 2 2 4 2 2 2 2" xfId="16410" xr:uid="{4C26633D-727A-4999-9BE8-35DCE52F351C}"/>
    <cellStyle name="Currency 2 2 2 2 4 2 2 2 3" xfId="43793" xr:uid="{D3F014BD-2E2F-4001-88A3-E6A218E6C618}"/>
    <cellStyle name="Currency 2 2 2 2 4 2 2 3" xfId="5733" xr:uid="{8C448696-4299-4648-8B45-09856CB975B7}"/>
    <cellStyle name="Currency 2 2 2 2 4 2 2 3 2" xfId="19386" xr:uid="{0CD2A874-8B56-4BFF-9AD3-B1C657D5B846}"/>
    <cellStyle name="Currency 2 2 2 2 4 2 2 4" xfId="21497" xr:uid="{E971AC35-F77C-4896-B953-030870B0A603}"/>
    <cellStyle name="Currency 2 2 2 2 4 2 2 5" xfId="38833" xr:uid="{A63995FA-CDDA-4952-9E0F-A17F85B8CD27}"/>
    <cellStyle name="Currency 2 2 2 2 4 2 2 6" xfId="48817" xr:uid="{D86B1D5A-A1DE-427A-A638-64493EA68661}"/>
    <cellStyle name="Currency 2 2 2 2 4 2 2 7" xfId="51048" xr:uid="{E0B3C22B-62F1-40C2-A431-202708112F0F}"/>
    <cellStyle name="Currency 2 2 2 2 4 2 2 8" xfId="54077" xr:uid="{5DB90864-13B5-4C76-9A76-D0892B2A7B4B}"/>
    <cellStyle name="Currency 2 2 2 2 4 2 3" xfId="4825" xr:uid="{915951B8-8E83-4136-ADCF-120B886FE6E4}"/>
    <cellStyle name="Currency 2 2 2 2 4 2 3 2" xfId="11994" xr:uid="{22CBE08F-0F36-47A5-82FF-AF14967BEB55}"/>
    <cellStyle name="Currency 2 2 2 2 4 2 3 2 2" xfId="18650" xr:uid="{1F8AED51-11C8-4C55-BA00-4A65D34657B1}"/>
    <cellStyle name="Currency 2 2 2 2 4 2 3 2 3" xfId="43794" xr:uid="{4899550D-79D1-4C38-9BBC-C980F6D6A41D}"/>
    <cellStyle name="Currency 2 2 2 2 4 2 3 3" xfId="5734" xr:uid="{BB089791-31A7-431C-8B10-6CC37263EFD0}"/>
    <cellStyle name="Currency 2 2 2 2 4 2 3 3 2" xfId="19533" xr:uid="{6803E62E-ABB6-43A1-8B54-8CA509B4F6CC}"/>
    <cellStyle name="Currency 2 2 2 2 4 2 3 4" xfId="21498" xr:uid="{F6D8ED58-4A7C-4FA1-9302-C6BA54BF1C48}"/>
    <cellStyle name="Currency 2 2 2 2 4 2 3 5" xfId="38834" xr:uid="{C768702F-4654-4C8C-B52E-0780C89D00FF}"/>
    <cellStyle name="Currency 2 2 2 2 4 2 3 6" xfId="46751" xr:uid="{E794A6FE-55A1-4F0D-8B75-98F71196C4E9}"/>
    <cellStyle name="Currency 2 2 2 2 4 2 3 7" xfId="51049" xr:uid="{CDA3CEBA-E483-4A3D-9E4C-B9B70FE3ED4A}"/>
    <cellStyle name="Currency 2 2 2 2 4 2 3 8" xfId="54078" xr:uid="{E8739C42-512D-4B54-82EE-DF8AD37D1E35}"/>
    <cellStyle name="Currency 2 2 2 2 4 2 4" xfId="5735" xr:uid="{3CD33CB3-EBFC-417F-BF89-D5C364748738}"/>
    <cellStyle name="Currency 2 2 2 2 4 2 4 2" xfId="11995" xr:uid="{71DA618E-E3E4-43E7-96AD-35761E7AFA17}"/>
    <cellStyle name="Currency 2 2 2 2 4 2 4 2 2" xfId="22086" xr:uid="{2D036F58-19E0-404E-BD1F-31577B398E81}"/>
    <cellStyle name="Currency 2 2 2 2 4 2 4 2 3" xfId="43795" xr:uid="{7CD33E63-9A13-4BE1-B923-3129F28A6ECB}"/>
    <cellStyle name="Currency 2 2 2 2 4 2 4 3" xfId="16673" xr:uid="{0B4B5604-E3FC-4B45-9824-031FAD8FF770}"/>
    <cellStyle name="Currency 2 2 2 2 4 2 4 3 2" xfId="21671" xr:uid="{FCA555FF-3D03-4945-94B7-985DB127C4DA}"/>
    <cellStyle name="Currency 2 2 2 2 4 2 4 4" xfId="16745" xr:uid="{17368493-6ACA-437B-A5EC-BF1A83ECB515}"/>
    <cellStyle name="Currency 2 2 2 2 4 2 4 5" xfId="38835" xr:uid="{3313D8CB-8C18-4344-A363-AF4313305279}"/>
    <cellStyle name="Currency 2 2 2 2 4 2 4 6" xfId="46993" xr:uid="{F67B133B-7B3C-439A-94C2-DE2AD6E44FD8}"/>
    <cellStyle name="Currency 2 2 2 2 4 2 4 7" xfId="51050" xr:uid="{A5597518-3C9F-4808-83F4-0E317834CBF1}"/>
    <cellStyle name="Currency 2 2 2 2 4 2 4 8" xfId="54079" xr:uid="{520559CA-432F-489D-89FC-2DC1AF34C139}"/>
    <cellStyle name="Currency 2 2 2 2 4 2 5" xfId="5736" xr:uid="{C842C7BD-0ECF-45DB-AF0A-06878AEC9939}"/>
    <cellStyle name="Currency 2 2 2 2 4 2 5 2" xfId="16580" xr:uid="{E194EBC6-19A8-4EE9-BD2C-5A466C1BAE61}"/>
    <cellStyle name="Currency 2 2 2 2 4 2 5 2 2" xfId="21351" xr:uid="{CAFBC666-90C3-4401-A638-05555B8C8A27}"/>
    <cellStyle name="Currency 2 2 2 2 4 2 5 3" xfId="15818" xr:uid="{26EF3BCA-B4F8-43D1-9DBF-15472960A3C9}"/>
    <cellStyle name="Currency 2 2 2 2 4 2 5 4" xfId="38836" xr:uid="{012A8A1A-C65A-401D-B27A-95E0CE0F94EF}"/>
    <cellStyle name="Currency 2 2 2 2 4 2 6" xfId="9906" xr:uid="{C3B94A3C-1709-4976-9EAD-0B62AE442952}"/>
    <cellStyle name="Currency 2 2 2 2 4 2 6 2" xfId="20223" xr:uid="{4ECFB52D-BC93-4806-BA78-6C8949B685D9}"/>
    <cellStyle name="Currency 2 2 2 2 4 2 6 2 2" xfId="16409" xr:uid="{E0FFD347-F38E-4163-AB75-7FE334A94782}"/>
    <cellStyle name="Currency 2 2 2 2 4 2 6 3" xfId="20005" xr:uid="{5C579833-7A35-4BF6-B861-7705332254A6}"/>
    <cellStyle name="Currency 2 2 2 2 4 2 6 4" xfId="41805" xr:uid="{39AA72A8-8B10-42BC-AA0E-B8E935D75498}"/>
    <cellStyle name="Currency 2 2 2 2 4 2 7" xfId="10985" xr:uid="{F49FC72F-6E6E-4C6F-9403-D1AE2A9D5811}"/>
    <cellStyle name="Currency 2 2 2 2 4 2 7 2" xfId="18172" xr:uid="{755396F3-FE83-4081-BE43-E0644037C11B}"/>
    <cellStyle name="Currency 2 2 2 2 4 2 7 3" xfId="42785" xr:uid="{5DD261F1-6350-4A17-81AB-44A63B828F45}"/>
    <cellStyle name="Currency 2 2 2 2 4 2 8" xfId="11992" xr:uid="{1971139D-754A-4096-BCEE-07662B103CC0}"/>
    <cellStyle name="Currency 2 2 2 2 4 2 8 2" xfId="21496" xr:uid="{E89E1346-09AE-4921-986D-809BC840682F}"/>
    <cellStyle name="Currency 2 2 2 2 4 2 8 3" xfId="43792" xr:uid="{422C5D11-73D1-4FCB-AEDB-8346A59CAAC7}"/>
    <cellStyle name="Currency 2 2 2 2 4 2 9" xfId="5732" xr:uid="{D7C42590-3DBB-426E-B643-9847E35830DC}"/>
    <cellStyle name="Currency 2 2 2 2 4 2 9 2" xfId="20875" xr:uid="{D9534720-CF77-457A-A69E-C2C2770B28C1}"/>
    <cellStyle name="Currency 2 2 2 2 4 3" xfId="1383" xr:uid="{2EC8AC57-E7B6-47D5-99E5-43E4167FDC46}"/>
    <cellStyle name="Currency 2 2 2 2 4 3 10" xfId="16939" xr:uid="{C1BA3A0B-838C-493D-8846-8B6E6A23D551}"/>
    <cellStyle name="Currency 2 2 2 2 4 3 11" xfId="38837" xr:uid="{D60169D9-B05F-417F-A358-A68532631326}"/>
    <cellStyle name="Currency 2 2 2 2 4 3 12" xfId="48042" xr:uid="{97CF00CD-E915-444C-B88F-EF795B8950B8}"/>
    <cellStyle name="Currency 2 2 2 2 4 3 13" xfId="51051" xr:uid="{41539A44-C9B0-40E6-9C11-B040EF27DFA8}"/>
    <cellStyle name="Currency 2 2 2 2 4 3 14" xfId="54080" xr:uid="{464F2757-71EB-4E14-BC16-799A1E9F1963}"/>
    <cellStyle name="Currency 2 2 2 2 4 3 15" xfId="56948" xr:uid="{4E59769F-6D33-49EA-89F2-0DEE3C69EE6C}"/>
    <cellStyle name="Currency 2 2 2 2 4 3 16" xfId="58611" xr:uid="{DC5A2D99-02DD-471C-8EE6-58D6998145C0}"/>
    <cellStyle name="Currency 2 2 2 2 4 3 2" xfId="3347" xr:uid="{04B7DF7A-4A0C-4C97-B2FD-6B3B1643EFB1}"/>
    <cellStyle name="Currency 2 2 2 2 4 3 2 2" xfId="11997" xr:uid="{402B01B8-432E-46BD-9D0A-9EFA0FA79E12}"/>
    <cellStyle name="Currency 2 2 2 2 4 3 2 2 2" xfId="19706" xr:uid="{654D1BB3-390E-4DE6-BEBA-309C683D079F}"/>
    <cellStyle name="Currency 2 2 2 2 4 3 2 2 3" xfId="43797" xr:uid="{D2030514-6023-43CF-8B34-00AEFD64D49E}"/>
    <cellStyle name="Currency 2 2 2 2 4 3 2 3" xfId="5738" xr:uid="{419B5739-3E55-420C-BFCD-C281BBD178CB}"/>
    <cellStyle name="Currency 2 2 2 2 4 3 2 3 2" xfId="19204" xr:uid="{7BEFBAEE-54BD-4A61-8F36-A6E307F4495A}"/>
    <cellStyle name="Currency 2 2 2 2 4 3 2 4" xfId="17992" xr:uid="{EEBEF098-A43E-40F5-97ED-3FF64854EBCB}"/>
    <cellStyle name="Currency 2 2 2 2 4 3 2 5" xfId="38838" xr:uid="{8035F7E2-AB8B-4F18-93A7-AEDE2903F943}"/>
    <cellStyle name="Currency 2 2 2 2 4 3 2 6" xfId="48589" xr:uid="{F0488616-1B1F-445F-9277-36BA2EB4EEFF}"/>
    <cellStyle name="Currency 2 2 2 2 4 3 2 7" xfId="51052" xr:uid="{F0D796D1-ED63-49EA-876B-4869CA0F30A5}"/>
    <cellStyle name="Currency 2 2 2 2 4 3 2 8" xfId="54081" xr:uid="{7FCA02EF-D907-4193-8ED6-FE228459468E}"/>
    <cellStyle name="Currency 2 2 2 2 4 3 3" xfId="5122" xr:uid="{85F653D6-C6E2-4E57-98F6-2BB37564EB90}"/>
    <cellStyle name="Currency 2 2 2 2 4 3 3 2" xfId="11998" xr:uid="{E088785D-234C-4B15-AFD1-67ED9E3EF4DF}"/>
    <cellStyle name="Currency 2 2 2 2 4 3 3 2 2" xfId="17855" xr:uid="{E5B63421-DBAB-44ED-9623-E362AF73CE9E}"/>
    <cellStyle name="Currency 2 2 2 2 4 3 3 2 3" xfId="43798" xr:uid="{EA8A13C6-219A-4D77-B621-D2302CDA2B09}"/>
    <cellStyle name="Currency 2 2 2 2 4 3 3 3" xfId="5739" xr:uid="{701598AA-C93E-4494-80D6-E91385C3EBBA}"/>
    <cellStyle name="Currency 2 2 2 2 4 3 3 3 2" xfId="16938" xr:uid="{4AF05B1C-D462-4556-BA47-3C676DE6147E}"/>
    <cellStyle name="Currency 2 2 2 2 4 3 3 4" xfId="19532" xr:uid="{E6066130-BEDC-4E3D-BC1B-88A082C74DE9}"/>
    <cellStyle name="Currency 2 2 2 2 4 3 3 5" xfId="38839" xr:uid="{AD192483-D5F3-4630-ADC5-14BB474436CE}"/>
    <cellStyle name="Currency 2 2 2 2 4 3 3 6" xfId="48743" xr:uid="{6F68FB40-2FD9-4ADD-B79C-9E47321B5759}"/>
    <cellStyle name="Currency 2 2 2 2 4 3 3 7" xfId="51053" xr:uid="{0D9AD4D0-86CB-4C2F-B6DE-EBA1364A3AE5}"/>
    <cellStyle name="Currency 2 2 2 2 4 3 3 8" xfId="54082" xr:uid="{EE43567D-B1B7-4AA8-9AB7-100EC0BB64E3}"/>
    <cellStyle name="Currency 2 2 2 2 4 3 4" xfId="5740" xr:uid="{EF13CEE4-B298-4103-84D9-8FC67628CFA6}"/>
    <cellStyle name="Currency 2 2 2 2 4 3 4 2" xfId="11999" xr:uid="{318423A8-1A05-41D5-B561-A1B081FFC35A}"/>
    <cellStyle name="Currency 2 2 2 2 4 3 4 2 2" xfId="18649" xr:uid="{802AD009-4FB7-4A5F-980A-EB76535F6C25}"/>
    <cellStyle name="Currency 2 2 2 2 4 3 4 2 3" xfId="43799" xr:uid="{E5BB6258-1E9B-4843-B377-A4F485AEAAE7}"/>
    <cellStyle name="Currency 2 2 2 2 4 3 4 3" xfId="22088" xr:uid="{EC897151-F496-4AC3-B00C-1DD0963FDAE8}"/>
    <cellStyle name="Currency 2 2 2 2 4 3 4 3 2" xfId="21040" xr:uid="{0941E50A-434C-4EF1-A22B-7720AE4FCBE1}"/>
    <cellStyle name="Currency 2 2 2 2 4 3 4 4" xfId="22204" xr:uid="{5E423CFE-0C5F-45CC-98D0-FEC9405151D5}"/>
    <cellStyle name="Currency 2 2 2 2 4 3 4 5" xfId="38840" xr:uid="{DFAA657E-CB4D-4E9C-A0DF-85112FED8675}"/>
    <cellStyle name="Currency 2 2 2 2 4 3 4 6" xfId="49111" xr:uid="{24452E10-49FD-474C-95CB-540341083444}"/>
    <cellStyle name="Currency 2 2 2 2 4 3 4 7" xfId="51054" xr:uid="{9C07965C-56EC-4612-AF8D-EA10231B9E5D}"/>
    <cellStyle name="Currency 2 2 2 2 4 3 4 8" xfId="54083" xr:uid="{AA5C7F85-F054-4330-AAAD-28A227EB6530}"/>
    <cellStyle name="Currency 2 2 2 2 4 3 5" xfId="5741" xr:uid="{30A5591D-359B-4CC4-9D9D-B0E171618C4D}"/>
    <cellStyle name="Currency 2 2 2 2 4 3 5 2" xfId="18648" xr:uid="{7C2CD980-F07B-40EC-94C9-2F531F00C950}"/>
    <cellStyle name="Currency 2 2 2 2 4 3 5 2 2" xfId="19865" xr:uid="{2C243A78-C79F-4338-A6A8-4897C67BFAFB}"/>
    <cellStyle name="Currency 2 2 2 2 4 3 5 3" xfId="19827" xr:uid="{FB520F37-BE88-4E28-A4C6-1AE3171FF6AE}"/>
    <cellStyle name="Currency 2 2 2 2 4 3 5 4" xfId="38841" xr:uid="{4D5077D2-A4E6-4F6D-9A23-291DF91DEDB0}"/>
    <cellStyle name="Currency 2 2 2 2 4 3 6" xfId="9907" xr:uid="{3382463D-BFD1-459F-A7D8-61619C3AC51D}"/>
    <cellStyle name="Currency 2 2 2 2 4 3 6 2" xfId="22711" xr:uid="{F0191FED-B28A-4414-AF67-B67E22A76126}"/>
    <cellStyle name="Currency 2 2 2 2 4 3 6 2 2" xfId="19134" xr:uid="{34097B55-5E0B-4F17-AC34-5761569B5033}"/>
    <cellStyle name="Currency 2 2 2 2 4 3 6 3" xfId="18647" xr:uid="{46E1A9E2-9BE2-4A40-9E1C-07848FBEBE03}"/>
    <cellStyle name="Currency 2 2 2 2 4 3 6 4" xfId="41806" xr:uid="{46B07E90-CD46-43DA-B8D3-2ADE92498EF6}"/>
    <cellStyle name="Currency 2 2 2 2 4 3 7" xfId="10986" xr:uid="{1B549C85-68D2-4464-8D8A-2F10DC3E73DD}"/>
    <cellStyle name="Currency 2 2 2 2 4 3 7 2" xfId="23106" xr:uid="{426FD41E-3824-44ED-B7F5-40360583D40B}"/>
    <cellStyle name="Currency 2 2 2 2 4 3 7 3" xfId="42786" xr:uid="{DBE5DD5A-8939-40E4-AC0E-450255A357B0}"/>
    <cellStyle name="Currency 2 2 2 2 4 3 8" xfId="11996" xr:uid="{50F7FEDB-7DD9-46B7-B868-ABBE7FBC8ABF}"/>
    <cellStyle name="Currency 2 2 2 2 4 3 8 2" xfId="17087" xr:uid="{456B2EF8-F89A-40B7-9272-5E109A3A2495}"/>
    <cellStyle name="Currency 2 2 2 2 4 3 8 3" xfId="43796" xr:uid="{1687BCB2-F4EB-4C0E-B522-F12ACBB9DCBB}"/>
    <cellStyle name="Currency 2 2 2 2 4 3 9" xfId="5737" xr:uid="{E133FFE6-4E0F-400F-AA16-D4FAE711B517}"/>
    <cellStyle name="Currency 2 2 2 2 4 3 9 2" xfId="21568" xr:uid="{786B1301-5539-4BCE-893B-D17C15FD0207}"/>
    <cellStyle name="Currency 2 2 2 2 4 4" xfId="1841" xr:uid="{E1B4CF6E-A72D-44AB-8DF2-8F496A115F03}"/>
    <cellStyle name="Currency 2 2 2 2 4 4 2" xfId="3791" xr:uid="{64BA9933-0FF7-4A0F-A682-C7104CB6EFD3}"/>
    <cellStyle name="Currency 2 2 2 2 4 4 2 2" xfId="12000" xr:uid="{0EFC022A-A06E-4D95-A5C0-4FAFB1B5B3DA}"/>
    <cellStyle name="Currency 2 2 2 2 4 4 2 3" xfId="43800" xr:uid="{161BAECF-F82B-40E9-8A1F-6BEF705E21CA}"/>
    <cellStyle name="Currency 2 2 2 2 4 4 3" xfId="5742" xr:uid="{6D331F94-C62D-41DF-AEE5-C0A118519C92}"/>
    <cellStyle name="Currency 2 2 2 2 4 4 3 2" xfId="21350" xr:uid="{5DFFB9DD-78DE-44A5-8FBD-2959A12B085B}"/>
    <cellStyle name="Currency 2 2 2 2 4 4 4" xfId="18171" xr:uid="{A320F185-A369-4B83-B794-D836037BFC01}"/>
    <cellStyle name="Currency 2 2 2 2 4 4 5" xfId="15938" xr:uid="{D5FB32D1-767F-4D33-8201-07F6107E6343}"/>
    <cellStyle name="Currency 2 2 2 2 4 4 6" xfId="38842" xr:uid="{F4CF8BC5-1A4F-425A-8E0B-37EA5CAC5B63}"/>
    <cellStyle name="Currency 2 2 2 2 4 4 7" xfId="47470" xr:uid="{DF346A83-BA72-472E-9406-CBBE6D9F6833}"/>
    <cellStyle name="Currency 2 2 2 2 4 4 8" xfId="51055" xr:uid="{84B7C65E-2541-4516-8178-FBD666213317}"/>
    <cellStyle name="Currency 2 2 2 2 4 4 9" xfId="54084" xr:uid="{682128A5-72CD-4F33-8935-2118C39470C6}"/>
    <cellStyle name="Currency 2 2 2 2 4 5" xfId="2369" xr:uid="{E865BEDC-F0F1-484A-9501-86AE4EF2B49E}"/>
    <cellStyle name="Currency 2 2 2 2 4 5 2" xfId="4235" xr:uid="{17445766-E9FD-4E71-A097-85D911B04653}"/>
    <cellStyle name="Currency 2 2 2 2 4 5 2 2" xfId="12001" xr:uid="{01A196BD-4E04-452E-9EC9-0D1C28AA3980}"/>
    <cellStyle name="Currency 2 2 2 2 4 5 2 3" xfId="43801" xr:uid="{8B8DD86F-B51A-4481-8EEF-07B075436BA3}"/>
    <cellStyle name="Currency 2 2 2 2 4 5 3" xfId="5743" xr:uid="{C59D09A4-74A5-4031-9D2E-CA12285E93C3}"/>
    <cellStyle name="Currency 2 2 2 2 4 5 3 2" xfId="17854" xr:uid="{5BFB32CE-4A20-4D97-882C-4865C989257D}"/>
    <cellStyle name="Currency 2 2 2 2 4 5 4" xfId="18646" xr:uid="{481268BD-FEEA-4075-9634-63FE750BFC4A}"/>
    <cellStyle name="Currency 2 2 2 2 4 5 5" xfId="38843" xr:uid="{F303BD26-C832-4C2D-892A-36AFBB3A4B25}"/>
    <cellStyle name="Currency 2 2 2 2 4 5 6" xfId="49282" xr:uid="{B6089745-DF63-4846-8F5E-9A26F2CB5200}"/>
    <cellStyle name="Currency 2 2 2 2 4 5 7" xfId="51056" xr:uid="{D0328EB2-40CF-4C96-8DC5-50E1327BABB2}"/>
    <cellStyle name="Currency 2 2 2 2 4 5 8" xfId="54085" xr:uid="{2C3EF3E1-89E7-4D07-9E08-95AF2BD6EE1A}"/>
    <cellStyle name="Currency 2 2 2 2 4 6" xfId="2677" xr:uid="{893B5DAF-EAE1-4F7F-B195-37516F172984}"/>
    <cellStyle name="Currency 2 2 2 2 4 6 2" xfId="12002" xr:uid="{53A98CA9-4F49-4B2E-B56F-07C3553ABBE2}"/>
    <cellStyle name="Currency 2 2 2 2 4 6 2 2" xfId="19531" xr:uid="{4C7EA945-766A-4EC0-9968-032C8FB29073}"/>
    <cellStyle name="Currency 2 2 2 2 4 6 2 3" xfId="43802" xr:uid="{57203980-5765-4E30-9CAE-C06D09CB4554}"/>
    <cellStyle name="Currency 2 2 2 2 4 6 3" xfId="5744" xr:uid="{97A0CFCD-46D3-4417-A493-1EEC000006A6}"/>
    <cellStyle name="Currency 2 2 2 2 4 6 3 2" xfId="18170" xr:uid="{70FBD7E5-89CF-4CBF-9F95-20C5C1E44368}"/>
    <cellStyle name="Currency 2 2 2 2 4 6 4" xfId="15937" xr:uid="{9201DEB4-7A93-413E-882B-69F04CE4BD45}"/>
    <cellStyle name="Currency 2 2 2 2 4 6 5" xfId="38844" xr:uid="{20EB26C0-1819-4A0F-AA45-D8558FA55F52}"/>
    <cellStyle name="Currency 2 2 2 2 4 6 6" xfId="47477" xr:uid="{6C09436F-4049-4B4B-9FC4-00DE40891CBA}"/>
    <cellStyle name="Currency 2 2 2 2 4 6 7" xfId="51057" xr:uid="{2DAAD2B8-6708-4080-A3CF-BE88567D6C99}"/>
    <cellStyle name="Currency 2 2 2 2 4 6 8" xfId="54086" xr:uid="{6B53F830-70D9-46E8-AE6A-DBD43644FC33}"/>
    <cellStyle name="Currency 2 2 2 2 4 7" xfId="4535" xr:uid="{5E9379B5-A1ED-4B19-A931-551D654650D6}"/>
    <cellStyle name="Currency 2 2 2 2 4 7 2" xfId="5745" xr:uid="{13170564-6F1D-49A0-A30D-850DCD981553}"/>
    <cellStyle name="Currency 2 2 2 2 4 7 2 2" xfId="18995" xr:uid="{591FEAE4-55B3-42EF-963A-8FCF1FDAE0D9}"/>
    <cellStyle name="Currency 2 2 2 2 4 7 3" xfId="22710" xr:uid="{BA2356AC-A287-4CAA-A7AD-4800EEBA1C5F}"/>
    <cellStyle name="Currency 2 2 2 2 4 7 4" xfId="38845" xr:uid="{569FD9A4-1CA3-466B-AAFB-D04C41E4A2F9}"/>
    <cellStyle name="Currency 2 2 2 2 4 8" xfId="9905" xr:uid="{F5EA6C4B-1CA0-4E90-BA34-FAA9E31FA56A}"/>
    <cellStyle name="Currency 2 2 2 2 4 8 2" xfId="21349" xr:uid="{764672F0-45D1-4D02-ABEE-25942A91E31C}"/>
    <cellStyle name="Currency 2 2 2 2 4 8 2 2" xfId="22087" xr:uid="{51130508-AA90-48B9-8CD7-45B79BD5F57B}"/>
    <cellStyle name="Currency 2 2 2 2 4 8 3" xfId="16408" xr:uid="{90C7E41C-9130-4AC4-B267-AF0ABB9E02EB}"/>
    <cellStyle name="Currency 2 2 2 2 4 8 4" xfId="41804" xr:uid="{05CF2FC3-6EC2-476C-A927-5122E3B4D3F9}"/>
    <cellStyle name="Currency 2 2 2 2 4 9" xfId="10984" xr:uid="{F6DC2BCA-3F0D-4D7F-8F29-1EF495EFF857}"/>
    <cellStyle name="Currency 2 2 2 2 4 9 2" xfId="19175" xr:uid="{DF126DDA-BBEB-4EB3-8E37-D090D4E563C0}"/>
    <cellStyle name="Currency 2 2 2 2 4 9 3" xfId="42784" xr:uid="{19F0F056-8F2E-499E-8FCC-1BDE5CA0AB26}"/>
    <cellStyle name="Currency 2 2 2 2 5" xfId="571" xr:uid="{2C47D994-2734-4F45-A307-F49C25A1A734}"/>
    <cellStyle name="Currency 2 2 2 2 5 10" xfId="12003" xr:uid="{20FF0A24-42A1-4ACE-A11B-753969CED0CB}"/>
    <cellStyle name="Currency 2 2 2 2 5 10 2" xfId="17853" xr:uid="{F34595C1-8631-44A4-979C-FE75FB523E86}"/>
    <cellStyle name="Currency 2 2 2 2 5 10 3" xfId="43803" xr:uid="{AAC8B9B1-22AF-41A9-9430-2482D09F06FA}"/>
    <cellStyle name="Currency 2 2 2 2 5 11" xfId="5746" xr:uid="{0A3747E2-5560-4969-B2E6-2995CE741570}"/>
    <cellStyle name="Currency 2 2 2 2 5 11 2" xfId="22084" xr:uid="{17C6A6DF-9511-4632-9AC0-5D5F6397A736}"/>
    <cellStyle name="Currency 2 2 2 2 5 12" xfId="19041" xr:uid="{8366BFC7-D117-408C-824B-75C2C146D410}"/>
    <cellStyle name="Currency 2 2 2 2 5 13" xfId="38846" xr:uid="{A5E6A8A8-C981-45A0-B6F7-6BEB8C9FE789}"/>
    <cellStyle name="Currency 2 2 2 2 5 14" xfId="47168" xr:uid="{4CE1995B-2247-4A54-8AE8-BBFA6C07E989}"/>
    <cellStyle name="Currency 2 2 2 2 5 15" xfId="51058" xr:uid="{4DBCCFA2-32E8-4C60-A378-92309B58D65D}"/>
    <cellStyle name="Currency 2 2 2 2 5 16" xfId="54087" xr:uid="{C3E23E3D-F20A-4D01-9C73-58D797ACA9CA}"/>
    <cellStyle name="Currency 2 2 2 2 5 17" xfId="56949" xr:uid="{51F568DF-4764-4708-AE9D-600FB647CAC9}"/>
    <cellStyle name="Currency 2 2 2 2 5 18" xfId="58025" xr:uid="{66707B4B-DA94-418D-B48C-C1E8BF07BDE6}"/>
    <cellStyle name="Currency 2 2 2 2 5 2" xfId="1058" xr:uid="{C46691F0-8D22-4327-B6B5-64568E229F78}"/>
    <cellStyle name="Currency 2 2 2 2 5 2 10" xfId="16579" xr:uid="{622B8110-52E4-4DD2-9209-BDFE00D39A82}"/>
    <cellStyle name="Currency 2 2 2 2 5 2 11" xfId="38847" xr:uid="{8A5C8D4D-B5FA-4E96-A3AF-8F437AADBC78}"/>
    <cellStyle name="Currency 2 2 2 2 5 2 12" xfId="47693" xr:uid="{A4007594-6604-4EB6-AEF1-ABD025F180EA}"/>
    <cellStyle name="Currency 2 2 2 2 5 2 13" xfId="51059" xr:uid="{91044E7F-0FE4-4C8C-954E-9694EAFBDE86}"/>
    <cellStyle name="Currency 2 2 2 2 5 2 14" xfId="54088" xr:uid="{74D64993-65A1-45B8-A382-BD06F9892865}"/>
    <cellStyle name="Currency 2 2 2 2 5 2 15" xfId="56950" xr:uid="{1E59C606-2F4F-468A-AA39-9CDD4028C7E8}"/>
    <cellStyle name="Currency 2 2 2 2 5 2 16" xfId="58313" xr:uid="{B22CF1E0-8846-48BC-8E87-4733E0F718F9}"/>
    <cellStyle name="Currency 2 2 2 2 5 2 2" xfId="2998" xr:uid="{A3D325B9-E1E1-48DA-A6B7-1BDCAFCD3612}"/>
    <cellStyle name="Currency 2 2 2 2 5 2 2 2" xfId="12005" xr:uid="{4D05D0A2-CD11-41EC-8246-00F11DDA72EF}"/>
    <cellStyle name="Currency 2 2 2 2 5 2 2 2 2" xfId="23056" xr:uid="{AA1872AB-4498-4AA9-A1C3-A0B83AAFEC2F}"/>
    <cellStyle name="Currency 2 2 2 2 5 2 2 2 3" xfId="43805" xr:uid="{7B2465BB-81CB-44D8-B98E-6DC8B9019E36}"/>
    <cellStyle name="Currency 2 2 2 2 5 2 2 3" xfId="5748" xr:uid="{8D2F2C9F-B79B-49C6-8A15-C450144D1145}"/>
    <cellStyle name="Currency 2 2 2 2 5 2 2 3 2" xfId="22709" xr:uid="{5A6035F1-4BEA-48AE-912B-2ED86F2AFB2E}"/>
    <cellStyle name="Currency 2 2 2 2 5 2 2 4" xfId="20222" xr:uid="{37FA6A83-4934-4AF4-A1D1-0E0700A46028}"/>
    <cellStyle name="Currency 2 2 2 2 5 2 2 5" xfId="38848" xr:uid="{83E15A30-EF1C-46A1-BF64-D700183A079B}"/>
    <cellStyle name="Currency 2 2 2 2 5 2 2 6" xfId="49095" xr:uid="{750F6C46-A4FD-46F5-B8DE-F12CC788FE7E}"/>
    <cellStyle name="Currency 2 2 2 2 5 2 2 7" xfId="51060" xr:uid="{EC9164DB-099B-4A58-B2ED-7DA2BA86752D}"/>
    <cellStyle name="Currency 2 2 2 2 5 2 2 8" xfId="54089" xr:uid="{DC0A9C2F-B07A-43F4-8574-9A2C858E9402}"/>
    <cellStyle name="Currency 2 2 2 2 5 2 3" xfId="4824" xr:uid="{C30F1091-6CF7-4E04-86C3-61C87D67129D}"/>
    <cellStyle name="Currency 2 2 2 2 5 2 3 2" xfId="12006" xr:uid="{2C5FBC2A-D9E3-4899-9B96-E10B66A3C99D}"/>
    <cellStyle name="Currency 2 2 2 2 5 2 3 2 2" xfId="21348" xr:uid="{CEC3DC8F-2616-4B69-ACD0-5C6915E63F7F}"/>
    <cellStyle name="Currency 2 2 2 2 5 2 3 2 3" xfId="43806" xr:uid="{83DE5EEB-6854-4EDB-8C94-A6BB81307828}"/>
    <cellStyle name="Currency 2 2 2 2 5 2 3 3" xfId="5749" xr:uid="{18495CF0-CC5C-4C66-9F82-1C5986F94ADD}"/>
    <cellStyle name="Currency 2 2 2 2 5 2 3 3 2" xfId="20873" xr:uid="{1AB55B3B-7C43-4499-8E9F-6CA43D1B7707}"/>
    <cellStyle name="Currency 2 2 2 2 5 2 3 4" xfId="16407" xr:uid="{FCAD557C-2592-4CC1-BB84-B949C585073D}"/>
    <cellStyle name="Currency 2 2 2 2 5 2 3 5" xfId="38849" xr:uid="{E0227231-05AB-411A-AE2A-1E69EBABB85D}"/>
    <cellStyle name="Currency 2 2 2 2 5 2 3 6" xfId="47366" xr:uid="{97FA124E-C5AD-4DE8-8A7E-31F40D822AAE}"/>
    <cellStyle name="Currency 2 2 2 2 5 2 3 7" xfId="51061" xr:uid="{9E032191-AE76-41C4-ABF5-B25A6D0F3AEF}"/>
    <cellStyle name="Currency 2 2 2 2 5 2 3 8" xfId="54090" xr:uid="{23896073-BD07-425C-A59E-A6E2DCE391F6}"/>
    <cellStyle name="Currency 2 2 2 2 5 2 4" xfId="5750" xr:uid="{7BB050D3-985F-4CAE-A26D-34E6B839A563}"/>
    <cellStyle name="Currency 2 2 2 2 5 2 4 2" xfId="12007" xr:uid="{08B11C45-EC94-4C3E-A0A1-7435C0E31A42}"/>
    <cellStyle name="Currency 2 2 2 2 5 2 4 2 2" xfId="17991" xr:uid="{A11FA0C5-2B4D-4C50-8324-7F46A3DD1459}"/>
    <cellStyle name="Currency 2 2 2 2 5 2 4 2 3" xfId="43807" xr:uid="{09C1DD3E-819B-405E-B902-D2F5344159AF}"/>
    <cellStyle name="Currency 2 2 2 2 5 2 4 3" xfId="21495" xr:uid="{CAA0AD14-583A-47E2-9434-706EB2B2F622}"/>
    <cellStyle name="Currency 2 2 2 2 5 2 4 3 2" xfId="18645" xr:uid="{159A8FCE-7392-4F7E-B985-1E8D07184FB1}"/>
    <cellStyle name="Currency 2 2 2 2 5 2 4 4" xfId="20874" xr:uid="{0BED065A-DCF6-4A71-B94E-29298FFFD7EC}"/>
    <cellStyle name="Currency 2 2 2 2 5 2 4 5" xfId="38850" xr:uid="{6B41ADD3-4D64-4A01-AA73-6891E313D853}"/>
    <cellStyle name="Currency 2 2 2 2 5 2 4 6" xfId="49246" xr:uid="{7A94B80D-7A28-43C9-8996-A87246D16383}"/>
    <cellStyle name="Currency 2 2 2 2 5 2 4 7" xfId="51062" xr:uid="{438BDB52-BF60-4100-9D4E-BE7C80F3168C}"/>
    <cellStyle name="Currency 2 2 2 2 5 2 4 8" xfId="54091" xr:uid="{9F748F6E-D19E-4EE3-A261-D85D937DFC6E}"/>
    <cellStyle name="Currency 2 2 2 2 5 2 5" xfId="5751" xr:uid="{A547DFE0-9725-4DDE-B5AB-0BB51E74CD96}"/>
    <cellStyle name="Currency 2 2 2 2 5 2 5 2" xfId="19359" xr:uid="{0650AC1D-61DC-45CA-BCDF-AADB09ED1151}"/>
    <cellStyle name="Currency 2 2 2 2 5 2 5 2 2" xfId="18644" xr:uid="{D5F0D784-F240-4503-8B9F-64D569CBF7B9}"/>
    <cellStyle name="Currency 2 2 2 2 5 2 5 3" xfId="16937" xr:uid="{E2D66638-9E50-4DBB-9CB6-14F1FCBBEFEF}"/>
    <cellStyle name="Currency 2 2 2 2 5 2 5 4" xfId="38851" xr:uid="{CB3EAF73-7474-47A9-8653-29BE1171CCD9}"/>
    <cellStyle name="Currency 2 2 2 2 5 2 6" xfId="9909" xr:uid="{53315E12-D53A-4DBB-8D6F-FC7A80011BB0}"/>
    <cellStyle name="Currency 2 2 2 2 5 2 6 2" xfId="21039" xr:uid="{D5DDB307-3983-4145-AFBF-E8D3F003FE3F}"/>
    <cellStyle name="Currency 2 2 2 2 5 2 6 2 2" xfId="20056" xr:uid="{46118794-4D8C-4967-8012-1585420BAE00}"/>
    <cellStyle name="Currency 2 2 2 2 5 2 6 3" xfId="16578" xr:uid="{BFB3CB54-9BC9-4C4A-A21F-3904C2D5F95E}"/>
    <cellStyle name="Currency 2 2 2 2 5 2 6 4" xfId="41808" xr:uid="{B8AA0992-EDF6-4892-9B06-ACAEC89A6E7B}"/>
    <cellStyle name="Currency 2 2 2 2 5 2 7" xfId="10988" xr:uid="{53B98039-BF16-4D60-9229-0FB5D4537F37}"/>
    <cellStyle name="Currency 2 2 2 2 5 2 7 2" xfId="15816" xr:uid="{B02B8EF1-E05B-453D-99AB-25183920FC66}"/>
    <cellStyle name="Currency 2 2 2 2 5 2 7 3" xfId="42788" xr:uid="{19669BF1-E379-40BC-A558-039FEC3DCED3}"/>
    <cellStyle name="Currency 2 2 2 2 5 2 8" xfId="12004" xr:uid="{E5CDC20B-C0CD-461E-8652-7FAF3944FE31}"/>
    <cellStyle name="Currency 2 2 2 2 5 2 8 2" xfId="17852" xr:uid="{5DC81226-11EA-4855-84E5-72CCDEA16060}"/>
    <cellStyle name="Currency 2 2 2 2 5 2 8 3" xfId="43804" xr:uid="{7EF81799-7E63-41D0-99E9-C63F128D3E11}"/>
    <cellStyle name="Currency 2 2 2 2 5 2 9" xfId="5747" xr:uid="{711D4075-A53D-4C07-9365-71E804207227}"/>
    <cellStyle name="Currency 2 2 2 2 5 2 9 2" xfId="16936" xr:uid="{36F238B7-B5B8-4BAD-BD21-EB84D96B34BE}"/>
    <cellStyle name="Currency 2 2 2 2 5 3" xfId="1384" xr:uid="{BB1BB0D2-4D49-41B6-BA2F-91AA1EB20D68}"/>
    <cellStyle name="Currency 2 2 2 2 5 3 10" xfId="18643" xr:uid="{2B8BFE80-07CA-4B0A-A9AC-61FF49A979C2}"/>
    <cellStyle name="Currency 2 2 2 2 5 3 11" xfId="38852" xr:uid="{F09DB5E1-9238-48FD-BD3E-048C430A4C8D}"/>
    <cellStyle name="Currency 2 2 2 2 5 3 12" xfId="48043" xr:uid="{FA16782F-A886-47DC-BE2E-8A3A176A7209}"/>
    <cellStyle name="Currency 2 2 2 2 5 3 13" xfId="51063" xr:uid="{F86C1475-5217-4128-AC77-2B80897EFD8A}"/>
    <cellStyle name="Currency 2 2 2 2 5 3 14" xfId="54092" xr:uid="{807B207D-747D-4E08-A6AF-05EB6CCCBA37}"/>
    <cellStyle name="Currency 2 2 2 2 5 3 15" xfId="56951" xr:uid="{ABF5E7C1-E9FE-43CB-B0B5-E33399363D75}"/>
    <cellStyle name="Currency 2 2 2 2 5 3 16" xfId="58612" xr:uid="{8FD72A44-AB23-4DF6-8242-5FC28281995D}"/>
    <cellStyle name="Currency 2 2 2 2 5 3 2" xfId="3348" xr:uid="{394A9796-1A35-48A3-884F-6F2630EB3031}"/>
    <cellStyle name="Currency 2 2 2 2 5 3 2 2" xfId="12009" xr:uid="{302CA853-E1F4-4725-9BB1-9CEB44366C12}"/>
    <cellStyle name="Currency 2 2 2 2 5 3 2 2 2" xfId="20872" xr:uid="{A046551A-7CB2-4558-982B-D134764FC238}"/>
    <cellStyle name="Currency 2 2 2 2 5 3 2 2 3" xfId="43809" xr:uid="{812EBAFA-A131-4F84-992E-58EEF6022F02}"/>
    <cellStyle name="Currency 2 2 2 2 5 3 2 3" xfId="5753" xr:uid="{A48E565D-1EE2-4B3D-BDB4-D90DC0C10F1A}"/>
    <cellStyle name="Currency 2 2 2 2 5 3 2 3 2" xfId="21670" xr:uid="{4101321B-C9D1-4EA5-83C0-E2AFE93269E1}"/>
    <cellStyle name="Currency 2 2 2 2 5 3 2 4" xfId="22708" xr:uid="{E35ACD8A-A518-455C-8C59-913B140E82B5}"/>
    <cellStyle name="Currency 2 2 2 2 5 3 2 5" xfId="38853" xr:uid="{D6276A38-6309-4F07-BF57-6EAF21630599}"/>
    <cellStyle name="Currency 2 2 2 2 5 3 2 6" xfId="48836" xr:uid="{BB6CA691-7F10-4EC5-A43F-E9ECFE040596}"/>
    <cellStyle name="Currency 2 2 2 2 5 3 2 7" xfId="51064" xr:uid="{4A9745A0-58B8-473A-838E-4E98C36BE81D}"/>
    <cellStyle name="Currency 2 2 2 2 5 3 2 8" xfId="54093" xr:uid="{B15AE270-378A-40CA-BC32-9629D02E9090}"/>
    <cellStyle name="Currency 2 2 2 2 5 3 3" xfId="5123" xr:uid="{B7C47D54-9319-4296-8E73-43B6F9C95F8C}"/>
    <cellStyle name="Currency 2 2 2 2 5 3 3 2" xfId="12010" xr:uid="{CE9A3CA1-07ED-416F-8E69-B1A0F8358CBE}"/>
    <cellStyle name="Currency 2 2 2 2 5 3 3 2 2" xfId="15817" xr:uid="{E6D470BA-D1C1-4EF1-ACCE-0A16B21F4337}"/>
    <cellStyle name="Currency 2 2 2 2 5 3 3 2 3" xfId="43810" xr:uid="{F206B097-87BB-48ED-A477-3663DE7CC990}"/>
    <cellStyle name="Currency 2 2 2 2 5 3 3 3" xfId="5754" xr:uid="{A1501BCC-DF1A-4FF3-91B9-EB62A25E1ABD}"/>
    <cellStyle name="Currency 2 2 2 2 5 3 3 3 2" xfId="16406" xr:uid="{D5A9E6A9-ECC3-4994-9968-A9E375F12CCA}"/>
    <cellStyle name="Currency 2 2 2 2 5 3 3 4" xfId="17851" xr:uid="{71E76CC1-9B0E-4A97-B601-770CB910D873}"/>
    <cellStyle name="Currency 2 2 2 2 5 3 3 5" xfId="38854" xr:uid="{C054CD92-8E4D-4AF8-850D-A525D53E5BBE}"/>
    <cellStyle name="Currency 2 2 2 2 5 3 3 6" xfId="48856" xr:uid="{2D0325FE-3732-428E-80F7-92D0D95ED424}"/>
    <cellStyle name="Currency 2 2 2 2 5 3 3 7" xfId="51065" xr:uid="{62E25B28-57B8-4997-832A-48C8EB6BEB58}"/>
    <cellStyle name="Currency 2 2 2 2 5 3 3 8" xfId="54094" xr:uid="{C7BEBDD2-4E82-48AA-95BC-8B909D38163E}"/>
    <cellStyle name="Currency 2 2 2 2 5 3 4" xfId="5755" xr:uid="{077E6BF6-2E20-4F80-8A71-7B7EC54725DA}"/>
    <cellStyle name="Currency 2 2 2 2 5 3 4 2" xfId="12011" xr:uid="{0C644D51-0DA3-4DC2-8B8D-2C9B68805F06}"/>
    <cellStyle name="Currency 2 2 2 2 5 3 4 2 2" xfId="19124" xr:uid="{4C392800-27B2-4212-BE68-4E317BFE5BFC}"/>
    <cellStyle name="Currency 2 2 2 2 5 3 4 2 3" xfId="43811" xr:uid="{5BA26BD3-5A8A-492B-95E5-1C5FAD63F6F9}"/>
    <cellStyle name="Currency 2 2 2 2 5 3 4 3" xfId="22707" xr:uid="{4AA85410-8B36-41A2-AB6F-24FF6151308A}"/>
    <cellStyle name="Currency 2 2 2 2 5 3 4 3 2" xfId="19864" xr:uid="{B48FB415-ACE6-455D-87F5-E5F309244F94}"/>
    <cellStyle name="Currency 2 2 2 2 5 3 4 4" xfId="17086" xr:uid="{11264098-7018-4070-88BD-F45F1EE23160}"/>
    <cellStyle name="Currency 2 2 2 2 5 3 4 5" xfId="38855" xr:uid="{FEB06ACD-AC2A-43CB-918F-D458F9DBBAE4}"/>
    <cellStyle name="Currency 2 2 2 2 5 3 4 6" xfId="47067" xr:uid="{8A0CAEB3-30C0-41B7-A4F9-3634339FB3B3}"/>
    <cellStyle name="Currency 2 2 2 2 5 3 4 7" xfId="51066" xr:uid="{CD1B4988-20E3-4BEE-A84A-E9DDCD992FF4}"/>
    <cellStyle name="Currency 2 2 2 2 5 3 4 8" xfId="54095" xr:uid="{2772AA5A-1B1E-43CF-97EF-FB09EDFDB2E1}"/>
    <cellStyle name="Currency 2 2 2 2 5 3 5" xfId="5756" xr:uid="{58247FD3-8938-41C9-932F-78EC74F9D32C}"/>
    <cellStyle name="Currency 2 2 2 2 5 3 5 2" xfId="19912" xr:uid="{52B7C72E-5211-482D-BE4C-CE9B07E744FE}"/>
    <cellStyle name="Currency 2 2 2 2 5 3 5 2 2" xfId="22085" xr:uid="{5D2797F9-0D19-4A7D-85FC-2B7A69DA599F}"/>
    <cellStyle name="Currency 2 2 2 2 5 3 5 3" xfId="18641" xr:uid="{CD443CA5-EF99-433F-AEFE-B0A9E08E831D}"/>
    <cellStyle name="Currency 2 2 2 2 5 3 5 4" xfId="38856" xr:uid="{A8E9621B-A020-4643-B8D4-367A8CEA1E3F}"/>
    <cellStyle name="Currency 2 2 2 2 5 3 6" xfId="9910" xr:uid="{375CB68F-6064-4F84-B44B-105950090786}"/>
    <cellStyle name="Currency 2 2 2 2 5 3 6 2" xfId="22203" xr:uid="{434902AE-E4CD-4DFD-9090-FD6A132DD120}"/>
    <cellStyle name="Currency 2 2 2 2 5 3 6 2 2" xfId="21668" xr:uid="{92F2CC71-7815-4623-94B7-899EC9B6D9DA}"/>
    <cellStyle name="Currency 2 2 2 2 5 3 6 3" xfId="18642" xr:uid="{8AC95311-408D-4DA2-B37C-4F8B422C656A}"/>
    <cellStyle name="Currency 2 2 2 2 5 3 6 4" xfId="41809" xr:uid="{FC5C78F6-FDBF-4327-9702-8BFF5E28207C}"/>
    <cellStyle name="Currency 2 2 2 2 5 3 7" xfId="10989" xr:uid="{B7A05055-B79C-43F4-80F9-4B5265538538}"/>
    <cellStyle name="Currency 2 2 2 2 5 3 7 2" xfId="21347" xr:uid="{729116C2-8DBA-49CE-8F7F-518321EDBED8}"/>
    <cellStyle name="Currency 2 2 2 2 5 3 7 3" xfId="42789" xr:uid="{76AD3B35-AF40-4618-9605-1A634B406051}"/>
    <cellStyle name="Currency 2 2 2 2 5 3 8" xfId="12008" xr:uid="{A0CC050A-E99C-495A-9E41-F73DC946BBB5}"/>
    <cellStyle name="Currency 2 2 2 2 5 3 8 2" xfId="22706" xr:uid="{AE128652-96F9-4B93-90B1-7C3ED26D2BF4}"/>
    <cellStyle name="Currency 2 2 2 2 5 3 8 3" xfId="43808" xr:uid="{6022D10F-913E-4C08-9474-9551EAD79EEF}"/>
    <cellStyle name="Currency 2 2 2 2 5 3 9" xfId="5752" xr:uid="{741D0E86-9DCC-4281-8929-FC09B2DCA3D7}"/>
    <cellStyle name="Currency 2 2 2 2 5 3 9 2" xfId="21493" xr:uid="{B5BA6B9A-9094-487E-8033-B0F666FF0817}"/>
    <cellStyle name="Currency 2 2 2 2 5 4" xfId="1842" xr:uid="{854C0E54-CD7D-4FF6-8E18-B8EB67F23207}"/>
    <cellStyle name="Currency 2 2 2 2 5 4 2" xfId="3792" xr:uid="{54E699EF-A9E5-4A5E-B238-6F6A6889E9F4}"/>
    <cellStyle name="Currency 2 2 2 2 5 4 2 2" xfId="12012" xr:uid="{8D527F28-B452-4E1A-A4B9-F4709D901964}"/>
    <cellStyle name="Currency 2 2 2 2 5 4 2 3" xfId="43812" xr:uid="{140D0ED3-DC20-4E35-8680-868B4283BC2B}"/>
    <cellStyle name="Currency 2 2 2 2 5 4 3" xfId="5757" xr:uid="{725DD636-7357-46A2-AA1C-2B2419201D31}"/>
    <cellStyle name="Currency 2 2 2 2 5 4 3 2" xfId="21346" xr:uid="{68DE26DD-EFC8-4B26-9011-B329091F0BA9}"/>
    <cellStyle name="Currency 2 2 2 2 5 4 4" xfId="17850" xr:uid="{D879A5A2-4134-428D-8029-BD414F7D32A3}"/>
    <cellStyle name="Currency 2 2 2 2 5 4 5" xfId="18640" xr:uid="{C3014471-2CC2-4647-8DA2-C9FE7AC294FD}"/>
    <cellStyle name="Currency 2 2 2 2 5 4 6" xfId="38857" xr:uid="{FDCF6A87-A104-41A6-833D-385BED6BC528}"/>
    <cellStyle name="Currency 2 2 2 2 5 4 7" xfId="47278" xr:uid="{000A4D22-239D-4BD8-9850-CA185120F3DB}"/>
    <cellStyle name="Currency 2 2 2 2 5 4 8" xfId="51067" xr:uid="{9AC0EA3C-DD71-42CF-874F-FD40BB9D0C0E}"/>
    <cellStyle name="Currency 2 2 2 2 5 4 9" xfId="54096" xr:uid="{4CA5614C-8B65-4B30-B845-8A7C3A4F9B56}"/>
    <cellStyle name="Currency 2 2 2 2 5 5" xfId="2370" xr:uid="{20DEC027-6072-4EFF-B021-3A3EBCDADBBE}"/>
    <cellStyle name="Currency 2 2 2 2 5 5 2" xfId="4236" xr:uid="{6DE84EA5-3299-4961-8483-16AD9850FDD2}"/>
    <cellStyle name="Currency 2 2 2 2 5 5 2 2" xfId="12013" xr:uid="{D38F5959-E896-441F-9B0D-B539912444FA}"/>
    <cellStyle name="Currency 2 2 2 2 5 5 2 3" xfId="43813" xr:uid="{623B34CB-3692-43F9-BE3E-7D5074776F0B}"/>
    <cellStyle name="Currency 2 2 2 2 5 5 3" xfId="5758" xr:uid="{5C4FD71B-4C31-4F85-98E4-EA6A3EDDB117}"/>
    <cellStyle name="Currency 2 2 2 2 5 5 3 2" xfId="21345" xr:uid="{65DD0036-99B6-41B3-8B3E-A7DD451F0FF7}"/>
    <cellStyle name="Currency 2 2 2 2 5 5 4" xfId="18848" xr:uid="{B38ACEF7-2D34-477A-9C94-FA1867B580AF}"/>
    <cellStyle name="Currency 2 2 2 2 5 5 5" xfId="38858" xr:uid="{ECF3A802-0146-45B8-AB56-D55BAFE4098E}"/>
    <cellStyle name="Currency 2 2 2 2 5 5 6" xfId="46765" xr:uid="{267F7073-7D7B-427E-ACD2-240229960EFE}"/>
    <cellStyle name="Currency 2 2 2 2 5 5 7" xfId="51068" xr:uid="{F8DE013C-50BA-409D-A384-7BFD8E5E3B0C}"/>
    <cellStyle name="Currency 2 2 2 2 5 5 8" xfId="54097" xr:uid="{05C42DB8-EDD9-448C-99CE-05AC16D7F1B2}"/>
    <cellStyle name="Currency 2 2 2 2 5 6" xfId="2678" xr:uid="{68AEF1A1-78CA-4C08-8F26-D2C4005965D7}"/>
    <cellStyle name="Currency 2 2 2 2 5 6 2" xfId="12014" xr:uid="{534FA2AF-B445-4021-BBE6-F851ECE862B4}"/>
    <cellStyle name="Currency 2 2 2 2 5 6 2 2" xfId="17849" xr:uid="{1416BD70-99FD-4252-A8F7-EFA4287DBAED}"/>
    <cellStyle name="Currency 2 2 2 2 5 6 2 3" xfId="43814" xr:uid="{0687AA0B-934C-4ACA-86F7-1DCF5B8165AC}"/>
    <cellStyle name="Currency 2 2 2 2 5 6 3" xfId="5759" xr:uid="{458847B9-9C3B-4502-8B5B-1C660E69A5EE}"/>
    <cellStyle name="Currency 2 2 2 2 5 6 3 2" xfId="16935" xr:uid="{6CDB61DB-BBF1-465E-A99E-E429243F8C0E}"/>
    <cellStyle name="Currency 2 2 2 2 5 6 4" xfId="21819" xr:uid="{ED0EA814-21F8-482C-9362-115F16324920}"/>
    <cellStyle name="Currency 2 2 2 2 5 6 5" xfId="38859" xr:uid="{A0FACD2B-B7B4-4F24-854F-3B8278AE6568}"/>
    <cellStyle name="Currency 2 2 2 2 5 6 6" xfId="47339" xr:uid="{687443CA-4E99-437D-AF21-AC6B8CCC1810}"/>
    <cellStyle name="Currency 2 2 2 2 5 6 7" xfId="51069" xr:uid="{9887DF79-0400-4B77-932E-932C589BF26B}"/>
    <cellStyle name="Currency 2 2 2 2 5 6 8" xfId="54098" xr:uid="{73D8E15A-5E4F-48D5-843A-00DABB4B8488}"/>
    <cellStyle name="Currency 2 2 2 2 5 7" xfId="4536" xr:uid="{DA93F555-E23D-45DA-B150-738DBAA48FD5}"/>
    <cellStyle name="Currency 2 2 2 2 5 7 2" xfId="5760" xr:uid="{EAC05BFB-E51E-4CE2-9905-103B3CD1FEDF}"/>
    <cellStyle name="Currency 2 2 2 2 5 7 2 2" xfId="15815" xr:uid="{82D6088A-AD61-47A1-9F4F-7499EEDB6C9F}"/>
    <cellStyle name="Currency 2 2 2 2 5 7 3" xfId="16403" xr:uid="{2E606F61-0F1E-4E6A-9275-BCE7ACD1BE3B}"/>
    <cellStyle name="Currency 2 2 2 2 5 7 4" xfId="38860" xr:uid="{E395DD79-691C-4DEB-833B-E559285C6190}"/>
    <cellStyle name="Currency 2 2 2 2 5 8" xfId="9908" xr:uid="{C2303132-AD23-48C2-AA70-C82F80D99884}"/>
    <cellStyle name="Currency 2 2 2 2 5 8 2" xfId="16671" xr:uid="{FE6283B0-4EE4-4B6B-A32D-A0C19FA0578C}"/>
    <cellStyle name="Currency 2 2 2 2 5 8 2 2" xfId="20002" xr:uid="{CC264376-9F66-45BC-AA83-C40A96E2E9E4}"/>
    <cellStyle name="Currency 2 2 2 2 5 8 3" xfId="16405" xr:uid="{79DAA285-DFA4-4B22-B102-DA596C9280CE}"/>
    <cellStyle name="Currency 2 2 2 2 5 8 4" xfId="41807" xr:uid="{C75D3EE0-3C95-42E4-A116-2728329D6507}"/>
    <cellStyle name="Currency 2 2 2 2 5 9" xfId="10987" xr:uid="{2DF04FAD-80A3-411A-93AB-E299ABB397BC}"/>
    <cellStyle name="Currency 2 2 2 2 5 9 2" xfId="19528" xr:uid="{A24DFA5D-43B5-44DE-85EF-A51AAC4784AC}"/>
    <cellStyle name="Currency 2 2 2 2 5 9 3" xfId="42787" xr:uid="{45AD3689-A18D-485B-A393-6C69C93FAEEB}"/>
    <cellStyle name="Currency 2 2 2 2 6" xfId="1054" xr:uid="{9C037507-D59F-4C5E-B8E3-D6ACC425751E}"/>
    <cellStyle name="Currency 2 2 2 2 6 10" xfId="19530" xr:uid="{A6C26E75-E60F-47B5-9417-262ACB5FCEB5}"/>
    <cellStyle name="Currency 2 2 2 2 6 11" xfId="38861" xr:uid="{2F7B686D-35CC-4E7F-AD24-38BC9C6A5680}"/>
    <cellStyle name="Currency 2 2 2 2 6 12" xfId="47696" xr:uid="{CD987894-FBC7-4DE8-B6F9-44B75CEA7640}"/>
    <cellStyle name="Currency 2 2 2 2 6 13" xfId="51070" xr:uid="{7A8A0716-E477-47FD-B313-1DC4BCED1605}"/>
    <cellStyle name="Currency 2 2 2 2 6 14" xfId="54099" xr:uid="{1ED602E8-12D0-4461-A110-575143228034}"/>
    <cellStyle name="Currency 2 2 2 2 6 15" xfId="56952" xr:uid="{D13E0AC4-56F9-40D3-8C07-BDD2CB146E72}"/>
    <cellStyle name="Currency 2 2 2 2 6 16" xfId="58316" xr:uid="{EA860FA3-EBA0-4F3A-BEDF-8C83B8B1503D}"/>
    <cellStyle name="Currency 2 2 2 2 6 2" xfId="1385" xr:uid="{822BAF00-1674-4E85-BEC9-9D4119B19AFE}"/>
    <cellStyle name="Currency 2 2 2 2 6 2 2" xfId="3650" xr:uid="{F3CCC62C-759D-4DF3-820A-7B4C26CDD357}"/>
    <cellStyle name="Currency 2 2 2 2 6 2 2 2" xfId="12016" xr:uid="{962EC7CB-2718-4D8B-8DD5-D220B02753BB}"/>
    <cellStyle name="Currency 2 2 2 2 6 2 2 3" xfId="43816" xr:uid="{D263E0BE-CCD4-4AC0-B2B3-5A145919081C}"/>
    <cellStyle name="Currency 2 2 2 2 6 2 3" xfId="5762" xr:uid="{D3834DF5-E34A-4BBF-8881-C9A2D1EC350F}"/>
    <cellStyle name="Currency 2 2 2 2 6 2 3 2" xfId="19729" xr:uid="{CF7617C1-DBA4-4CA8-ADCB-60D4050D282A}"/>
    <cellStyle name="Currency 2 2 2 2 6 2 4" xfId="19357" xr:uid="{369DBF95-9C78-4602-B690-A06168040CDC}"/>
    <cellStyle name="Currency 2 2 2 2 6 2 5" xfId="38862" xr:uid="{95478D26-533E-4B84-A5AD-C4EB855F596B}"/>
    <cellStyle name="Currency 2 2 2 2 6 2 6" xfId="48399" xr:uid="{4EF4E54E-9196-403E-ACF5-A3A516F57452}"/>
    <cellStyle name="Currency 2 2 2 2 6 2 7" xfId="51071" xr:uid="{AB27D6A5-4BD5-43B4-ACCA-9AF3A5333BF1}"/>
    <cellStyle name="Currency 2 2 2 2 6 2 8" xfId="54100" xr:uid="{9EB15BCB-7B6B-42E3-8D9F-C13BEA1EBF8A}"/>
    <cellStyle name="Currency 2 2 2 2 6 3" xfId="1843" xr:uid="{AD18D865-62D4-428E-B112-364D8625CBDF}"/>
    <cellStyle name="Currency 2 2 2 2 6 3 2" xfId="3793" xr:uid="{17BE6B0B-9FDC-4656-8291-BFF6391D51DE}"/>
    <cellStyle name="Currency 2 2 2 2 6 3 2 2" xfId="12017" xr:uid="{2933B782-6801-41C5-ADB8-BEFF57F93E32}"/>
    <cellStyle name="Currency 2 2 2 2 6 3 2 3" xfId="43817" xr:uid="{5BB01D87-B12B-4D11-92BF-86114E4D4C4A}"/>
    <cellStyle name="Currency 2 2 2 2 6 3 3" xfId="5763" xr:uid="{E6568D87-0E12-46C4-B475-D4113069A9E1}"/>
    <cellStyle name="Currency 2 2 2 2 6 3 3 2" xfId="19529" xr:uid="{A3830DDE-35A3-46D7-AB5E-950642FBE93B}"/>
    <cellStyle name="Currency 2 2 2 2 6 3 4" xfId="17848" xr:uid="{5025D394-BF1C-459B-80BF-A30A6B69F960}"/>
    <cellStyle name="Currency 2 2 2 2 6 3 5" xfId="38863" xr:uid="{00E45348-6ACD-4FA6-9CD8-1C8D112E8F4D}"/>
    <cellStyle name="Currency 2 2 2 2 6 3 6" xfId="48342" xr:uid="{CA93D1A9-219D-4355-A925-57AF5DA302BA}"/>
    <cellStyle name="Currency 2 2 2 2 6 3 7" xfId="51072" xr:uid="{29DBB8CE-45E3-4B98-A75B-27B7A033CCAC}"/>
    <cellStyle name="Currency 2 2 2 2 6 3 8" xfId="54101" xr:uid="{7B2F6805-DB58-488D-88EA-DDEBCE5FCFBF}"/>
    <cellStyle name="Currency 2 2 2 2 6 4" xfId="3001" xr:uid="{882148A4-6F48-446B-A2F1-8AC458606956}"/>
    <cellStyle name="Currency 2 2 2 2 6 4 2" xfId="12018" xr:uid="{2E06C822-EBCB-4068-BF06-4163E43F49C8}"/>
    <cellStyle name="Currency 2 2 2 2 6 4 2 2" xfId="17847" xr:uid="{CB8EF899-4921-4278-81C9-C1095650BE26}"/>
    <cellStyle name="Currency 2 2 2 2 6 4 2 3" xfId="43818" xr:uid="{AB36ECE1-B4ED-458F-BE33-D179713BD14C}"/>
    <cellStyle name="Currency 2 2 2 2 6 4 3" xfId="5764" xr:uid="{9D388C28-ED6B-426A-AB58-96B3C19058BF}"/>
    <cellStyle name="Currency 2 2 2 2 6 4 3 2" xfId="22083" xr:uid="{5FAB8DF6-DD66-41E3-BD6C-FC56D0A2B737}"/>
    <cellStyle name="Currency 2 2 2 2 6 4 4" xfId="19040" xr:uid="{7B546E6E-659D-40E4-8B29-9193BFFA66AA}"/>
    <cellStyle name="Currency 2 2 2 2 6 4 5" xfId="38864" xr:uid="{3D2F5138-5302-460D-A75C-4FD725B82AF6}"/>
    <cellStyle name="Currency 2 2 2 2 6 4 6" xfId="47287" xr:uid="{568B748A-BECB-45F8-90E5-C26F2B3EF052}"/>
    <cellStyle name="Currency 2 2 2 2 6 4 7" xfId="51073" xr:uid="{97076C2B-6572-4240-ABFC-EC8F30687AB4}"/>
    <cellStyle name="Currency 2 2 2 2 6 4 8" xfId="54102" xr:uid="{A3F8D254-49C0-4118-A0AE-9B3298D3C14A}"/>
    <cellStyle name="Currency 2 2 2 2 6 5" xfId="4827" xr:uid="{AFB1FEA1-0C41-4012-9C31-92687DA99910}"/>
    <cellStyle name="Currency 2 2 2 2 6 5 2" xfId="5765" xr:uid="{16ABF754-86AB-49BE-B620-AD31F0DA9203}"/>
    <cellStyle name="Currency 2 2 2 2 6 5 2 2" xfId="16020" xr:uid="{71BD1B67-486A-45D8-A86B-BC38AA256445}"/>
    <cellStyle name="Currency 2 2 2 2 6 5 3" xfId="16989" xr:uid="{8ECAC7B5-5F3D-46B7-8BB4-6B5C12A4FD7F}"/>
    <cellStyle name="Currency 2 2 2 2 6 5 4" xfId="38865" xr:uid="{016ED502-7A65-47F1-A2EB-16897B499A63}"/>
    <cellStyle name="Currency 2 2 2 2 6 6" xfId="9911" xr:uid="{C39F7168-8227-479D-92AB-882E63385A4C}"/>
    <cellStyle name="Currency 2 2 2 2 6 6 2" xfId="16404" xr:uid="{A1654ECF-B581-4910-905F-3A17431B50F5}"/>
    <cellStyle name="Currency 2 2 2 2 6 6 2 2" xfId="20221" xr:uid="{54E129E4-DA3E-4A7F-8265-DFA0F14F7AC7}"/>
    <cellStyle name="Currency 2 2 2 2 6 6 3" xfId="18639" xr:uid="{95672D23-3099-48CD-A2B3-62B3082BF48A}"/>
    <cellStyle name="Currency 2 2 2 2 6 6 4" xfId="41810" xr:uid="{5611C66A-5874-4274-975A-612418F83B39}"/>
    <cellStyle name="Currency 2 2 2 2 6 7" xfId="10990" xr:uid="{5615D3DD-48A7-4CCC-A673-B743A2F2AA20}"/>
    <cellStyle name="Currency 2 2 2 2 6 7 2" xfId="18962" xr:uid="{776FF6B5-C195-4775-8E16-A83B27A836D0}"/>
    <cellStyle name="Currency 2 2 2 2 6 7 3" xfId="42790" xr:uid="{E4C54E42-E9DB-446A-8FC8-F9216BBE109F}"/>
    <cellStyle name="Currency 2 2 2 2 6 8" xfId="12015" xr:uid="{C078CBA4-803B-4336-9EA9-2C60B0EFF49E}"/>
    <cellStyle name="Currency 2 2 2 2 6 8 2" xfId="22082" xr:uid="{78DE5FED-CF5D-48CE-AE2F-806BA23841AC}"/>
    <cellStyle name="Currency 2 2 2 2 6 8 3" xfId="43815" xr:uid="{00CB8FE5-7D6A-45E4-8676-D557C8EF2206}"/>
    <cellStyle name="Currency 2 2 2 2 6 9" xfId="5761" xr:uid="{8B82B3DD-C030-467A-A8A1-069492DCF5EE}"/>
    <cellStyle name="Currency 2 2 2 2 6 9 2" xfId="22339" xr:uid="{C4150727-F89C-4243-ACAC-DBC7384F41BE}"/>
    <cellStyle name="Currency 2 2 2 2 7" xfId="1378" xr:uid="{D1B796E9-333A-4340-9AC3-2667176ABC0C}"/>
    <cellStyle name="Currency 2 2 2 2 7 10" xfId="17846" xr:uid="{2175860D-A2C0-4EBD-8BC7-8D1064E69991}"/>
    <cellStyle name="Currency 2 2 2 2 7 11" xfId="38866" xr:uid="{0BAD723B-A504-460D-93CA-580BE67EEB30}"/>
    <cellStyle name="Currency 2 2 2 2 7 12" xfId="48039" xr:uid="{74F0EE12-67A8-4B3B-9C7A-F0B7C364E15F}"/>
    <cellStyle name="Currency 2 2 2 2 7 13" xfId="51074" xr:uid="{1F2FDCD2-1404-4464-BA58-BB14F2FF6FA0}"/>
    <cellStyle name="Currency 2 2 2 2 7 14" xfId="54103" xr:uid="{EAEF1FF1-1A20-4368-A236-53D082F159BA}"/>
    <cellStyle name="Currency 2 2 2 2 7 15" xfId="56953" xr:uid="{86908257-0353-4AAB-AD09-1780361EA1DE}"/>
    <cellStyle name="Currency 2 2 2 2 7 16" xfId="58608" xr:uid="{1D810440-6F69-4C5C-9EDE-8503896F9A0F}"/>
    <cellStyle name="Currency 2 2 2 2 7 2" xfId="3344" xr:uid="{98A12642-AF96-4209-A72F-48B3587E56FF}"/>
    <cellStyle name="Currency 2 2 2 2 7 2 2" xfId="12020" xr:uid="{25650B30-8ECA-4EA6-B02B-68215017CDBE}"/>
    <cellStyle name="Currency 2 2 2 2 7 2 2 2" xfId="19524" xr:uid="{8C288D09-F7FD-4482-AD4F-8B8E31A69EC5}"/>
    <cellStyle name="Currency 2 2 2 2 7 2 2 3" xfId="43820" xr:uid="{B46A85DC-4E7A-4EC8-BF3A-4F00F187856D}"/>
    <cellStyle name="Currency 2 2 2 2 7 2 3" xfId="5767" xr:uid="{CC898590-D7C1-4D2C-924F-79CAEE7865FD}"/>
    <cellStyle name="Currency 2 2 2 2 7 2 3 2" xfId="21344" xr:uid="{02960AA7-A475-47C3-96FF-5AD977E3458F}"/>
    <cellStyle name="Currency 2 2 2 2 7 2 4" xfId="22081" xr:uid="{34DC5840-A103-4201-B673-F2587BED52E0}"/>
    <cellStyle name="Currency 2 2 2 2 7 2 5" xfId="38867" xr:uid="{4721C145-FF0D-4DE0-B6FE-FFE037333541}"/>
    <cellStyle name="Currency 2 2 2 2 7 2 6" xfId="48437" xr:uid="{26014D43-77C9-41FF-B911-1572C077EC50}"/>
    <cellStyle name="Currency 2 2 2 2 7 2 7" xfId="51075" xr:uid="{0CB958E4-BEA6-4C99-81BC-22910B270D8F}"/>
    <cellStyle name="Currency 2 2 2 2 7 2 8" xfId="54104" xr:uid="{B1D4344D-0299-4CE2-B290-25133E6B3484}"/>
    <cellStyle name="Currency 2 2 2 2 7 3" xfId="5119" xr:uid="{64A77CDD-9CB4-437F-A3E3-CF2DEA80B98C}"/>
    <cellStyle name="Currency 2 2 2 2 7 3 2" xfId="12021" xr:uid="{E67D6852-C5C1-4796-B45A-5E242D1F4CA1}"/>
    <cellStyle name="Currency 2 2 2 2 7 3 2 2" xfId="21721" xr:uid="{5FE3E039-9297-4096-AE16-F588CF41D731}"/>
    <cellStyle name="Currency 2 2 2 2 7 3 2 3" xfId="43821" xr:uid="{7FF46885-CD8A-4362-9018-E3933B6C01FF}"/>
    <cellStyle name="Currency 2 2 2 2 7 3 3" xfId="5768" xr:uid="{53CCDE2C-C2FD-48AF-B17F-724173FC00B1}"/>
    <cellStyle name="Currency 2 2 2 2 7 3 3 2" xfId="19253" xr:uid="{A9990A8D-8D32-4815-89B7-9D4CD4F00C2A}"/>
    <cellStyle name="Currency 2 2 2 2 7 3 4" xfId="22078" xr:uid="{C4972BF0-C203-43E1-A34D-A93206A1E476}"/>
    <cellStyle name="Currency 2 2 2 2 7 3 5" xfId="38868" xr:uid="{7545AC2F-240D-4B36-9A96-CD5445A48212}"/>
    <cellStyle name="Currency 2 2 2 2 7 3 6" xfId="47077" xr:uid="{2743D2B6-5BD1-4A60-AA88-A4E63AFA9502}"/>
    <cellStyle name="Currency 2 2 2 2 7 3 7" xfId="51076" xr:uid="{8D24D74F-A4EF-4286-9A37-743CDE1E4372}"/>
    <cellStyle name="Currency 2 2 2 2 7 3 8" xfId="54105" xr:uid="{B9AF2A3F-AA7B-46E2-9B47-3E3F95A59BBE}"/>
    <cellStyle name="Currency 2 2 2 2 7 4" xfId="5769" xr:uid="{0E2A672F-F1F5-492E-8F3F-EB2A8EBB35B3}"/>
    <cellStyle name="Currency 2 2 2 2 7 4 2" xfId="12022" xr:uid="{801FC4A6-9479-4F34-AABA-3D4CD9C094A7}"/>
    <cellStyle name="Currency 2 2 2 2 7 4 2 2" xfId="18638" xr:uid="{7A302416-87A3-47D5-8CE6-49F2ACCB15F7}"/>
    <cellStyle name="Currency 2 2 2 2 7 4 2 3" xfId="43822" xr:uid="{F67E654C-5A76-4056-8827-40A172DD36C6}"/>
    <cellStyle name="Currency 2 2 2 2 7 4 3" xfId="19358" xr:uid="{92C15CF3-C8FD-4853-A56C-7A394141DA99}"/>
    <cellStyle name="Currency 2 2 2 2 7 4 3 2" xfId="16401" xr:uid="{1AF3D3F9-C04B-4CFB-AB73-A321F3821F6D}"/>
    <cellStyle name="Currency 2 2 2 2 7 4 4" xfId="21036" xr:uid="{D4345A54-FF61-4B62-94BC-23C777B444B8}"/>
    <cellStyle name="Currency 2 2 2 2 7 4 5" xfId="38869" xr:uid="{E0342274-C698-470E-B347-0EA4752C103E}"/>
    <cellStyle name="Currency 2 2 2 2 7 4 6" xfId="48498" xr:uid="{833D15DF-288E-4F2D-85FF-DD967DF8882A}"/>
    <cellStyle name="Currency 2 2 2 2 7 4 7" xfId="51077" xr:uid="{B5DEFEF5-D750-49A4-865E-A34117A27371}"/>
    <cellStyle name="Currency 2 2 2 2 7 4 8" xfId="54106" xr:uid="{957F918E-26EA-4260-8671-B457C275C33B}"/>
    <cellStyle name="Currency 2 2 2 2 7 5" xfId="5770" xr:uid="{9A03CC75-2419-4E27-AB32-7A266A0D6D12}"/>
    <cellStyle name="Currency 2 2 2 2 7 5 2" xfId="17845" xr:uid="{4ECD7FA2-D3BE-4952-9C7A-27099DC7A062}"/>
    <cellStyle name="Currency 2 2 2 2 7 5 2 2" xfId="16402" xr:uid="{669297BF-7FFB-4D70-8759-04F19DD4E131}"/>
    <cellStyle name="Currency 2 2 2 2 7 5 3" xfId="22080" xr:uid="{7924DC5F-0B8D-42DC-B861-F1CDC0DC7DBB}"/>
    <cellStyle name="Currency 2 2 2 2 7 5 4" xfId="38870" xr:uid="{F6A53336-4590-48C4-A41A-8610DA1CD4ED}"/>
    <cellStyle name="Currency 2 2 2 2 7 6" xfId="9912" xr:uid="{CF56F279-5AAB-4474-B827-D2CFEE17ACD6}"/>
    <cellStyle name="Currency 2 2 2 2 7 6 2" xfId="17844" xr:uid="{811BE426-0470-4DD0-9711-70AFB02954FA}"/>
    <cellStyle name="Currency 2 2 2 2 7 6 2 2" xfId="18637" xr:uid="{45ACC81D-7A6C-425E-B464-D21FD5584257}"/>
    <cellStyle name="Currency 2 2 2 2 7 6 3" xfId="22079" xr:uid="{52B4F649-2A39-4F31-B152-CA3BBCC3A8C6}"/>
    <cellStyle name="Currency 2 2 2 2 7 6 4" xfId="41811" xr:uid="{50D2EA0D-C961-4E9E-B4D8-1039B6BA12EA}"/>
    <cellStyle name="Currency 2 2 2 2 7 7" xfId="10991" xr:uid="{84990E7C-D773-4C9A-A8AA-A4699408DE4A}"/>
    <cellStyle name="Currency 2 2 2 2 7 7 2" xfId="16400" xr:uid="{BAA1E30B-C962-40FC-8FBF-8ECE5A232CC5}"/>
    <cellStyle name="Currency 2 2 2 2 7 7 3" xfId="42791" xr:uid="{2BD3DBA8-578E-4B93-877C-577BA92366E1}"/>
    <cellStyle name="Currency 2 2 2 2 7 8" xfId="12019" xr:uid="{D511BB12-4300-4F5E-B92F-F65ADBDA7D0A}"/>
    <cellStyle name="Currency 2 2 2 2 7 8 2" xfId="17990" xr:uid="{9035ECD4-C81A-47E4-B9B5-BC3D1924DBB6}"/>
    <cellStyle name="Currency 2 2 2 2 7 8 3" xfId="43819" xr:uid="{3C478433-DB03-4FFB-8E9D-DB805A3907AB}"/>
    <cellStyle name="Currency 2 2 2 2 7 9" xfId="5766" xr:uid="{768ECEAA-27FD-435D-9871-93D3A104D787}"/>
    <cellStyle name="Currency 2 2 2 2 7 9 2" xfId="22705" xr:uid="{D029698A-F5AA-405F-88B7-049D6CCF9B86}"/>
    <cellStyle name="Currency 2 2 2 2 8" xfId="1836" xr:uid="{1121B04F-C2CF-42B8-AFC0-773C9DE1C057}"/>
    <cellStyle name="Currency 2 2 2 2 8 2" xfId="3786" xr:uid="{9A1613EF-130A-49C1-861E-0961C2DDE973}"/>
    <cellStyle name="Currency 2 2 2 2 8 2 2" xfId="12023" xr:uid="{ADFB72EE-5262-4B3F-AEE6-1314CD2F1FEA}"/>
    <cellStyle name="Currency 2 2 2 2 8 2 3" xfId="43823" xr:uid="{B038EDD5-E6E1-4796-9F5C-0300B4165DDF}"/>
    <cellStyle name="Currency 2 2 2 2 8 3" xfId="5771" xr:uid="{EAA009F4-F742-42AD-A4D5-DC8530179D27}"/>
    <cellStyle name="Currency 2 2 2 2 8 3 2" xfId="22077" xr:uid="{4EFF83DE-0F30-480E-82D4-C6926CD0B649}"/>
    <cellStyle name="Currency 2 2 2 2 8 4" xfId="17843" xr:uid="{A21D965C-8A06-4FF8-86F2-01958555D63F}"/>
    <cellStyle name="Currency 2 2 2 2 8 5" xfId="19527" xr:uid="{F26FBE62-3E3A-418C-B140-50A9AB968D91}"/>
    <cellStyle name="Currency 2 2 2 2 8 6" xfId="38871" xr:uid="{F78D237A-3A92-4695-9511-CDAB7989AC14}"/>
    <cellStyle name="Currency 2 2 2 2 8 7" xfId="47684" xr:uid="{2DAD0A54-253F-42EE-8A31-220A9823FAC1}"/>
    <cellStyle name="Currency 2 2 2 2 8 8" xfId="51078" xr:uid="{BB38DD38-AA40-4275-8E6A-6B1AB7212B33}"/>
    <cellStyle name="Currency 2 2 2 2 8 9" xfId="54107" xr:uid="{16C6C83E-521D-400F-B239-2CF670459B5A}"/>
    <cellStyle name="Currency 2 2 2 2 9" xfId="2366" xr:uid="{959A1C94-26EE-44A5-BF7C-8EA04533502E}"/>
    <cellStyle name="Currency 2 2 2 2 9 2" xfId="4232" xr:uid="{08922446-C343-48DD-B33C-63F27F055D4A}"/>
    <cellStyle name="Currency 2 2 2 2 9 2 2" xfId="12024" xr:uid="{979706F0-7041-4C52-A718-A41FD4E99974}"/>
    <cellStyle name="Currency 2 2 2 2 9 2 3" xfId="43824" xr:uid="{8E79B3EB-77CC-49AA-9DB9-17821A5C7F9F}"/>
    <cellStyle name="Currency 2 2 2 2 9 3" xfId="5772" xr:uid="{356F0A4C-DD24-40C4-9C12-2EA185D401A0}"/>
    <cellStyle name="Currency 2 2 2 2 9 3 2" xfId="17085" xr:uid="{4D3E7404-475E-4282-9128-211554AB0061}"/>
    <cellStyle name="Currency 2 2 2 2 9 4" xfId="17842" xr:uid="{7000C7C8-A3F5-4637-9FB2-8DBCAF94F761}"/>
    <cellStyle name="Currency 2 2 2 2 9 5" xfId="38872" xr:uid="{CC8A0AD4-7D58-4030-ABB0-E8F22AA70557}"/>
    <cellStyle name="Currency 2 2 2 2 9 6" xfId="49264" xr:uid="{DB3E5CAA-1008-46C0-B651-2230F640CF2A}"/>
    <cellStyle name="Currency 2 2 2 2 9 7" xfId="51079" xr:uid="{B093EFCF-EB6D-4489-977B-275D268A4087}"/>
    <cellStyle name="Currency 2 2 2 2 9 8" xfId="54108" xr:uid="{914F2761-2182-4D62-B622-CD7040C9A2CC}"/>
    <cellStyle name="Currency 2 2 2 20" xfId="47163" xr:uid="{4F79CA18-BC36-4194-AB28-033340475ED9}"/>
    <cellStyle name="Currency 2 2 2 21" xfId="51017" xr:uid="{F1D409FB-D19A-49BB-A86C-5C488962E341}"/>
    <cellStyle name="Currency 2 2 2 22" xfId="54046" xr:uid="{AC47AFC3-7D1C-47D6-A894-0B84AC098983}"/>
    <cellStyle name="Currency 2 2 2 23" xfId="56938" xr:uid="{779DB287-A12C-4E51-85B9-EC274AE06EED}"/>
    <cellStyle name="Currency 2 2 2 24" xfId="58020" xr:uid="{07C0D2A7-E3B7-4C5A-8D48-E27835DD1B61}"/>
    <cellStyle name="Currency 2 2 2 3" xfId="572" xr:uid="{BD5AC311-C69D-4255-84B2-6AED2017248F}"/>
    <cellStyle name="Currency 2 2 2 3 10" xfId="12025" xr:uid="{21F3C016-2FBD-4651-BCD1-C57564CC4DE0}"/>
    <cellStyle name="Currency 2 2 2 3 10 2" xfId="21343" xr:uid="{B8B68D17-E336-4425-813D-AE3C1E7309F4}"/>
    <cellStyle name="Currency 2 2 2 3 10 3" xfId="43825" xr:uid="{D03B76C3-F6DF-4613-A1BF-78DE10A87546}"/>
    <cellStyle name="Currency 2 2 2 3 11" xfId="5773" xr:uid="{DFBCD044-8CDA-42F7-90AE-CE9253913763}"/>
    <cellStyle name="Currency 2 2 2 3 11 2" xfId="22704" xr:uid="{DFDCFE78-D40B-4825-BC12-7BB7C5608AC6}"/>
    <cellStyle name="Currency 2 2 2 3 12" xfId="16742" xr:uid="{F6D10A96-9E48-4429-8A32-97BFDF4DD83D}"/>
    <cellStyle name="Currency 2 2 2 3 13" xfId="38873" xr:uid="{B32D6D1B-4908-40C2-9AD3-154325A56E59}"/>
    <cellStyle name="Currency 2 2 2 3 14" xfId="47169" xr:uid="{ED92B657-A6C7-4E5A-A75F-F0033E9AFC59}"/>
    <cellStyle name="Currency 2 2 2 3 15" xfId="51080" xr:uid="{7D9B0752-91CC-4285-91B1-37EB39BF6FC6}"/>
    <cellStyle name="Currency 2 2 2 3 16" xfId="54109" xr:uid="{26A27EF8-E117-4316-A967-CDF7E280CBC9}"/>
    <cellStyle name="Currency 2 2 2 3 17" xfId="56954" xr:uid="{50232B21-1E18-4C7B-B67F-FBFAF08E6DDC}"/>
    <cellStyle name="Currency 2 2 2 3 18" xfId="58026" xr:uid="{87DFFF8E-6150-4B32-AE03-E6101EF2653F}"/>
    <cellStyle name="Currency 2 2 2 3 2" xfId="1059" xr:uid="{B47B0356-AC0D-4217-B26B-C47581BD2A45}"/>
    <cellStyle name="Currency 2 2 2 3 2 10" xfId="22076" xr:uid="{83178E87-7F56-4E29-8107-9E47182B9823}"/>
    <cellStyle name="Currency 2 2 2 3 2 11" xfId="38874" xr:uid="{A8642CDB-F552-495E-9419-A076AD2F9474}"/>
    <cellStyle name="Currency 2 2 2 3 2 12" xfId="47692" xr:uid="{A290D343-5397-47BC-A5EA-5767E441DDAA}"/>
    <cellStyle name="Currency 2 2 2 3 2 13" xfId="51081" xr:uid="{9140B9F1-B99D-4026-A6F7-D7D1AF771302}"/>
    <cellStyle name="Currency 2 2 2 3 2 14" xfId="54110" xr:uid="{C98EFCC7-D37F-43B5-9940-2258C5E69CF3}"/>
    <cellStyle name="Currency 2 2 2 3 2 15" xfId="56955" xr:uid="{56BFDFC8-5F14-480A-8D6F-A5707C70AB7D}"/>
    <cellStyle name="Currency 2 2 2 3 2 16" xfId="58312" xr:uid="{8E62C7A8-FE3D-4448-B20F-FD7FAA7A1E32}"/>
    <cellStyle name="Currency 2 2 2 3 2 2" xfId="1387" xr:uid="{8EDB8076-4525-4687-9BD5-0E7EA7711147}"/>
    <cellStyle name="Currency 2 2 2 3 2 2 2" xfId="3651" xr:uid="{BFF1DED9-FADB-4CAC-9108-7FF9ECA50207}"/>
    <cellStyle name="Currency 2 2 2 3 2 2 2 2" xfId="12027" xr:uid="{EE88BDBF-7A42-4220-9A3C-D4D215DE0B73}"/>
    <cellStyle name="Currency 2 2 2 3 2 2 2 3" xfId="43827" xr:uid="{B33823E3-ED32-4B97-9C37-9165F78CAB3B}"/>
    <cellStyle name="Currency 2 2 2 3 2 2 3" xfId="5775" xr:uid="{0A42D278-4A51-4EDC-8C47-72581C6B4D04}"/>
    <cellStyle name="Currency 2 2 2 3 2 2 3 2" xfId="21342" xr:uid="{80C18B79-25B3-49BE-A89A-845F26C9BEB2}"/>
    <cellStyle name="Currency 2 2 2 3 2 2 4" xfId="17841" xr:uid="{5D3155AC-5024-422D-902A-19886378E25A}"/>
    <cellStyle name="Currency 2 2 2 3 2 2 5" xfId="38875" xr:uid="{8642E00D-3E4A-49D1-B667-87D8611DC8F2}"/>
    <cellStyle name="Currency 2 2 2 3 2 2 6" xfId="47432" xr:uid="{F0ED1280-B2B0-4ECB-A0DC-B8EE8516811F}"/>
    <cellStyle name="Currency 2 2 2 3 2 2 7" xfId="51082" xr:uid="{BF4FFFEA-4D0B-46A2-9034-667A504500AD}"/>
    <cellStyle name="Currency 2 2 2 3 2 2 8" xfId="54111" xr:uid="{ABAEC3B5-8822-4F97-B442-D7503048C461}"/>
    <cellStyle name="Currency 2 2 2 3 2 3" xfId="1845" xr:uid="{EBB76054-DAA3-4838-A07B-138C208DD8CD}"/>
    <cellStyle name="Currency 2 2 2 3 2 3 2" xfId="3795" xr:uid="{A47495E5-5C7B-472E-922B-1AEA35A8B3AE}"/>
    <cellStyle name="Currency 2 2 2 3 2 3 2 2" xfId="12028" xr:uid="{CB967245-5CFB-4D4D-BA2F-C04C8B5E557C}"/>
    <cellStyle name="Currency 2 2 2 3 2 3 2 3" xfId="43828" xr:uid="{483BF2ED-922E-4876-8D87-66FEB73C289D}"/>
    <cellStyle name="Currency 2 2 2 3 2 3 3" xfId="5776" xr:uid="{3C4C1CA5-2D0B-431E-95E5-4D1C83C0A214}"/>
    <cellStyle name="Currency 2 2 2 3 2 3 3 2" xfId="20220" xr:uid="{090A0533-41B8-464C-A651-B5ADCF27A7C9}"/>
    <cellStyle name="Currency 2 2 2 3 2 3 4" xfId="16398" xr:uid="{FCCA490A-D410-4F52-B503-FBB84FF9A15D}"/>
    <cellStyle name="Currency 2 2 2 3 2 3 5" xfId="38876" xr:uid="{C368F06A-AFF9-49E1-983D-A1609AC00B8A}"/>
    <cellStyle name="Currency 2 2 2 3 2 3 6" xfId="49148" xr:uid="{E2C58EF9-5DD9-450C-8704-2173BE854284}"/>
    <cellStyle name="Currency 2 2 2 3 2 3 7" xfId="51083" xr:uid="{0FEE468F-A6DB-4D16-B514-85266BCEF326}"/>
    <cellStyle name="Currency 2 2 2 3 2 3 8" xfId="54112" xr:uid="{38445474-5360-4D55-85F3-3C9955F2DDE0}"/>
    <cellStyle name="Currency 2 2 2 3 2 4" xfId="2997" xr:uid="{7CA551DE-75AF-4D50-8E5A-F17BF35C5F8B}"/>
    <cellStyle name="Currency 2 2 2 3 2 4 2" xfId="12029" xr:uid="{45C7FD41-1C9F-4F15-9092-57E2F1402154}"/>
    <cellStyle name="Currency 2 2 2 3 2 4 2 2" xfId="8081" xr:uid="{3EC76ED9-69D9-43BB-A2EE-5D56FC9D28D5}"/>
    <cellStyle name="Currency 2 2 2 3 2 4 2 3" xfId="43829" xr:uid="{494E0265-3B2D-4CB1-8DB4-7725D65F39E5}"/>
    <cellStyle name="Currency 2 2 2 3 2 4 3" xfId="5777" xr:uid="{5644A7D7-1765-459D-B6E5-FCF9CB53B9D8}"/>
    <cellStyle name="Currency 2 2 2 3 2 4 3 2" xfId="20422" xr:uid="{AD8879CE-6810-4C93-8891-3DF7E039CCF7}"/>
    <cellStyle name="Currency 2 2 2 3 2 4 4" xfId="17840" xr:uid="{FB0867F8-82F8-45A9-B09E-71E7BCA168DE}"/>
    <cellStyle name="Currency 2 2 2 3 2 4 5" xfId="38877" xr:uid="{A1280D31-C99F-44AD-825A-9AD10894D43E}"/>
    <cellStyle name="Currency 2 2 2 3 2 4 6" xfId="46988" xr:uid="{49D47333-E7A0-45B9-9CE9-F001C30F725D}"/>
    <cellStyle name="Currency 2 2 2 3 2 4 7" xfId="51084" xr:uid="{8AD323EF-AE99-4920-A045-1B46E9506C62}"/>
    <cellStyle name="Currency 2 2 2 3 2 4 8" xfId="54113" xr:uid="{56F4BA0B-0218-45BE-998D-66005F852A21}"/>
    <cellStyle name="Currency 2 2 2 3 2 5" xfId="4823" xr:uid="{1FF133BD-70AB-47F1-8B13-900368C71E43}"/>
    <cellStyle name="Currency 2 2 2 3 2 5 2" xfId="5778" xr:uid="{43D376A9-17B7-4C3A-A770-79DD8F93002D}"/>
    <cellStyle name="Currency 2 2 2 3 2 5 2 2" xfId="18885" xr:uid="{FE6E0977-2D8A-439D-9B25-E9441B403281}"/>
    <cellStyle name="Currency 2 2 2 3 2 5 3" xfId="17989" xr:uid="{09D817BA-A866-4DC2-BDAB-9D6E90DA3DAD}"/>
    <cellStyle name="Currency 2 2 2 3 2 5 4" xfId="38878" xr:uid="{CE14DD17-ACFD-48D0-B035-252498EE942F}"/>
    <cellStyle name="Currency 2 2 2 3 2 6" xfId="9914" xr:uid="{FB16A7AB-425E-4B6A-83D9-5B207ECCA9B1}"/>
    <cellStyle name="Currency 2 2 2 3 2 6 2" xfId="19911" xr:uid="{A6EAC8A2-083F-4BEE-AA62-B9E01CE33E6D}"/>
    <cellStyle name="Currency 2 2 2 3 2 6 2 2" xfId="20438" xr:uid="{83843BB0-E8DF-4B31-8619-597B914AB924}"/>
    <cellStyle name="Currency 2 2 2 3 2 6 3" xfId="16399" xr:uid="{663B8890-491A-4EF0-A81F-65E62EDD0E52}"/>
    <cellStyle name="Currency 2 2 2 3 2 6 4" xfId="41813" xr:uid="{84CF3B46-0837-4C7C-9601-E391AAFA6F2C}"/>
    <cellStyle name="Currency 2 2 2 3 2 7" xfId="10993" xr:uid="{FB537DF6-E0A3-4C9C-A1B5-7A75BA5F7016}"/>
    <cellStyle name="Currency 2 2 2 3 2 7 2" xfId="18636" xr:uid="{FB941F0E-DF9A-4F0E-A622-20060696619E}"/>
    <cellStyle name="Currency 2 2 2 3 2 7 3" xfId="42793" xr:uid="{D67B2588-BC7C-4681-BC2A-CC6504B3315A}"/>
    <cellStyle name="Currency 2 2 2 3 2 8" xfId="12026" xr:uid="{87182951-B803-49FA-9BE2-B18ADE1F5AF0}"/>
    <cellStyle name="Currency 2 2 2 3 2 8 2" xfId="19526" xr:uid="{9DC1555F-1C10-47F4-ABBD-8DEE340C2556}"/>
    <cellStyle name="Currency 2 2 2 3 2 8 3" xfId="43826" xr:uid="{CB257BCF-A23B-4A92-B3A5-54506AB4CE56}"/>
    <cellStyle name="Currency 2 2 2 3 2 9" xfId="5774" xr:uid="{DF5E55F2-A419-47F2-B0C5-34F3FA35DDFE}"/>
    <cellStyle name="Currency 2 2 2 3 2 9 2" xfId="16672" xr:uid="{9FD0B6D5-CF0A-4437-B928-24E0737EAEA1}"/>
    <cellStyle name="Currency 2 2 2 3 3" xfId="1386" xr:uid="{A0B65FF4-4375-4AAB-8968-B41AAC13AB9F}"/>
    <cellStyle name="Currency 2 2 2 3 3 10" xfId="18961" xr:uid="{414E9F0B-E2B7-4D21-9EB8-D546D2B89951}"/>
    <cellStyle name="Currency 2 2 2 3 3 11" xfId="38879" xr:uid="{219FEDE1-7F10-4D6A-A6F7-7CB87DC608B0}"/>
    <cellStyle name="Currency 2 2 2 3 3 12" xfId="48044" xr:uid="{DE660BB4-7834-4D79-A105-3FB672E12402}"/>
    <cellStyle name="Currency 2 2 2 3 3 13" xfId="51085" xr:uid="{9203F581-6DA9-4097-AFC3-A5F27673B59F}"/>
    <cellStyle name="Currency 2 2 2 3 3 14" xfId="54114" xr:uid="{2780249F-73E9-40C4-A428-BE253B3E7B53}"/>
    <cellStyle name="Currency 2 2 2 3 3 15" xfId="56956" xr:uid="{110D936A-348F-453A-A4FD-9DF9432A4920}"/>
    <cellStyle name="Currency 2 2 2 3 3 16" xfId="58613" xr:uid="{C818F0F2-C00B-4E32-B09D-07E1602C8BE0}"/>
    <cellStyle name="Currency 2 2 2 3 3 2" xfId="3349" xr:uid="{52811C2E-6D2C-40D5-BFB5-875588CCC4C2}"/>
    <cellStyle name="Currency 2 2 2 3 3 2 2" xfId="12031" xr:uid="{15F1E245-DBEA-4600-B72B-C8775724931C}"/>
    <cellStyle name="Currency 2 2 2 3 3 2 2 2" xfId="18739" xr:uid="{47406044-B0FB-4DA4-B3C8-8A68BEF387E0}"/>
    <cellStyle name="Currency 2 2 2 3 3 2 2 3" xfId="43831" xr:uid="{7785BE2C-185A-4374-B84B-747517F1F42B}"/>
    <cellStyle name="Currency 2 2 2 3 3 2 3" xfId="5780" xr:uid="{8B9F8A47-CD23-4D2E-B66F-57AF531FDF6C}"/>
    <cellStyle name="Currency 2 2 2 3 3 2 3 2" xfId="8085" xr:uid="{89BCE7D6-AE73-4B36-B5A1-2E36352AFA80}"/>
    <cellStyle name="Currency 2 2 2 3 3 2 4" xfId="7924" xr:uid="{16C209CF-E312-41DE-9AF7-A6532B40FA91}"/>
    <cellStyle name="Currency 2 2 2 3 3 2 5" xfId="38880" xr:uid="{284C0E97-F80E-451A-87D7-22D9A64DC978}"/>
    <cellStyle name="Currency 2 2 2 3 3 2 6" xfId="46808" xr:uid="{575A0104-E5FF-40F7-AA35-4C0EB4B8ACCD}"/>
    <cellStyle name="Currency 2 2 2 3 3 2 7" xfId="51086" xr:uid="{B0180EC9-3C3A-402B-B8A9-EF0558444C95}"/>
    <cellStyle name="Currency 2 2 2 3 3 2 8" xfId="54115" xr:uid="{50AAC0CD-6FBF-4F55-8456-F30AC14F6F73}"/>
    <cellStyle name="Currency 2 2 2 3 3 3" xfId="5124" xr:uid="{55C65827-21DE-4278-8768-789DBD23720F}"/>
    <cellStyle name="Currency 2 2 2 3 3 3 2" xfId="12032" xr:uid="{774837A8-9816-4B23-A845-DDA40516ACCC}"/>
    <cellStyle name="Currency 2 2 2 3 3 3 2 2" xfId="15936" xr:uid="{0A39904E-1392-4DBB-8A60-D2BD87EDAD62}"/>
    <cellStyle name="Currency 2 2 2 3 3 3 2 3" xfId="43832" xr:uid="{835677B3-5F9F-4BCD-A4B1-5292919C076C}"/>
    <cellStyle name="Currency 2 2 2 3 3 3 3" xfId="5781" xr:uid="{41718663-4721-4C52-B777-9335984E49A6}"/>
    <cellStyle name="Currency 2 2 2 3 3 3 3 2" xfId="21341" xr:uid="{AF649302-A3BA-4D61-B2A6-60B3CEEA810F}"/>
    <cellStyle name="Currency 2 2 2 3 3 3 4" xfId="19601" xr:uid="{694BF4BA-8BAB-4E0C-BE3B-8D8E02982D82}"/>
    <cellStyle name="Currency 2 2 2 3 3 3 5" xfId="38881" xr:uid="{4B55ECA9-F34B-4089-9D07-6B2CE50108D4}"/>
    <cellStyle name="Currency 2 2 2 3 3 3 6" xfId="48406" xr:uid="{DB23BFA1-C1A0-4D20-B760-EDEFE4818C89}"/>
    <cellStyle name="Currency 2 2 2 3 3 3 7" xfId="51087" xr:uid="{10C4D247-33C5-43CF-B95A-EED93F3CA2B0}"/>
    <cellStyle name="Currency 2 2 2 3 3 3 8" xfId="54116" xr:uid="{5216AD90-1421-424E-AE2C-D744450DF54D}"/>
    <cellStyle name="Currency 2 2 2 3 3 4" xfId="5782" xr:uid="{7F370242-41C6-4272-B228-1FED8E883652}"/>
    <cellStyle name="Currency 2 2 2 3 3 4 2" xfId="12033" xr:uid="{2CDCA2DD-65B2-4E2C-B228-A70C203422D0}"/>
    <cellStyle name="Currency 2 2 2 3 3 4 2 2" xfId="19258" xr:uid="{FBC307FB-0B31-4A71-A72C-E71C436E20AE}"/>
    <cellStyle name="Currency 2 2 2 3 3 4 2 3" xfId="43833" xr:uid="{1798C11C-BF87-4DE1-A7D5-BD1885C26EEE}"/>
    <cellStyle name="Currency 2 2 2 3 3 4 3" xfId="18731" xr:uid="{94AA7BF7-D9A9-4894-8088-6DA5C04F55FE}"/>
    <cellStyle name="Currency 2 2 2 3 3 4 3 2" xfId="7740" xr:uid="{5D751ED5-7D74-4948-A0A7-D87A463F53E7}"/>
    <cellStyle name="Currency 2 2 2 3 3 4 4" xfId="18635" xr:uid="{47E08B45-CE3B-4ACE-BCEF-315C6F1DAB8E}"/>
    <cellStyle name="Currency 2 2 2 3 3 4 5" xfId="38882" xr:uid="{6F831E6C-EF5C-4ECF-B460-17F63DC1F9F1}"/>
    <cellStyle name="Currency 2 2 2 3 3 4 6" xfId="48640" xr:uid="{BF06AA6B-7392-4AE8-8657-EFF125C295A4}"/>
    <cellStyle name="Currency 2 2 2 3 3 4 7" xfId="51088" xr:uid="{5CC0292E-D588-4934-8351-EAD2B3160A1B}"/>
    <cellStyle name="Currency 2 2 2 3 3 4 8" xfId="54117" xr:uid="{5152F45D-DE3B-457F-A32E-DE3B79D546CB}"/>
    <cellStyle name="Currency 2 2 2 3 3 5" xfId="5783" xr:uid="{31EE1A9B-0091-4B1B-8BD3-9831F5EA44CD}"/>
    <cellStyle name="Currency 2 2 2 3 3 5 2" xfId="21038" xr:uid="{7C712035-5D1F-4CBA-96EB-EF36683E15E6}"/>
    <cellStyle name="Currency 2 2 2 3 3 5 2 2" xfId="23073" xr:uid="{1CE496EC-3D06-4C38-A709-B2BC0670E807}"/>
    <cellStyle name="Currency 2 2 2 3 3 5 3" xfId="20424" xr:uid="{EB34A17D-0465-463B-982E-01D1E63D0CCD}"/>
    <cellStyle name="Currency 2 2 2 3 3 5 4" xfId="38883" xr:uid="{DF7A147E-371D-41C1-8146-5D4E98A624C9}"/>
    <cellStyle name="Currency 2 2 2 3 3 6" xfId="9915" xr:uid="{715D82BF-EBD0-4038-90A9-3792178D7309}"/>
    <cellStyle name="Currency 2 2 2 3 3 6 2" xfId="17839" xr:uid="{EEF01090-3EB2-42C3-B9BA-CA6D14458A34}"/>
    <cellStyle name="Currency 2 2 2 3 3 6 2 2" xfId="22703" xr:uid="{9BAE1E8F-71F5-4D3F-ACE7-F6BCA0428F4F}"/>
    <cellStyle name="Currency 2 2 2 3 3 6 3" xfId="20436" xr:uid="{70E3B257-EE6D-4F17-866C-ACC24CF149CA}"/>
    <cellStyle name="Currency 2 2 2 3 3 6 4" xfId="41814" xr:uid="{73D7EBE1-3E47-4529-8FF5-8B506C08C33E}"/>
    <cellStyle name="Currency 2 2 2 3 3 7" xfId="10994" xr:uid="{DEBB6B18-984A-403E-AF72-77ADB8BDF6EF}"/>
    <cellStyle name="Currency 2 2 2 3 3 7 2" xfId="8086" xr:uid="{5A099EAB-5F26-43A8-9631-02E2322CBCFC}"/>
    <cellStyle name="Currency 2 2 2 3 3 7 3" xfId="42794" xr:uid="{EC460166-227B-47CE-9AB9-E32EED90F09D}"/>
    <cellStyle name="Currency 2 2 2 3 3 8" xfId="12030" xr:uid="{7E620CF9-CEB6-4E9B-A5D6-67AF0A774754}"/>
    <cellStyle name="Currency 2 2 2 3 3 8 2" xfId="22338" xr:uid="{16DEA043-6FBC-4F94-A0C4-40E2FDA82E95}"/>
    <cellStyle name="Currency 2 2 2 3 3 8 3" xfId="43830" xr:uid="{606F596D-49F4-4FA6-B6D5-6B493700D790}"/>
    <cellStyle name="Currency 2 2 2 3 3 9" xfId="5779" xr:uid="{A9A9D9CA-042D-473D-9B55-824D3C1D14E2}"/>
    <cellStyle name="Currency 2 2 2 3 3 9 2" xfId="19595" xr:uid="{74630F33-5EC6-4CA0-A1F8-6E917367A40F}"/>
    <cellStyle name="Currency 2 2 2 3 4" xfId="1844" xr:uid="{0F2DE212-9952-4739-B76F-F59BA11E749B}"/>
    <cellStyle name="Currency 2 2 2 3 4 2" xfId="3794" xr:uid="{615B1E43-9F2D-48B4-BA1D-4E85336A40D1}"/>
    <cellStyle name="Currency 2 2 2 3 4 2 2" xfId="12034" xr:uid="{941687CC-9D2C-4F9A-AD8D-E0C58A5F915B}"/>
    <cellStyle name="Currency 2 2 2 3 4 2 3" xfId="43834" xr:uid="{B1104F51-4D63-417A-B186-3359A552017D}"/>
    <cellStyle name="Currency 2 2 2 3 4 3" xfId="5784" xr:uid="{CB0366C6-0402-4EF0-8687-B2CE7FD2DCEF}"/>
    <cellStyle name="Currency 2 2 2 3 4 3 2" xfId="21339" xr:uid="{6091FF38-445E-442F-8E59-D904F539E3CA}"/>
    <cellStyle name="Currency 2 2 2 3 4 4" xfId="20423" xr:uid="{9026DF29-1C04-4456-B676-8A4637B2A9C7}"/>
    <cellStyle name="Currency 2 2 2 3 4 5" xfId="17838" xr:uid="{850EDC2A-B0A5-4755-BD94-84C9D30BDA17}"/>
    <cellStyle name="Currency 2 2 2 3 4 6" xfId="38884" xr:uid="{D3C3F933-00C8-4468-BF0E-B992B40CFD2C}"/>
    <cellStyle name="Currency 2 2 2 3 4 7" xfId="48590" xr:uid="{2032D1D6-012F-4648-A29A-16B85F0A93D7}"/>
    <cellStyle name="Currency 2 2 2 3 4 8" xfId="51089" xr:uid="{626391FB-BB48-4686-BBDB-21B84422C12B}"/>
    <cellStyle name="Currency 2 2 2 3 4 9" xfId="54118" xr:uid="{AEEE3572-8B40-49FD-BF25-9399F6062D52}"/>
    <cellStyle name="Currency 2 2 2 3 5" xfId="2371" xr:uid="{9F1528E6-4DD5-4255-9536-1295FB30EA8F}"/>
    <cellStyle name="Currency 2 2 2 3 5 2" xfId="4237" xr:uid="{8EB43F10-C4AA-4AA1-8A5F-D89527F201FF}"/>
    <cellStyle name="Currency 2 2 2 3 5 2 2" xfId="12035" xr:uid="{027A22EB-F693-4ABF-BAD6-95D0BD1F5779}"/>
    <cellStyle name="Currency 2 2 2 3 5 2 3" xfId="43835" xr:uid="{399EC701-FE89-4057-B824-C10B965CFA24}"/>
    <cellStyle name="Currency 2 2 2 3 5 3" xfId="5785" xr:uid="{256DC9C8-C840-41DC-8051-B2F39EDD1E2F}"/>
    <cellStyle name="Currency 2 2 2 3 5 3 2" xfId="16397" xr:uid="{25F501C5-038A-45E6-97DA-612A3EFF51F7}"/>
    <cellStyle name="Currency 2 2 2 3 5 4" xfId="20219" xr:uid="{A3E3F044-7918-4893-B842-AECEF6C8C47F}"/>
    <cellStyle name="Currency 2 2 2 3 5 5" xfId="38885" xr:uid="{7C61E42D-AC73-4F7E-AF39-1A0FD1912DA9}"/>
    <cellStyle name="Currency 2 2 2 3 5 6" xfId="48956" xr:uid="{EF06C746-EDDF-4665-A3D1-4929D273515F}"/>
    <cellStyle name="Currency 2 2 2 3 5 7" xfId="51090" xr:uid="{1C76D0FA-142A-43DB-A2C4-110F5D9DAD90}"/>
    <cellStyle name="Currency 2 2 2 3 5 8" xfId="54119" xr:uid="{0A2DF1D8-58F8-46B7-B594-C022B1F43C0A}"/>
    <cellStyle name="Currency 2 2 2 3 6" xfId="2679" xr:uid="{CF0C245F-63F0-4883-9C15-C0F0CD405353}"/>
    <cellStyle name="Currency 2 2 2 3 6 2" xfId="12036" xr:uid="{FC8B591F-DE10-4A27-B654-43DF6F7287B1}"/>
    <cellStyle name="Currency 2 2 2 3 6 2 2" xfId="19257" xr:uid="{FE69311C-CB12-41F1-9A33-56C44B73A9B4}"/>
    <cellStyle name="Currency 2 2 2 3 6 2 3" xfId="43836" xr:uid="{52C8AC61-5C94-485C-96B4-2E46251B03F7}"/>
    <cellStyle name="Currency 2 2 2 3 6 3" xfId="5786" xr:uid="{3C03B600-D721-492C-A617-157DE17C1D5B}"/>
    <cellStyle name="Currency 2 2 2 3 6 3 2" xfId="7923" xr:uid="{74AE1374-A64A-4F16-8D92-E5570C800781}"/>
    <cellStyle name="Currency 2 2 2 3 6 4" xfId="21340" xr:uid="{58ED7805-12A7-404A-9B4A-DECBD36B3B1B}"/>
    <cellStyle name="Currency 2 2 2 3 6 5" xfId="38886" xr:uid="{006C94B8-3F23-438C-980D-76E248316A16}"/>
    <cellStyle name="Currency 2 2 2 3 6 6" xfId="49115" xr:uid="{151BF5AC-E5E2-4F53-A748-E9916C8B5042}"/>
    <cellStyle name="Currency 2 2 2 3 6 7" xfId="51091" xr:uid="{C4FBBACC-9DDC-4DC7-AC45-F260FB30A56B}"/>
    <cellStyle name="Currency 2 2 2 3 6 8" xfId="54120" xr:uid="{5F9651F9-24D2-4957-A574-E61EC512E2EF}"/>
    <cellStyle name="Currency 2 2 2 3 7" xfId="4537" xr:uid="{BFA46EFC-7FEA-46BD-95E4-45982B039177}"/>
    <cellStyle name="Currency 2 2 2 3 7 2" xfId="5787" xr:uid="{42A7B65D-0960-460B-9C20-124E33343AE9}"/>
    <cellStyle name="Currency 2 2 2 3 7 2 2" xfId="18169" xr:uid="{A97CC88F-3325-4214-B57D-F421E9345CB7}"/>
    <cellStyle name="Currency 2 2 2 3 7 3" xfId="15935" xr:uid="{8CA2D972-D146-4040-BBF9-18D5985CAF77}"/>
    <cellStyle name="Currency 2 2 2 3 7 4" xfId="38887" xr:uid="{9F40FBB0-8966-4C56-8EF2-493EBB38627A}"/>
    <cellStyle name="Currency 2 2 2 3 8" xfId="9913" xr:uid="{2268017C-EACF-43B3-ACCE-7DA33F3D5669}"/>
    <cellStyle name="Currency 2 2 2 3 8 2" xfId="19525" xr:uid="{030327FF-A3EF-4017-A980-4F0CECFF10A8}"/>
    <cellStyle name="Currency 2 2 2 3 8 2 2" xfId="8087" xr:uid="{F57056B7-65C2-4AC2-B599-5A1B97D7DB00}"/>
    <cellStyle name="Currency 2 2 2 3 8 3" xfId="7922" xr:uid="{BE35EE88-9413-480F-A095-F6603D4C752D}"/>
    <cellStyle name="Currency 2 2 2 3 8 4" xfId="41812" xr:uid="{503CC18A-BA66-494F-B3C2-D5A129BB07B5}"/>
    <cellStyle name="Currency 2 2 2 3 9" xfId="10992" xr:uid="{CAB6C64C-F1D0-4834-8848-B2A54838CA23}"/>
    <cellStyle name="Currency 2 2 2 3 9 2" xfId="7704" xr:uid="{A6DA2028-0F4B-4626-AF09-0649E8814F93}"/>
    <cellStyle name="Currency 2 2 2 3 9 3" xfId="42792" xr:uid="{29CB9306-5CD6-4F20-A106-CE8F76C1955E}"/>
    <cellStyle name="Currency 2 2 2 4" xfId="573" xr:uid="{F7B8FCB6-3E4B-4448-BBE6-77D1BAF7E66A}"/>
    <cellStyle name="Currency 2 2 2 4 10" xfId="12037" xr:uid="{E1724CF5-7844-4267-9276-C470FD842E9C}"/>
    <cellStyle name="Currency 2 2 2 4 10 2" xfId="19522" xr:uid="{65029919-C020-405B-B3F7-7DB5DC94C19C}"/>
    <cellStyle name="Currency 2 2 2 4 10 3" xfId="43837" xr:uid="{1970FA35-2B19-415B-B6DB-CE0368574341}"/>
    <cellStyle name="Currency 2 2 2 4 11" xfId="5788" xr:uid="{C65D07F0-0D71-45ED-80F1-40C9F5B54BAC}"/>
    <cellStyle name="Currency 2 2 2 4 11 2" xfId="20249" xr:uid="{C1144A32-EFFD-4AF7-9244-6A13F9F4F12F}"/>
    <cellStyle name="Currency 2 2 2 4 12" xfId="20425" xr:uid="{991DA5A6-50CE-4CB4-8D6A-7C981D5BFA1F}"/>
    <cellStyle name="Currency 2 2 2 4 13" xfId="38888" xr:uid="{80647E4A-0AC0-4B24-BF55-BE24AE71950A}"/>
    <cellStyle name="Currency 2 2 2 4 14" xfId="47170" xr:uid="{5EB6EADC-06E2-421B-857F-67052AE1E2B5}"/>
    <cellStyle name="Currency 2 2 2 4 15" xfId="51092" xr:uid="{EA42A81E-D93F-4BE4-B9E2-DCF36DD8FA80}"/>
    <cellStyle name="Currency 2 2 2 4 16" xfId="54121" xr:uid="{D62A609E-B625-4776-8073-88717D73815C}"/>
    <cellStyle name="Currency 2 2 2 4 17" xfId="56957" xr:uid="{30BD9FBE-5B46-4E9B-9607-D76F1C91A246}"/>
    <cellStyle name="Currency 2 2 2 4 18" xfId="58027" xr:uid="{8945A3A9-E29F-47B4-A998-BB067BEAEF3D}"/>
    <cellStyle name="Currency 2 2 2 4 2" xfId="1060" xr:uid="{6D8D923E-0D98-4C5D-B5A1-6ED3E2FCAE6C}"/>
    <cellStyle name="Currency 2 2 2 4 2 10" xfId="7708" xr:uid="{EEDC4C73-573E-4DFE-A96C-ACD368139150}"/>
    <cellStyle name="Currency 2 2 2 4 2 11" xfId="38889" xr:uid="{0C6F9B91-6931-4730-AFE0-A8FDA63AC9A8}"/>
    <cellStyle name="Currency 2 2 2 4 2 12" xfId="47691" xr:uid="{5F8BDAFA-6596-422D-89EA-94A611C4D6F8}"/>
    <cellStyle name="Currency 2 2 2 4 2 13" xfId="51093" xr:uid="{5EA30E71-B5C0-4F0D-8EF0-B3558B6EE8B4}"/>
    <cellStyle name="Currency 2 2 2 4 2 14" xfId="54122" xr:uid="{B8C3BB38-1E60-4BB5-B466-27B4E8D4D705}"/>
    <cellStyle name="Currency 2 2 2 4 2 15" xfId="56958" xr:uid="{77843769-DE1C-4A2C-91FF-18B36C9AC699}"/>
    <cellStyle name="Currency 2 2 2 4 2 16" xfId="58311" xr:uid="{AF37C647-AF72-4684-9B49-114AA005B600}"/>
    <cellStyle name="Currency 2 2 2 4 2 2" xfId="1389" xr:uid="{E4F5B50D-C186-4E4D-BAE0-B6A107EB5827}"/>
    <cellStyle name="Currency 2 2 2 4 2 2 2" xfId="3652" xr:uid="{33C7EC6D-4982-45F7-ACA8-510AC9548834}"/>
    <cellStyle name="Currency 2 2 2 4 2 2 2 2" xfId="12039" xr:uid="{860A4954-5EC7-4BE3-A721-F97DC9F2709F}"/>
    <cellStyle name="Currency 2 2 2 4 2 2 2 3" xfId="43839" xr:uid="{4C3E0145-C005-4DBE-8589-DFAB682309B6}"/>
    <cellStyle name="Currency 2 2 2 4 2 2 3" xfId="5790" xr:uid="{A5155F38-124C-4F82-8BD6-800D1A62CA44}"/>
    <cellStyle name="Currency 2 2 2 4 2 2 3 2" xfId="17837" xr:uid="{7B8F2077-0621-4703-B66A-517C29E058D7}"/>
    <cellStyle name="Currency 2 2 2 4 2 2 4" xfId="18634" xr:uid="{77FEF0F3-7490-4554-9E76-EDEB498B7045}"/>
    <cellStyle name="Currency 2 2 2 4 2 2 5" xfId="38890" xr:uid="{0450F2D3-C1C2-41D0-9142-AC5B9404D070}"/>
    <cellStyle name="Currency 2 2 2 4 2 2 6" xfId="47277" xr:uid="{3D8A731A-2995-4761-8AA8-2B58331719F9}"/>
    <cellStyle name="Currency 2 2 2 4 2 2 7" xfId="51094" xr:uid="{BF47163A-E070-4AFC-8D9B-C9E5E1704B66}"/>
    <cellStyle name="Currency 2 2 2 4 2 2 8" xfId="54123" xr:uid="{5C3B97DC-646E-4C7F-992D-D65EFC65AF80}"/>
    <cellStyle name="Currency 2 2 2 4 2 3" xfId="1847" xr:uid="{476BCEDE-D7B6-4D38-9F81-93B60AF307A2}"/>
    <cellStyle name="Currency 2 2 2 4 2 3 2" xfId="3797" xr:uid="{E0DF75AC-28D5-4508-8BA1-4CBC414B9BFC}"/>
    <cellStyle name="Currency 2 2 2 4 2 3 2 2" xfId="12040" xr:uid="{CF62663E-F209-464A-89AF-CB817766547E}"/>
    <cellStyle name="Currency 2 2 2 4 2 3 2 3" xfId="43840" xr:uid="{D1A3A02A-982E-466F-8321-9E11317129A3}"/>
    <cellStyle name="Currency 2 2 2 4 2 3 3" xfId="5791" xr:uid="{EFAAE16A-ACCD-41A9-BCC5-63F52E64DD38}"/>
    <cellStyle name="Currency 2 2 2 4 2 3 3 2" xfId="17836" xr:uid="{D0C346DA-AC1C-48AB-8571-62EF8AB58D6D}"/>
    <cellStyle name="Currency 2 2 2 4 2 3 4" xfId="21565" xr:uid="{774460EA-2D4F-429B-A5A5-1A2BF571E6B3}"/>
    <cellStyle name="Currency 2 2 2 4 2 3 5" xfId="38891" xr:uid="{8FB8CE5A-3117-4C31-9AE7-91DBE38D2578}"/>
    <cellStyle name="Currency 2 2 2 4 2 3 6" xfId="49240" xr:uid="{83595508-3EEC-4D62-A028-927F44952EE4}"/>
    <cellStyle name="Currency 2 2 2 4 2 3 7" xfId="51095" xr:uid="{210F9014-AC0B-412C-9364-424C4181A022}"/>
    <cellStyle name="Currency 2 2 2 4 2 3 8" xfId="54124" xr:uid="{C1676745-956C-4CF2-BFAF-0925F5F5AC03}"/>
    <cellStyle name="Currency 2 2 2 4 2 4" xfId="2996" xr:uid="{539636A8-90D8-40F6-AD92-FF48C69B9CB7}"/>
    <cellStyle name="Currency 2 2 2 4 2 4 2" xfId="12041" xr:uid="{382DA0F6-8993-40A7-BBB3-2EFFA2C43D67}"/>
    <cellStyle name="Currency 2 2 2 4 2 4 2 2" xfId="8088" xr:uid="{A6F69FCC-40F1-4C9E-9908-4E6B1A65CFEB}"/>
    <cellStyle name="Currency 2 2 2 4 2 4 2 3" xfId="43841" xr:uid="{8A5D1BA4-A4EB-4EDB-BCB6-485027A42A9B}"/>
    <cellStyle name="Currency 2 2 2 4 2 4 3" xfId="5792" xr:uid="{C5235A05-5362-45B4-A93E-2889323E08C2}"/>
    <cellStyle name="Currency 2 2 2 4 2 4 3 2" xfId="16019" xr:uid="{6EBDE454-F57E-4B01-B893-9B0F0B26ADCD}"/>
    <cellStyle name="Currency 2 2 2 4 2 4 4" xfId="19385" xr:uid="{0F9D9937-0B73-442C-90F6-A7E70CDE50E9}"/>
    <cellStyle name="Currency 2 2 2 4 2 4 5" xfId="38892" xr:uid="{C567BC52-3BA9-401A-9FE1-1D3B8B9C865F}"/>
    <cellStyle name="Currency 2 2 2 4 2 4 6" xfId="46745" xr:uid="{7F7797EE-168E-4C84-A78C-325E403A3497}"/>
    <cellStyle name="Currency 2 2 2 4 2 4 7" xfId="51096" xr:uid="{10324E03-238D-42E3-B77B-C25E5CAB8A91}"/>
    <cellStyle name="Currency 2 2 2 4 2 4 8" xfId="54125" xr:uid="{05C33845-CAA2-4566-B875-0AA549181234}"/>
    <cellStyle name="Currency 2 2 2 4 2 5" xfId="4822" xr:uid="{88FE63E5-F71A-4CE1-B8C2-EE88F56B138F}"/>
    <cellStyle name="Currency 2 2 2 4 2 5 2" xfId="5793" xr:uid="{FC7B5FC4-A61A-486F-AC42-CD5CC93AD9B6}"/>
    <cellStyle name="Currency 2 2 2 4 2 5 2 2" xfId="7692" xr:uid="{CA9ADA37-383F-442D-9DE2-00C64F62020A}"/>
    <cellStyle name="Currency 2 2 2 4 2 5 3" xfId="19523" xr:uid="{C5F8955F-3288-4A63-9280-B760B0D26300}"/>
    <cellStyle name="Currency 2 2 2 4 2 5 4" xfId="38893" xr:uid="{9D7D7596-300B-45EE-8623-32E2EC4780CC}"/>
    <cellStyle name="Currency 2 2 2 4 2 6" xfId="9917" xr:uid="{6B28096E-F498-4631-8F13-8C667ACAB48B}"/>
    <cellStyle name="Currency 2 2 2 4 2 6 2" xfId="16396" xr:uid="{33C0EE33-1EAC-4E0B-B3FF-CBD5A79AF220}"/>
    <cellStyle name="Currency 2 2 2 4 2 6 2 2" xfId="7921" xr:uid="{62878456-8865-4A08-9A61-B877B4BDD4F3}"/>
    <cellStyle name="Currency 2 2 2 4 2 6 3" xfId="20124" xr:uid="{AE9B8539-DED3-408D-9E02-B7743CBB1065}"/>
    <cellStyle name="Currency 2 2 2 4 2 6 4" xfId="41816" xr:uid="{752DB731-DAC6-4289-8152-D2456D65E988}"/>
    <cellStyle name="Currency 2 2 2 4 2 7" xfId="10996" xr:uid="{314AB6F4-C7C5-4454-B24E-7534FACF00B1}"/>
    <cellStyle name="Currency 2 2 2 4 2 7 2" xfId="23108" xr:uid="{31D2593E-E6FC-4ED3-850D-E474B7463831}"/>
    <cellStyle name="Currency 2 2 2 4 2 7 3" xfId="42796" xr:uid="{851487F6-8A17-41FD-B5ED-B859431C9A49}"/>
    <cellStyle name="Currency 2 2 2 4 2 8" xfId="12038" xr:uid="{9CA56389-7F83-41C6-A282-F2F47F62F283}"/>
    <cellStyle name="Currency 2 2 2 4 2 8 2" xfId="18633" xr:uid="{F24B455A-B55E-4EDB-A1BF-8EBD799661F4}"/>
    <cellStyle name="Currency 2 2 2 4 2 8 3" xfId="43838" xr:uid="{34935ED3-F046-427A-8082-9B0BF7676B43}"/>
    <cellStyle name="Currency 2 2 2 4 2 9" xfId="5789" xr:uid="{63E294B6-5F16-48D1-B7F4-0A774FD0A0A4}"/>
    <cellStyle name="Currency 2 2 2 4 2 9 2" xfId="21338" xr:uid="{D2F3E94C-A915-47A3-ABF3-65CE6E196524}"/>
    <cellStyle name="Currency 2 2 2 4 3" xfId="1388" xr:uid="{DB25057F-6461-45FD-BF35-6C99F8FDDB1F}"/>
    <cellStyle name="Currency 2 2 2 4 3 10" xfId="18632" xr:uid="{7BE559B6-81BF-45BC-9FEB-0EB8D30652B6}"/>
    <cellStyle name="Currency 2 2 2 4 3 11" xfId="38894" xr:uid="{32F1D04E-699B-461E-A9C1-7E5D020CBDFE}"/>
    <cellStyle name="Currency 2 2 2 4 3 12" xfId="48045" xr:uid="{E900DD65-1F32-4E90-87BD-7723E3C8A5EE}"/>
    <cellStyle name="Currency 2 2 2 4 3 13" xfId="51097" xr:uid="{816EC0B6-8A28-432C-A9D5-5CA10B907D07}"/>
    <cellStyle name="Currency 2 2 2 4 3 14" xfId="54126" xr:uid="{35E56FD9-FE15-46E9-987C-48D7BCE55F28}"/>
    <cellStyle name="Currency 2 2 2 4 3 15" xfId="56959" xr:uid="{0690DA34-1354-442B-BC4C-83E999E57E39}"/>
    <cellStyle name="Currency 2 2 2 4 3 16" xfId="58614" xr:uid="{FFA3AA72-2415-4017-A318-76CFCCBC49BA}"/>
    <cellStyle name="Currency 2 2 2 4 3 2" xfId="3350" xr:uid="{82279FE2-60CF-4C67-91E8-1D13DC3EFE1B}"/>
    <cellStyle name="Currency 2 2 2 4 3 2 2" xfId="12043" xr:uid="{69BF119F-18E0-4E79-A124-A4C344DEADCA}"/>
    <cellStyle name="Currency 2 2 2 4 3 2 2 2" xfId="21337" xr:uid="{64BFD6BA-8FC4-47D6-8086-FD81171D4DB9}"/>
    <cellStyle name="Currency 2 2 2 4 3 2 2 3" xfId="43843" xr:uid="{13E2C057-80AC-45A7-8432-2C0363F08BCA}"/>
    <cellStyle name="Currency 2 2 2 4 3 2 3" xfId="5795" xr:uid="{6AB27196-AAD3-465D-B53F-053DABFE4198}"/>
    <cellStyle name="Currency 2 2 2 4 3 2 3 2" xfId="20970" xr:uid="{F9FD45EB-7EF8-45C9-9513-2FD9F442462E}"/>
    <cellStyle name="Currency 2 2 2 4 3 2 4" xfId="20427" xr:uid="{176537D0-172E-4800-BC8C-410276492D30}"/>
    <cellStyle name="Currency 2 2 2 4 3 2 5" xfId="38895" xr:uid="{92652A82-43A5-4311-9BEA-3A1FC157E020}"/>
    <cellStyle name="Currency 2 2 2 4 3 2 6" xfId="48855" xr:uid="{2DEA489E-D4B2-40E2-AEE1-CC873C2CC799}"/>
    <cellStyle name="Currency 2 2 2 4 3 2 7" xfId="51098" xr:uid="{229A7DA5-631F-472A-8349-47B5038B1CB3}"/>
    <cellStyle name="Currency 2 2 2 4 3 2 8" xfId="54127" xr:uid="{521599CA-26D4-4116-8B86-533403D1CED7}"/>
    <cellStyle name="Currency 2 2 2 4 3 3" xfId="5125" xr:uid="{AF9F7345-791A-4A6F-8E3B-FF18D1121278}"/>
    <cellStyle name="Currency 2 2 2 4 3 3 2" xfId="12044" xr:uid="{523B40C5-0949-4953-A87F-B79C19335388}"/>
    <cellStyle name="Currency 2 2 2 4 3 3 2 2" xfId="19519" xr:uid="{22EA9DB9-BF0E-42FE-9648-64BF71F5AADB}"/>
    <cellStyle name="Currency 2 2 2 4 3 3 2 3" xfId="43844" xr:uid="{246035A3-0A0B-489D-93E4-7C79350E3BE7}"/>
    <cellStyle name="Currency 2 2 2 4 3 3 3" xfId="5796" xr:uid="{8A09E73F-389D-4D6C-B06B-EC568A54298D}"/>
    <cellStyle name="Currency 2 2 2 4 3 3 3 2" xfId="19521" xr:uid="{219214EA-2C79-4D9B-923F-092A26C483E7}"/>
    <cellStyle name="Currency 2 2 2 4 3 3 4" xfId="19602" xr:uid="{7462DCCF-E5ED-447A-9D14-339F613C8488}"/>
    <cellStyle name="Currency 2 2 2 4 3 3 5" xfId="38896" xr:uid="{6C17A811-1CB3-4CD6-943F-96DB3B2543CF}"/>
    <cellStyle name="Currency 2 2 2 4 3 3 6" xfId="49112" xr:uid="{60253D80-4F79-49DB-8015-DEA028960FE0}"/>
    <cellStyle name="Currency 2 2 2 4 3 3 7" xfId="51099" xr:uid="{CF463D97-BD2B-4327-99B1-BAF388DE84E4}"/>
    <cellStyle name="Currency 2 2 2 4 3 3 8" xfId="54128" xr:uid="{0E614C61-7EB4-4861-902D-6E8F70D47261}"/>
    <cellStyle name="Currency 2 2 2 4 3 4" xfId="5797" xr:uid="{47C2B2C5-44F8-49F5-853F-6914D70E15C3}"/>
    <cellStyle name="Currency 2 2 2 4 3 4 2" xfId="12045" xr:uid="{4B5327AE-1A21-4663-89E9-E4E3D324136A}"/>
    <cellStyle name="Currency 2 2 2 4 3 4 2 2" xfId="7920" xr:uid="{A28B37F0-9BC8-441F-9BE7-D86754040A8A}"/>
    <cellStyle name="Currency 2 2 2 4 3 4 2 3" xfId="43845" xr:uid="{571FDF71-C9C1-43AB-9881-F4A16FD0F0C6}"/>
    <cellStyle name="Currency 2 2 2 4 3 4 3" xfId="16018" xr:uid="{E2FFA3A2-758D-48BC-A6E0-C3B1FCD4E3FA}"/>
    <cellStyle name="Currency 2 2 2 4 3 4 3 2" xfId="15934" xr:uid="{A8E0139E-DE68-4B0C-B50B-E0C5CF88D73E}"/>
    <cellStyle name="Currency 2 2 2 4 3 4 4" xfId="17835" xr:uid="{78D89110-B1ED-4E60-B63C-2246DEAD490B}"/>
    <cellStyle name="Currency 2 2 2 4 3 4 5" xfId="38897" xr:uid="{B12658A6-D343-4C96-AA98-3CBAC690240B}"/>
    <cellStyle name="Currency 2 2 2 4 3 4 6" xfId="49180" xr:uid="{76E582B7-5F46-4375-A401-2E2E95054E16}"/>
    <cellStyle name="Currency 2 2 2 4 3 4 7" xfId="51100" xr:uid="{513475F2-6A18-4C5B-B690-9C4D08FBD7B2}"/>
    <cellStyle name="Currency 2 2 2 4 3 4 8" xfId="54129" xr:uid="{C9FE5F60-FF0D-4CCA-8BB2-34191AF66BF1}"/>
    <cellStyle name="Currency 2 2 2 4 3 5" xfId="5798" xr:uid="{7A9CE6FC-A8EA-413D-A703-A28BCAB42C10}"/>
    <cellStyle name="Currency 2 2 2 4 3 5 2" xfId="20439" xr:uid="{CF4754B2-6AA3-41FB-94FA-A523D5A8FFCD}"/>
    <cellStyle name="Currency 2 2 2 4 3 5 2 2" xfId="19520" xr:uid="{67221D0D-7824-4B22-90EF-2B937FC9AC1E}"/>
    <cellStyle name="Currency 2 2 2 4 3 5 3" xfId="8090" xr:uid="{B10CD453-B44E-4AAB-9199-DED583E0FDDD}"/>
    <cellStyle name="Currency 2 2 2 4 3 5 4" xfId="38898" xr:uid="{3C8F20A8-2D2F-4ED7-B36D-3E063572015C}"/>
    <cellStyle name="Currency 2 2 2 4 3 6" xfId="9918" xr:uid="{4904BD9A-D69F-4227-9395-0A5F83C37C18}"/>
    <cellStyle name="Currency 2 2 2 4 3 6 2" xfId="18734" xr:uid="{BBC93E77-B231-447F-9795-5A30A13C9E4E}"/>
    <cellStyle name="Currency 2 2 2 4 3 6 2 2" xfId="16395" xr:uid="{6DA09F8E-F956-42D0-BA1D-478A74607959}"/>
    <cellStyle name="Currency 2 2 2 4 3 6 3" xfId="20283" xr:uid="{88E8DFD4-EA28-4835-AED0-A05E0BCE1265}"/>
    <cellStyle name="Currency 2 2 2 4 3 6 4" xfId="41817" xr:uid="{6A090EF4-955A-4E3E-898D-F08763122CDF}"/>
    <cellStyle name="Currency 2 2 2 4 3 7" xfId="10997" xr:uid="{4F6F90AE-2594-42AA-B117-16BB18B2ED97}"/>
    <cellStyle name="Currency 2 2 2 4 3 7 2" xfId="17834" xr:uid="{FE2AFCDC-F05F-40F0-949F-D4E97D0A2943}"/>
    <cellStyle name="Currency 2 2 2 4 3 7 3" xfId="42797" xr:uid="{6D08D24A-1C0C-45AF-8CD5-FBB825AF161B}"/>
    <cellStyle name="Currency 2 2 2 4 3 8" xfId="12042" xr:uid="{146A43DC-9710-406A-A33A-E5C1FBDE576B}"/>
    <cellStyle name="Currency 2 2 2 4 3 8 2" xfId="7683" xr:uid="{4E89586E-488D-474F-8BAB-6B576DEEC8ED}"/>
    <cellStyle name="Currency 2 2 2 4 3 8 3" xfId="43842" xr:uid="{ED415C85-DA53-4DAB-A05F-F9CAEBD33DF4}"/>
    <cellStyle name="Currency 2 2 2 4 3 9" xfId="5794" xr:uid="{521F3E68-AB43-4781-85C0-6F80BA58D8BF}"/>
    <cellStyle name="Currency 2 2 2 4 3 9 2" xfId="8091" xr:uid="{8D553F15-602F-4CAF-9D67-DFDBA39AF00C}"/>
    <cellStyle name="Currency 2 2 2 4 4" xfId="1846" xr:uid="{FBDAE443-6E87-4528-819A-A78208D1CBCF}"/>
    <cellStyle name="Currency 2 2 2 4 4 2" xfId="3796" xr:uid="{39DE9A2C-4545-475A-864B-D70174CE5072}"/>
    <cellStyle name="Currency 2 2 2 4 4 2 2" xfId="12046" xr:uid="{B27EB7AF-787C-4211-AF80-308E278706E4}"/>
    <cellStyle name="Currency 2 2 2 4 4 2 3" xfId="43846" xr:uid="{AB3A6799-8519-463D-9840-CE67BF4399A8}"/>
    <cellStyle name="Currency 2 2 2 4 4 3" xfId="5799" xr:uid="{7470EBEA-10F6-401E-B170-756A4118BA16}"/>
    <cellStyle name="Currency 2 2 2 4 4 3 2" xfId="19422" xr:uid="{BB91BEA7-E7F3-4E35-998E-A1E829CE106D}"/>
    <cellStyle name="Currency 2 2 2 4 4 4" xfId="23053" xr:uid="{6E2973AD-8E66-4F54-A8B6-B90D2CFF00CB}"/>
    <cellStyle name="Currency 2 2 2 4 4 5" xfId="8089" xr:uid="{6308C8D7-503E-4252-BB6F-FD38C71DA83D}"/>
    <cellStyle name="Currency 2 2 2 4 4 6" xfId="38899" xr:uid="{2CB1A1C1-07A0-48DD-A78A-4065AA9DE6D1}"/>
    <cellStyle name="Currency 2 2 2 4 4 7" xfId="46840" xr:uid="{27922EC3-DED7-4328-9764-E97CA93E1A44}"/>
    <cellStyle name="Currency 2 2 2 4 4 8" xfId="51101" xr:uid="{BD68C0C0-B6DA-4ECA-B780-CC89E7A22A04}"/>
    <cellStyle name="Currency 2 2 2 4 4 9" xfId="54130" xr:uid="{2C3A95F9-5A2D-4079-B6CE-6C8F2389B058}"/>
    <cellStyle name="Currency 2 2 2 4 5" xfId="2372" xr:uid="{BFB29EC5-C651-4ACA-956B-F9C8044C13BD}"/>
    <cellStyle name="Currency 2 2 2 4 5 2" xfId="4238" xr:uid="{0CC3B677-00ED-4104-8627-1DA403468D4B}"/>
    <cellStyle name="Currency 2 2 2 4 5 2 2" xfId="12047" xr:uid="{E25AEF48-AECF-4B3C-AA7A-EAC8137A1D93}"/>
    <cellStyle name="Currency 2 2 2 4 5 2 3" xfId="43847" xr:uid="{DF192150-26E2-4E17-8D50-8D9AF06FDDC3}"/>
    <cellStyle name="Currency 2 2 2 4 5 3" xfId="5800" xr:uid="{6EC01E9E-34AE-4618-A9EC-73F99E3DF6FA}"/>
    <cellStyle name="Currency 2 2 2 4 5 3 2" xfId="19826" xr:uid="{7289DDEC-0E71-41F8-8DB2-7AF325753001}"/>
    <cellStyle name="Currency 2 2 2 4 5 4" xfId="17833" xr:uid="{5FA5AA01-7C28-4137-A1A7-D2096077B39F}"/>
    <cellStyle name="Currency 2 2 2 4 5 5" xfId="38900" xr:uid="{15C147BE-4F8E-4FA1-882B-370E7E558A6D}"/>
    <cellStyle name="Currency 2 2 2 4 5 6" xfId="48655" xr:uid="{199C390E-E96E-4DCA-8CE8-77946C9C8E20}"/>
    <cellStyle name="Currency 2 2 2 4 5 7" xfId="51102" xr:uid="{3CB16A6C-9D72-4FB6-86DE-2FC673240CE9}"/>
    <cellStyle name="Currency 2 2 2 4 5 8" xfId="54131" xr:uid="{CC946EC1-A828-4DC4-917F-4C72C529DAE9}"/>
    <cellStyle name="Currency 2 2 2 4 6" xfId="2680" xr:uid="{64FEE5EF-58A5-4702-8524-0DD54E459B91}"/>
    <cellStyle name="Currency 2 2 2 4 6 2" xfId="12048" xr:uid="{C745E1C5-C598-462F-875C-5E7E728AA639}"/>
    <cellStyle name="Currency 2 2 2 4 6 2 2" xfId="8092" xr:uid="{4B241CE8-E6DF-47C8-A8CC-D418D710336C}"/>
    <cellStyle name="Currency 2 2 2 4 6 2 3" xfId="43848" xr:uid="{BB630999-829F-4E20-BCB0-C67EA0449DD0}"/>
    <cellStyle name="Currency 2 2 2 4 6 3" xfId="5801" xr:uid="{CE6FB5DC-76D6-444C-AC6D-81A906D45B78}"/>
    <cellStyle name="Currency 2 2 2 4 6 3 2" xfId="20972" xr:uid="{AB585E57-718B-4F6B-B8C7-1D24CA7A02EF}"/>
    <cellStyle name="Currency 2 2 2 4 6 4" xfId="7917" xr:uid="{81F4C511-56F8-4835-9CDA-2CC088F2ED9C}"/>
    <cellStyle name="Currency 2 2 2 4 6 5" xfId="38901" xr:uid="{511281F6-E7F8-4282-9B71-E291578DD328}"/>
    <cellStyle name="Currency 2 2 2 4 6 6" xfId="49239" xr:uid="{857E34F6-1254-452F-B708-7392BCAD407C}"/>
    <cellStyle name="Currency 2 2 2 4 6 7" xfId="51103" xr:uid="{CD5372FD-202E-4151-9A9E-2341CDEE95E3}"/>
    <cellStyle name="Currency 2 2 2 4 6 8" xfId="54132" xr:uid="{D6470A3D-FAAA-4397-BD44-2E0B003B9437}"/>
    <cellStyle name="Currency 2 2 2 4 7" xfId="4538" xr:uid="{FEB95E31-8170-4FB1-A8A5-6140A8C14E4C}"/>
    <cellStyle name="Currency 2 2 2 4 7 2" xfId="5802" xr:uid="{BB6B233F-35CE-4853-A703-07721C39B3D4}"/>
    <cellStyle name="Currency 2 2 2 4 7 2 2" xfId="16394" xr:uid="{B6106D56-F4CB-4C04-ACDF-81BCE661CA6C}"/>
    <cellStyle name="Currency 2 2 2 4 7 3" xfId="20440" xr:uid="{87FFFC0B-E58F-4BDE-BDDB-D12ED8E17E57}"/>
    <cellStyle name="Currency 2 2 2 4 7 4" xfId="38902" xr:uid="{12FB8A1E-F25C-4CBF-8DE0-C2E29C69E8C9}"/>
    <cellStyle name="Currency 2 2 2 4 8" xfId="9916" xr:uid="{F82A185C-FC98-4554-8042-DF7A47FEFAE7}"/>
    <cellStyle name="Currency 2 2 2 4 8 2" xfId="8093" xr:uid="{A38BF9FD-4EE3-4A65-806E-DE8874F8FBB7}"/>
    <cellStyle name="Currency 2 2 2 4 8 2 2" xfId="18631" xr:uid="{6C1338E2-8AB6-4C66-B730-40A226C80CC5}"/>
    <cellStyle name="Currency 2 2 2 4 8 3" xfId="18168" xr:uid="{08ED5A69-220D-4A03-BA45-6DA1D17F3CFB}"/>
    <cellStyle name="Currency 2 2 2 4 8 4" xfId="41815" xr:uid="{2C13B945-3242-448D-9DC6-F85F72CDBC7A}"/>
    <cellStyle name="Currency 2 2 2 4 9" xfId="10995" xr:uid="{6CD223C2-2404-448F-8B89-F8C4DF356079}"/>
    <cellStyle name="Currency 2 2 2 4 9 2" xfId="7916" xr:uid="{0145D00D-2B72-43C4-8F40-AE2BDBAB4FBB}"/>
    <cellStyle name="Currency 2 2 2 4 9 3" xfId="42795" xr:uid="{5C7F726C-0348-48E1-932E-08AF14CC97FC}"/>
    <cellStyle name="Currency 2 2 2 5" xfId="574" xr:uid="{7B3845A9-ABDF-4A29-95CA-4BE07CDF1908}"/>
    <cellStyle name="Currency 2 2 2 5 10" xfId="12049" xr:uid="{4DE0D14A-C138-444E-A47E-E7B97E59319D}"/>
    <cellStyle name="Currency 2 2 2 5 10 2" xfId="19039" xr:uid="{1FBAB849-6C2E-4F96-87B7-55F48CC2BF6E}"/>
    <cellStyle name="Currency 2 2 2 5 10 3" xfId="43849" xr:uid="{EA3F06B7-3FA9-4806-AA07-3A7637D24694}"/>
    <cellStyle name="Currency 2 2 2 5 11" xfId="5803" xr:uid="{59761ED9-83F1-405A-AF9C-F82D51DFC530}"/>
    <cellStyle name="Currency 2 2 2 5 11 2" xfId="21334" xr:uid="{818DAEF0-05AD-439C-92F0-1BBA439559DA}"/>
    <cellStyle name="Currency 2 2 2 5 12" xfId="20426" xr:uid="{1BDFEEC8-14E9-461B-943C-0B20D2B6545E}"/>
    <cellStyle name="Currency 2 2 2 5 13" xfId="38903" xr:uid="{85963818-F905-442B-BFF4-F03E78CBB27E}"/>
    <cellStyle name="Currency 2 2 2 5 14" xfId="47171" xr:uid="{CC736BA0-259B-4C2E-BD72-F78CB62AF85B}"/>
    <cellStyle name="Currency 2 2 2 5 15" xfId="51104" xr:uid="{A40BE6A6-3900-4E4D-98FF-F1EDD0991280}"/>
    <cellStyle name="Currency 2 2 2 5 16" xfId="54133" xr:uid="{951893F3-36FC-4F39-85F8-E318D9C2E3FF}"/>
    <cellStyle name="Currency 2 2 2 5 17" xfId="56960" xr:uid="{BBF5A54B-CF2B-410E-84E8-2880B59242AA}"/>
    <cellStyle name="Currency 2 2 2 5 18" xfId="58028" xr:uid="{FAED25C7-0991-48A0-B03A-3A7325F92765}"/>
    <cellStyle name="Currency 2 2 2 5 2" xfId="1061" xr:uid="{6C884957-8221-48FD-A9AB-470E39EBE50D}"/>
    <cellStyle name="Currency 2 2 2 5 2 10" xfId="18630" xr:uid="{7A9B2708-4CEE-4A10-95D7-7E9500D21DE0}"/>
    <cellStyle name="Currency 2 2 2 5 2 11" xfId="38904" xr:uid="{1C233626-A393-47E8-8E2A-E9F74C2852EB}"/>
    <cellStyle name="Currency 2 2 2 5 2 12" xfId="47690" xr:uid="{7B8F01AA-2B42-4C1F-9D3D-AADF44508548}"/>
    <cellStyle name="Currency 2 2 2 5 2 13" xfId="51105" xr:uid="{9F14B2F7-35C1-454C-8ED9-D360245D9424}"/>
    <cellStyle name="Currency 2 2 2 5 2 14" xfId="54134" xr:uid="{FE431696-64D9-4F4E-A61D-8790E2427FD9}"/>
    <cellStyle name="Currency 2 2 2 5 2 15" xfId="56961" xr:uid="{A468ECD5-BC25-4D94-8228-2A56D3D3F7FE}"/>
    <cellStyle name="Currency 2 2 2 5 2 16" xfId="58310" xr:uid="{49EB8419-5846-4197-859A-C105EBD0D374}"/>
    <cellStyle name="Currency 2 2 2 5 2 2" xfId="2995" xr:uid="{42877F08-7D58-454A-A712-2BB0D5FDD810}"/>
    <cellStyle name="Currency 2 2 2 5 2 2 2" xfId="12051" xr:uid="{F59356CA-1D89-41AD-B585-D83B4931404B}"/>
    <cellStyle name="Currency 2 2 2 5 2 2 2 2" xfId="8082" xr:uid="{73891D36-3023-44D5-8898-B19375AF615B}"/>
    <cellStyle name="Currency 2 2 2 5 2 2 2 3" xfId="43851" xr:uid="{E71C201C-7B04-422B-A769-57F614DB53FF}"/>
    <cellStyle name="Currency 2 2 2 5 2 2 3" xfId="5805" xr:uid="{95674969-B881-47C8-80FE-D0D44B43EAA3}"/>
    <cellStyle name="Currency 2 2 2 5 2 2 3 2" xfId="7957" xr:uid="{09A161AE-9A38-4BFD-A463-68016DE6AF05}"/>
    <cellStyle name="Currency 2 2 2 5 2 2 4" xfId="22702" xr:uid="{78ABEF02-9E39-4945-B483-A15B3772F538}"/>
    <cellStyle name="Currency 2 2 2 5 2 2 5" xfId="38905" xr:uid="{48B16308-DAA0-47AB-8D75-BFECEDC3FCD0}"/>
    <cellStyle name="Currency 2 2 2 5 2 2 6" xfId="48828" xr:uid="{66CA8BB9-C91A-47C9-95F4-00076AE0811F}"/>
    <cellStyle name="Currency 2 2 2 5 2 2 7" xfId="51106" xr:uid="{8301F89F-C8C2-4C24-B98B-76A2147C0C52}"/>
    <cellStyle name="Currency 2 2 2 5 2 2 8" xfId="54135" xr:uid="{7E0B0A65-07F2-405B-9B32-8147A0AC8277}"/>
    <cellStyle name="Currency 2 2 2 5 2 3" xfId="4821" xr:uid="{C3EBD98D-FD2D-4EDA-88D8-9968E555E239}"/>
    <cellStyle name="Currency 2 2 2 5 2 3 2" xfId="12052" xr:uid="{F18C8872-5574-4190-9931-70A5D260A5A7}"/>
    <cellStyle name="Currency 2 2 2 5 2 3 2 2" xfId="17832" xr:uid="{E781C6E1-0748-4D17-9B91-E2479CFBC76C}"/>
    <cellStyle name="Currency 2 2 2 5 2 3 2 3" xfId="43852" xr:uid="{E592DA73-3BFD-4369-907B-27FA57258D3E}"/>
    <cellStyle name="Currency 2 2 2 5 2 3 3" xfId="5806" xr:uid="{343C95D4-CA8F-49DF-B35F-B4024D9FD3DD}"/>
    <cellStyle name="Currency 2 2 2 5 2 3 3 2" xfId="21336" xr:uid="{12664724-9894-48BE-A113-CED1CF5F3A4D}"/>
    <cellStyle name="Currency 2 2 2 5 2 3 4" xfId="17831" xr:uid="{039C9DD3-FA0E-4CB7-B37B-808EEC7066CE}"/>
    <cellStyle name="Currency 2 2 2 5 2 3 5" xfId="38906" xr:uid="{3A8888C8-CBDA-474D-893C-3B98EE627240}"/>
    <cellStyle name="Currency 2 2 2 5 2 3 6" xfId="47311" xr:uid="{8A56EFE7-C03E-4480-880E-F63BDAC17F4B}"/>
    <cellStyle name="Currency 2 2 2 5 2 3 7" xfId="51107" xr:uid="{D6E6A4BF-D824-45E4-B728-D7CD7376E734}"/>
    <cellStyle name="Currency 2 2 2 5 2 3 8" xfId="54136" xr:uid="{A08CE1D1-D1B5-4BAA-8B52-790F9DA14307}"/>
    <cellStyle name="Currency 2 2 2 5 2 4" xfId="5807" xr:uid="{D47B5C7E-54BB-4F97-9CAF-4D7170AAF79A}"/>
    <cellStyle name="Currency 2 2 2 5 2 4 2" xfId="12053" xr:uid="{9CE43608-3194-4235-A038-BC2EDF325FFE}"/>
    <cellStyle name="Currency 2 2 2 5 2 4 2 2" xfId="18738" xr:uid="{80002C79-3D1F-4BF6-AC4A-22011FE7E50C}"/>
    <cellStyle name="Currency 2 2 2 5 2 4 2 3" xfId="43853" xr:uid="{8DAAE0AE-3D0C-4C4F-9F73-BAEBF4EF7940}"/>
    <cellStyle name="Currency 2 2 2 5 2 4 3" xfId="22701" xr:uid="{19689747-7B3E-497C-98EF-29850C285316}"/>
    <cellStyle name="Currency 2 2 2 5 2 4 3 2" xfId="8097" xr:uid="{B0FEBF67-8CAD-4A43-8A3B-DFC64F01EF8B}"/>
    <cellStyle name="Currency 2 2 2 5 2 4 4" xfId="18629" xr:uid="{74D56B66-5C98-4237-A53C-82149D43ECC7}"/>
    <cellStyle name="Currency 2 2 2 5 2 4 5" xfId="38907" xr:uid="{3032A51C-DA94-42A5-A054-C18BFEC703A0}"/>
    <cellStyle name="Currency 2 2 2 5 2 4 6" xfId="48894" xr:uid="{0AF4987E-D852-48F9-A8EF-360C07BAFB8A}"/>
    <cellStyle name="Currency 2 2 2 5 2 4 7" xfId="51108" xr:uid="{FD7105F4-29F8-4A30-9060-92389F1007AB}"/>
    <cellStyle name="Currency 2 2 2 5 2 4 8" xfId="54137" xr:uid="{E77CB59D-9A50-4D21-98D8-54DFCF7E0676}"/>
    <cellStyle name="Currency 2 2 2 5 2 5" xfId="5808" xr:uid="{16C4FB6B-F971-4A7D-8865-21BEC228BE64}"/>
    <cellStyle name="Currency 2 2 2 5 2 5 2" xfId="21335" xr:uid="{DA9EF96C-880D-4BBB-B14C-756CDEE04569}"/>
    <cellStyle name="Currency 2 2 2 5 2 5 2 2" xfId="22075" xr:uid="{AC252F81-8403-40F0-BBC8-20FC9B18AE29}"/>
    <cellStyle name="Currency 2 2 2 5 2 5 3" xfId="16392" xr:uid="{F7F262BA-E2ED-415C-9299-8D5A4836086C}"/>
    <cellStyle name="Currency 2 2 2 5 2 5 4" xfId="38908" xr:uid="{16292946-C25B-4500-9244-13D84CE5BF89}"/>
    <cellStyle name="Currency 2 2 2 5 2 6" xfId="9920" xr:uid="{B54A7DD9-B661-4D99-BD08-7011902DF015}"/>
    <cellStyle name="Currency 2 2 2 5 2 6 2" xfId="17988" xr:uid="{775DC258-133F-4959-827B-0062D9E68F4A}"/>
    <cellStyle name="Currency 2 2 2 5 2 6 2 2" xfId="19600" xr:uid="{9303954B-51DD-4679-8D29-07EC7750A0EF}"/>
    <cellStyle name="Currency 2 2 2 5 2 6 3" xfId="19518" xr:uid="{4D205E32-2F5F-451D-B677-E68BC0926C28}"/>
    <cellStyle name="Currency 2 2 2 5 2 6 4" xfId="41819" xr:uid="{3AF8F7B5-E607-482B-98A7-0B48B82A67A3}"/>
    <cellStyle name="Currency 2 2 2 5 2 7" xfId="10999" xr:uid="{35ACC95C-49DB-4757-804A-977C34ECEA4A}"/>
    <cellStyle name="Currency 2 2 2 5 2 7 2" xfId="16393" xr:uid="{F871832E-56CD-46E6-8C28-7F8A2EBFD4E9}"/>
    <cellStyle name="Currency 2 2 2 5 2 7 3" xfId="42799" xr:uid="{A4251351-4146-4977-BA43-0C972E2F8E35}"/>
    <cellStyle name="Currency 2 2 2 5 2 8" xfId="12050" xr:uid="{833F3F63-2C50-441E-8594-7210D3EFF06D}"/>
    <cellStyle name="Currency 2 2 2 5 2 8 2" xfId="18628" xr:uid="{B536AB9D-2CD0-48DE-B1ED-E5601FE2D3E9}"/>
    <cellStyle name="Currency 2 2 2 5 2 8 3" xfId="43850" xr:uid="{0BF0FC5A-AD71-44D8-88E0-17AA719339EC}"/>
    <cellStyle name="Currency 2 2 2 5 2 9" xfId="5804" xr:uid="{068F26C8-5FDF-4B6E-A7E8-40211C7CC3D4}"/>
    <cellStyle name="Currency 2 2 2 5 2 9 2" xfId="8096" xr:uid="{7FEE287D-0D00-478D-8805-3BBC6B56B553}"/>
    <cellStyle name="Currency 2 2 2 5 3" xfId="1390" xr:uid="{331E61EF-C863-48BA-9652-1AC5C4D4BAC6}"/>
    <cellStyle name="Currency 2 2 2 5 3 10" xfId="18167" xr:uid="{F05421DD-91B9-4D32-A409-330BEEF760FF}"/>
    <cellStyle name="Currency 2 2 2 5 3 11" xfId="38909" xr:uid="{A2F3313B-1A3C-48FD-8AEE-4DB0F05E6E69}"/>
    <cellStyle name="Currency 2 2 2 5 3 12" xfId="48046" xr:uid="{490AA012-F714-4C57-8033-067858D9DC13}"/>
    <cellStyle name="Currency 2 2 2 5 3 13" xfId="51109" xr:uid="{24C99844-F287-4A8A-A58D-63585AA48E8E}"/>
    <cellStyle name="Currency 2 2 2 5 3 14" xfId="54138" xr:uid="{86DF6076-A881-47B0-A10B-2EB123A14E3D}"/>
    <cellStyle name="Currency 2 2 2 5 3 15" xfId="56962" xr:uid="{47D91DC7-DC51-4E6E-B4A1-41CDFD607AC6}"/>
    <cellStyle name="Currency 2 2 2 5 3 16" xfId="58615" xr:uid="{72D0C399-F97D-4715-836C-E8E09FBFFA78}"/>
    <cellStyle name="Currency 2 2 2 5 3 2" xfId="3351" xr:uid="{9571C174-9685-4EB3-A6E7-F19EEFDE13FE}"/>
    <cellStyle name="Currency 2 2 2 5 3 2 2" xfId="12055" xr:uid="{29DF72CF-59F2-4924-8D0E-20D111CFC221}"/>
    <cellStyle name="Currency 2 2 2 5 3 2 2 2" xfId="19482" xr:uid="{2A97E91F-298C-4915-94AD-D97F9B10085E}"/>
    <cellStyle name="Currency 2 2 2 5 3 2 2 3" xfId="43855" xr:uid="{58A1885D-F4C2-428C-A86E-0265323EFF37}"/>
    <cellStyle name="Currency 2 2 2 5 3 2 3" xfId="5810" xr:uid="{8F979254-1D29-48E6-A2CB-D516BD99E775}"/>
    <cellStyle name="Currency 2 2 2 5 3 2 3 2" xfId="17084" xr:uid="{4CCD0B39-EE62-4546-832D-3E2204B8AC0D}"/>
    <cellStyle name="Currency 2 2 2 5 3 2 4" xfId="8095" xr:uid="{14BFFDBC-20CF-4A4B-B3DE-C15179C9E04D}"/>
    <cellStyle name="Currency 2 2 2 5 3 2 5" xfId="38910" xr:uid="{FE440233-C621-4F1C-899B-9D73A5F5C21D}"/>
    <cellStyle name="Currency 2 2 2 5 3 2 6" xfId="48947" xr:uid="{1B758F8F-97DC-48B3-BDD7-68A4EA988206}"/>
    <cellStyle name="Currency 2 2 2 5 3 2 7" xfId="51110" xr:uid="{756F0104-469A-489B-B7AF-3BB1F4C368EB}"/>
    <cellStyle name="Currency 2 2 2 5 3 2 8" xfId="54139" xr:uid="{7E7781EA-4D13-4A26-A85A-AEF82D0549B9}"/>
    <cellStyle name="Currency 2 2 2 5 3 3" xfId="5126" xr:uid="{C288A53D-0AF2-4ADB-88A0-ABB430E6BD92}"/>
    <cellStyle name="Currency 2 2 2 5 3 3 2" xfId="12056" xr:uid="{CABBC19F-BD23-4F25-93A1-9576375C1324}"/>
    <cellStyle name="Currency 2 2 2 5 3 3 2 2" xfId="17830" xr:uid="{DE774688-9B4D-4581-96C5-9B9603BF3D76}"/>
    <cellStyle name="Currency 2 2 2 5 3 3 2 3" xfId="43856" xr:uid="{EBB2F2C7-1BFE-4D55-B13D-EF3E6B2A50D0}"/>
    <cellStyle name="Currency 2 2 2 5 3 3 3" xfId="5811" xr:uid="{CD7E9FCE-BD0C-4114-ACB0-1A1B6ED3E18B}"/>
    <cellStyle name="Currency 2 2 2 5 3 3 3 2" xfId="22074" xr:uid="{A0319C16-5D8F-454D-B7F2-10AFB563AAD3}"/>
    <cellStyle name="Currency 2 2 2 5 3 3 4" xfId="16391" xr:uid="{9764E1A1-7D9F-4855-AA79-356DF34759D0}"/>
    <cellStyle name="Currency 2 2 2 5 3 3 5" xfId="38911" xr:uid="{B202374B-FB64-4C36-8865-44BCFAAB0E95}"/>
    <cellStyle name="Currency 2 2 2 5 3 3 6" xfId="49022" xr:uid="{BDC6BC25-F678-493E-9A6E-BD10AA7B9B6A}"/>
    <cellStyle name="Currency 2 2 2 5 3 3 7" xfId="51111" xr:uid="{758F07CE-5896-4B6A-8F23-4A29C5E704A5}"/>
    <cellStyle name="Currency 2 2 2 5 3 3 8" xfId="54140" xr:uid="{C05DFBD0-7AA9-40C8-93E9-8F17931F53F4}"/>
    <cellStyle name="Currency 2 2 2 5 3 4" xfId="5812" xr:uid="{2F475576-A878-4EB6-9A6F-4B761974B138}"/>
    <cellStyle name="Currency 2 2 2 5 3 4 2" xfId="12057" xr:uid="{5DEE9DA1-6A91-424A-9DF3-3AD09F6384B4}"/>
    <cellStyle name="Currency 2 2 2 5 3 4 2 2" xfId="17829" xr:uid="{5F4FB3AC-406F-4A86-92D2-BE17423A336D}"/>
    <cellStyle name="Currency 2 2 2 5 3 4 2 3" xfId="43857" xr:uid="{51BD03C5-88DF-4B0F-B6A7-2050AE371FC4}"/>
    <cellStyle name="Currency 2 2 2 5 3 4 3" xfId="19517" xr:uid="{6D5E9F20-BE30-4FFC-BC4A-113964D9749C}"/>
    <cellStyle name="Currency 2 2 2 5 3 4 3 2" xfId="7633" xr:uid="{5A5F2ED9-C740-49A0-B500-AD82F15EBE10}"/>
    <cellStyle name="Currency 2 2 2 5 3 4 4" xfId="8100" xr:uid="{4A4B5036-1BEA-4653-A19F-68068F7B4908}"/>
    <cellStyle name="Currency 2 2 2 5 3 4 5" xfId="38912" xr:uid="{34072EC2-8C6F-47E8-A0BB-AAA56CD6DC12}"/>
    <cellStyle name="Currency 2 2 2 5 3 4 6" xfId="48439" xr:uid="{1705FA04-F6B6-48B4-9843-FC2EEA602014}"/>
    <cellStyle name="Currency 2 2 2 5 3 4 7" xfId="51112" xr:uid="{9AAC77F3-486B-4DAE-B1E2-AAB1FFDF559F}"/>
    <cellStyle name="Currency 2 2 2 5 3 4 8" xfId="54141" xr:uid="{FF8A4643-75A3-46F6-8405-FC2C3F3EB82A}"/>
    <cellStyle name="Currency 2 2 2 5 3 5" xfId="5813" xr:uid="{9788C67C-72D1-4C85-AF84-E57EE29BD952}"/>
    <cellStyle name="Currency 2 2 2 5 3 5 2" xfId="21034" xr:uid="{36C20E5D-0B27-4542-919E-F255DF54B870}"/>
    <cellStyle name="Currency 2 2 2 5 3 5 2 2" xfId="23055" xr:uid="{B7F3D56C-5257-4EBB-84EF-921D2EAB02FD}"/>
    <cellStyle name="Currency 2 2 2 5 3 5 3" xfId="19598" xr:uid="{323CA92E-2542-42D3-9759-1BC4610F8847}"/>
    <cellStyle name="Currency 2 2 2 5 3 5 4" xfId="38913" xr:uid="{3F354323-BDC2-4A05-BE68-E145A8AC5B0F}"/>
    <cellStyle name="Currency 2 2 2 5 3 6" xfId="9921" xr:uid="{135C8D39-93C3-4D51-ACE1-002FFB0A983F}"/>
    <cellStyle name="Currency 2 2 2 5 3 6 2" xfId="22072" xr:uid="{EC2B0D3F-B84B-4C97-A866-BB6FA7506EA1}"/>
    <cellStyle name="Currency 2 2 2 5 3 6 2 2" xfId="19825" xr:uid="{CA2C0AF8-BE53-474E-A1BB-0424EFE1C07F}"/>
    <cellStyle name="Currency 2 2 2 5 3 6 3" xfId="7632" xr:uid="{23EF0F11-29A9-410D-8C93-9B75A78BA193}"/>
    <cellStyle name="Currency 2 2 2 5 3 6 4" xfId="41820" xr:uid="{CE49C4A4-454E-423A-BE61-D7F97E556ADB}"/>
    <cellStyle name="Currency 2 2 2 5 3 7" xfId="11000" xr:uid="{5805EA48-2DA7-4FA8-A78D-5EBCA6A8E33A}"/>
    <cellStyle name="Currency 2 2 2 5 3 7 2" xfId="8101" xr:uid="{C342FB02-5664-4001-9782-B933631DA739}"/>
    <cellStyle name="Currency 2 2 2 5 3 7 3" xfId="42800" xr:uid="{B551885E-CC1B-487A-94B8-5C129F246FE8}"/>
    <cellStyle name="Currency 2 2 2 5 3 8" xfId="12054" xr:uid="{1873CCEA-E829-4A35-91F7-A9D629D5D5A4}"/>
    <cellStyle name="Currency 2 2 2 5 3 8 2" xfId="21037" xr:uid="{A3C4807B-8B4D-4A4E-B9B3-CBFCC5CD0FEE}"/>
    <cellStyle name="Currency 2 2 2 5 3 8 3" xfId="43854" xr:uid="{BEFEBA3B-5B69-49C4-A0F5-CC7B7C9EFD70}"/>
    <cellStyle name="Currency 2 2 2 5 3 9" xfId="5809" xr:uid="{D7120089-8F21-4B25-B92B-1E5CF673BBE3}"/>
    <cellStyle name="Currency 2 2 2 5 3 9 2" xfId="20428" xr:uid="{0B671C78-5A57-419F-AE42-B42E8612D2FD}"/>
    <cellStyle name="Currency 2 2 2 5 4" xfId="1848" xr:uid="{F8B74990-A191-4027-A1F9-DDEF34E0662D}"/>
    <cellStyle name="Currency 2 2 2 5 4 2" xfId="3798" xr:uid="{0C3C9AFF-EE6F-4CF6-A77A-37C58A7317D9}"/>
    <cellStyle name="Currency 2 2 2 5 4 2 2" xfId="12058" xr:uid="{1C591B72-E5BD-44C3-8B29-26309F36B76E}"/>
    <cellStyle name="Currency 2 2 2 5 4 2 3" xfId="43858" xr:uid="{FA2C3A61-FAE2-4D28-9860-5647BD3E1304}"/>
    <cellStyle name="Currency 2 2 2 5 4 3" xfId="5814" xr:uid="{C3D9CD74-3814-46C5-8E62-E12AEEDA3E94}"/>
    <cellStyle name="Currency 2 2 2 5 4 3 2" xfId="21818" xr:uid="{258D0404-6EF1-4707-B6DB-7E07B474F992}"/>
    <cellStyle name="Currency 2 2 2 5 4 4" xfId="18735" xr:uid="{FA7FF2CB-E436-4C16-8DA0-D4DD28108F40}"/>
    <cellStyle name="Currency 2 2 2 5 4 5" xfId="7634" xr:uid="{92E20713-39BA-4821-9B27-73F2369B5DF9}"/>
    <cellStyle name="Currency 2 2 2 5 4 6" xfId="38914" xr:uid="{456AA8C7-033D-4997-A272-481759B36C22}"/>
    <cellStyle name="Currency 2 2 2 5 4 7" xfId="48450" xr:uid="{53B938D1-C4CE-46D9-A35E-053B58B75865}"/>
    <cellStyle name="Currency 2 2 2 5 4 8" xfId="51113" xr:uid="{C9220822-4BFC-4432-80B5-981DC565973B}"/>
    <cellStyle name="Currency 2 2 2 5 4 9" xfId="54142" xr:uid="{198B1E78-F680-4AEC-BF6F-46BD5667A283}"/>
    <cellStyle name="Currency 2 2 2 5 5" xfId="2373" xr:uid="{13FBC2FE-9D4E-499C-93C2-10AF34C98921}"/>
    <cellStyle name="Currency 2 2 2 5 5 2" xfId="4239" xr:uid="{0D1267BE-FC69-4DB6-BC5C-E5A857A51AE0}"/>
    <cellStyle name="Currency 2 2 2 5 5 2 2" xfId="12059" xr:uid="{4043B7AB-4349-4501-924A-FC81FA054D3C}"/>
    <cellStyle name="Currency 2 2 2 5 5 2 3" xfId="43859" xr:uid="{7D7B1307-D20E-41C2-B9A2-85C168B96059}"/>
    <cellStyle name="Currency 2 2 2 5 5 3" xfId="5815" xr:uid="{829FB334-995E-49B0-BDBF-E5C5A6CF3F7C}"/>
    <cellStyle name="Currency 2 2 2 5 5 3 2" xfId="21333" xr:uid="{E7BA63FC-D7A2-4602-ACDC-28EE469C9A54}"/>
    <cellStyle name="Currency 2 2 2 5 5 4" xfId="7915" xr:uid="{5E831477-BB00-4EF2-88A0-F521D4D7532B}"/>
    <cellStyle name="Currency 2 2 2 5 5 5" xfId="38915" xr:uid="{EE848FBC-0569-4325-A566-BB25BEB17F56}"/>
    <cellStyle name="Currency 2 2 2 5 5 6" xfId="48773" xr:uid="{0E6D7405-D983-45E9-B636-7F4BF9793F70}"/>
    <cellStyle name="Currency 2 2 2 5 5 7" xfId="51114" xr:uid="{AF1D09AF-FEAD-45CA-800E-325E230269DE}"/>
    <cellStyle name="Currency 2 2 2 5 5 8" xfId="54143" xr:uid="{6B7541E6-9BF8-46C0-A84A-4E274D913DF5}"/>
    <cellStyle name="Currency 2 2 2 5 6" xfId="2681" xr:uid="{043C9AA4-FB74-435A-B9CC-B28250518E06}"/>
    <cellStyle name="Currency 2 2 2 5 6 2" xfId="12060" xr:uid="{BB23482E-1A10-4863-ABCD-565DC1F1760A}"/>
    <cellStyle name="Currency 2 2 2 5 6 2 2" xfId="16390" xr:uid="{97DB8B73-415F-4F10-99BE-32018CCA3156}"/>
    <cellStyle name="Currency 2 2 2 5 6 2 3" xfId="43860" xr:uid="{51AA4946-FBBA-4E38-B97D-6FF4A1CC507D}"/>
    <cellStyle name="Currency 2 2 2 5 6 3" xfId="5816" xr:uid="{EB363385-8954-4BFD-9C7D-DAE061BABA60}"/>
    <cellStyle name="Currency 2 2 2 5 6 3 2" xfId="7631" xr:uid="{27E2C6C8-E754-4338-B00C-6460570893E0}"/>
    <cellStyle name="Currency 2 2 2 5 6 4" xfId="18627" xr:uid="{7DD8F4AD-AF8D-4DFF-BD49-B212F99326C2}"/>
    <cellStyle name="Currency 2 2 2 5 6 5" xfId="38916" xr:uid="{F815C4B1-78B5-4324-8F46-8ABD35659F03}"/>
    <cellStyle name="Currency 2 2 2 5 6 6" xfId="47427" xr:uid="{14C6B676-528C-4B08-B251-A380D01FDA0A}"/>
    <cellStyle name="Currency 2 2 2 5 6 7" xfId="51115" xr:uid="{2F333F1B-A8C7-4D0E-9009-90C9E47B7F2F}"/>
    <cellStyle name="Currency 2 2 2 5 6 8" xfId="54144" xr:uid="{66C43A45-2B48-4738-A896-52368DBCC56F}"/>
    <cellStyle name="Currency 2 2 2 5 7" xfId="4539" xr:uid="{0219DF51-B03C-4D8E-B308-4A5249CEB226}"/>
    <cellStyle name="Currency 2 2 2 5 7 2" xfId="5817" xr:uid="{52741D60-D747-4F69-9007-30DF922B7BFE}"/>
    <cellStyle name="Currency 2 2 2 5 7 2 2" xfId="8103" xr:uid="{29D0F4E8-A841-427B-BD99-CD53F8558E26}"/>
    <cellStyle name="Currency 2 2 2 5 7 3" xfId="21332" xr:uid="{E4FCE2C9-644C-4678-A6E2-3A33B5D2009E}"/>
    <cellStyle name="Currency 2 2 2 5 7 4" xfId="38917" xr:uid="{D56301F6-B10C-4701-AC2A-15B7502B9CD4}"/>
    <cellStyle name="Currency 2 2 2 5 8" xfId="9919" xr:uid="{967E82FD-8E17-4966-B129-1EFE1009BF9A}"/>
    <cellStyle name="Currency 2 2 2 5 8 2" xfId="22700" xr:uid="{0ACF60F3-A986-4595-9DCC-759951C3B79B}"/>
    <cellStyle name="Currency 2 2 2 5 8 2 2" xfId="17828" xr:uid="{CF23AF63-1F1B-4FC1-9E1C-6C6FB0C78FD1}"/>
    <cellStyle name="Currency 2 2 2 5 8 3" xfId="16389" xr:uid="{49B35101-3C8E-48EF-93B6-5927344ADA50}"/>
    <cellStyle name="Currency 2 2 2 5 8 4" xfId="41818" xr:uid="{73703826-D0D1-4700-882D-22F0C6A55325}"/>
    <cellStyle name="Currency 2 2 2 5 9" xfId="10998" xr:uid="{2B1AF931-892B-420D-927B-5EF89272D2D4}"/>
    <cellStyle name="Currency 2 2 2 5 9 2" xfId="8104" xr:uid="{EA65902E-B6ED-4036-9658-6422C6F186D4}"/>
    <cellStyle name="Currency 2 2 2 5 9 3" xfId="42798" xr:uid="{0B993ABC-9100-4168-BC44-760BC06BF58F}"/>
    <cellStyle name="Currency 2 2 2 6" xfId="575" xr:uid="{81D94900-E93F-48EF-85D3-0822B157FB68}"/>
    <cellStyle name="Currency 2 2 2 6 10" xfId="12061" xr:uid="{587448C9-1583-4997-B83F-D8BEB656D64A}"/>
    <cellStyle name="Currency 2 2 2 6 10 2" xfId="18166" xr:uid="{4850BED2-9116-41CD-B7F1-E18CF0EEDDEB}"/>
    <cellStyle name="Currency 2 2 2 6 10 3" xfId="43861" xr:uid="{92963F07-3AA8-4C12-83A7-4F26D1D80A01}"/>
    <cellStyle name="Currency 2 2 2 6 11" xfId="5818" xr:uid="{6A14C323-D59F-4BAD-8680-E0D764CEA796}"/>
    <cellStyle name="Currency 2 2 2 6 11 2" xfId="8102" xr:uid="{EEFFDB0B-7C9D-4CA3-9839-6B3C2E3612A4}"/>
    <cellStyle name="Currency 2 2 2 6 12" xfId="21567" xr:uid="{D28D82E9-1F2B-4111-8773-5C664AD0C2DA}"/>
    <cellStyle name="Currency 2 2 2 6 13" xfId="38918" xr:uid="{A250D5B4-9BAD-42F1-B62D-75B6CC736FD7}"/>
    <cellStyle name="Currency 2 2 2 6 14" xfId="47172" xr:uid="{A33B81C7-0647-4D26-9DE0-2021B78453BF}"/>
    <cellStyle name="Currency 2 2 2 6 15" xfId="51116" xr:uid="{E1592D38-DB41-4E96-892E-1A42C559A189}"/>
    <cellStyle name="Currency 2 2 2 6 16" xfId="54145" xr:uid="{CBAC5DFD-0E9B-4712-810B-ED7DE7391057}"/>
    <cellStyle name="Currency 2 2 2 6 17" xfId="56963" xr:uid="{3305C3FD-1D8C-4257-A68A-69368FF973C8}"/>
    <cellStyle name="Currency 2 2 2 6 18" xfId="58029" xr:uid="{B9936D47-1E58-450F-BB80-47FAB987D0BC}"/>
    <cellStyle name="Currency 2 2 2 6 2" xfId="1062" xr:uid="{D610505B-8F9C-41FB-91DC-C60E5A5B65B6}"/>
    <cellStyle name="Currency 2 2 2 6 2 10" xfId="22697" xr:uid="{5E31B613-CDE2-490E-BD20-F7840D136C06}"/>
    <cellStyle name="Currency 2 2 2 6 2 11" xfId="38919" xr:uid="{C2BCF681-4D85-44F3-9DF2-8D6EFC0C2AE3}"/>
    <cellStyle name="Currency 2 2 2 6 2 12" xfId="47689" xr:uid="{0F81D4EE-5EB2-40F1-B45F-9A02839FECB3}"/>
    <cellStyle name="Currency 2 2 2 6 2 13" xfId="51117" xr:uid="{AF45AAB7-E1A0-4D5A-B0A4-A97E42FDE9E5}"/>
    <cellStyle name="Currency 2 2 2 6 2 14" xfId="54146" xr:uid="{C96CCE87-8479-494B-920B-EB1BDCA04308}"/>
    <cellStyle name="Currency 2 2 2 6 2 15" xfId="56964" xr:uid="{944F8FA4-2224-4C1A-B522-467F0B032FFD}"/>
    <cellStyle name="Currency 2 2 2 6 2 16" xfId="58309" xr:uid="{FE6DDC1F-5670-467F-A3F3-3554E9AEC86C}"/>
    <cellStyle name="Currency 2 2 2 6 2 2" xfId="2994" xr:uid="{BEC0A637-33C5-4F30-AF44-F28F409FDA75}"/>
    <cellStyle name="Currency 2 2 2 6 2 2 2" xfId="12063" xr:uid="{A103A5E4-D4C1-43ED-9683-0F2B95D08F3B}"/>
    <cellStyle name="Currency 2 2 2 6 2 2 2 2" xfId="8094" xr:uid="{F882DAD6-76F4-472A-BAB7-9E821B93776D}"/>
    <cellStyle name="Currency 2 2 2 6 2 2 2 3" xfId="43863" xr:uid="{15E0631E-31C8-4514-B65C-01B5B43B7095}"/>
    <cellStyle name="Currency 2 2 2 6 2 2 3" xfId="5820" xr:uid="{335632D7-DA63-45AE-A9B5-1ADE7D1F715C}"/>
    <cellStyle name="Currency 2 2 2 6 2 2 3 2" xfId="22337" xr:uid="{55C9B7D8-5AE6-4BEF-AB9D-A582AD9144FC}"/>
    <cellStyle name="Currency 2 2 2 6 2 2 4" xfId="22202" xr:uid="{284193A6-871F-4700-AAFC-3FC2C3FD2B6C}"/>
    <cellStyle name="Currency 2 2 2 6 2 2 5" xfId="38920" xr:uid="{6A449362-CC79-4896-87A6-44A1797CFE46}"/>
    <cellStyle name="Currency 2 2 2 6 2 2 6" xfId="49146" xr:uid="{924ACD6D-50B0-489A-ACE2-FF6331736CD0}"/>
    <cellStyle name="Currency 2 2 2 6 2 2 7" xfId="51118" xr:uid="{5E91B7FC-6E32-4F07-A67D-4276F2A158C8}"/>
    <cellStyle name="Currency 2 2 2 6 2 2 8" xfId="54147" xr:uid="{F25ABE12-3388-4E4E-8CBC-E26B2FF5F569}"/>
    <cellStyle name="Currency 2 2 2 6 2 3" xfId="4820" xr:uid="{87FBFC91-737C-45DA-A8DB-18AB618A30EC}"/>
    <cellStyle name="Currency 2 2 2 6 2 3 2" xfId="12064" xr:uid="{145D1F63-02A8-4EBE-B781-2BFCC3ABBE32}"/>
    <cellStyle name="Currency 2 2 2 6 2 3 2 2" xfId="22073" xr:uid="{AE3B63A3-8EC6-4890-9D3E-7F6EB64B34CA}"/>
    <cellStyle name="Currency 2 2 2 6 2 3 2 3" xfId="43864" xr:uid="{FE1AEF5B-3303-4B30-BF9A-C8947BD9018D}"/>
    <cellStyle name="Currency 2 2 2 6 2 3 3" xfId="5821" xr:uid="{7AD0A7B7-25E4-4F9F-B379-6E97F7CC40B3}"/>
    <cellStyle name="Currency 2 2 2 6 2 3 3 2" xfId="17827" xr:uid="{5E94AE95-2458-454E-9FEC-15C14C2A3BBC}"/>
    <cellStyle name="Currency 2 2 2 6 2 3 4" xfId="21331" xr:uid="{0BBC424F-2D6A-4B5E-A664-CBE25596B927}"/>
    <cellStyle name="Currency 2 2 2 6 2 3 5" xfId="38921" xr:uid="{012D9651-54ED-4B57-9510-EBCEF453C619}"/>
    <cellStyle name="Currency 2 2 2 6 2 3 6" xfId="48760" xr:uid="{4064BD43-1AA3-4319-8E96-A78EB2FAC3DE}"/>
    <cellStyle name="Currency 2 2 2 6 2 3 7" xfId="51119" xr:uid="{4E227BBF-A701-43F1-BFC8-9A0DC322FFD0}"/>
    <cellStyle name="Currency 2 2 2 6 2 3 8" xfId="54148" xr:uid="{A9ED90DF-5D22-47CF-A081-DE8A1EE3CFFE}"/>
    <cellStyle name="Currency 2 2 2 6 2 4" xfId="5822" xr:uid="{34D82201-41E5-477B-82F0-6E503FE138ED}"/>
    <cellStyle name="Currency 2 2 2 6 2 4 2" xfId="12065" xr:uid="{8CFB03A8-D425-4A6D-BB25-8A7C7AC7A679}"/>
    <cellStyle name="Currency 2 2 2 6 2 4 2 2" xfId="18626" xr:uid="{4AD17E8D-CEC9-47A8-A6D6-6AB16778D739}"/>
    <cellStyle name="Currency 2 2 2 6 2 4 2 3" xfId="43865" xr:uid="{F457238B-C4B3-411E-98E5-7B84F9F29EFA}"/>
    <cellStyle name="Currency 2 2 2 6 2 4 3" xfId="19750" xr:uid="{1F7AD2EF-6094-4304-94C9-A658AEADD8CD}"/>
    <cellStyle name="Currency 2 2 2 6 2 4 3 2" xfId="16988" xr:uid="{746CACC0-DAA8-4DBB-A0CA-8FEE4237C5EE}"/>
    <cellStyle name="Currency 2 2 2 6 2 4 4" xfId="8107" xr:uid="{1764A4F8-FA7E-47C1-8077-BFF47084B4E3}"/>
    <cellStyle name="Currency 2 2 2 6 2 4 5" xfId="38922" xr:uid="{D988E49F-84F0-4588-ABAA-8E26E58F3747}"/>
    <cellStyle name="Currency 2 2 2 6 2 4 6" xfId="47480" xr:uid="{C058A004-C9B4-43E8-9043-E69A45F03002}"/>
    <cellStyle name="Currency 2 2 2 6 2 4 7" xfId="51120" xr:uid="{3A6D0BB3-5130-415D-B46E-A400939B4112}"/>
    <cellStyle name="Currency 2 2 2 6 2 4 8" xfId="54149" xr:uid="{8ADA9446-C41C-4847-8C48-0503222808DF}"/>
    <cellStyle name="Currency 2 2 2 6 2 5" xfId="5823" xr:uid="{3C1A6154-F74C-4A73-990D-5D47DF9254AD}"/>
    <cellStyle name="Currency 2 2 2 6 2 5 2" xfId="20429" xr:uid="{519CE725-4C87-4B84-A49C-0C6781F46C66}"/>
    <cellStyle name="Currency 2 2 2 6 2 5 2 2" xfId="22699" xr:uid="{19A0511B-5303-4011-9836-677ACF00851A}"/>
    <cellStyle name="Currency 2 2 2 6 2 5 3" xfId="17826" xr:uid="{B6824FDD-C95D-40B8-B95C-69662A3639C2}"/>
    <cellStyle name="Currency 2 2 2 6 2 5 4" xfId="38923" xr:uid="{091183D2-88F4-4DBB-9139-4599624DB0B1}"/>
    <cellStyle name="Currency 2 2 2 6 2 6" xfId="9923" xr:uid="{A6F73278-0BBE-4AF7-9D58-741DE192C736}"/>
    <cellStyle name="Currency 2 2 2 6 2 6 2" xfId="18741" xr:uid="{BBA048AD-EA3A-4AC6-976D-2128A99A4DFA}"/>
    <cellStyle name="Currency 2 2 2 6 2 6 2 2" xfId="15183" xr:uid="{921C7C52-5BEB-4E13-BA50-A48A84587F44}"/>
    <cellStyle name="Currency 2 2 2 6 2 6 3" xfId="19254" xr:uid="{242D959E-483B-4597-A27A-2B61C6F587E5}"/>
    <cellStyle name="Currency 2 2 2 6 2 6 4" xfId="41822" xr:uid="{0CE66294-0511-4D44-B2EB-4BE8A75BBFC7}"/>
    <cellStyle name="Currency 2 2 2 6 2 7" xfId="11002" xr:uid="{6AE9ED53-FFA3-4DF7-83B1-C2C107BA81D7}"/>
    <cellStyle name="Currency 2 2 2 6 2 7 2" xfId="16740" xr:uid="{C72ED2EF-D503-466B-AB87-0E2981925EEC}"/>
    <cellStyle name="Currency 2 2 2 6 2 7 3" xfId="42802" xr:uid="{3CE7F1B6-C721-4032-A0E9-B5ADF4E6BECC}"/>
    <cellStyle name="Currency 2 2 2 6 2 8" xfId="12062" xr:uid="{36E0C6CD-A62D-48D4-B2A0-6A592FCDB710}"/>
    <cellStyle name="Currency 2 2 2 6 2 8 2" xfId="20442" xr:uid="{17771190-271D-4CC6-BE3F-62F3CE899F2E}"/>
    <cellStyle name="Currency 2 2 2 6 2 8 3" xfId="43862" xr:uid="{05F8F2E2-58AB-465A-87AB-623A10AB31BA}"/>
    <cellStyle name="Currency 2 2 2 6 2 9" xfId="5819" xr:uid="{4675901B-4679-42B0-870C-204CD1D093BF}"/>
    <cellStyle name="Currency 2 2 2 6 2 9 2" xfId="8106" xr:uid="{FB9DEB23-D287-444E-B068-375160722509}"/>
    <cellStyle name="Currency 2 2 2 6 3" xfId="1391" xr:uid="{07A59CF1-7F19-4F66-91D2-C25446C24AAF}"/>
    <cellStyle name="Currency 2 2 2 6 3 10" xfId="7914" xr:uid="{BA69A9EC-05AB-486D-AEA0-EC4A55C2FEA5}"/>
    <cellStyle name="Currency 2 2 2 6 3 11" xfId="38924" xr:uid="{B38D10ED-4230-465B-BD54-6F9EDD49D7EB}"/>
    <cellStyle name="Currency 2 2 2 6 3 12" xfId="48047" xr:uid="{31D2D428-47EF-4C07-8B98-D6A56087D07B}"/>
    <cellStyle name="Currency 2 2 2 6 3 13" xfId="51121" xr:uid="{5490547B-A46B-4684-8E31-98A96A656F79}"/>
    <cellStyle name="Currency 2 2 2 6 3 14" xfId="54150" xr:uid="{739F4E4C-C4B5-494C-AFB7-AF246369D73B}"/>
    <cellStyle name="Currency 2 2 2 6 3 15" xfId="56965" xr:uid="{045E8DE9-168F-4599-9DAA-F51CC82A9DDB}"/>
    <cellStyle name="Currency 2 2 2 6 3 16" xfId="58616" xr:uid="{8FCA4362-2CDD-4F88-B527-1A8991D5D791}"/>
    <cellStyle name="Currency 2 2 2 6 3 2" xfId="3352" xr:uid="{1EBF3840-E26B-4EF5-8381-82182A9C00DE}"/>
    <cellStyle name="Currency 2 2 2 6 3 2 2" xfId="12067" xr:uid="{AD5E64AC-6E64-460F-938C-5E148870C3B4}"/>
    <cellStyle name="Currency 2 2 2 6 3 2 2 2" xfId="21720" xr:uid="{8807DB70-83AE-41F7-AE62-2E728CCF228A}"/>
    <cellStyle name="Currency 2 2 2 6 3 2 2 3" xfId="43867" xr:uid="{5A8D66E5-D613-4021-B1BA-0032351F88F1}"/>
    <cellStyle name="Currency 2 2 2 6 3 2 3" xfId="5825" xr:uid="{7BB07903-F92F-4BC2-B2E5-15674021B91A}"/>
    <cellStyle name="Currency 2 2 2 6 3 2 3 2" xfId="16388" xr:uid="{DC0D182C-A0D6-4877-A2EE-A171DF7025E4}"/>
    <cellStyle name="Currency 2 2 2 6 3 2 4" xfId="8105" xr:uid="{33F88AB9-417A-4B5A-82B5-4ECEA0AC0797}"/>
    <cellStyle name="Currency 2 2 2 6 3 2 5" xfId="38925" xr:uid="{5EB78023-F99D-49B4-9CAA-554CA17F5346}"/>
    <cellStyle name="Currency 2 2 2 6 3 2 6" xfId="48974" xr:uid="{B3CA0F44-B90D-43AC-8D55-CFD253C53F24}"/>
    <cellStyle name="Currency 2 2 2 6 3 2 7" xfId="51122" xr:uid="{330A7686-A3BE-4765-AD57-D9D3E3AFE99E}"/>
    <cellStyle name="Currency 2 2 2 6 3 2 8" xfId="54151" xr:uid="{ECC0CD0C-EDBC-4DA1-9A16-A9B2ACDEB9A3}"/>
    <cellStyle name="Currency 2 2 2 6 3 3" xfId="5127" xr:uid="{7B05590B-35A7-4117-8232-3426FAD6CAE9}"/>
    <cellStyle name="Currency 2 2 2 6 3 3 2" xfId="12068" xr:uid="{0A8768BB-35EA-46FB-BE25-57C841B42F65}"/>
    <cellStyle name="Currency 2 2 2 6 3 3 2 2" xfId="18625" xr:uid="{C4E96889-9AEE-4650-85E0-B1EF9520EA93}"/>
    <cellStyle name="Currency 2 2 2 6 3 3 2 3" xfId="43868" xr:uid="{0C9ECD14-3317-4414-919B-D13CE93F2CFA}"/>
    <cellStyle name="Currency 2 2 2 6 3 3 3" xfId="5826" xr:uid="{EB7E98D9-A50F-49AE-A398-5D675BAEE836}"/>
    <cellStyle name="Currency 2 2 2 6 3 3 3 2" xfId="17825" xr:uid="{99A07867-34A1-48F3-BA24-508DB96D2A30}"/>
    <cellStyle name="Currency 2 2 2 6 3 3 4" xfId="21330" xr:uid="{36854821-E168-4FCC-8E12-7871409AC6C6}"/>
    <cellStyle name="Currency 2 2 2 6 3 3 5" xfId="38926" xr:uid="{F40BEF85-D368-4F94-8913-48CA67571B4A}"/>
    <cellStyle name="Currency 2 2 2 6 3 3 6" xfId="46954" xr:uid="{B86AAEB9-D9A4-49C8-A220-49EB882479D1}"/>
    <cellStyle name="Currency 2 2 2 6 3 3 7" xfId="51123" xr:uid="{0ECDECFF-487F-4E58-A969-1681050A260B}"/>
    <cellStyle name="Currency 2 2 2 6 3 3 8" xfId="54152" xr:uid="{410D0B42-9FE2-4614-A4A5-F9E7152C3BD2}"/>
    <cellStyle name="Currency 2 2 2 6 3 4" xfId="5827" xr:uid="{CBF3EEAE-A277-40FB-9309-66193E02D810}"/>
    <cellStyle name="Currency 2 2 2 6 3 4 2" xfId="12069" xr:uid="{D5B32A12-F632-4E14-A1CC-E2A3BE85B5E7}"/>
    <cellStyle name="Currency 2 2 2 6 3 4 2 2" xfId="17824" xr:uid="{DA792554-A229-47AD-8152-FA7DCE77B4E7}"/>
    <cellStyle name="Currency 2 2 2 6 3 4 2 3" xfId="43869" xr:uid="{950CF203-8382-40D1-B18E-DAF64EC2B19E}"/>
    <cellStyle name="Currency 2 2 2 6 3 4 3" xfId="22698" xr:uid="{3AFC30FB-443A-4ACB-98E5-67D6FDE580BF}"/>
    <cellStyle name="Currency 2 2 2 6 3 4 3 2" xfId="7630" xr:uid="{BF73A7BE-16AC-4460-9DA1-38DAEFBDC8B6}"/>
    <cellStyle name="Currency 2 2 2 6 3 4 4" xfId="16387" xr:uid="{57AF1260-8880-4716-A050-75B8DEB80B7C}"/>
    <cellStyle name="Currency 2 2 2 6 3 4 5" xfId="38927" xr:uid="{D0680328-8AED-4849-ABA4-BB6FCB2777A7}"/>
    <cellStyle name="Currency 2 2 2 6 3 4 6" xfId="48720" xr:uid="{C25E02CD-4BBC-40DC-A119-3F0849C9E95C}"/>
    <cellStyle name="Currency 2 2 2 6 3 4 7" xfId="51124" xr:uid="{416D35D6-FD0F-4E30-BB0B-FF7F65A0560C}"/>
    <cellStyle name="Currency 2 2 2 6 3 4 8" xfId="54153" xr:uid="{6AE1A069-59DA-45CE-AF4E-19D5F500257A}"/>
    <cellStyle name="Currency 2 2 2 6 3 5" xfId="5828" xr:uid="{95FA4A1C-FD31-4EE0-A73E-9CC6569A9774}"/>
    <cellStyle name="Currency 2 2 2 6 3 5 2" xfId="18624" xr:uid="{9E8F3DD5-CE1A-46B7-A743-D62FEDA8AF5D}"/>
    <cellStyle name="Currency 2 2 2 6 3 5 2 2" xfId="7847" xr:uid="{75FEE60E-07A7-4461-91CC-B0D75E17D33F}"/>
    <cellStyle name="Currency 2 2 2 6 3 5 3" xfId="22069" xr:uid="{5465C8C4-7F2B-4E85-9FC6-2137EC1495D0}"/>
    <cellStyle name="Currency 2 2 2 6 3 5 4" xfId="38928" xr:uid="{5DC0E8D6-3E58-4148-BE7F-1A87CAD61CA0}"/>
    <cellStyle name="Currency 2 2 2 6 3 6" xfId="9924" xr:uid="{8E7797CD-58D4-427A-AB71-70CCA07E4074}"/>
    <cellStyle name="Currency 2 2 2 6 3 6 2" xfId="19203" xr:uid="{2DC82BD3-8A73-4DB0-BA89-9A3DBE3B56F8}"/>
    <cellStyle name="Currency 2 2 2 6 3 6 2 2" xfId="20969" xr:uid="{0DC1D831-4127-4CF0-B52F-8B0B5DB0C99A}"/>
    <cellStyle name="Currency 2 2 2 6 3 6 3" xfId="7627" xr:uid="{B3A14751-9A37-4934-9DE0-FFB618C3B68E}"/>
    <cellStyle name="Currency 2 2 2 6 3 6 4" xfId="41823" xr:uid="{56ADD80B-CC9B-47D9-A7F1-AF336381166A}"/>
    <cellStyle name="Currency 2 2 2 6 3 7" xfId="11003" xr:uid="{2075263E-85DD-47B4-A315-E76737C0CE08}"/>
    <cellStyle name="Currency 2 2 2 6 3 7 2" xfId="8111" xr:uid="{D75DE1DE-35CC-4C89-B0AD-FE63D5B0A240}"/>
    <cellStyle name="Currency 2 2 2 6 3 7 3" xfId="42803" xr:uid="{200A768E-D847-43FD-A09E-CD411F33A285}"/>
    <cellStyle name="Currency 2 2 2 6 3 8" xfId="12066" xr:uid="{8C12C314-A1B7-4A8E-AE02-9CCEEE00E727}"/>
    <cellStyle name="Currency 2 2 2 6 3 8 2" xfId="7846" xr:uid="{6405D7E8-1E81-4338-94F8-4DB587BECF1D}"/>
    <cellStyle name="Currency 2 2 2 6 3 8 3" xfId="43866" xr:uid="{A19B0D03-96B7-4161-B899-B2E0D9403E59}"/>
    <cellStyle name="Currency 2 2 2 6 3 9" xfId="5824" xr:uid="{B000EF28-3947-4491-B65D-B2C721053F0C}"/>
    <cellStyle name="Currency 2 2 2 6 3 9 2" xfId="20441" xr:uid="{AFDB9AA7-724A-49D5-9FE8-C1816212D2EA}"/>
    <cellStyle name="Currency 2 2 2 6 4" xfId="1849" xr:uid="{162C633E-D61C-4E79-8089-F51DE9651533}"/>
    <cellStyle name="Currency 2 2 2 6 4 2" xfId="3799" xr:uid="{6AE17700-4826-400E-A8D3-5F99A88884D7}"/>
    <cellStyle name="Currency 2 2 2 6 4 2 2" xfId="12070" xr:uid="{97A70A03-40A2-4EC2-A2ED-EF20BFBE7838}"/>
    <cellStyle name="Currency 2 2 2 6 4 2 3" xfId="43870" xr:uid="{6B7EDC08-9A9E-4634-8137-26BCFA0EB4C4}"/>
    <cellStyle name="Currency 2 2 2 6 4 3" xfId="5829" xr:uid="{ECF5DD27-5B78-47CC-8DFD-B2FC09E5EE51}"/>
    <cellStyle name="Currency 2 2 2 6 4 3 2" xfId="19604" xr:uid="{2770A34A-2E05-4FEA-AABC-459EA7E11271}"/>
    <cellStyle name="Currency 2 2 2 6 4 4" xfId="20374" xr:uid="{8CD49268-0C67-4B43-AE9D-2FE72D56EE00}"/>
    <cellStyle name="Currency 2 2 2 6 4 5" xfId="8108" xr:uid="{0DA7F390-76A1-472E-9079-2D38C18091DF}"/>
    <cellStyle name="Currency 2 2 2 6 4 6" xfId="38929" xr:uid="{3A8FDA78-82A7-4461-9B6C-84DFB1F0576B}"/>
    <cellStyle name="Currency 2 2 2 6 4 7" xfId="46758" xr:uid="{7453B431-F05C-4DD4-97CC-7580BD4FE8AF}"/>
    <cellStyle name="Currency 2 2 2 6 4 8" xfId="51125" xr:uid="{E294A203-289D-4031-B559-E3AD16ADA445}"/>
    <cellStyle name="Currency 2 2 2 6 4 9" xfId="54154" xr:uid="{C4CB0148-C5F6-4325-834A-0862E4C28323}"/>
    <cellStyle name="Currency 2 2 2 6 5" xfId="2374" xr:uid="{3FE14871-1163-45C7-8C84-3647033506CD}"/>
    <cellStyle name="Currency 2 2 2 6 5 2" xfId="4240" xr:uid="{B4C7FA16-BE16-4AC9-8D66-0AD0A9D40C5D}"/>
    <cellStyle name="Currency 2 2 2 6 5 2 2" xfId="12071" xr:uid="{63830407-DEA1-4797-8DC8-27101E0F51F8}"/>
    <cellStyle name="Currency 2 2 2 6 5 2 3" xfId="43871" xr:uid="{15F270E1-E527-4B05-B051-1006F1F270BF}"/>
    <cellStyle name="Currency 2 2 2 6 5 3" xfId="5830" xr:uid="{E80452A6-39A6-45E8-B9F7-66519BB26A02}"/>
    <cellStyle name="Currency 2 2 2 6 5 3 2" xfId="21329" xr:uid="{9DE767EF-E735-4F6D-9704-A47917590C5D}"/>
    <cellStyle name="Currency 2 2 2 6 5 4" xfId="20218" xr:uid="{ABA2178A-F32E-46B5-AF78-2278A595E06A}"/>
    <cellStyle name="Currency 2 2 2 6 5 5" xfId="38930" xr:uid="{4A4DF3A1-2E9B-45A5-A811-74F1D6DA4816}"/>
    <cellStyle name="Currency 2 2 2 6 5 6" xfId="48553" xr:uid="{910701FD-908F-4F54-8640-27B24E3739FF}"/>
    <cellStyle name="Currency 2 2 2 6 5 7" xfId="51126" xr:uid="{C7664474-6C13-4048-B494-08B30FC12795}"/>
    <cellStyle name="Currency 2 2 2 6 5 8" xfId="54155" xr:uid="{DD3E8728-2B1C-41F0-BDC9-CA34FB9FFC0D}"/>
    <cellStyle name="Currency 2 2 2 6 6" xfId="2682" xr:uid="{A435C3D4-B212-4B3D-9F08-553D246563D8}"/>
    <cellStyle name="Currency 2 2 2 6 6 2" xfId="12072" xr:uid="{5C2AD482-0232-427D-BD93-0C0BA0B2773A}"/>
    <cellStyle name="Currency 2 2 2 6 6 2 2" xfId="16386" xr:uid="{20B8AF8A-F601-449F-9A2C-25F48D935855}"/>
    <cellStyle name="Currency 2 2 2 6 6 2 3" xfId="43872" xr:uid="{27748D5F-2F57-4CD0-8A27-9B9C1FC15C52}"/>
    <cellStyle name="Currency 2 2 2 6 6 3" xfId="5831" xr:uid="{9BF04F56-613E-48A1-95CF-97EB04F1B010}"/>
    <cellStyle name="Currency 2 2 2 6 6 3 2" xfId="20444" xr:uid="{A209B236-3208-4B17-8664-6318B4093CEE}"/>
    <cellStyle name="Currency 2 2 2 6 6 4" xfId="21328" xr:uid="{1340AECD-A3E8-4559-B869-CFD3D7781515}"/>
    <cellStyle name="Currency 2 2 2 6 6 5" xfId="38931" xr:uid="{23F75EC9-ED88-412B-B4D4-0044D3BA90DA}"/>
    <cellStyle name="Currency 2 2 2 6 6 6" xfId="47467" xr:uid="{E72805ED-5DE8-4B27-8B97-83EB5EA7EE0D}"/>
    <cellStyle name="Currency 2 2 2 6 6 7" xfId="51127" xr:uid="{6F51A9C2-B9DA-45A2-A4F4-8D3AC9692D49}"/>
    <cellStyle name="Currency 2 2 2 6 6 8" xfId="54156" xr:uid="{E3E45C0F-F2F6-442E-A4F8-C5A8559D7A38}"/>
    <cellStyle name="Currency 2 2 2 6 7" xfId="4540" xr:uid="{2E89AAEB-A2AC-446D-8E56-BC8327529440}"/>
    <cellStyle name="Currency 2 2 2 6 7 2" xfId="5832" xr:uid="{DDC4D77A-F497-427C-A117-4649526BEE43}"/>
    <cellStyle name="Currency 2 2 2 6 7 2 2" xfId="8121" xr:uid="{8B8331F3-8ACA-4D7D-9C18-312ED7DB446F}"/>
    <cellStyle name="Currency 2 2 2 6 7 3" xfId="20121" xr:uid="{9DB30669-106F-4311-8BD2-5806BB92EF96}"/>
    <cellStyle name="Currency 2 2 2 6 7 4" xfId="38932" xr:uid="{DEA2B90E-BA3B-43E1-AA63-A0AA020D1E12}"/>
    <cellStyle name="Currency 2 2 2 6 8" xfId="9922" xr:uid="{952D78CA-A6EE-4793-88B2-8FC8550A09BA}"/>
    <cellStyle name="Currency 2 2 2 6 8 2" xfId="16832" xr:uid="{861298B3-06FF-4969-B080-EBA02CED459A}"/>
    <cellStyle name="Currency 2 2 2 6 8 2 2" xfId="22071" xr:uid="{37E9A26C-80A5-415E-B85A-0E24B56C7271}"/>
    <cellStyle name="Currency 2 2 2 6 8 3" xfId="22696" xr:uid="{3D7E9A82-069D-4829-9469-3A588418B221}"/>
    <cellStyle name="Currency 2 2 2 6 8 4" xfId="41821" xr:uid="{8A17AEAA-1B50-494A-B027-D023AE08A6DE}"/>
    <cellStyle name="Currency 2 2 2 6 9" xfId="11001" xr:uid="{A9780715-0B48-4C1B-A9F0-3D1EF197F6E0}"/>
    <cellStyle name="Currency 2 2 2 6 9 2" xfId="8124" xr:uid="{D27302E9-21E2-45E6-97F4-40772636C571}"/>
    <cellStyle name="Currency 2 2 2 6 9 3" xfId="42801" xr:uid="{AFD38724-7C8C-4526-8086-84678D0F43D5}"/>
    <cellStyle name="Currency 2 2 2 7" xfId="1053" xr:uid="{66339E9F-9257-4732-8A82-9EF8F903D914}"/>
    <cellStyle name="Currency 2 2 2 7 10" xfId="17987" xr:uid="{2B21F81F-E58D-4C9C-ADB1-CC44365D653C}"/>
    <cellStyle name="Currency 2 2 2 7 11" xfId="38933" xr:uid="{98697A3E-A966-4D0C-A542-8F8328F4AD8A}"/>
    <cellStyle name="Currency 2 2 2 7 12" xfId="47697" xr:uid="{99180E7F-4C3E-476B-93AF-7E25F9F4395C}"/>
    <cellStyle name="Currency 2 2 2 7 13" xfId="51128" xr:uid="{C9628585-4EDA-4294-92CA-7C58789BFFFD}"/>
    <cellStyle name="Currency 2 2 2 7 14" xfId="54157" xr:uid="{BF429D9E-230F-4A5A-B06E-158CAB1C7B8B}"/>
    <cellStyle name="Currency 2 2 2 7 15" xfId="56966" xr:uid="{91C9AF37-7F03-4E66-B05C-D0021BCD942C}"/>
    <cellStyle name="Currency 2 2 2 7 16" xfId="58317" xr:uid="{F6E8298B-53D0-4851-9CB0-EADB7EFB4C7C}"/>
    <cellStyle name="Currency 2 2 2 7 2" xfId="1392" xr:uid="{7EB5C6B1-46B2-44DE-93CB-782BD7B85B65}"/>
    <cellStyle name="Currency 2 2 2 7 2 2" xfId="3653" xr:uid="{F8898D56-88F6-4C1F-8703-5D487CE4A3A4}"/>
    <cellStyle name="Currency 2 2 2 7 2 2 2" xfId="12074" xr:uid="{35C89FDA-C7BF-4A0C-9569-8BB841771FE0}"/>
    <cellStyle name="Currency 2 2 2 7 2 2 3" xfId="43874" xr:uid="{F8BF1AEF-13B5-4835-9306-EF53A4462F24}"/>
    <cellStyle name="Currency 2 2 2 7 2 3" xfId="5834" xr:uid="{C82F95CC-D33E-4375-BC91-8967468FEE8F}"/>
    <cellStyle name="Currency 2 2 2 7 2 3 2" xfId="8114" xr:uid="{A8C005BE-E1D5-4D6C-A45A-50F04D690784}"/>
    <cellStyle name="Currency 2 2 2 7 2 4" xfId="16385" xr:uid="{E100B0FD-207A-44BD-B07C-B86EFC1D6A05}"/>
    <cellStyle name="Currency 2 2 2 7 2 5" xfId="38934" xr:uid="{EF210F38-86AA-4B5C-A313-3AB92B649E3D}"/>
    <cellStyle name="Currency 2 2 2 7 2 6" xfId="48585" xr:uid="{5C8AF61A-7860-41E1-AA15-0349D4F54A39}"/>
    <cellStyle name="Currency 2 2 2 7 2 7" xfId="51129" xr:uid="{7ED5AE3C-C296-45A4-B847-1D17CCBDF805}"/>
    <cellStyle name="Currency 2 2 2 7 2 8" xfId="54158" xr:uid="{F46A7CDB-8AC7-49B1-9539-3A541862E771}"/>
    <cellStyle name="Currency 2 2 2 7 3" xfId="1850" xr:uid="{2EC6354A-1440-4ADF-94A7-649BFB93509C}"/>
    <cellStyle name="Currency 2 2 2 7 3 2" xfId="3800" xr:uid="{E57EDFAA-29E5-4A85-90BE-C33D25B9BACC}"/>
    <cellStyle name="Currency 2 2 2 7 3 2 2" xfId="12075" xr:uid="{D590A9FF-2690-4925-B107-C001983043D7}"/>
    <cellStyle name="Currency 2 2 2 7 3 2 3" xfId="43875" xr:uid="{B5D5CDCD-92B3-4AE5-A23E-FDD407B3E04F}"/>
    <cellStyle name="Currency 2 2 2 7 3 3" xfId="5835" xr:uid="{FEE0C663-1EA7-4294-93AB-CB0A2F4EE005}"/>
    <cellStyle name="Currency 2 2 2 7 3 3 2" xfId="20443" xr:uid="{D4FC36D0-ADAE-498C-A045-BC7426489BEB}"/>
    <cellStyle name="Currency 2 2 2 7 3 4" xfId="18623" xr:uid="{A8BD6F39-897C-4F2E-B0D3-B7BBB9793770}"/>
    <cellStyle name="Currency 2 2 2 7 3 5" xfId="38935" xr:uid="{00F26AF4-2265-440B-8A5A-C3A24B73B8B1}"/>
    <cellStyle name="Currency 2 2 2 7 3 6" xfId="46789" xr:uid="{8BB1CB9B-43B3-4A62-9581-BD6725A35ADD}"/>
    <cellStyle name="Currency 2 2 2 7 3 7" xfId="51130" xr:uid="{4B9347DC-2369-4862-B509-3F7FEAFD7EB9}"/>
    <cellStyle name="Currency 2 2 2 7 3 8" xfId="54159" xr:uid="{5CEFCB18-BB54-45CB-A6F6-3B10B1587836}"/>
    <cellStyle name="Currency 2 2 2 7 4" xfId="3002" xr:uid="{4638447A-D8B4-438A-B0FF-A22DB39D66D6}"/>
    <cellStyle name="Currency 2 2 2 7 4 2" xfId="12076" xr:uid="{2485EE37-35D1-4648-A2A7-0E8FF8B9E4F0}"/>
    <cellStyle name="Currency 2 2 2 7 4 2 2" xfId="20431" xr:uid="{59420528-377E-4A94-A874-AA9F1054BB8C}"/>
    <cellStyle name="Currency 2 2 2 7 4 2 3" xfId="43876" xr:uid="{BCC4CDDC-DA02-4F43-96E2-ADF67D5F43CB}"/>
    <cellStyle name="Currency 2 2 2 7 4 3" xfId="5836" xr:uid="{B26FE5DF-8D0B-4FC1-8334-8565AB815B77}"/>
    <cellStyle name="Currency 2 2 2 7 4 3 2" xfId="17823" xr:uid="{C89DF232-0314-428E-AFDF-4E009FD54A9F}"/>
    <cellStyle name="Currency 2 2 2 7 4 4" xfId="22070" xr:uid="{32F01E04-15CD-4EC8-B9E9-B185E217A9E6}"/>
    <cellStyle name="Currency 2 2 2 7 4 5" xfId="38936" xr:uid="{056A53F3-641A-4171-91B2-D1741A85B410}"/>
    <cellStyle name="Currency 2 2 2 7 4 6" xfId="48460" xr:uid="{18FCCC6F-4B02-4C3A-A264-2A9B67FDA299}"/>
    <cellStyle name="Currency 2 2 2 7 4 7" xfId="51131" xr:uid="{4D465FE8-9777-4081-B2E6-6990C3FDE1C5}"/>
    <cellStyle name="Currency 2 2 2 7 4 8" xfId="54160" xr:uid="{248AA563-76DF-4324-8FA9-7507CFD3AFAB}"/>
    <cellStyle name="Currency 2 2 2 7 5" xfId="4828" xr:uid="{A39A89F1-4D8D-4C0C-AC2D-26438E6AE7CA}"/>
    <cellStyle name="Currency 2 2 2 7 5 2" xfId="5837" xr:uid="{B3884630-D227-4595-8929-43D19FAF8F75}"/>
    <cellStyle name="Currency 2 2 2 7 5 2 2" xfId="15933" xr:uid="{31793E1C-CB15-4029-84B1-E82B11D8B8FC}"/>
    <cellStyle name="Currency 2 2 2 7 5 3" xfId="7626" xr:uid="{0EC64C0F-CFAB-4B62-956A-6F8AD4FD2660}"/>
    <cellStyle name="Currency 2 2 2 7 5 4" xfId="38937" xr:uid="{5CD8A60E-947C-4782-983B-47C564024E4D}"/>
    <cellStyle name="Currency 2 2 2 7 6" xfId="9925" xr:uid="{C8859033-DFF6-43A3-91A7-17973F90F04C}"/>
    <cellStyle name="Currency 2 2 2 7 6 2" xfId="8125" xr:uid="{A091A5CA-C263-487F-8ABE-89FD4ED27CCC}"/>
    <cellStyle name="Currency 2 2 2 7 6 2 2" xfId="19256" xr:uid="{34C6B924-3AC7-4ECE-B590-D1FD49743FC4}"/>
    <cellStyle name="Currency 2 2 2 7 6 3" xfId="7843" xr:uid="{8E0D1EEA-E154-4860-89D5-0412750D663E}"/>
    <cellStyle name="Currency 2 2 2 7 6 4" xfId="41824" xr:uid="{48AF2C5E-EF60-4300-BFB4-A035415253BA}"/>
    <cellStyle name="Currency 2 2 2 7 7" xfId="11004" xr:uid="{9449D031-2875-4F1C-802E-844AF2F93F22}"/>
    <cellStyle name="Currency 2 2 2 7 7 2" xfId="17822" xr:uid="{B34C6D1C-7FCD-4E87-A168-C474E2901EFD}"/>
    <cellStyle name="Currency 2 2 2 7 7 3" xfId="42804" xr:uid="{05465739-7D1D-447D-A3CA-EC3DD6751CE7}"/>
    <cellStyle name="Currency 2 2 2 7 8" xfId="12073" xr:uid="{60B6A2B9-CB2B-45EF-A2A0-E18CE40BC7F3}"/>
    <cellStyle name="Currency 2 2 2 7 8 2" xfId="18621" xr:uid="{FB504645-0B7A-4039-BEE8-3ACE720EAAC8}"/>
    <cellStyle name="Currency 2 2 2 7 8 3" xfId="43873" xr:uid="{C338EE76-EE95-4F46-9F31-88D0F69558D6}"/>
    <cellStyle name="Currency 2 2 2 7 9" xfId="5833" xr:uid="{AD56016F-E31E-40C7-AFC1-B8C14FD6646D}"/>
    <cellStyle name="Currency 2 2 2 7 9 2" xfId="19419" xr:uid="{65A9E6EE-DD2F-43D0-BA4C-06DDB2E7AD9D}"/>
    <cellStyle name="Currency 2 2 2 8" xfId="1377" xr:uid="{5A30591E-3F9C-4BD9-BB1A-1D02C6A679D2}"/>
    <cellStyle name="Currency 2 2 2 8 10" xfId="18736" xr:uid="{ABBD3902-717C-4B03-93B0-8F293F5F431D}"/>
    <cellStyle name="Currency 2 2 2 8 11" xfId="38938" xr:uid="{50043917-1E56-4391-A8E3-CF5BCD40141A}"/>
    <cellStyle name="Currency 2 2 2 8 12" xfId="48038" xr:uid="{CBA39D2D-F60D-4EE8-AF73-AC4A1FA35CF4}"/>
    <cellStyle name="Currency 2 2 2 8 13" xfId="51132" xr:uid="{F929BA8B-B67B-47E8-BC24-47AF9D6A7EC8}"/>
    <cellStyle name="Currency 2 2 2 8 14" xfId="54161" xr:uid="{4D412801-80F8-43E0-8536-2FB18DE6350B}"/>
    <cellStyle name="Currency 2 2 2 8 15" xfId="56967" xr:uid="{B7F0C444-A77A-4508-9C53-F88B5F778D2E}"/>
    <cellStyle name="Currency 2 2 2 8 16" xfId="58607" xr:uid="{ED1DD759-5DDD-4427-9952-2B49F8B9F17D}"/>
    <cellStyle name="Currency 2 2 2 8 2" xfId="3343" xr:uid="{6576EEE7-C95F-4545-8301-09F38BCF61FE}"/>
    <cellStyle name="Currency 2 2 2 8 2 2" xfId="12078" xr:uid="{788DB5CF-E1EF-4ADB-BC0B-73F4B019AD53}"/>
    <cellStyle name="Currency 2 2 2 8 2 2 2" xfId="16384" xr:uid="{4B1654BC-4FB6-4978-B676-3C98A35906AF}"/>
    <cellStyle name="Currency 2 2 2 8 2 2 3" xfId="43878" xr:uid="{93877F08-47D4-48BA-984C-7A5E2662D245}"/>
    <cellStyle name="Currency 2 2 2 8 2 3" xfId="5839" xr:uid="{982757C1-AC54-43FB-8A4F-55BE90F9380C}"/>
    <cellStyle name="Currency 2 2 2 8 2 3 2" xfId="18620" xr:uid="{3FAE6BDE-E910-43A3-8502-DE4DCFB249AC}"/>
    <cellStyle name="Currency 2 2 2 8 2 4" xfId="20432" xr:uid="{D814F580-0F12-4C0B-93A0-BD50BCF6DF54}"/>
    <cellStyle name="Currency 2 2 2 8 2 5" xfId="38939" xr:uid="{7A2CB1EC-6DEF-4009-98ED-147B3F54B961}"/>
    <cellStyle name="Currency 2 2 2 8 2 6" xfId="47324" xr:uid="{09AD58F8-3328-44A6-9B95-601197D07F23}"/>
    <cellStyle name="Currency 2 2 2 8 2 7" xfId="51133" xr:uid="{FF52A8DC-2B22-4700-9A2E-ED6FFA1C4B12}"/>
    <cellStyle name="Currency 2 2 2 8 2 8" xfId="54162" xr:uid="{B88D4D93-CFF0-4FFB-996A-757A087893A3}"/>
    <cellStyle name="Currency 2 2 2 8 3" xfId="5118" xr:uid="{2BE7BC56-2E0C-4B8F-9A4F-455177EFC296}"/>
    <cellStyle name="Currency 2 2 2 8 3 2" xfId="12079" xr:uid="{5116D635-31CC-4BC7-8B60-4FDF35BBB3FE}"/>
    <cellStyle name="Currency 2 2 2 8 3 2 2" xfId="20051" xr:uid="{548AD67E-EDA4-4D77-B472-964248EB6285}"/>
    <cellStyle name="Currency 2 2 2 8 3 2 3" xfId="43879" xr:uid="{43954D37-E2E3-41C1-8544-30BC33E17F3E}"/>
    <cellStyle name="Currency 2 2 2 8 3 3" xfId="5840" xr:uid="{62B4706E-824A-487B-AAC7-C00A52628AF8}"/>
    <cellStyle name="Currency 2 2 2 8 3 3 2" xfId="21327" xr:uid="{8E3DE098-6444-4046-823F-02DDF70EF856}"/>
    <cellStyle name="Currency 2 2 2 8 3 4" xfId="17821" xr:uid="{1ADAE094-B198-491B-BC8B-E570ECA1C1F0}"/>
    <cellStyle name="Currency 2 2 2 8 3 5" xfId="38940" xr:uid="{FC174B65-05C1-40D5-B01B-05F86BFA25E6}"/>
    <cellStyle name="Currency 2 2 2 8 3 6" xfId="49074" xr:uid="{5B18CE08-DEB8-47C8-AC23-A3835DED3E89}"/>
    <cellStyle name="Currency 2 2 2 8 3 7" xfId="51134" xr:uid="{4538A314-FBD3-488E-8C2C-D3BD9376FF41}"/>
    <cellStyle name="Currency 2 2 2 8 3 8" xfId="54163" xr:uid="{D70EF5D3-B1F8-4A10-9539-BC53AFC9F042}"/>
    <cellStyle name="Currency 2 2 2 8 4" xfId="5841" xr:uid="{91043C81-E69A-482E-AD06-E2E226FEF683}"/>
    <cellStyle name="Currency 2 2 2 8 4 2" xfId="12080" xr:uid="{A37CD5B1-58A9-4DF7-B6E5-1980E0F7B137}"/>
    <cellStyle name="Currency 2 2 2 8 4 2 2" xfId="16383" xr:uid="{06DF1EE6-B21F-40BC-A7CA-1D8FB7D35615}"/>
    <cellStyle name="Currency 2 2 2 8 4 2 3" xfId="43880" xr:uid="{37966B93-2394-4BDC-8578-E411BCCCF219}"/>
    <cellStyle name="Currency 2 2 2 8 4 3" xfId="8131" xr:uid="{331E6D74-6C4F-4022-AE50-02933A884198}"/>
    <cellStyle name="Currency 2 2 2 8 4 3 2" xfId="20430" xr:uid="{770990B4-B72F-4547-80DA-E888361DA034}"/>
    <cellStyle name="Currency 2 2 2 8 4 4" xfId="20371" xr:uid="{45112797-9F2F-4250-9337-291BA60CD31D}"/>
    <cellStyle name="Currency 2 2 2 8 4 5" xfId="38941" xr:uid="{9DAC0D9C-3E9F-4D32-AA65-822FE74531FD}"/>
    <cellStyle name="Currency 2 2 2 8 4 6" xfId="48588" xr:uid="{20E8A604-2603-42AE-A96B-7A7543349E13}"/>
    <cellStyle name="Currency 2 2 2 8 4 7" xfId="51135" xr:uid="{71ECC9E3-858E-418C-AFEF-AAA29A0284D6}"/>
    <cellStyle name="Currency 2 2 2 8 4 8" xfId="54164" xr:uid="{DD863409-428C-4FE0-AD41-3431C3735DFA}"/>
    <cellStyle name="Currency 2 2 2 8 5" xfId="5842" xr:uid="{05D4C8E1-25DE-4663-BD69-EB94272BCEE4}"/>
    <cellStyle name="Currency 2 2 2 8 5 2" xfId="23054" xr:uid="{B0CC004F-F90D-4302-B4A9-FAF9730F5B93}"/>
    <cellStyle name="Currency 2 2 2 8 5 2 2" xfId="17820" xr:uid="{BAEAC490-9AB1-4449-ADF2-A46647C5AA45}"/>
    <cellStyle name="Currency 2 2 2 8 5 3" xfId="17083" xr:uid="{5D53F891-E8F8-4A67-9F45-75242B777EE4}"/>
    <cellStyle name="Currency 2 2 2 8 5 4" xfId="38942" xr:uid="{D00081BD-8F82-4D76-8ACC-58C7C1679863}"/>
    <cellStyle name="Currency 2 2 2 8 6" xfId="9926" xr:uid="{E9255D6C-658F-4ABF-8413-7F07845D974B}"/>
    <cellStyle name="Currency 2 2 2 8 6 2" xfId="21566" xr:uid="{A3449C2F-AC08-450A-B767-F9D367C56136}"/>
    <cellStyle name="Currency 2 2 2 8 6 2 2" xfId="8134" xr:uid="{AD755C6F-C650-49C7-8F9D-9C63817C14BE}"/>
    <cellStyle name="Currency 2 2 2 8 6 3" xfId="18960" xr:uid="{5F4904C9-0696-4CD5-B82A-878BEAD4F3D3}"/>
    <cellStyle name="Currency 2 2 2 8 6 4" xfId="41825" xr:uid="{3EDB8D99-57C5-47E9-9B04-193FC82A9FED}"/>
    <cellStyle name="Currency 2 2 2 8 7" xfId="11005" xr:uid="{E24F335D-D5D7-414B-BA63-F1F05A2E904D}"/>
    <cellStyle name="Currency 2 2 2 8 7 2" xfId="19605" xr:uid="{8B2AD7E5-913E-40B8-B961-C2BD3A25947C}"/>
    <cellStyle name="Currency 2 2 2 8 7 3" xfId="42805" xr:uid="{928F24D4-69C3-4525-A6A4-C5A287BCDC01}"/>
    <cellStyle name="Currency 2 2 2 8 8" xfId="12077" xr:uid="{BA7179EB-7540-4E44-A02F-873B2F2BEE98}"/>
    <cellStyle name="Currency 2 2 2 8 8 2" xfId="8128" xr:uid="{091F6855-E55F-4B5E-8F15-23E77F7B016D}"/>
    <cellStyle name="Currency 2 2 2 8 8 3" xfId="43877" xr:uid="{45161E60-1FAB-42D1-AE08-B6DCE35F2B89}"/>
    <cellStyle name="Currency 2 2 2 8 9" xfId="5838" xr:uid="{A1384FC7-AD8F-4A3E-A936-78D69BE0367F}"/>
    <cellStyle name="Currency 2 2 2 8 9 2" xfId="18869" xr:uid="{37D464E4-3D26-46BB-9F08-BDDA51BAAA4E}"/>
    <cellStyle name="Currency 2 2 2 9" xfId="1835" xr:uid="{99AF1B1D-5CE4-4A33-9A76-121FC952EB1C}"/>
    <cellStyle name="Currency 2 2 2 9 2" xfId="3785" xr:uid="{DAA8F47A-1A18-40A5-A10A-8A8625F4716E}"/>
    <cellStyle name="Currency 2 2 2 9 2 2" xfId="12081" xr:uid="{61E8D37F-8E03-4825-B814-404D1A76C20A}"/>
    <cellStyle name="Currency 2 2 2 9 2 3" xfId="43881" xr:uid="{A0373E84-7CDB-48DF-904E-71D41248C2B9}"/>
    <cellStyle name="Currency 2 2 2 9 3" xfId="5843" xr:uid="{0DA389BA-FB27-46D3-9458-6191FD1A9E14}"/>
    <cellStyle name="Currency 2 2 2 9 3 2" xfId="22068" xr:uid="{46219A9F-6D5A-4D61-BD88-1862BA18F21E}"/>
    <cellStyle name="Currency 2 2 2 9 4" xfId="18619" xr:uid="{7EC1B11A-E7FA-4F34-9F2C-2DABED820254}"/>
    <cellStyle name="Currency 2 2 2 9 5" xfId="17819" xr:uid="{64A18B2F-B431-4714-AA41-CB9EF4021099}"/>
    <cellStyle name="Currency 2 2 2 9 6" xfId="38943" xr:uid="{D3930222-3DD2-4B94-9F2C-2897856A6934}"/>
    <cellStyle name="Currency 2 2 2 9 7" xfId="48407" xr:uid="{009FBDFA-8B6A-4770-9279-F78F3BD22932}"/>
    <cellStyle name="Currency 2 2 2 9 8" xfId="51136" xr:uid="{F2D063D3-EABB-49EE-BE85-42CAF89F0435}"/>
    <cellStyle name="Currency 2 2 2 9 9" xfId="54165" xr:uid="{987CFD38-C824-49F3-9EDE-B4613861ABBC}"/>
    <cellStyle name="Currency 2 2 20" xfId="38784" xr:uid="{6B952D30-EAEF-4EAC-AA3F-E44235E309A6}"/>
    <cellStyle name="Currency 2 2 21" xfId="46604" xr:uid="{F8DF191D-FBA3-4FE3-906E-26B4F8CACED1}"/>
    <cellStyle name="Currency 2 2 22" xfId="47162" xr:uid="{C6954FD8-55A3-4F8B-922C-2491F954480D}"/>
    <cellStyle name="Currency 2 2 23" xfId="51009" xr:uid="{02F2D66C-9288-4494-8FCA-66F31D3EF23F}"/>
    <cellStyle name="Currency 2 2 24" xfId="54038" xr:uid="{6B50407F-D785-417E-8B6E-00A73658F2CD}"/>
    <cellStyle name="Currency 2 2 25" xfId="56936" xr:uid="{53CAF1F3-5E53-4DC1-B9A3-824CC2BC78A7}"/>
    <cellStyle name="Currency 2 2 26" xfId="58019" xr:uid="{2770CB95-74D9-415C-B9FB-0572F8876815}"/>
    <cellStyle name="Currency 2 2 3" xfId="576" xr:uid="{7B953175-B61D-4B41-A397-CD9FB007DAA3}"/>
    <cellStyle name="Currency 2 2 3 10" xfId="2683" xr:uid="{5CB60896-5FC6-4EE5-A132-9663B5032282}"/>
    <cellStyle name="Currency 2 2 3 10 2" xfId="12083" xr:uid="{56C57BCB-1B44-4536-B399-2E67FDDE38B8}"/>
    <cellStyle name="Currency 2 2 3 10 2 2" xfId="20216" xr:uid="{FA1A5390-3EEE-4080-92D4-82D489362C11}"/>
    <cellStyle name="Currency 2 2 3 10 2 3" xfId="43883" xr:uid="{FE29BE5C-5641-4013-91BB-775CF6541A69}"/>
    <cellStyle name="Currency 2 2 3 10 3" xfId="5845" xr:uid="{0DD762CF-AAF1-445F-A8E4-2A31BB19EE88}"/>
    <cellStyle name="Currency 2 2 3 10 3 2" xfId="20446" xr:uid="{9D738127-39FF-490F-B85D-AA9D6B2A7756}"/>
    <cellStyle name="Currency 2 2 3 10 4" xfId="22695" xr:uid="{080F680C-9D79-484F-81FA-1C8FA356FFB1}"/>
    <cellStyle name="Currency 2 2 3 10 5" xfId="38945" xr:uid="{4ACC3605-D690-4E5C-A92B-4E3F36D1FFAC}"/>
    <cellStyle name="Currency 2 2 3 10 6" xfId="49015" xr:uid="{B8A81583-82FF-4A26-ADBB-58B59954286F}"/>
    <cellStyle name="Currency 2 2 3 10 7" xfId="51138" xr:uid="{2B44859C-CFB6-43DB-82F4-00092F0879FC}"/>
    <cellStyle name="Currency 2 2 3 10 8" xfId="54167" xr:uid="{B9F2C29A-68F4-4A9B-ADFB-F6479FFFB67D}"/>
    <cellStyle name="Currency 2 2 3 11" xfId="4541" xr:uid="{EE25CD59-F888-4EED-873F-DB242ED10074}"/>
    <cellStyle name="Currency 2 2 3 11 2" xfId="5846" xr:uid="{06E985B9-5FB8-4B90-A900-D5086D56C004}"/>
    <cellStyle name="Currency 2 2 3 11 2 2" xfId="7842" xr:uid="{F1ECDD98-F44B-4F96-9A7A-220ED0CE522C}"/>
    <cellStyle name="Currency 2 2 3 11 3" xfId="19355" xr:uid="{2CA28AB3-5584-4A01-B4F5-700CCFB0860F}"/>
    <cellStyle name="Currency 2 2 3 11 4" xfId="38946" xr:uid="{260BC432-172D-45D0-BE41-F4AB4E9F7DF9}"/>
    <cellStyle name="Currency 2 2 3 12" xfId="9927" xr:uid="{C93679C5-DC5D-4BE7-AF03-4D9D8E764807}"/>
    <cellStyle name="Currency 2 2 3 12 2" xfId="16741" xr:uid="{D4E54E31-D89A-4D29-BD48-2A32CA122BD8}"/>
    <cellStyle name="Currency 2 2 3 12 2 2" xfId="16670" xr:uid="{B4B87590-8A16-4645-AB32-65FA2AFA9227}"/>
    <cellStyle name="Currency 2 2 3 12 3" xfId="7624" xr:uid="{A1953987-4B90-466A-8DFA-6BA6AB5976B5}"/>
    <cellStyle name="Currency 2 2 3 12 4" xfId="41826" xr:uid="{01FE1319-00DE-4C37-86EE-7D464CD9AB44}"/>
    <cellStyle name="Currency 2 2 3 13" xfId="11006" xr:uid="{E75B8047-DC29-49A9-A489-1B2CD217234D}"/>
    <cellStyle name="Currency 2 2 3 13 2" xfId="8141" xr:uid="{7D74A669-2679-4745-BA49-E7242B88BA86}"/>
    <cellStyle name="Currency 2 2 3 13 3" xfId="42806" xr:uid="{998DE635-45D6-45FD-A271-262233C38F16}"/>
    <cellStyle name="Currency 2 2 3 14" xfId="12082" xr:uid="{70594CD4-82E4-43FD-899B-F70BFC23D640}"/>
    <cellStyle name="Currency 2 2 3 14 2" xfId="20433" xr:uid="{B2235246-C384-4A6A-98B2-9CBD6B8F19BB}"/>
    <cellStyle name="Currency 2 2 3 14 3" xfId="43882" xr:uid="{79C15ED7-545C-46F0-9AA9-DD62C4F60500}"/>
    <cellStyle name="Currency 2 2 3 15" xfId="5844" xr:uid="{BF13338D-4B9D-4F46-B6BE-9BD5860ED12F}"/>
    <cellStyle name="Currency 2 2 3 15 2" xfId="7625" xr:uid="{5C13D2FE-A349-41D0-8C20-4EB32D0541F7}"/>
    <cellStyle name="Currency 2 2 3 16" xfId="8138" xr:uid="{9C55688C-EB74-4E50-977F-A2B90E6EFE5A}"/>
    <cellStyle name="Currency 2 2 3 17" xfId="38944" xr:uid="{464A526F-BDFB-4C23-B625-777DC6D3C168}"/>
    <cellStyle name="Currency 2 2 3 18" xfId="46607" xr:uid="{7A3F06B3-5E08-41CD-9232-FADE049841E3}"/>
    <cellStyle name="Currency 2 2 3 19" xfId="47173" xr:uid="{FD69B59A-946E-4EBD-89D7-91C68E228FEB}"/>
    <cellStyle name="Currency 2 2 3 2" xfId="577" xr:uid="{06BEF6C1-784F-4EFF-928B-33D6BA02BB86}"/>
    <cellStyle name="Currency 2 2 3 2 10" xfId="12084" xr:uid="{2E41148C-D9BD-4C19-9FEA-831810C499FA}"/>
    <cellStyle name="Currency 2 2 3 2 10 2" xfId="18165" xr:uid="{E7A3E457-3449-4AA5-B976-707CD5D72C8F}"/>
    <cellStyle name="Currency 2 2 3 2 10 3" xfId="43884" xr:uid="{1CD697E2-7E9A-4527-A178-91BBFE08A092}"/>
    <cellStyle name="Currency 2 2 3 2 11" xfId="5847" xr:uid="{DDC6F293-FBCA-4572-B281-3DECD95A623A}"/>
    <cellStyle name="Currency 2 2 3 2 11 2" xfId="17818" xr:uid="{0C1815FA-61C4-4FBD-A01A-AA52A8936A9C}"/>
    <cellStyle name="Currency 2 2 3 2 12" xfId="22694" xr:uid="{260FD54B-3B79-41A7-B202-9917A3629121}"/>
    <cellStyle name="Currency 2 2 3 2 13" xfId="38947" xr:uid="{0C2A597C-0FC5-48CD-AFD6-580D719E3197}"/>
    <cellStyle name="Currency 2 2 3 2 14" xfId="47174" xr:uid="{43E03ADD-15E3-473B-A9BD-152283041BEF}"/>
    <cellStyle name="Currency 2 2 3 2 15" xfId="51139" xr:uid="{A0F3E0F1-D867-4581-A5A2-60BF9C2A27B3}"/>
    <cellStyle name="Currency 2 2 3 2 16" xfId="54168" xr:uid="{FB1466A4-3312-4600-BE73-C7B54C6C8C0A}"/>
    <cellStyle name="Currency 2 2 3 2 17" xfId="56969" xr:uid="{E702BE3F-1CEE-4E82-9051-0C6CC6D9F4A2}"/>
    <cellStyle name="Currency 2 2 3 2 18" xfId="58031" xr:uid="{4507EBE2-4DC0-4CD3-AC7A-A7E4257D49A9}"/>
    <cellStyle name="Currency 2 2 3 2 2" xfId="1064" xr:uid="{248D9D12-34F9-4676-A912-5775301486D6}"/>
    <cellStyle name="Currency 2 2 3 2 2 10" xfId="16382" xr:uid="{8A5DBC78-4811-4F6E-B879-5EACBD507006}"/>
    <cellStyle name="Currency 2 2 3 2 2 11" xfId="38948" xr:uid="{CFF08B66-9BE7-43F6-A19F-7D323466CCB2}"/>
    <cellStyle name="Currency 2 2 3 2 2 12" xfId="47687" xr:uid="{BECE8D10-E195-418C-A4A9-5388BD6F6DEE}"/>
    <cellStyle name="Currency 2 2 3 2 2 13" xfId="51140" xr:uid="{85DB5F98-9784-46F4-9775-69F5659DBFF4}"/>
    <cellStyle name="Currency 2 2 3 2 2 14" xfId="54169" xr:uid="{8DC8394B-4D60-4DEA-A00B-8B3B8B233375}"/>
    <cellStyle name="Currency 2 2 3 2 2 15" xfId="56970" xr:uid="{68E4FF56-6E25-4875-9A54-ECAE5B9A38BB}"/>
    <cellStyle name="Currency 2 2 3 2 2 16" xfId="58307" xr:uid="{08DB9E9E-CA21-4BBF-A133-F696C4491210}"/>
    <cellStyle name="Currency 2 2 3 2 2 2" xfId="1395" xr:uid="{B9EE0C5E-15EC-486D-A933-CC7339D77A7D}"/>
    <cellStyle name="Currency 2 2 3 2 2 2 2" xfId="3654" xr:uid="{A3164ABD-3597-4E4E-B36D-58D8905E8D30}"/>
    <cellStyle name="Currency 2 2 3 2 2 2 2 2" xfId="12086" xr:uid="{91EE4DDC-019D-4CCE-A46B-06F649DB439D}"/>
    <cellStyle name="Currency 2 2 3 2 2 2 2 3" xfId="43886" xr:uid="{19533C8E-7E35-4820-B03C-BDD2D6054C1F}"/>
    <cellStyle name="Currency 2 2 3 2 2 2 3" xfId="5849" xr:uid="{C75F1E0F-F3BD-4150-B605-2D2143CE5D20}"/>
    <cellStyle name="Currency 2 2 3 2 2 2 3 2" xfId="21035" xr:uid="{BA154E87-4C8E-4357-A77E-D71ADF885FE1}"/>
    <cellStyle name="Currency 2 2 3 2 2 2 4" xfId="17986" xr:uid="{019CF8C6-F27E-4E3E-B8B3-C2C8ED8F649A}"/>
    <cellStyle name="Currency 2 2 3 2 2 2 5" xfId="38949" xr:uid="{DD69FC21-0354-44F5-81E2-E152108BAA29}"/>
    <cellStyle name="Currency 2 2 3 2 2 2 6" xfId="49305" xr:uid="{49D71053-12E0-4CF5-8E0D-7765291CE8AA}"/>
    <cellStyle name="Currency 2 2 3 2 2 2 7" xfId="51141" xr:uid="{4DDFD23F-E4CF-4477-A951-3DA953CA131C}"/>
    <cellStyle name="Currency 2 2 3 2 2 2 8" xfId="54170" xr:uid="{51B8EF08-8198-41A1-A535-89E7515275F9}"/>
    <cellStyle name="Currency 2 2 3 2 2 3" xfId="1853" xr:uid="{0D3CDE6A-6C00-462D-AB02-10E72E99B9B3}"/>
    <cellStyle name="Currency 2 2 3 2 2 3 2" xfId="3803" xr:uid="{CE448531-45AF-4365-B8FC-A78F215A6D0D}"/>
    <cellStyle name="Currency 2 2 3 2 2 3 2 2" xfId="12087" xr:uid="{4876B38E-05D0-45E6-B213-A0A869F7C354}"/>
    <cellStyle name="Currency 2 2 3 2 2 3 2 3" xfId="43887" xr:uid="{721B0B96-EC3D-4BA0-B2E4-A6AF768D83F5}"/>
    <cellStyle name="Currency 2 2 3 2 2 3 3" xfId="5850" xr:uid="{66D2A9E6-A56D-48A4-A8D9-EAD2401DE040}"/>
    <cellStyle name="Currency 2 2 3 2 2 3 3 2" xfId="18740" xr:uid="{D9DFC3D3-D383-4AF4-A5F7-F16CCE2CA708}"/>
    <cellStyle name="Currency 2 2 3 2 2 3 4" xfId="20123" xr:uid="{A01CFD19-A72E-4CE2-84C2-82CCE20BDDFC}"/>
    <cellStyle name="Currency 2 2 3 2 2 3 5" xfId="38950" xr:uid="{D5C4F15D-8DF8-4CEF-B771-32C73CE84763}"/>
    <cellStyle name="Currency 2 2 3 2 2 3 6" xfId="48582" xr:uid="{E84EFB6D-3123-4C5E-A87B-D964E43B5A89}"/>
    <cellStyle name="Currency 2 2 3 2 2 3 7" xfId="51142" xr:uid="{8A084E2B-FA64-406E-A50D-D3F916611B84}"/>
    <cellStyle name="Currency 2 2 3 2 2 3 8" xfId="54171" xr:uid="{B4DCD100-6B3E-45DF-9E6C-72855610F9B7}"/>
    <cellStyle name="Currency 2 2 3 2 2 4" xfId="2992" xr:uid="{C0ED2B6C-788D-4732-B159-FE434BA5FF07}"/>
    <cellStyle name="Currency 2 2 3 2 2 4 2" xfId="12088" xr:uid="{8F16C4E8-19D1-43CF-923E-D9C30E24152C}"/>
    <cellStyle name="Currency 2 2 3 2 2 4 2 2" xfId="21326" xr:uid="{E1551994-B170-441D-9895-947535124092}"/>
    <cellStyle name="Currency 2 2 3 2 2 4 2 3" xfId="43888" xr:uid="{9280C1E5-F8F7-4C71-8C7C-ABB1E2DE1FCC}"/>
    <cellStyle name="Currency 2 2 3 2 2 4 3" xfId="5851" xr:uid="{4C421657-90F0-40AA-8DAD-EE03BF7A43AD}"/>
    <cellStyle name="Currency 2 2 3 2 2 4 3 2" xfId="22200" xr:uid="{A88C28B0-E63C-4C70-9078-8874EA3CB132}"/>
    <cellStyle name="Currency 2 2 3 2 2 4 4" xfId="20447" xr:uid="{7C4B83F5-DB78-4FF8-8117-999FC41F57BF}"/>
    <cellStyle name="Currency 2 2 3 2 2 4 5" xfId="38951" xr:uid="{19D479B6-9D48-4DE5-ACE7-BD958A9E646F}"/>
    <cellStyle name="Currency 2 2 3 2 2 4 6" xfId="49326" xr:uid="{B2A20B89-0DFE-4017-A6D9-D06C14F0BBFA}"/>
    <cellStyle name="Currency 2 2 3 2 2 4 7" xfId="51143" xr:uid="{39125B77-512A-49FD-81BF-D20218A8EF9D}"/>
    <cellStyle name="Currency 2 2 3 2 2 4 8" xfId="54172" xr:uid="{4A040550-C969-4919-9725-0826A9564B83}"/>
    <cellStyle name="Currency 2 2 3 2 2 5" xfId="4818" xr:uid="{2B052F42-39CB-48F6-A9C9-5567C03AEE46}"/>
    <cellStyle name="Currency 2 2 3 2 2 5 2" xfId="5852" xr:uid="{10EE3C53-5395-4E35-9E62-42BFFDA8FE11}"/>
    <cellStyle name="Currency 2 2 3 2 2 5 2 2" xfId="20373" xr:uid="{EFEC4C08-CC42-4F9F-ADA1-4D77DF1C34BE}"/>
    <cellStyle name="Currency 2 2 3 2 2 5 3" xfId="7841" xr:uid="{0EA1B681-210A-4927-9FDA-B9AA587DBAC2}"/>
    <cellStyle name="Currency 2 2 3 2 2 5 4" xfId="38952" xr:uid="{743D84CA-FA4C-416D-897C-77CB17DD1A24}"/>
    <cellStyle name="Currency 2 2 3 2 2 6" xfId="9929" xr:uid="{2623A8F4-EFF3-4AE8-ABFA-876EA7CE5E63}"/>
    <cellStyle name="Currency 2 2 3 2 2 6 2" xfId="20445" xr:uid="{8BB7EE42-6423-41C0-9B82-BE35DF785CA1}"/>
    <cellStyle name="Currency 2 2 3 2 2 6 2 2" xfId="8135" xr:uid="{E8117B1A-E5A6-4DC3-A951-DABF27AE21D7}"/>
    <cellStyle name="Currency 2 2 3 2 2 6 3" xfId="18618" xr:uid="{2EBC5630-76DB-43CD-A8A9-F50704372669}"/>
    <cellStyle name="Currency 2 2 3 2 2 6 4" xfId="41828" xr:uid="{970D950D-A319-45F1-A495-EBACC7EC3E00}"/>
    <cellStyle name="Currency 2 2 3 2 2 7" xfId="11008" xr:uid="{8FF59AF1-23CF-403B-B35A-2B259C7149BD}"/>
    <cellStyle name="Currency 2 2 3 2 2 7 2" xfId="22693" xr:uid="{1E938D9A-0952-47E3-AEB8-B1F8AFE41C7F}"/>
    <cellStyle name="Currency 2 2 3 2 2 7 3" xfId="42808" xr:uid="{44FD5FB7-4124-42BA-AAFE-110364E68EDA}"/>
    <cellStyle name="Currency 2 2 3 2 2 8" xfId="12085" xr:uid="{1077A4C5-0AE3-46C4-820A-5100E71BAD68}"/>
    <cellStyle name="Currency 2 2 3 2 2 8 2" xfId="19384" xr:uid="{FD2E4298-3B51-40E3-A9D1-22665A7F2402}"/>
    <cellStyle name="Currency 2 2 3 2 2 8 3" xfId="43885" xr:uid="{326D252B-7EEF-410D-A949-B14B7EEE4AAB}"/>
    <cellStyle name="Currency 2 2 3 2 2 9" xfId="5848" xr:uid="{365EA484-4FD7-4787-BCE0-F22F558FC439}"/>
    <cellStyle name="Currency 2 2 3 2 2 9 2" xfId="16381" xr:uid="{8FD2FB27-B350-4650-AC37-5B0D5E055A2C}"/>
    <cellStyle name="Currency 2 2 3 2 3" xfId="1394" xr:uid="{DC66E7BA-D36B-43C9-A975-9F89334BBAE3}"/>
    <cellStyle name="Currency 2 2 3 2 3 10" xfId="22067" xr:uid="{9073C25F-5093-459A-AAAA-5E92E58C94CB}"/>
    <cellStyle name="Currency 2 2 3 2 3 11" xfId="38953" xr:uid="{CEC5365B-5CF7-4087-9255-4D8405525917}"/>
    <cellStyle name="Currency 2 2 3 2 3 12" xfId="48049" xr:uid="{08149804-4197-4C81-815B-CA808E7672C6}"/>
    <cellStyle name="Currency 2 2 3 2 3 13" xfId="51144" xr:uid="{105864CC-315A-43C3-827C-0AB2AD461DF4}"/>
    <cellStyle name="Currency 2 2 3 2 3 14" xfId="54173" xr:uid="{175BBBD3-DF87-416B-9B40-79AD5E5453BA}"/>
    <cellStyle name="Currency 2 2 3 2 3 15" xfId="56971" xr:uid="{89D9F945-D418-477F-87E4-7A92761E01DF}"/>
    <cellStyle name="Currency 2 2 3 2 3 16" xfId="58618" xr:uid="{40E8D79C-A609-4304-9348-736FC2C36D14}"/>
    <cellStyle name="Currency 2 2 3 2 3 2" xfId="3354" xr:uid="{0C3E0595-C5E5-4B3B-A736-25050A8E0108}"/>
    <cellStyle name="Currency 2 2 3 2 3 2 2" xfId="12090" xr:uid="{8A5840B0-B72E-43A3-8BAD-18F505CE8139}"/>
    <cellStyle name="Currency 2 2 3 2 3 2 2 2" xfId="18617" xr:uid="{C498401B-73E6-40E4-8DA3-01A46D2B7FE9}"/>
    <cellStyle name="Currency 2 2 3 2 3 2 2 3" xfId="43890" xr:uid="{66BC134A-E46A-472B-9211-EE670C600720}"/>
    <cellStyle name="Currency 2 2 3 2 3 2 3" xfId="5854" xr:uid="{902515C2-59C3-4AAE-96CC-A11D0CD15402}"/>
    <cellStyle name="Currency 2 2 3 2 3 2 3 2" xfId="22692" xr:uid="{64737B1F-833B-439C-B987-CBA9077F6063}"/>
    <cellStyle name="Currency 2 2 3 2 3 2 4" xfId="22336" xr:uid="{5637F1E8-CA47-4B07-8A04-0F9D54958A5D}"/>
    <cellStyle name="Currency 2 2 3 2 3 2 5" xfId="38954" xr:uid="{06EE53D8-B8C8-48DA-A057-205DAE149F0F}"/>
    <cellStyle name="Currency 2 2 3 2 3 2 6" xfId="46797" xr:uid="{D66B9C1D-D59B-40F1-A270-828683A13E77}"/>
    <cellStyle name="Currency 2 2 3 2 3 2 7" xfId="51145" xr:uid="{82D091EB-A5F9-4531-B83E-1C1794AB5CAA}"/>
    <cellStyle name="Currency 2 2 3 2 3 2 8" xfId="54174" xr:uid="{F2B1B602-1765-4159-ADDB-19CE28FCDE1C}"/>
    <cellStyle name="Currency 2 2 3 2 3 3" xfId="5129" xr:uid="{26EE6610-CDB0-465C-A0A3-2718CB377FDF}"/>
    <cellStyle name="Currency 2 2 3 2 3 3 2" xfId="12091" xr:uid="{963C848C-38CE-4EB5-8321-7C626E7F894B}"/>
    <cellStyle name="Currency 2 2 3 2 3 3 2 2" xfId="19255" xr:uid="{9B398F16-FE88-4C51-A578-4DDAE9D62058}"/>
    <cellStyle name="Currency 2 2 3 2 3 3 2 3" xfId="43891" xr:uid="{D000CE0D-E2CC-48B9-85F3-4F228CB685E2}"/>
    <cellStyle name="Currency 2 2 3 2 3 3 3" xfId="5855" xr:uid="{8E434214-8AAF-49BA-A0BC-7EB135E5835B}"/>
    <cellStyle name="Currency 2 2 3 2 3 3 3 2" xfId="16831" xr:uid="{02A90D16-7EBC-4984-A28F-1AA50F524B1A}"/>
    <cellStyle name="Currency 2 2 3 2 3 3 4" xfId="17817" xr:uid="{8945C965-42C9-402D-9505-31241634D9A5}"/>
    <cellStyle name="Currency 2 2 3 2 3 3 5" xfId="38955" xr:uid="{1AE7898B-93E0-4C01-B820-491A3ECE80E7}"/>
    <cellStyle name="Currency 2 2 3 2 3 3 6" xfId="48418" xr:uid="{D5BFACDD-7967-4E1B-A404-524FC34E4840}"/>
    <cellStyle name="Currency 2 2 3 2 3 3 7" xfId="51146" xr:uid="{D694318C-8D3B-4F17-B606-9D63C161C568}"/>
    <cellStyle name="Currency 2 2 3 2 3 3 8" xfId="54175" xr:uid="{354C967B-629D-4822-8434-8CE3E2B071E3}"/>
    <cellStyle name="Currency 2 2 3 2 3 4" xfId="5856" xr:uid="{3507BD75-A23F-4654-84A1-3C161A39C71E}"/>
    <cellStyle name="Currency 2 2 3 2 3 4 2" xfId="12092" xr:uid="{CEDD3941-053B-4086-A9B6-DE7E6042EED8}"/>
    <cellStyle name="Currency 2 2 3 2 3 4 2 2" xfId="17816" xr:uid="{055C20AE-6E0D-4A8F-8314-8558FBBA5FAA}"/>
    <cellStyle name="Currency 2 2 3 2 3 4 2 3" xfId="43892" xr:uid="{62B43A4C-6F3C-4A87-9CEF-F71157A82BC7}"/>
    <cellStyle name="Currency 2 2 3 2 3 4 3" xfId="22691" xr:uid="{1AA80A9F-1840-4B9B-9255-6B61D44D363C}"/>
    <cellStyle name="Currency 2 2 3 2 3 4 3 2" xfId="16017" xr:uid="{CC040C8F-DE6B-4E69-9AD2-A18D5DB2AA54}"/>
    <cellStyle name="Currency 2 2 3 2 3 4 4" xfId="22201" xr:uid="{AE0CF3B9-5A68-428C-B032-BB918DF85289}"/>
    <cellStyle name="Currency 2 2 3 2 3 4 5" xfId="38956" xr:uid="{57300059-FB81-4B87-8F97-3A01BC66291D}"/>
    <cellStyle name="Currency 2 2 3 2 3 4 6" xfId="46842" xr:uid="{9A29DC82-5587-424B-A33E-389E5E041732}"/>
    <cellStyle name="Currency 2 2 3 2 3 4 7" xfId="51147" xr:uid="{360AB6EC-2F2C-4EBE-BE78-2CAFC64EED6B}"/>
    <cellStyle name="Currency 2 2 3 2 3 4 8" xfId="54176" xr:uid="{A001DB02-C66E-4C81-9987-67C3CBDF2EF6}"/>
    <cellStyle name="Currency 2 2 3 2 3 5" xfId="5857" xr:uid="{C873982D-799A-4016-8759-893FC39374D5}"/>
    <cellStyle name="Currency 2 2 3 2 3 5 2" xfId="19824" xr:uid="{FF4FBA35-C3DD-441F-870C-FEDD364D913E}"/>
    <cellStyle name="Currency 2 2 3 2 3 5 2 2" xfId="17815" xr:uid="{B381C6ED-92B3-4074-9908-80D61339DFD9}"/>
    <cellStyle name="Currency 2 2 3 2 3 5 3" xfId="18616" xr:uid="{CCB0A273-99B4-4663-BBCB-1F3B52019999}"/>
    <cellStyle name="Currency 2 2 3 2 3 5 4" xfId="38957" xr:uid="{7283656B-E649-42E7-AECD-060223E846FA}"/>
    <cellStyle name="Currency 2 2 3 2 3 6" xfId="9930" xr:uid="{C46E977F-63F2-4C9A-A9A7-A71FE7905676}"/>
    <cellStyle name="Currency 2 2 3 2 3 6 2" xfId="18959" xr:uid="{038AF60B-99F0-43AE-B21F-D40DAD710ACF}"/>
    <cellStyle name="Currency 2 2 3 2 3 6 2 2" xfId="17814" xr:uid="{1973F720-D640-4298-AA22-E8BF1E7DCA5E}"/>
    <cellStyle name="Currency 2 2 3 2 3 6 3" xfId="17813" xr:uid="{8F058526-B1AD-41A4-8463-D76FDABF4A43}"/>
    <cellStyle name="Currency 2 2 3 2 3 6 4" xfId="41829" xr:uid="{F97E82DE-D379-4EC3-8227-32CB44B757FB}"/>
    <cellStyle name="Currency 2 2 3 2 3 7" xfId="11009" xr:uid="{80358875-5DE1-4102-B1AD-8ED782C81C9F}"/>
    <cellStyle name="Currency 2 2 3 2 3 7 2" xfId="23072" xr:uid="{C05A6331-4C7D-4800-8E4C-225589AA157D}"/>
    <cellStyle name="Currency 2 2 3 2 3 7 3" xfId="42809" xr:uid="{52154A2E-15C8-45A8-85C7-5024613DDFF3}"/>
    <cellStyle name="Currency 2 2 3 2 3 8" xfId="12089" xr:uid="{E5D2CABE-31B0-4D43-A7DB-D93E2938CA47}"/>
    <cellStyle name="Currency 2 2 3 2 3 8 2" xfId="16380" xr:uid="{315A4B56-3B8C-46FC-AEFB-8034C4907731}"/>
    <cellStyle name="Currency 2 2 3 2 3 8 3" xfId="43889" xr:uid="{0CD70ACD-86B3-48EF-A182-95C0F43E9720}"/>
    <cellStyle name="Currency 2 2 3 2 3 9" xfId="5853" xr:uid="{DD42E267-74D1-4E7B-95C1-7FEB4AF63013}"/>
    <cellStyle name="Currency 2 2 3 2 3 9 2" xfId="18615" xr:uid="{37FECF58-7C69-4C0E-A92D-089803CB243E}"/>
    <cellStyle name="Currency 2 2 3 2 4" xfId="1852" xr:uid="{C7D71D60-CF63-403E-AC4D-A3CED0953620}"/>
    <cellStyle name="Currency 2 2 3 2 4 2" xfId="3802" xr:uid="{93C0B1F9-CFFB-4BF7-9C02-0E65434FBA63}"/>
    <cellStyle name="Currency 2 2 3 2 4 2 2" xfId="12093" xr:uid="{3DED2EA9-1391-4D02-B846-075E2C9AC316}"/>
    <cellStyle name="Currency 2 2 3 2 4 2 3" xfId="43893" xr:uid="{4940E171-77DC-4797-810B-F00E31ECD890}"/>
    <cellStyle name="Currency 2 2 3 2 4 3" xfId="5858" xr:uid="{21727D4D-8F6C-4896-9EE9-ACF2B7B0698D}"/>
    <cellStyle name="Currency 2 2 3 2 4 3 2" xfId="18164" xr:uid="{C752C9F5-0C8B-434A-85FD-D2E4B54B110D}"/>
    <cellStyle name="Currency 2 2 3 2 4 4" xfId="17985" xr:uid="{0DE7CB91-8375-4DF2-8347-9FF2702EC1A4}"/>
    <cellStyle name="Currency 2 2 3 2 4 5" xfId="20217" xr:uid="{16F4E15B-E1A5-4CB9-85D9-D0135061C64C}"/>
    <cellStyle name="Currency 2 2 3 2 4 6" xfId="38958" xr:uid="{ADCDF470-4ACD-49CB-8C32-E8994E5CD227}"/>
    <cellStyle name="Currency 2 2 3 2 4 7" xfId="48670" xr:uid="{5E5F1E1C-F019-4C4E-8A90-A08BD7186A2A}"/>
    <cellStyle name="Currency 2 2 3 2 4 8" xfId="51148" xr:uid="{23B09B47-2E6C-4C22-B021-D90D5AF0E439}"/>
    <cellStyle name="Currency 2 2 3 2 4 9" xfId="54177" xr:uid="{C50080EF-197A-4230-91B8-A21F69F610BE}"/>
    <cellStyle name="Currency 2 2 3 2 5" xfId="2376" xr:uid="{A12D54D5-27E9-4607-9FED-2AD46D0C805B}"/>
    <cellStyle name="Currency 2 2 3 2 5 2" xfId="4242" xr:uid="{0503B18E-D852-45DB-96CF-C21200599D36}"/>
    <cellStyle name="Currency 2 2 3 2 5 2 2" xfId="12094" xr:uid="{3104401F-3BC6-4B2B-8E30-4C7C9A01B6FB}"/>
    <cellStyle name="Currency 2 2 3 2 5 2 3" xfId="43894" xr:uid="{22D8A047-A045-4C8B-AFEE-A1C3178C7511}"/>
    <cellStyle name="Currency 2 2 3 2 5 3" xfId="5859" xr:uid="{2DA58856-E286-42EB-ABAE-8E1E1B611DC3}"/>
    <cellStyle name="Currency 2 2 3 2 5 3 2" xfId="22689" xr:uid="{3801BC94-61B3-4F2F-BE67-DD56F3FE85D1}"/>
    <cellStyle name="Currency 2 2 3 2 5 4" xfId="20434" xr:uid="{3E7C512E-7781-4878-A5C4-8E48D27C8D3F}"/>
    <cellStyle name="Currency 2 2 3 2 5 5" xfId="38959" xr:uid="{8819A8F7-FC52-4EBD-9445-73B3BC398823}"/>
    <cellStyle name="Currency 2 2 3 2 5 6" xfId="46782" xr:uid="{6F9AA67C-A739-4AC3-A4BD-2AAC068F63DF}"/>
    <cellStyle name="Currency 2 2 3 2 5 7" xfId="51149" xr:uid="{86356306-2FE7-46D7-AF58-5BC41B1D2F85}"/>
    <cellStyle name="Currency 2 2 3 2 5 8" xfId="54178" xr:uid="{5B961734-8432-49F7-ADD7-B6BF3F72EC2D}"/>
    <cellStyle name="Currency 2 2 3 2 6" xfId="2684" xr:uid="{554B5960-9631-414F-99F7-1469800992D9}"/>
    <cellStyle name="Currency 2 2 3 2 6 2" xfId="12095" xr:uid="{7AB0522D-1E53-4408-92A5-467D51F75E3E}"/>
    <cellStyle name="Currency 2 2 3 2 6 2 2" xfId="16016" xr:uid="{D2ED76C7-E154-434C-B20F-8570AB16FC68}"/>
    <cellStyle name="Currency 2 2 3 2 6 2 3" xfId="43895" xr:uid="{9F175981-061D-4794-857B-B85DBBB52573}"/>
    <cellStyle name="Currency 2 2 3 2 6 3" xfId="5860" xr:uid="{ABD98675-AC54-44E7-861D-6909F6E3E6B6}"/>
    <cellStyle name="Currency 2 2 3 2 6 3 2" xfId="8151" xr:uid="{DB2DDFA4-1D6F-4B85-A6F0-9E4F05711F7A}"/>
    <cellStyle name="Currency 2 2 3 2 6 4" xfId="20372" xr:uid="{26D63793-029F-4E39-B0BC-6DBC9D219D91}"/>
    <cellStyle name="Currency 2 2 3 2 6 5" xfId="38960" xr:uid="{2660F170-F7B7-4DAB-834B-67E8AA24B6F2}"/>
    <cellStyle name="Currency 2 2 3 2 6 6" xfId="49189" xr:uid="{E5F8B2A8-3580-477D-9910-24957AA01C19}"/>
    <cellStyle name="Currency 2 2 3 2 6 7" xfId="51150" xr:uid="{C6307BF5-98CB-421C-A17E-AD00B89B76F1}"/>
    <cellStyle name="Currency 2 2 3 2 6 8" xfId="54179" xr:uid="{82A22DF7-F2F5-4A1D-ACF4-FB00BD07D2BC}"/>
    <cellStyle name="Currency 2 2 3 2 7" xfId="4542" xr:uid="{023DC74A-60CB-4439-A3D4-67BBF93CAB97}"/>
    <cellStyle name="Currency 2 2 3 2 7 2" xfId="5861" xr:uid="{773CA55E-32F9-4815-9D1A-9BA92F6ABEC6}"/>
    <cellStyle name="Currency 2 2 3 2 7 2 2" xfId="7623" xr:uid="{C3EDFCE7-B6E0-47D2-9011-3CBD1A7DCB5C}"/>
    <cellStyle name="Currency 2 2 3 2 7 3" xfId="19516" xr:uid="{0FB1DD40-4052-44DF-91DF-829597882955}"/>
    <cellStyle name="Currency 2 2 3 2 7 4" xfId="38961" xr:uid="{57EF5807-FE55-4397-8FDE-CDA7ABA4673A}"/>
    <cellStyle name="Currency 2 2 3 2 8" xfId="9928" xr:uid="{30BF9704-6D89-42B1-AB3E-1C169FAAEA56}"/>
    <cellStyle name="Currency 2 2 3 2 8 2" xfId="19599" xr:uid="{05B139F8-6A13-4ACF-AAE4-19533E0E72FF}"/>
    <cellStyle name="Currency 2 2 3 2 8 2 2" xfId="18614" xr:uid="{78F9D70A-E8D8-4701-A039-EEDCB49D387C}"/>
    <cellStyle name="Currency 2 2 3 2 8 3" xfId="19356" xr:uid="{6DEB26A2-FBC5-4388-8DF3-6C4D1175314F}"/>
    <cellStyle name="Currency 2 2 3 2 8 4" xfId="41827" xr:uid="{987D5A57-D348-4C7E-8E3F-5B7F8CA58E26}"/>
    <cellStyle name="Currency 2 2 3 2 9" xfId="11007" xr:uid="{77A6F6B0-9530-47E6-9824-77E6C6BE5EB2}"/>
    <cellStyle name="Currency 2 2 3 2 9 2" xfId="17984" xr:uid="{9C223C39-9E49-42D2-8E26-224D0E8BEAA3}"/>
    <cellStyle name="Currency 2 2 3 2 9 3" xfId="42807" xr:uid="{55A77EDF-7DFB-498D-BCDF-29913B761A87}"/>
    <cellStyle name="Currency 2 2 3 20" xfId="51137" xr:uid="{414E4401-1F7F-48FE-85C1-E98E073B7E93}"/>
    <cellStyle name="Currency 2 2 3 21" xfId="54166" xr:uid="{9A0EBFDC-EC16-4C2E-9C13-E80B7DC3F90D}"/>
    <cellStyle name="Currency 2 2 3 22" xfId="56968" xr:uid="{A89FACF2-43D1-4571-AC66-FF18487AC47F}"/>
    <cellStyle name="Currency 2 2 3 23" xfId="58030" xr:uid="{141A5BBC-2F82-4B18-8E32-CBDA312BFE2E}"/>
    <cellStyle name="Currency 2 2 3 3" xfId="578" xr:uid="{6E8286F3-0D7E-4ED1-A3C9-7A9CAB61C8D4}"/>
    <cellStyle name="Currency 2 2 3 3 10" xfId="12096" xr:uid="{835C91CA-2869-47BB-8143-F04C34EF2042}"/>
    <cellStyle name="Currency 2 2 3 3 10 2" xfId="22066" xr:uid="{2F92B405-EC06-4B56-8A97-B5EECC458BBB}"/>
    <cellStyle name="Currency 2 2 3 3 10 3" xfId="43896" xr:uid="{A77A42F2-EB25-4F20-A944-D735B290F01F}"/>
    <cellStyle name="Currency 2 2 3 3 11" xfId="5862" xr:uid="{00B6F73F-C568-4CC8-B317-9AA1B816431B}"/>
    <cellStyle name="Currency 2 2 3 3 11 2" xfId="20449" xr:uid="{850E5988-B2C7-4575-945D-A00591CA583E}"/>
    <cellStyle name="Currency 2 2 3 3 12" xfId="21325" xr:uid="{58B889D9-F357-40B6-9E30-65CAC9D1F3FD}"/>
    <cellStyle name="Currency 2 2 3 3 13" xfId="38962" xr:uid="{AF98D04D-3FA6-4151-84A3-F9BEE92B9E69}"/>
    <cellStyle name="Currency 2 2 3 3 14" xfId="47175" xr:uid="{19A4577E-8564-487E-BF27-9A4E78C43B8B}"/>
    <cellStyle name="Currency 2 2 3 3 15" xfId="51151" xr:uid="{FE3709C7-7B2E-4FD4-B1DC-6925E715FAD3}"/>
    <cellStyle name="Currency 2 2 3 3 16" xfId="54180" xr:uid="{AF97A67E-33C1-4C51-9762-92DB51490BF4}"/>
    <cellStyle name="Currency 2 2 3 3 17" xfId="56972" xr:uid="{A8A24BFD-C3A2-4A1B-BBB3-4FF1107BE345}"/>
    <cellStyle name="Currency 2 2 3 3 18" xfId="58032" xr:uid="{6EFB2760-DD1C-47E6-B9A0-6D3479484A4E}"/>
    <cellStyle name="Currency 2 2 3 3 2" xfId="1065" xr:uid="{2176EB0B-0EFE-4471-B50B-66917F043144}"/>
    <cellStyle name="Currency 2 2 3 3 2 10" xfId="22690" xr:uid="{333CEDC1-F188-4B63-9FCC-67E9950B3A11}"/>
    <cellStyle name="Currency 2 2 3 3 2 11" xfId="38963" xr:uid="{298205CF-573D-466D-8414-12CA035D3F78}"/>
    <cellStyle name="Currency 2 2 3 3 2 12" xfId="47686" xr:uid="{A3C8E678-4CBC-4C9E-B00D-6DFCC32CA288}"/>
    <cellStyle name="Currency 2 2 3 3 2 13" xfId="51152" xr:uid="{6C71A7FC-9062-4EC2-8199-2EDF121FF05E}"/>
    <cellStyle name="Currency 2 2 3 3 2 14" xfId="54181" xr:uid="{8339868A-2962-4E52-A1DA-89AF2B00DB7F}"/>
    <cellStyle name="Currency 2 2 3 3 2 15" xfId="56973" xr:uid="{686B239C-17A2-45EC-8A80-E6920E00490D}"/>
    <cellStyle name="Currency 2 2 3 3 2 16" xfId="58306" xr:uid="{739E2754-D7A7-4DD5-8644-D97AD06D5D39}"/>
    <cellStyle name="Currency 2 2 3 3 2 2" xfId="1397" xr:uid="{8B81A1A8-EBDB-42BA-B989-A57F35643D36}"/>
    <cellStyle name="Currency 2 2 3 3 2 2 2" xfId="3655" xr:uid="{F3FF2C28-2511-4951-917D-9C00898953DA}"/>
    <cellStyle name="Currency 2 2 3 3 2 2 2 2" xfId="12098" xr:uid="{92957145-1EF9-4976-8C21-1322D239F66E}"/>
    <cellStyle name="Currency 2 2 3 3 2 2 2 3" xfId="43898" xr:uid="{A8F9C828-D475-44C7-89C3-9FE860E52E28}"/>
    <cellStyle name="Currency 2 2 3 3 2 2 3" xfId="5864" xr:uid="{F574D527-44CA-45AF-9520-448CD700B2C7}"/>
    <cellStyle name="Currency 2 2 3 3 2 2 3 2" xfId="17812" xr:uid="{9586433E-1EA9-43CB-B084-30FE02C34E84}"/>
    <cellStyle name="Currency 2 2 3 3 2 2 4" xfId="18613" xr:uid="{1513932E-44D1-4704-8C8E-87EE02FF84C4}"/>
    <cellStyle name="Currency 2 2 3 3 2 2 5" xfId="38964" xr:uid="{F0832404-5A34-4E5E-AEE3-3C4816407813}"/>
    <cellStyle name="Currency 2 2 3 3 2 2 6" xfId="48461" xr:uid="{75AEDF67-4290-4836-AB10-AB9DB34B0D66}"/>
    <cellStyle name="Currency 2 2 3 3 2 2 7" xfId="51153" xr:uid="{55B57A6F-A12A-4B12-BEAC-D7D554799C30}"/>
    <cellStyle name="Currency 2 2 3 3 2 2 8" xfId="54182" xr:uid="{C2DC9B95-AF42-49E8-AD79-ACF2E87B4B2E}"/>
    <cellStyle name="Currency 2 2 3 3 2 3" xfId="1855" xr:uid="{92AAA10D-A756-40D1-94F0-D93E5B5C5BB1}"/>
    <cellStyle name="Currency 2 2 3 3 2 3 2" xfId="3805" xr:uid="{EBDC57D5-FBBF-4C5B-B4FC-4BF9876ED6EA}"/>
    <cellStyle name="Currency 2 2 3 3 2 3 2 2" xfId="12099" xr:uid="{A8E0D60E-07C7-4D5D-B596-F6122443EACE}"/>
    <cellStyle name="Currency 2 2 3 3 2 3 2 3" xfId="43899" xr:uid="{52F1549F-3E2C-4342-9FC6-0D624451983E}"/>
    <cellStyle name="Currency 2 2 3 3 2 3 3" xfId="5865" xr:uid="{EB245CB9-B2B4-48AA-B56C-4F25213AC431}"/>
    <cellStyle name="Currency 2 2 3 3 2 3 3 2" xfId="16830" xr:uid="{114DC0CE-A9E2-4999-B62F-5507BB9FCDDB}"/>
    <cellStyle name="Currency 2 2 3 3 2 3 4" xfId="8356" xr:uid="{FCF7FED5-B722-4581-AA0D-A640B5B130CF}"/>
    <cellStyle name="Currency 2 2 3 3 2 3 5" xfId="38965" xr:uid="{99E82CD9-074A-48E0-8976-00C0242D6923}"/>
    <cellStyle name="Currency 2 2 3 3 2 3 6" xfId="48416" xr:uid="{353160ED-B46D-4043-B2FA-5B67C02D9ED7}"/>
    <cellStyle name="Currency 2 2 3 3 2 3 7" xfId="51154" xr:uid="{AA7EB3AB-CB7D-4B34-BE8F-E6E51EFFE8CD}"/>
    <cellStyle name="Currency 2 2 3 3 2 3 8" xfId="54183" xr:uid="{5B535462-1729-44F5-B1D7-FA8E0E39E823}"/>
    <cellStyle name="Currency 2 2 3 3 2 4" xfId="2991" xr:uid="{F81B1C1C-35CD-40AA-B286-712F93988A68}"/>
    <cellStyle name="Currency 2 2 3 3 2 4 2" xfId="12100" xr:uid="{707782DC-0B5E-47FF-A8A1-AA14EF109BED}"/>
    <cellStyle name="Currency 2 2 3 3 2 4 2 2" xfId="16379" xr:uid="{60978212-2BB3-431C-8FF2-4412B23F7485}"/>
    <cellStyle name="Currency 2 2 3 3 2 4 2 3" xfId="43900" xr:uid="{E5A6D437-8096-44AF-A061-62DFAAD56128}"/>
    <cellStyle name="Currency 2 2 3 3 2 4 3" xfId="5866" xr:uid="{11A0EC23-01D7-463A-B25F-CC71299A6398}"/>
    <cellStyle name="Currency 2 2 3 3 2 4 3 2" xfId="18612" xr:uid="{2DDB5B83-BB47-44C9-84D4-E8B65E47E5F1}"/>
    <cellStyle name="Currency 2 2 3 3 2 4 4" xfId="20435" xr:uid="{A6A27544-F90E-4AB2-B65C-0D139AAE355E}"/>
    <cellStyle name="Currency 2 2 3 3 2 4 5" xfId="38966" xr:uid="{FC0BBCF0-BBFA-484E-849E-7447C3CE865C}"/>
    <cellStyle name="Currency 2 2 3 3 2 4 6" xfId="48593" xr:uid="{6163BD68-F5AD-41C6-9E6E-B9324D032241}"/>
    <cellStyle name="Currency 2 2 3 3 2 4 7" xfId="51155" xr:uid="{2C6241C7-7C09-4664-8821-2D16D2E454E6}"/>
    <cellStyle name="Currency 2 2 3 3 2 4 8" xfId="54184" xr:uid="{06D333D1-FB65-4AA7-8C68-5942E5FCFD15}"/>
    <cellStyle name="Currency 2 2 3 3 2 5" xfId="4817" xr:uid="{470A95B2-C6F8-4EA7-97F7-F0F5A6B6EEFD}"/>
    <cellStyle name="Currency 2 2 3 3 2 5 2" xfId="5867" xr:uid="{572D0C65-A47E-4112-9F47-765B5F893FD0}"/>
    <cellStyle name="Currency 2 2 3 3 2 5 2 2" xfId="8154" xr:uid="{F457CE5D-4E7B-43D7-B709-4BCA6AD99FBE}"/>
    <cellStyle name="Currency 2 2 3 3 2 5 3" xfId="21324" xr:uid="{463B753C-525F-4546-BFAD-0777B07678EA}"/>
    <cellStyle name="Currency 2 2 3 3 2 5 4" xfId="38967" xr:uid="{FCEA8D4F-9D0B-4156-87D8-6A515AAFE526}"/>
    <cellStyle name="Currency 2 2 3 3 2 6" xfId="9932" xr:uid="{64ED2329-2115-4874-AFED-8AA8BCFBCD6C}"/>
    <cellStyle name="Currency 2 2 3 3 2 6 2" xfId="16015" xr:uid="{16A9C1EB-6992-4EE6-8D21-B9887CED33F4}"/>
    <cellStyle name="Currency 2 2 3 3 2 6 2 2" xfId="16669" xr:uid="{BA476EE7-54B4-429D-8E7C-47FB2E65B54B}"/>
    <cellStyle name="Currency 2 2 3 3 2 6 3" xfId="22065" xr:uid="{BB32F188-30C4-4256-8192-B5C138B10773}"/>
    <cellStyle name="Currency 2 2 3 3 2 6 4" xfId="41831" xr:uid="{B2BBF838-519E-4640-813E-471E85E0F1B2}"/>
    <cellStyle name="Currency 2 2 3 3 2 7" xfId="11011" xr:uid="{2B25429F-D892-4C35-8A86-99FF13984752}"/>
    <cellStyle name="Currency 2 2 3 3 2 7 2" xfId="17811" xr:uid="{3D5B0B27-ED35-47BA-BB19-1D33A4A8B3F4}"/>
    <cellStyle name="Currency 2 2 3 3 2 7 3" xfId="42811" xr:uid="{A7D9E5E3-596F-4FFE-B1C8-487FC7CEA433}"/>
    <cellStyle name="Currency 2 2 3 3 2 8" xfId="12097" xr:uid="{2B924A1E-D45E-4EB2-8AC6-38004B5AB0FA}"/>
    <cellStyle name="Currency 2 2 3 3 2 8 2" xfId="7609" xr:uid="{C1ABA9E8-037E-4B75-B9C8-D4E702B202C4}"/>
    <cellStyle name="Currency 2 2 3 3 2 8 3" xfId="43897" xr:uid="{46AB8218-457D-4B65-BC9E-796BCC630692}"/>
    <cellStyle name="Currency 2 2 3 3 2 9" xfId="5863" xr:uid="{462E7EB4-09A3-4046-9A6E-37252C271FD6}"/>
    <cellStyle name="Currency 2 2 3 3 2 9 2" xfId="8158" xr:uid="{0C2AC43F-CD25-492F-822A-C27BE22EAD1D}"/>
    <cellStyle name="Currency 2 2 3 3 3" xfId="1396" xr:uid="{665F48F9-E9F1-4363-A2B9-8AB010E5DB4B}"/>
    <cellStyle name="Currency 2 2 3 3 3 10" xfId="18163" xr:uid="{8DF4753C-C542-4DE2-B4F7-D054FEA00FC8}"/>
    <cellStyle name="Currency 2 2 3 3 3 11" xfId="38968" xr:uid="{E8EC02BC-14FF-4585-A8EE-E0F9F8E24743}"/>
    <cellStyle name="Currency 2 2 3 3 3 12" xfId="48050" xr:uid="{9D97F162-D40F-4EC6-A01B-EB2C006AB9E3}"/>
    <cellStyle name="Currency 2 2 3 3 3 13" xfId="51156" xr:uid="{B9AB242C-A607-42A5-9481-7B8EF7BE8CB0}"/>
    <cellStyle name="Currency 2 2 3 3 3 14" xfId="54185" xr:uid="{73A8DD8B-0A54-4219-BE97-0FF9FBD53301}"/>
    <cellStyle name="Currency 2 2 3 3 3 15" xfId="56974" xr:uid="{B9DAFB8C-ABFE-4E66-A4C1-3C04B0304541}"/>
    <cellStyle name="Currency 2 2 3 3 3 16" xfId="58619" xr:uid="{556435C2-2D38-42F4-87F9-9FA7014F2A78}"/>
    <cellStyle name="Currency 2 2 3 3 3 2" xfId="3355" xr:uid="{B57C2343-B6F2-4421-87D6-34E45994700D}"/>
    <cellStyle name="Currency 2 2 3 3 3 2 2" xfId="12102" xr:uid="{3AE521E8-9455-4411-9F87-03A63BC33B2E}"/>
    <cellStyle name="Currency 2 2 3 3 3 2 2 2" xfId="18611" xr:uid="{DE6B96CE-A511-4956-9BF6-6815E01EA65E}"/>
    <cellStyle name="Currency 2 2 3 3 3 2 2 3" xfId="43902" xr:uid="{38DE0F5D-0ED5-4064-B101-7770989EF95C}"/>
    <cellStyle name="Currency 2 2 3 3 3 2 3" xfId="5869" xr:uid="{6E38B515-DC6D-4239-A95B-589F166ED08B}"/>
    <cellStyle name="Currency 2 2 3 3 3 2 3 2" xfId="20122" xr:uid="{69CCD8B8-AC9E-494D-A57A-FE5CCB90CBFD}"/>
    <cellStyle name="Currency 2 2 3 3 3 2 4" xfId="18743" xr:uid="{93D08843-809D-4371-A0BF-A38D8A50B11E}"/>
    <cellStyle name="Currency 2 2 3 3 3 2 5" xfId="38969" xr:uid="{859FC92C-8877-450F-87A2-CF54FEB19AFC}"/>
    <cellStyle name="Currency 2 2 3 3 3 2 6" xfId="49075" xr:uid="{2D86DDFE-2AD6-4A10-B5AE-D336E2DF0182}"/>
    <cellStyle name="Currency 2 2 3 3 3 2 7" xfId="51157" xr:uid="{7C09E641-8AFE-40E8-A170-EACF4B653C3B}"/>
    <cellStyle name="Currency 2 2 3 3 3 2 8" xfId="54186" xr:uid="{4404EFBB-8F7B-4C52-B345-E5779F6FA089}"/>
    <cellStyle name="Currency 2 2 3 3 3 3" xfId="5130" xr:uid="{E4DEFCB1-74F1-4AF0-B1CE-07C41CF0ADCB}"/>
    <cellStyle name="Currency 2 2 3 3 3 3 2" xfId="12103" xr:uid="{C4237E08-F96F-47BA-8EBD-4EC97BEAD232}"/>
    <cellStyle name="Currency 2 2 3 3 3 3 2 2" xfId="20437" xr:uid="{B414BA20-C5E4-4899-8F7D-25826046A826}"/>
    <cellStyle name="Currency 2 2 3 3 3 3 2 3" xfId="43903" xr:uid="{701509F0-B94F-4EF9-AB6A-80DF8ECDB994}"/>
    <cellStyle name="Currency 2 2 3 3 3 3 3" xfId="5870" xr:uid="{57CAE778-2355-4187-9019-D99B4F5F6D78}"/>
    <cellStyle name="Currency 2 2 3 3 3 3 3 2" xfId="22333" xr:uid="{ACD8C6C1-8200-47D0-8A24-D777CBAE88BE}"/>
    <cellStyle name="Currency 2 2 3 3 3 3 4" xfId="21718" xr:uid="{912FCD3C-F8BF-43AC-B516-CC5751790C6E}"/>
    <cellStyle name="Currency 2 2 3 3 3 3 5" xfId="38970" xr:uid="{2F43BDD7-B383-4042-9E1F-86C89971C238}"/>
    <cellStyle name="Currency 2 2 3 3 3 3 6" xfId="49266" xr:uid="{3BA35531-0578-46FE-A63F-AE426A763A32}"/>
    <cellStyle name="Currency 2 2 3 3 3 3 7" xfId="51158" xr:uid="{5831F044-B56D-4160-96AC-3719B6415967}"/>
    <cellStyle name="Currency 2 2 3 3 3 3 8" xfId="54187" xr:uid="{26DF7CE8-B581-49BD-9E19-162E92C9C610}"/>
    <cellStyle name="Currency 2 2 3 3 3 4" xfId="5871" xr:uid="{BA13D584-822E-4F1D-BE39-7AC1C0C53C0C}"/>
    <cellStyle name="Currency 2 2 3 3 3 4 2" xfId="12104" xr:uid="{A52999C8-57F6-45C9-AAC6-A832DC0679FB}"/>
    <cellStyle name="Currency 2 2 3 3 3 4 2 2" xfId="8157" xr:uid="{B25D6DF4-0599-49BF-BE72-91ACC5ECB2B1}"/>
    <cellStyle name="Currency 2 2 3 3 3 4 2 3" xfId="43904" xr:uid="{35647DB3-EB5E-4505-B85C-1AB87A61F992}"/>
    <cellStyle name="Currency 2 2 3 3 3 4 3" xfId="18958" xr:uid="{8993FF20-1CC7-4B8E-823A-DFED66A1772C}"/>
    <cellStyle name="Currency 2 2 3 3 3 4 3 2" xfId="7776" xr:uid="{336EDEE2-BE24-4ECD-908C-3CDF18D16339}"/>
    <cellStyle name="Currency 2 2 3 3 3 4 4" xfId="18610" xr:uid="{1CFFF17B-1831-42BE-9519-A4C8F3DE003A}"/>
    <cellStyle name="Currency 2 2 3 3 3 4 5" xfId="38971" xr:uid="{379F20EB-7C02-4FCB-BBC5-B3FA7CAD7570}"/>
    <cellStyle name="Currency 2 2 3 3 3 4 6" xfId="48865" xr:uid="{FA8D96D4-2FDE-4E19-BC75-24778BBBC68A}"/>
    <cellStyle name="Currency 2 2 3 3 3 4 7" xfId="51159" xr:uid="{4B375CBD-59DA-47DA-9925-54B3C4FA7BEB}"/>
    <cellStyle name="Currency 2 2 3 3 3 4 8" xfId="54188" xr:uid="{D1C689FB-F522-4F99-BEE8-2EF08BD4960C}"/>
    <cellStyle name="Currency 2 2 3 3 3 5" xfId="5872" xr:uid="{CC6E11C4-E81D-45D0-A969-639776DDED95}"/>
    <cellStyle name="Currency 2 2 3 3 3 5 2" xfId="8148" xr:uid="{9643D745-8829-4150-A00B-195C2D129477}"/>
    <cellStyle name="Currency 2 2 3 3 3 5 2 2" xfId="21323" xr:uid="{CACD260F-3BE7-44B8-8DA5-F0B6F792A30E}"/>
    <cellStyle name="Currency 2 2 3 3 3 5 3" xfId="18737" xr:uid="{AF367E52-7433-4741-B2FA-922A266A22B3}"/>
    <cellStyle name="Currency 2 2 3 3 3 5 4" xfId="38972" xr:uid="{4C917612-40FF-4FB1-B765-524F6C8163D8}"/>
    <cellStyle name="Currency 2 2 3 3 3 6" xfId="9933" xr:uid="{B4D0253E-BD85-488E-AD04-C75BD63A65B9}"/>
    <cellStyle name="Currency 2 2 3 3 3 6 2" xfId="16668" xr:uid="{5AF6667F-2B4F-40BA-B70B-9C3CA00F85F0}"/>
    <cellStyle name="Currency 2 2 3 3 3 6 2 2" xfId="17810" xr:uid="{07BA0F80-5A2D-4AB1-92DA-59E614BDDE9A}"/>
    <cellStyle name="Currency 2 2 3 3 3 6 3" xfId="19513" xr:uid="{C7D44AEA-4877-450E-9286-F7DE68977B3F}"/>
    <cellStyle name="Currency 2 2 3 3 3 6 4" xfId="41832" xr:uid="{CF7ED892-427D-42FE-91EB-4803E27239FA}"/>
    <cellStyle name="Currency 2 2 3 3 3 7" xfId="11012" xr:uid="{6E6A0A75-3777-4230-9B09-8B121866282B}"/>
    <cellStyle name="Currency 2 2 3 3 3 7 2" xfId="16378" xr:uid="{6A04971B-4000-47DB-BD0B-3C9D85F2EB3D}"/>
    <cellStyle name="Currency 2 2 3 3 3 7 3" xfId="42812" xr:uid="{F1DF9EF4-707D-4305-BA12-EEBF1EA956F3}"/>
    <cellStyle name="Currency 2 2 3 3 3 8" xfId="12101" xr:uid="{F6F9B68C-6705-4DC9-8848-A48A6ACDFDE8}"/>
    <cellStyle name="Currency 2 2 3 3 3 8 2" xfId="18609" xr:uid="{C2D876DC-F02D-45D3-8CC1-578AE15C9BE4}"/>
    <cellStyle name="Currency 2 2 3 3 3 8 3" xfId="43901" xr:uid="{BC233D1F-311A-49B8-88D9-F579C28438F6}"/>
    <cellStyle name="Currency 2 2 3 3 3 9" xfId="5868" xr:uid="{28473E74-1A87-4900-93B6-171DD5C1C044}"/>
    <cellStyle name="Currency 2 2 3 3 3 9 2" xfId="21564" xr:uid="{7B39649D-6ACE-4F43-B512-2DBA63646747}"/>
    <cellStyle name="Currency 2 2 3 3 4" xfId="1854" xr:uid="{500FE542-D430-4D28-B04F-FF08C95A404C}"/>
    <cellStyle name="Currency 2 2 3 3 4 2" xfId="3804" xr:uid="{09902EFB-AC12-42CA-AD0A-F30BE9F16073}"/>
    <cellStyle name="Currency 2 2 3 3 4 2 2" xfId="12105" xr:uid="{089AC3A6-116D-4D49-84B4-14541D202FE4}"/>
    <cellStyle name="Currency 2 2 3 3 4 2 3" xfId="43905" xr:uid="{9CF02388-5080-4E49-A170-47807BD1F437}"/>
    <cellStyle name="Currency 2 2 3 3 4 3" xfId="5873" xr:uid="{7E67244E-5B65-4C9A-9A8F-A5C72F7C3F53}"/>
    <cellStyle name="Currency 2 2 3 3 4 3 2" xfId="20215" xr:uid="{D170AAB1-FEAB-405A-9566-CC874AD266DD}"/>
    <cellStyle name="Currency 2 2 3 3 4 4" xfId="22688" xr:uid="{8264809F-2D48-4246-A292-2B3C89E0AC57}"/>
    <cellStyle name="Currency 2 2 3 3 4 5" xfId="19354" xr:uid="{DE1853E3-A4E2-438B-8E38-3DEE88A64B3D}"/>
    <cellStyle name="Currency 2 2 3 3 4 6" xfId="38973" xr:uid="{0B161A24-C459-4F2B-B243-81D8C2C0E2A7}"/>
    <cellStyle name="Currency 2 2 3 3 4 7" xfId="47027" xr:uid="{889EF9D6-689E-469B-A0A8-5C5F07352645}"/>
    <cellStyle name="Currency 2 2 3 3 4 8" xfId="51160" xr:uid="{93F0CEC0-EDE0-4CC8-91BC-0772630A031F}"/>
    <cellStyle name="Currency 2 2 3 3 4 9" xfId="54189" xr:uid="{C3E24D76-842D-4899-8CB1-29E6ED2C9A6A}"/>
    <cellStyle name="Currency 2 2 3 3 5" xfId="2377" xr:uid="{9325A083-BD04-4131-89F8-E5984B8E9D29}"/>
    <cellStyle name="Currency 2 2 3 3 5 2" xfId="4243" xr:uid="{2988D959-FCEC-43EB-ADA0-D34F09E0D6D0}"/>
    <cellStyle name="Currency 2 2 3 3 5 2 2" xfId="12106" xr:uid="{ABE4526E-B634-4AAC-8862-E28C4C95356E}"/>
    <cellStyle name="Currency 2 2 3 3 5 2 3" xfId="43906" xr:uid="{95A57D42-E750-4116-953F-7E4B3902876C}"/>
    <cellStyle name="Currency 2 2 3 3 5 3" xfId="5874" xr:uid="{3F63FE93-0C63-4809-AEFE-DAC2C8004574}"/>
    <cellStyle name="Currency 2 2 3 3 5 3 2" xfId="21033" xr:uid="{B0EB952D-9D45-439B-A854-05DC0B58849B}"/>
    <cellStyle name="Currency 2 2 3 3 5 4" xfId="17983" xr:uid="{5C2DB01C-DE3E-4592-9686-E8CBFBB69DA6}"/>
    <cellStyle name="Currency 2 2 3 3 5 5" xfId="38974" xr:uid="{3FA5EF85-F58C-4F23-BE31-CDA57A3EDF3E}"/>
    <cellStyle name="Currency 2 2 3 3 5 6" xfId="47435" xr:uid="{98B2A436-5131-4F3A-8FB5-DD1B30986634}"/>
    <cellStyle name="Currency 2 2 3 3 5 7" xfId="51161" xr:uid="{6D969E54-CA41-4E36-BE44-B8AACB4FF0A4}"/>
    <cellStyle name="Currency 2 2 3 3 5 8" xfId="54190" xr:uid="{296149E6-5335-41D8-AB66-2A475C2D4ABA}"/>
    <cellStyle name="Currency 2 2 3 3 6" xfId="2685" xr:uid="{2E78F075-CFDF-47C7-A5A1-1C2FA921AEE5}"/>
    <cellStyle name="Currency 2 2 3 3 6 2" xfId="12107" xr:uid="{9BEA2E60-22B5-4600-BE5D-F8AB4F46D53F}"/>
    <cellStyle name="Currency 2 2 3 3 6 2 2" xfId="17809" xr:uid="{8259A601-1A9C-42C4-B47A-BD90EC1C209C}"/>
    <cellStyle name="Currency 2 2 3 3 6 2 3" xfId="43907" xr:uid="{0DA651ED-8313-484D-8E84-7007C3B8EBA4}"/>
    <cellStyle name="Currency 2 2 3 3 6 3" xfId="5875" xr:uid="{2F2FA47C-ACE5-47AB-B569-51B3E271D25C}"/>
    <cellStyle name="Currency 2 2 3 3 6 3 2" xfId="22054" xr:uid="{1F228E62-3041-4BB2-A0DE-01058167CD87}"/>
    <cellStyle name="Currency 2 2 3 3 6 4" xfId="22687" xr:uid="{10914EDC-889D-46BA-8D50-D0C3E98D264B}"/>
    <cellStyle name="Currency 2 2 3 3 6 5" xfId="38975" xr:uid="{761172C6-21FD-4EC5-A038-C6FEDF8FDE88}"/>
    <cellStyle name="Currency 2 2 3 3 6 6" xfId="47025" xr:uid="{6CCD78E3-5370-4C92-A38D-27A11821C68D}"/>
    <cellStyle name="Currency 2 2 3 3 6 7" xfId="51162" xr:uid="{425D586B-720A-4764-B522-EB43E001D0E4}"/>
    <cellStyle name="Currency 2 2 3 3 6 8" xfId="54191" xr:uid="{F05B79C1-027B-4109-8EC6-CB24FADDDBA4}"/>
    <cellStyle name="Currency 2 2 3 3 7" xfId="4543" xr:uid="{87E3FBDE-882B-4A11-9898-C7C5DD0E2717}"/>
    <cellStyle name="Currency 2 2 3 3 7 2" xfId="5876" xr:uid="{21DB2CD0-C520-4A7B-A3BB-787627F657A8}"/>
    <cellStyle name="Currency 2 2 3 3 7 2 2" xfId="18608" xr:uid="{34E1C446-30A1-44F9-8CDB-336E04B91F11}"/>
    <cellStyle name="Currency 2 2 3 3 7 3" xfId="17808" xr:uid="{BFF0EF0D-8FB1-46EA-BC10-F035FF4A9ACE}"/>
    <cellStyle name="Currency 2 2 3 3 7 4" xfId="38976" xr:uid="{15482557-75DE-46C7-B862-B2B667E11084}"/>
    <cellStyle name="Currency 2 2 3 3 8" xfId="9931" xr:uid="{FB39A323-F943-498C-9CBC-1233D73332AB}"/>
    <cellStyle name="Currency 2 2 3 3 8 2" xfId="19749" xr:uid="{3D979EEB-68AD-45CE-B054-D1B1CC823446}"/>
    <cellStyle name="Currency 2 2 3 3 8 2 2" xfId="15929" xr:uid="{4D7F76B5-F048-44FE-B5FF-70C2BC2C7C3E}"/>
    <cellStyle name="Currency 2 2 3 3 8 3" xfId="22064" xr:uid="{B468AA82-267D-49D5-8BB6-02B0F09D7562}"/>
    <cellStyle name="Currency 2 2 3 3 8 4" xfId="41830" xr:uid="{AEE11B28-76AC-4F3F-BB3E-D0DD8623FC1D}"/>
    <cellStyle name="Currency 2 2 3 3 9" xfId="11010" xr:uid="{9683F677-C0C1-4952-A33C-4EAD4A342C30}"/>
    <cellStyle name="Currency 2 2 3 3 9 2" xfId="17807" xr:uid="{EE4E8CDD-3099-4CDE-8EF3-9512835A27E9}"/>
    <cellStyle name="Currency 2 2 3 3 9 3" xfId="42810" xr:uid="{D111AD65-8374-4BED-87CF-B9DBA4C1CFF2}"/>
    <cellStyle name="Currency 2 2 3 4" xfId="579" xr:uid="{3C029142-AA61-4E9C-8BEA-67DAC011F0B3}"/>
    <cellStyle name="Currency 2 2 3 4 10" xfId="12108" xr:uid="{705B1A2F-58C2-48A5-8694-BF77739F98B4}"/>
    <cellStyle name="Currency 2 2 3 4 10 2" xfId="17806" xr:uid="{2992634B-E39D-418A-A637-B5F71D616A57}"/>
    <cellStyle name="Currency 2 2 3 4 10 3" xfId="43908" xr:uid="{94F7DE54-9166-4D82-A932-6A02AFBC6A69}"/>
    <cellStyle name="Currency 2 2 3 4 11" xfId="5877" xr:uid="{87EE4DDE-F25F-4A6C-9C56-7F26BBA8FD42}"/>
    <cellStyle name="Currency 2 2 3 4 11 2" xfId="22063" xr:uid="{6C6F3B03-A36F-4C52-82B4-74860838830A}"/>
    <cellStyle name="Currency 2 2 3 4 12" xfId="22685" xr:uid="{CD2E740E-7B78-47A6-997B-C1C7EBAA5619}"/>
    <cellStyle name="Currency 2 2 3 4 13" xfId="38977" xr:uid="{90677CD6-B1F6-4C86-8EEA-A191653B8E5F}"/>
    <cellStyle name="Currency 2 2 3 4 14" xfId="47176" xr:uid="{B1BFC67A-7C1F-4F84-A1A7-5542630EF1C6}"/>
    <cellStyle name="Currency 2 2 3 4 15" xfId="51163" xr:uid="{DB1C4F6F-5291-4DB2-A7CC-73EF6D82A950}"/>
    <cellStyle name="Currency 2 2 3 4 16" xfId="54192" xr:uid="{CDD1DF5C-B9DD-4B3D-B7F5-A50CAF4C9CBA}"/>
    <cellStyle name="Currency 2 2 3 4 17" xfId="56975" xr:uid="{7B2D06FB-1EF1-49F7-9A6C-456A4B65906E}"/>
    <cellStyle name="Currency 2 2 3 4 18" xfId="58033" xr:uid="{E0DC4ABC-B167-4E18-883A-1F03154E43BB}"/>
    <cellStyle name="Currency 2 2 3 4 2" xfId="1066" xr:uid="{F05B0190-BE20-4C99-A877-236CDB73BA7D}"/>
    <cellStyle name="Currency 2 2 3 4 2 10" xfId="17982" xr:uid="{717D6FF7-24ED-464A-9EC7-8668943F874F}"/>
    <cellStyle name="Currency 2 2 3 4 2 11" xfId="38978" xr:uid="{5D24C1B6-585A-43EF-8E48-39FB88EAC57D}"/>
    <cellStyle name="Currency 2 2 3 4 2 12" xfId="47685" xr:uid="{B84B42A9-31C6-4BCF-B3F3-87D377EEE639}"/>
    <cellStyle name="Currency 2 2 3 4 2 13" xfId="51164" xr:uid="{5DFF2AF0-4903-4556-9334-50AB142159F9}"/>
    <cellStyle name="Currency 2 2 3 4 2 14" xfId="54193" xr:uid="{2BA697BF-14D6-49DB-BE00-AB33C7EA77D1}"/>
    <cellStyle name="Currency 2 2 3 4 2 15" xfId="56976" xr:uid="{A2DFCF45-32F2-4987-9A66-7C5C1EDC1410}"/>
    <cellStyle name="Currency 2 2 3 4 2 16" xfId="58305" xr:uid="{F7CB70A2-266F-45F3-B6A0-C54B03C5DF0F}"/>
    <cellStyle name="Currency 2 2 3 4 2 2" xfId="2990" xr:uid="{758AC219-FC13-481F-95CA-DCD12CBBC6E5}"/>
    <cellStyle name="Currency 2 2 3 4 2 2 2" xfId="12110" xr:uid="{24F30DDF-381C-4ED8-8BB4-CAE9E2F525CC}"/>
    <cellStyle name="Currency 2 2 3 4 2 2 2 2" xfId="22060" xr:uid="{CCDE5753-B85C-4E5D-A861-CF52D77B1155}"/>
    <cellStyle name="Currency 2 2 3 4 2 2 2 3" xfId="43910" xr:uid="{13CF5CBD-306E-4D12-B667-6204456F5570}"/>
    <cellStyle name="Currency 2 2 3 4 2 2 3" xfId="5879" xr:uid="{F291C4FE-986F-40E8-8824-16C9B3663FF6}"/>
    <cellStyle name="Currency 2 2 3 4 2 2 3 2" xfId="20214" xr:uid="{DE6384A1-195B-4113-B93D-D4DA2C41B188}"/>
    <cellStyle name="Currency 2 2 3 4 2 2 4" xfId="16377" xr:uid="{3C733372-B878-4424-AF52-D88594A3CCC3}"/>
    <cellStyle name="Currency 2 2 3 4 2 2 5" xfId="38979" xr:uid="{F5E3D328-8911-486A-BE5F-6E6282CB16BE}"/>
    <cellStyle name="Currency 2 2 3 4 2 2 6" xfId="48995" xr:uid="{B98CF7E6-B11B-4839-9A23-60689D5349C3}"/>
    <cellStyle name="Currency 2 2 3 4 2 2 7" xfId="51165" xr:uid="{50BCCC63-D8DE-43CF-8CC1-3C3AB3E2F519}"/>
    <cellStyle name="Currency 2 2 3 4 2 2 8" xfId="54194" xr:uid="{FF36BC0C-8902-4A57-A2FD-DC3BB8498DD2}"/>
    <cellStyle name="Currency 2 2 3 4 2 3" xfId="4816" xr:uid="{762BB13A-8AA5-4B74-92C4-81E6512D2F39}"/>
    <cellStyle name="Currency 2 2 3 4 2 3 2" xfId="12111" xr:uid="{8F5FDB34-11D2-4904-AB5E-ECA58A880615}"/>
    <cellStyle name="Currency 2 2 3 4 2 3 2 2" xfId="19515" xr:uid="{CECEF3B3-2A61-44E8-A182-DCE9C5B0E1D2}"/>
    <cellStyle name="Currency 2 2 3 4 2 3 2 3" xfId="43911" xr:uid="{B42FA21C-314D-4A5F-8903-3E94B59A0B4D}"/>
    <cellStyle name="Currency 2 2 3 4 2 3 3" xfId="5880" xr:uid="{AD4AA4AD-A21F-48CF-B460-07F223195AB2}"/>
    <cellStyle name="Currency 2 2 3 4 2 3 3 2" xfId="17981" xr:uid="{18E1FE19-41B1-4723-94A1-43665A438060}"/>
    <cellStyle name="Currency 2 2 3 4 2 3 4" xfId="22062" xr:uid="{C0CAAAC8-420F-49E8-A275-A27CC50A93A6}"/>
    <cellStyle name="Currency 2 2 3 4 2 3 5" xfId="38980" xr:uid="{70D51306-E185-4658-AB30-63DBBD7F9C5C}"/>
    <cellStyle name="Currency 2 2 3 4 2 3 6" xfId="48528" xr:uid="{895D4118-8DDC-485F-A7C9-150BCA351D2F}"/>
    <cellStyle name="Currency 2 2 3 4 2 3 7" xfId="51166" xr:uid="{68A99F47-188C-4E6A-A1EA-5E6E9B769FAF}"/>
    <cellStyle name="Currency 2 2 3 4 2 3 8" xfId="54195" xr:uid="{B1D8EE08-46FB-415E-ADE0-CB04EE62E80D}"/>
    <cellStyle name="Currency 2 2 3 4 2 4" xfId="5881" xr:uid="{CAEA0E2E-144F-4024-8F3B-8F9B1345A6A4}"/>
    <cellStyle name="Currency 2 2 3 4 2 4 2" xfId="12112" xr:uid="{C8F81B61-E1A2-498B-BE62-479254BD264E}"/>
    <cellStyle name="Currency 2 2 3 4 2 4 2 2" xfId="20370" xr:uid="{C43B39CE-5E66-4C93-B892-BDEDE581E1E1}"/>
    <cellStyle name="Currency 2 2 3 4 2 4 2 3" xfId="43912" xr:uid="{70323CF1-4A06-4AFC-8A70-620DCD08A280}"/>
    <cellStyle name="Currency 2 2 3 4 2 4 3" xfId="22061" xr:uid="{8DEB21EA-1B57-4C07-9FE2-C06928EBD20B}"/>
    <cellStyle name="Currency 2 2 3 4 2 4 3 2" xfId="18955" xr:uid="{36BAFC6B-3DE3-4377-B78F-7BD561BC907F}"/>
    <cellStyle name="Currency 2 2 3 4 2 4 4" xfId="17805" xr:uid="{F03D0A33-024D-4191-95B6-E4A4FFDEEC64}"/>
    <cellStyle name="Currency 2 2 3 4 2 4 5" xfId="38981" xr:uid="{E233DCE0-9FB5-483F-A5F6-D9E8F0CBC7F8}"/>
    <cellStyle name="Currency 2 2 3 4 2 4 6" xfId="49327" xr:uid="{3BA08D59-F5BE-46B3-9B97-24A2D0AA98FA}"/>
    <cellStyle name="Currency 2 2 3 4 2 4 7" xfId="51167" xr:uid="{F649B3CB-CC77-4550-92F1-907E5FE9FF37}"/>
    <cellStyle name="Currency 2 2 3 4 2 4 8" xfId="54196" xr:uid="{33DC0B3B-D030-4750-9817-A5148746C50F}"/>
    <cellStyle name="Currency 2 2 3 4 2 5" xfId="5882" xr:uid="{F89DA63A-C50C-4DE7-9651-5EDC378F5CB6}"/>
    <cellStyle name="Currency 2 2 3 4 2 5 2" xfId="22335" xr:uid="{3E9DBD1B-86A7-4017-8C41-DBA9D9B0DCC0}"/>
    <cellStyle name="Currency 2 2 3 4 2 5 2 2" xfId="20053" xr:uid="{0D06B724-AC74-4818-B722-136272D3E9CF}"/>
    <cellStyle name="Currency 2 2 3 4 2 5 3" xfId="17804" xr:uid="{9990BCB8-2B4A-4878-B946-D6765ADB9170}"/>
    <cellStyle name="Currency 2 2 3 4 2 5 4" xfId="38982" xr:uid="{40172F94-C325-4D42-8B21-39198949E784}"/>
    <cellStyle name="Currency 2 2 3 4 2 6" xfId="9935" xr:uid="{5F9180F2-4319-4291-A482-81579F96D55A}"/>
    <cellStyle name="Currency 2 2 3 4 2 6 2" xfId="17803" xr:uid="{CF2C8A33-B015-4F50-A9DC-ED150FB4EC72}"/>
    <cellStyle name="Currency 2 2 3 4 2 6 2 2" xfId="18607" xr:uid="{01351AEA-BFA1-44D5-AA24-04DA89A5786F}"/>
    <cellStyle name="Currency 2 2 3 4 2 6 3" xfId="22057" xr:uid="{6B72F09B-5033-40C0-B90D-1CBD1E53E36D}"/>
    <cellStyle name="Currency 2 2 3 4 2 6 4" xfId="41834" xr:uid="{54BE469C-947A-4631-B4B2-6F6BF8E3808B}"/>
    <cellStyle name="Currency 2 2 3 4 2 7" xfId="11014" xr:uid="{94051780-F1CA-450A-96A4-6C2598A379C2}"/>
    <cellStyle name="Currency 2 2 3 4 2 7 2" xfId="20213" xr:uid="{16175A85-C8F5-407F-B158-C8E98F2F778D}"/>
    <cellStyle name="Currency 2 2 3 4 2 7 3" xfId="42814" xr:uid="{56EB1DF7-AC35-4115-B00C-DB06EEC079A1}"/>
    <cellStyle name="Currency 2 2 3 4 2 8" xfId="12109" xr:uid="{D2C28AAD-D9A5-4F30-B373-D900B49DADCB}"/>
    <cellStyle name="Currency 2 2 3 4 2 8 2" xfId="16738" xr:uid="{1DAFC222-D0BC-4B6E-9944-3F8A922483AE}"/>
    <cellStyle name="Currency 2 2 3 4 2 8 3" xfId="43909" xr:uid="{B6870D89-F904-4F6F-B207-55341554EBA3}"/>
    <cellStyle name="Currency 2 2 3 4 2 9" xfId="5878" xr:uid="{13260FCC-8EC5-4FA6-BA1F-51044273545F}"/>
    <cellStyle name="Currency 2 2 3 4 2 9 2" xfId="19353" xr:uid="{86340309-09A4-48A2-A709-594804CE92BA}"/>
    <cellStyle name="Currency 2 2 3 4 3" xfId="1398" xr:uid="{380D4E7B-9A2A-4C72-B848-D5D70A748947}"/>
    <cellStyle name="Currency 2 2 3 4 3 10" xfId="17802" xr:uid="{B239E6A3-DF3A-483B-B844-19C3C63AEA06}"/>
    <cellStyle name="Currency 2 2 3 4 3 11" xfId="38983" xr:uid="{D726B975-47CC-4183-9E9F-8EC7432CBFB9}"/>
    <cellStyle name="Currency 2 2 3 4 3 12" xfId="48051" xr:uid="{25C16663-3127-48FA-985C-8A79C727CA76}"/>
    <cellStyle name="Currency 2 2 3 4 3 13" xfId="51168" xr:uid="{FC331914-1CA5-41D8-A8C7-182A611B611F}"/>
    <cellStyle name="Currency 2 2 3 4 3 14" xfId="54197" xr:uid="{ED2E827F-86A8-4805-8DED-99095254F7CE}"/>
    <cellStyle name="Currency 2 2 3 4 3 15" xfId="56977" xr:uid="{84F62934-9AF8-4D54-B2B0-4A2BF7EB9752}"/>
    <cellStyle name="Currency 2 2 3 4 3 16" xfId="58620" xr:uid="{ED4EFA87-EDAB-496C-BB8F-B2D3BF043654}"/>
    <cellStyle name="Currency 2 2 3 4 3 2" xfId="3356" xr:uid="{5D4C6EA8-4DEE-4982-A4A2-3E8D0A0C3490}"/>
    <cellStyle name="Currency 2 2 3 4 3 2 2" xfId="12114" xr:uid="{C0CE48FA-E1D0-4682-AA95-F9E6F9693CF9}"/>
    <cellStyle name="Currency 2 2 3 4 3 2 2 2" xfId="21322" xr:uid="{3709B2D2-5A50-4433-8107-F28149340DCC}"/>
    <cellStyle name="Currency 2 2 3 4 3 2 2 3" xfId="43914" xr:uid="{B3C09314-0C12-4F46-8F07-0002EAA9F84F}"/>
    <cellStyle name="Currency 2 2 3 4 3 2 3" xfId="5884" xr:uid="{2F90530B-1091-496F-B68C-980FC66817FF}"/>
    <cellStyle name="Currency 2 2 3 4 3 2 3 2" xfId="22059" xr:uid="{EBF6F710-5A43-4B5E-971D-A700F95F77CF}"/>
    <cellStyle name="Currency 2 2 3 4 3 2 4" xfId="16376" xr:uid="{6476EB21-4B81-4D2A-9C95-327936545A7B}"/>
    <cellStyle name="Currency 2 2 3 4 3 2 5" xfId="38984" xr:uid="{59967EE1-3E51-4726-AFEE-426D9E20B337}"/>
    <cellStyle name="Currency 2 2 3 4 3 2 6" xfId="48472" xr:uid="{60C71FD7-50FF-46CF-943C-0F57C3045EFA}"/>
    <cellStyle name="Currency 2 2 3 4 3 2 7" xfId="51169" xr:uid="{9820E827-D0E0-4CC2-8EEB-26DD181682F1}"/>
    <cellStyle name="Currency 2 2 3 4 3 2 8" xfId="54198" xr:uid="{9DB348DD-6C49-43E9-98D0-B1107DE24B41}"/>
    <cellStyle name="Currency 2 2 3 4 3 3" xfId="5131" xr:uid="{437692A9-9AAF-4D18-8C8F-6221D4EB339D}"/>
    <cellStyle name="Currency 2 2 3 4 3 3 2" xfId="12115" xr:uid="{055E663F-7AA9-4CC9-81B8-22786B61295E}"/>
    <cellStyle name="Currency 2 2 3 4 3 3 2 2" xfId="17801" xr:uid="{D16D465D-2066-4B29-93FE-A800033560C9}"/>
    <cellStyle name="Currency 2 2 3 4 3 3 2 3" xfId="43915" xr:uid="{B8824623-1E49-4B27-912A-7E041F584B94}"/>
    <cellStyle name="Currency 2 2 3 4 3 3 3" xfId="5885" xr:uid="{00FA05C5-99B0-40EB-88F5-074A9B27E273}"/>
    <cellStyle name="Currency 2 2 3 4 3 3 3 2" xfId="22058" xr:uid="{53EE1C81-8622-4D7E-8BFD-A70AC9775222}"/>
    <cellStyle name="Currency 2 2 3 4 3 3 4" xfId="21321" xr:uid="{89FD20D4-420A-4250-884A-B3BF6EA6ED61}"/>
    <cellStyle name="Currency 2 2 3 4 3 3 5" xfId="38985" xr:uid="{E9809063-176B-4B4A-8C53-B20E47999831}"/>
    <cellStyle name="Currency 2 2 3 4 3 3 6" xfId="46792" xr:uid="{AA629361-1E18-40CC-9BA5-F2EBBB9825BE}"/>
    <cellStyle name="Currency 2 2 3 4 3 3 7" xfId="51170" xr:uid="{C0A262C9-CF4D-40DC-BB83-EDF3E2C29DF9}"/>
    <cellStyle name="Currency 2 2 3 4 3 3 8" xfId="54199" xr:uid="{99D7D0A4-39A2-4F9F-BAD2-5BDB882B744B}"/>
    <cellStyle name="Currency 2 2 3 4 3 4" xfId="5886" xr:uid="{642059D7-C0E2-4454-A1C4-122B74033365}"/>
    <cellStyle name="Currency 2 2 3 4 3 4 2" xfId="12116" xr:uid="{98667A85-28FB-4A1F-8A5E-7C3B3E69087A}"/>
    <cellStyle name="Currency 2 2 3 4 3 4 2 2" xfId="17800" xr:uid="{F8206DAE-4522-444A-9BAB-29415B9B1919}"/>
    <cellStyle name="Currency 2 2 3 4 3 4 2 3" xfId="43916" xr:uid="{3DA93D18-282D-48FA-B17A-4AD892470449}"/>
    <cellStyle name="Currency 2 2 3 4 3 4 3" xfId="22055" xr:uid="{D85B4E1F-E871-49DC-8C51-98D63FEF1497}"/>
    <cellStyle name="Currency 2 2 3 4 3 4 3 2" xfId="22686" xr:uid="{72BF335C-055F-4790-B27B-15C338637001}"/>
    <cellStyle name="Currency 2 2 3 4 3 4 4" xfId="20212" xr:uid="{28E6AA63-6E3F-456C-A6A3-5F8543A45A6A}"/>
    <cellStyle name="Currency 2 2 3 4 3 4 5" xfId="38986" xr:uid="{D283133B-ACCD-45F9-9D61-4E986459337B}"/>
    <cellStyle name="Currency 2 2 3 4 3 4 6" xfId="48598" xr:uid="{EE5557FF-5539-4521-9A7E-1C159F9B0112}"/>
    <cellStyle name="Currency 2 2 3 4 3 4 7" xfId="51171" xr:uid="{478C3B8E-A4C0-4AFF-BE7C-4ECD9A4D5D68}"/>
    <cellStyle name="Currency 2 2 3 4 3 4 8" xfId="54200" xr:uid="{B89CFBBE-AC27-4243-9E3B-82899CC6B651}"/>
    <cellStyle name="Currency 2 2 3 4 3 5" xfId="5887" xr:uid="{E85262F0-C702-4782-9E14-DED7FD54A47F}"/>
    <cellStyle name="Currency 2 2 3 4 3 5 2" xfId="17980" xr:uid="{55A6FE63-0968-465A-9012-7DA2AD5BE642}"/>
    <cellStyle name="Currency 2 2 3 4 3 5 2 2" xfId="19352" xr:uid="{24B87EE0-473B-481D-8D94-AEAEA443D41C}"/>
    <cellStyle name="Currency 2 2 3 4 3 5 3" xfId="21320" xr:uid="{B96EC5AC-22E0-40EB-BC99-93227DD9B308}"/>
    <cellStyle name="Currency 2 2 3 4 3 5 4" xfId="38987" xr:uid="{4875F60B-9EBF-4F91-943B-8C4907029CE4}"/>
    <cellStyle name="Currency 2 2 3 4 3 6" xfId="9936" xr:uid="{4894688F-46E3-4894-9D33-F4E9C6631E35}"/>
    <cellStyle name="Currency 2 2 3 4 3 6 2" xfId="18606" xr:uid="{CF9645A9-6C0E-4266-ABFA-A08CFC7A1B87}"/>
    <cellStyle name="Currency 2 2 3 4 3 6 2 2" xfId="22056" xr:uid="{AA851AA4-1075-4569-9C34-BFAD22281E53}"/>
    <cellStyle name="Currency 2 2 3 4 3 6 3" xfId="17082" xr:uid="{FA1C4F1D-BB10-45B5-B6DA-D09660F90032}"/>
    <cellStyle name="Currency 2 2 3 4 3 6 4" xfId="41835" xr:uid="{80F03A4E-1710-498E-9B54-CE7E96F0D8A3}"/>
    <cellStyle name="Currency 2 2 3 4 3 7" xfId="11015" xr:uid="{29CA4112-F756-47C7-BDB0-78D37B5016D2}"/>
    <cellStyle name="Currency 2 2 3 4 3 7 2" xfId="22681" xr:uid="{C15CD9E6-3035-46BA-8AAB-29D249FE9B7C}"/>
    <cellStyle name="Currency 2 2 3 4 3 7 3" xfId="42815" xr:uid="{14423208-8FD8-4B82-BF54-E5B736859653}"/>
    <cellStyle name="Currency 2 2 3 4 3 8" xfId="12113" xr:uid="{A18BC421-3AC8-4686-BD62-8EB496FF66EF}"/>
    <cellStyle name="Currency 2 2 3 4 3 8 2" xfId="23075" xr:uid="{6955A690-3D03-4DF7-9366-B5C7A5F187BE}"/>
    <cellStyle name="Currency 2 2 3 4 3 8 3" xfId="43913" xr:uid="{A8580174-49C9-41A4-B9D2-1C754109351A}"/>
    <cellStyle name="Currency 2 2 3 4 3 9" xfId="5883" xr:uid="{4BE55748-655A-494F-994F-774EEDCAE361}"/>
    <cellStyle name="Currency 2 2 3 4 3 9 2" xfId="16829" xr:uid="{E7DE4232-A82E-409D-9711-64067E2A3825}"/>
    <cellStyle name="Currency 2 2 3 4 4" xfId="1856" xr:uid="{1913792F-0E7D-4443-86FB-391441573351}"/>
    <cellStyle name="Currency 2 2 3 4 4 2" xfId="3806" xr:uid="{FEA80BBD-E476-48C0-B998-97F7D8E542B0}"/>
    <cellStyle name="Currency 2 2 3 4 4 2 2" xfId="12117" xr:uid="{4B199448-2648-4D86-8C8E-5F0BB121042E}"/>
    <cellStyle name="Currency 2 2 3 4 4 2 3" xfId="43917" xr:uid="{AF2CB7FA-28AC-4717-944F-107F7819E327}"/>
    <cellStyle name="Currency 2 2 3 4 4 3" xfId="5888" xr:uid="{0EC31338-2161-4FCC-AF5C-BB230BF0180C}"/>
    <cellStyle name="Currency 2 2 3 4 4 3 2" xfId="17799" xr:uid="{89A2E6E6-30E4-4390-8772-E0BAC69B881E}"/>
    <cellStyle name="Currency 2 2 3 4 4 4" xfId="17798" xr:uid="{B2221F25-2758-4106-B58A-A31934744E72}"/>
    <cellStyle name="Currency 2 2 3 4 4 5" xfId="19514" xr:uid="{65BA89DD-D90F-41D6-821C-E7103830259A}"/>
    <cellStyle name="Currency 2 2 3 4 4 6" xfId="38988" xr:uid="{73449F81-5F3E-4DC6-B8B9-7DFA9E906190}"/>
    <cellStyle name="Currency 2 2 3 4 4 7" xfId="49280" xr:uid="{102B43C8-832C-493F-941C-9501287719D9}"/>
    <cellStyle name="Currency 2 2 3 4 4 8" xfId="51172" xr:uid="{95B520C7-CFC7-45DB-BB3B-EC672B4B24C1}"/>
    <cellStyle name="Currency 2 2 3 4 4 9" xfId="54201" xr:uid="{89F0E05C-983D-402C-9508-EB5A055DAF88}"/>
    <cellStyle name="Currency 2 2 3 4 5" xfId="2378" xr:uid="{2425C09F-CF67-4965-949B-C087EE5DBCFC}"/>
    <cellStyle name="Currency 2 2 3 4 5 2" xfId="4244" xr:uid="{98677839-B8E1-4B54-BCFB-EB6450177F22}"/>
    <cellStyle name="Currency 2 2 3 4 5 2 2" xfId="12118" xr:uid="{E38CB7E2-0E10-4305-9D90-1CFA7502CC31}"/>
    <cellStyle name="Currency 2 2 3 4 5 2 3" xfId="43918" xr:uid="{75334DA6-95B7-4E8D-A57C-64537BDA455B}"/>
    <cellStyle name="Currency 2 2 3 4 5 3" xfId="5889" xr:uid="{27D18E0C-6F87-452D-B0A2-45EA2D491CA8}"/>
    <cellStyle name="Currency 2 2 3 4 5 3 2" xfId="21865" xr:uid="{8584330A-7234-4D57-888B-DAE6AE62FD2B}"/>
    <cellStyle name="Currency 2 2 3 4 5 4" xfId="20369" xr:uid="{76276D59-9B35-429F-A9BB-B81487F9C7FA}"/>
    <cellStyle name="Currency 2 2 3 4 5 5" xfId="38989" xr:uid="{3115990C-B434-413B-A619-ACE9B6102567}"/>
    <cellStyle name="Currency 2 2 3 4 5 6" xfId="49207" xr:uid="{43347341-B1B1-4065-A666-1DD8FF17495E}"/>
    <cellStyle name="Currency 2 2 3 4 5 7" xfId="51173" xr:uid="{24490CD3-18B9-4891-9A27-AEBE9C419B5C}"/>
    <cellStyle name="Currency 2 2 3 4 5 8" xfId="54202" xr:uid="{CD8E88F7-D847-401A-87B3-BC23F267D420}"/>
    <cellStyle name="Currency 2 2 3 4 6" xfId="2686" xr:uid="{43BECACC-BE1F-48AD-BFE0-ED19BB0A7C70}"/>
    <cellStyle name="Currency 2 2 3 4 6 2" xfId="12119" xr:uid="{D44C835A-073C-4A06-9E4C-75B35A9ED2A3}"/>
    <cellStyle name="Currency 2 2 3 4 6 2 2" xfId="20211" xr:uid="{53592BB0-08EF-477C-8341-564C3AA440CB}"/>
    <cellStyle name="Currency 2 2 3 4 6 2 3" xfId="43919" xr:uid="{0CB63DED-AFE7-4C70-95D9-9AB8DFF484B4}"/>
    <cellStyle name="Currency 2 2 3 4 6 3" xfId="5890" xr:uid="{F3EA60A3-810A-43D8-BDAF-8A04747D0728}"/>
    <cellStyle name="Currency 2 2 3 4 6 3 2" xfId="18957" xr:uid="{0F9403CD-6282-4EBD-B8B9-298A3A0CB41A}"/>
    <cellStyle name="Currency 2 2 3 4 6 4" xfId="17797" xr:uid="{4ACF58AD-A08D-4399-AC56-3C244AFB04BF}"/>
    <cellStyle name="Currency 2 2 3 4 6 5" xfId="38990" xr:uid="{BCDFC7A9-E8CA-467D-B31D-9916860D0F17}"/>
    <cellStyle name="Currency 2 2 3 4 6 6" xfId="49159" xr:uid="{468C501B-80C1-42A8-8D5B-4298ABF4DA38}"/>
    <cellStyle name="Currency 2 2 3 4 6 7" xfId="51174" xr:uid="{9E10D1A8-45C2-4F49-BAA3-B41315AF7938}"/>
    <cellStyle name="Currency 2 2 3 4 6 8" xfId="54203" xr:uid="{19B4B26E-1589-45EF-99AC-16AEB47876BD}"/>
    <cellStyle name="Currency 2 2 3 4 7" xfId="4544" xr:uid="{27761FCC-A77B-48E1-A3A9-4F3263FF13A9}"/>
    <cellStyle name="Currency 2 2 3 4 7 2" xfId="5891" xr:uid="{C02EE56A-8BBA-4897-BAC1-9DF76CC6616C}"/>
    <cellStyle name="Currency 2 2 3 4 7 2 2" xfId="22053" xr:uid="{66A63C7F-201B-4A96-8CE8-A06A08E00268}"/>
    <cellStyle name="Currency 2 2 3 4 7 3" xfId="18605" xr:uid="{810FDB1C-A7DA-4831-B150-9B92322F1C7D}"/>
    <cellStyle name="Currency 2 2 3 4 7 4" xfId="38991" xr:uid="{282C51E7-830C-4620-8C99-DC0CFE80FBA5}"/>
    <cellStyle name="Currency 2 2 3 4 8" xfId="9934" xr:uid="{3E49BC9E-6945-4C77-8651-9B355A05D3A0}"/>
    <cellStyle name="Currency 2 2 3 4 8 2" xfId="17081" xr:uid="{E9C7FBEA-69E0-4228-B21E-F19C8EA00BA3}"/>
    <cellStyle name="Currency 2 2 3 4 8 2 2" xfId="22052" xr:uid="{664E71D5-3C42-4488-AC64-1DC3ADDE9FA9}"/>
    <cellStyle name="Currency 2 2 3 4 8 3" xfId="21562" xr:uid="{F4E5787C-60B2-4C18-B70D-E47FF0499671}"/>
    <cellStyle name="Currency 2 2 3 4 8 4" xfId="41833" xr:uid="{99D77BAE-3C06-42A9-A6A1-E2CE34D17D8B}"/>
    <cellStyle name="Currency 2 2 3 4 9" xfId="11013" xr:uid="{CE827309-9217-48DB-876A-18FA61A8BBBD}"/>
    <cellStyle name="Currency 2 2 3 4 9 2" xfId="18604" xr:uid="{97923442-0447-4F5E-A5A7-E17C0A97853E}"/>
    <cellStyle name="Currency 2 2 3 4 9 3" xfId="42813" xr:uid="{C2ACC4A9-0EB9-4332-95A1-B37591E27C0F}"/>
    <cellStyle name="Currency 2 2 3 5" xfId="580" xr:uid="{8C5CE8A0-BBE9-4EB5-99DA-F9F970A96CBE}"/>
    <cellStyle name="Currency 2 2 3 5 10" xfId="12120" xr:uid="{E3F02648-F369-43DB-9FD7-F08CCDCC3296}"/>
    <cellStyle name="Currency 2 2 3 5 10 2" xfId="22051" xr:uid="{5772011B-6EF9-4598-B898-2313F1A9BCB4}"/>
    <cellStyle name="Currency 2 2 3 5 10 3" xfId="43920" xr:uid="{8898E55E-E816-47F9-84D3-BEB3286F4BF5}"/>
    <cellStyle name="Currency 2 2 3 5 11" xfId="5892" xr:uid="{8E7B1806-A323-45A1-8124-6AAEB7D75182}"/>
    <cellStyle name="Currency 2 2 3 5 11 2" xfId="17796" xr:uid="{D44330F5-24C4-40DD-A6B3-252604FE3DC3}"/>
    <cellStyle name="Currency 2 2 3 5 12" xfId="22684" xr:uid="{C7E76C27-1F32-48BD-86C9-8E66D9975831}"/>
    <cellStyle name="Currency 2 2 3 5 13" xfId="38992" xr:uid="{B500393D-3D91-4D6A-8F62-74936274EF59}"/>
    <cellStyle name="Currency 2 2 3 5 14" xfId="47177" xr:uid="{2831C99B-D0B7-4D69-B8FC-A9F884C58080}"/>
    <cellStyle name="Currency 2 2 3 5 15" xfId="51175" xr:uid="{78958543-D914-43A3-BE9C-D10BC85504DF}"/>
    <cellStyle name="Currency 2 2 3 5 16" xfId="54204" xr:uid="{9EB6762C-40A4-4571-BC81-C3BE0EB9A3CD}"/>
    <cellStyle name="Currency 2 2 3 5 17" xfId="56978" xr:uid="{40D38B79-986C-40B8-AABC-F345DAAFE2F2}"/>
    <cellStyle name="Currency 2 2 3 5 18" xfId="58034" xr:uid="{57805B53-BCAC-4E5E-B768-87A3BF963AEC}"/>
    <cellStyle name="Currency 2 2 3 5 2" xfId="1067" xr:uid="{6B1AB4DB-DC58-4B4C-879E-6D08A9748BAE}"/>
    <cellStyle name="Currency 2 2 3 5 2 10" xfId="16375" xr:uid="{6A718351-CB6B-44EB-8601-2CC975328586}"/>
    <cellStyle name="Currency 2 2 3 5 2 11" xfId="38993" xr:uid="{BBC4DCA9-40BF-4DF9-9112-66379C9F7552}"/>
    <cellStyle name="Currency 2 2 3 5 2 12" xfId="47790" xr:uid="{1CC55CD9-DB46-4C0F-AACA-6279CF77F752}"/>
    <cellStyle name="Currency 2 2 3 5 2 13" xfId="51176" xr:uid="{0A3A3EEA-5C9D-48AA-A351-3BC1F608606A}"/>
    <cellStyle name="Currency 2 2 3 5 2 14" xfId="54205" xr:uid="{33CBE087-F752-4AD3-8CBA-7B42CEB5E545}"/>
    <cellStyle name="Currency 2 2 3 5 2 15" xfId="56979" xr:uid="{012289CF-ED43-480A-B331-62C4CB6868C7}"/>
    <cellStyle name="Currency 2 2 3 5 2 16" xfId="58407" xr:uid="{797845B3-1B6B-485E-BA7F-20AB3086CDB6}"/>
    <cellStyle name="Currency 2 2 3 5 2 2" xfId="3095" xr:uid="{339498BC-0E55-49FB-9EE5-4D4F8BCEFF02}"/>
    <cellStyle name="Currency 2 2 3 5 2 2 2" xfId="12122" xr:uid="{1009D942-F379-4ED7-9001-9FC27B575A3E}"/>
    <cellStyle name="Currency 2 2 3 5 2 2 2 2" xfId="18603" xr:uid="{7CA9D734-F212-4556-BACF-632E9FCC2A6A}"/>
    <cellStyle name="Currency 2 2 3 5 2 2 2 3" xfId="43922" xr:uid="{6FE0918B-80CB-4F72-9F5C-862F049A5B8B}"/>
    <cellStyle name="Currency 2 2 3 5 2 2 3" xfId="5894" xr:uid="{25577FDB-8738-469A-9F29-543242881C2A}"/>
    <cellStyle name="Currency 2 2 3 5 2 2 3 2" xfId="23110" xr:uid="{DC4EF5C6-2AC8-45F6-805D-138366CBAAAC}"/>
    <cellStyle name="Currency 2 2 3 5 2 2 4" xfId="22050" xr:uid="{D71CE0CE-EAC7-4669-955C-9986FBDAB7A8}"/>
    <cellStyle name="Currency 2 2 3 5 2 2 5" xfId="38994" xr:uid="{D21E7E3B-61CE-48EB-8290-D114BBC3C88E}"/>
    <cellStyle name="Currency 2 2 3 5 2 2 6" xfId="48356" xr:uid="{665CA39D-823D-4C76-A707-B1E3710F5756}"/>
    <cellStyle name="Currency 2 2 3 5 2 2 7" xfId="51177" xr:uid="{40B07AE0-DAEF-43C3-8254-1504A8C19729}"/>
    <cellStyle name="Currency 2 2 3 5 2 2 8" xfId="54206" xr:uid="{DD5E3509-9D7C-43FA-A9F7-C510BD554AE2}"/>
    <cellStyle name="Currency 2 2 3 5 2 3" xfId="4918" xr:uid="{591D8156-8B23-41F7-A2B3-BFBDD0B4D710}"/>
    <cellStyle name="Currency 2 2 3 5 2 3 2" xfId="12123" xr:uid="{B6AD33FA-EEED-48AA-9565-0F3031C0A476}"/>
    <cellStyle name="Currency 2 2 3 5 2 3 2 2" xfId="22683" xr:uid="{B13F8754-3BA0-4933-BFCF-56C2A750C1F9}"/>
    <cellStyle name="Currency 2 2 3 5 2 3 2 3" xfId="43923" xr:uid="{F741E204-5EDF-41C5-A83E-0A8FF19A7E50}"/>
    <cellStyle name="Currency 2 2 3 5 2 3 3" xfId="5895" xr:uid="{844E6FDE-9574-4440-9AA4-D65B57496E44}"/>
    <cellStyle name="Currency 2 2 3 5 2 3 3 2" xfId="16374" xr:uid="{EDDE6C43-6FAB-48F6-9BF4-C30BB5F49419}"/>
    <cellStyle name="Currency 2 2 3 5 2 3 4" xfId="22047" xr:uid="{1A7194AA-3FEB-46B4-9257-F0F3C2F27548}"/>
    <cellStyle name="Currency 2 2 3 5 2 3 5" xfId="38995" xr:uid="{0E782C57-AB75-4C23-9176-E0D6E87710C8}"/>
    <cellStyle name="Currency 2 2 3 5 2 3 6" xfId="48840" xr:uid="{57DDEA1D-12BA-40D4-A7BB-3D3C7A2F8702}"/>
    <cellStyle name="Currency 2 2 3 5 2 3 7" xfId="51178" xr:uid="{CBD97A2B-4322-4348-B108-A6EB1BB03065}"/>
    <cellStyle name="Currency 2 2 3 5 2 3 8" xfId="54207" xr:uid="{53B86927-66FF-4E60-A82C-E651AF9F2A60}"/>
    <cellStyle name="Currency 2 2 3 5 2 4" xfId="5896" xr:uid="{3F2C922E-11CE-43CC-9E79-BBEB80158B57}"/>
    <cellStyle name="Currency 2 2 3 5 2 4 2" xfId="12124" xr:uid="{CDD16756-F8A6-4FE1-94D1-F6B926730814}"/>
    <cellStyle name="Currency 2 2 3 5 2 4 2 2" xfId="19351" xr:uid="{0BF543D2-6000-4F55-A417-018985A71DF3}"/>
    <cellStyle name="Currency 2 2 3 5 2 4 2 3" xfId="43924" xr:uid="{8A4FC3BE-8F16-4673-8F01-4523DDF86E61}"/>
    <cellStyle name="Currency 2 2 3 5 2 4 3" xfId="22334" xr:uid="{7F630C21-7030-4773-88EC-881CF1FC19F3}"/>
    <cellStyle name="Currency 2 2 3 5 2 4 3 2" xfId="23052" xr:uid="{7CB3A2CE-DF6B-451A-9F7E-76744E378219}"/>
    <cellStyle name="Currency 2 2 3 5 2 4 4" xfId="17795" xr:uid="{E216E75A-EB46-4122-A8DE-A1DEBE8E4D95}"/>
    <cellStyle name="Currency 2 2 3 5 2 4 5" xfId="38996" xr:uid="{54294931-E058-4907-AC15-FA0CF1057039}"/>
    <cellStyle name="Currency 2 2 3 5 2 4 6" xfId="49233" xr:uid="{10D625F0-2EF7-4EA6-8759-E69B13791430}"/>
    <cellStyle name="Currency 2 2 3 5 2 4 7" xfId="51179" xr:uid="{0850F45F-E842-4FFC-B834-2E04CFA2CA3A}"/>
    <cellStyle name="Currency 2 2 3 5 2 4 8" xfId="54208" xr:uid="{35A5970B-B550-4EAD-B05C-4F054CA7AF2A}"/>
    <cellStyle name="Currency 2 2 3 5 2 5" xfId="5897" xr:uid="{29E0A472-085F-4B3E-8150-326B2FB8815F}"/>
    <cellStyle name="Currency 2 2 3 5 2 5 2" xfId="22049" xr:uid="{278A65DD-8ACA-487C-B376-D61DA7C7EA04}"/>
    <cellStyle name="Currency 2 2 3 5 2 5 2 2" xfId="22682" xr:uid="{23D1AA81-98CD-4F14-8DD7-F58813B4E4AA}"/>
    <cellStyle name="Currency 2 2 3 5 2 5 3" xfId="17794" xr:uid="{B28BB2C1-3615-450F-A91A-99D7B090B8D3}"/>
    <cellStyle name="Currency 2 2 3 5 2 5 4" xfId="38997" xr:uid="{005D4B6D-60F1-4599-BA50-1C13172012FD}"/>
    <cellStyle name="Currency 2 2 3 5 2 6" xfId="9938" xr:uid="{84550D57-AB1C-43A3-809E-613AC4ECE601}"/>
    <cellStyle name="Currency 2 2 3 5 2 6 2" xfId="22048" xr:uid="{2A65BB39-88E7-4DAE-87AF-81DDDEFA169A}"/>
    <cellStyle name="Currency 2 2 3 5 2 6 2 2" xfId="22680" xr:uid="{B48B8387-3A2E-4378-AABD-44304C6EA445}"/>
    <cellStyle name="Currency 2 2 3 5 2 6 3" xfId="17024" xr:uid="{DCF9D2D1-CC8E-4D04-AF11-EEA1CB964218}"/>
    <cellStyle name="Currency 2 2 3 5 2 6 4" xfId="41837" xr:uid="{3350589A-8C01-4BE4-946B-3F553065413B}"/>
    <cellStyle name="Currency 2 2 3 5 2 7" xfId="11017" xr:uid="{FCF366A0-488F-4CE8-876A-39E7B1712091}"/>
    <cellStyle name="Currency 2 2 3 5 2 7 2" xfId="17793" xr:uid="{5E434AFE-4345-4F47-9E8D-7DF54A5D00A7}"/>
    <cellStyle name="Currency 2 2 3 5 2 7 3" xfId="42817" xr:uid="{FBBE0A32-044D-4E96-91D3-DD8685E59790}"/>
    <cellStyle name="Currency 2 2 3 5 2 8" xfId="12121" xr:uid="{6FCCB1FC-0A10-4052-B6B3-FD74B99E917C}"/>
    <cellStyle name="Currency 2 2 3 5 2 8 2" xfId="17792" xr:uid="{87B58EBD-2A4A-4D3F-95B5-FB621CF5A5FF}"/>
    <cellStyle name="Currency 2 2 3 5 2 8 3" xfId="43921" xr:uid="{A204AED2-D175-40D8-B663-7FD624234350}"/>
    <cellStyle name="Currency 2 2 3 5 2 9" xfId="5893" xr:uid="{60643A35-C5E2-44AE-90A3-21ABE29C8401}"/>
    <cellStyle name="Currency 2 2 3 5 2 9 2" xfId="17791" xr:uid="{EB0417A2-83FC-4EC2-93C3-05E53B1BD852}"/>
    <cellStyle name="Currency 2 2 3 5 3" xfId="1399" xr:uid="{A0853509-9403-40DB-B5F8-F8FE8AC042B4}"/>
    <cellStyle name="Currency 2 2 3 5 3 10" xfId="20209" xr:uid="{955EE1EB-8F52-4AA8-86FE-5B3453B5260B}"/>
    <cellStyle name="Currency 2 2 3 5 3 11" xfId="38998" xr:uid="{24FB24C3-60A8-4601-839D-96839C0AAAED}"/>
    <cellStyle name="Currency 2 2 3 5 3 12" xfId="48052" xr:uid="{F5BD80FE-C575-4295-8EC3-A063391977D4}"/>
    <cellStyle name="Currency 2 2 3 5 3 13" xfId="51180" xr:uid="{CF3CE2E1-9C20-40BF-B08A-4FE92E7A00BF}"/>
    <cellStyle name="Currency 2 2 3 5 3 14" xfId="54209" xr:uid="{ADA21FED-573F-41B9-B06E-2EC80400209F}"/>
    <cellStyle name="Currency 2 2 3 5 3 15" xfId="56980" xr:uid="{B03822EF-3F9A-4244-A25D-B54D8FD28F8E}"/>
    <cellStyle name="Currency 2 2 3 5 3 16" xfId="58621" xr:uid="{DF48B1CE-C109-4884-9574-293B378F918B}"/>
    <cellStyle name="Currency 2 2 3 5 3 2" xfId="3357" xr:uid="{3EC20CED-35E1-43DD-8CBA-327BF3C72F94}"/>
    <cellStyle name="Currency 2 2 3 5 3 2 2" xfId="12126" xr:uid="{3E990043-3DDC-4B57-9536-6DC2F2317125}"/>
    <cellStyle name="Currency 2 2 3 5 3 2 2 2" xfId="16739" xr:uid="{251025CD-98A4-481F-AA49-C5205609FCF0}"/>
    <cellStyle name="Currency 2 2 3 5 3 2 2 3" xfId="43926" xr:uid="{7DA81AA7-110B-4860-AA96-96B82798EF19}"/>
    <cellStyle name="Currency 2 2 3 5 3 2 3" xfId="5899" xr:uid="{8CBFA64A-71B6-4EF6-9A8C-4D4542030A5C}"/>
    <cellStyle name="Currency 2 2 3 5 3 2 3 2" xfId="17790" xr:uid="{70F6BE68-AFBF-48D4-88E2-94C7062F4798}"/>
    <cellStyle name="Currency 2 2 3 5 3 2 4" xfId="16372" xr:uid="{1A9A7257-B19D-4EB1-B903-3AFCA791778B}"/>
    <cellStyle name="Currency 2 2 3 5 3 2 5" xfId="38999" xr:uid="{4600F548-B7F0-4F51-9CD3-683D651D3E87}"/>
    <cellStyle name="Currency 2 2 3 5 3 2 6" xfId="46811" xr:uid="{44FF652F-D207-4088-931B-4602117F535D}"/>
    <cellStyle name="Currency 2 2 3 5 3 2 7" xfId="51181" xr:uid="{273FD35A-80AD-43F7-B077-1E0940DD1E8A}"/>
    <cellStyle name="Currency 2 2 3 5 3 2 8" xfId="54210" xr:uid="{68E30EFD-2F2F-4DFE-B942-5EFC84EB2AAF}"/>
    <cellStyle name="Currency 2 2 3 5 3 3" xfId="5132" xr:uid="{1675282B-73EE-4462-AB7D-C9D0535C33B8}"/>
    <cellStyle name="Currency 2 2 3 5 3 3 2" xfId="12127" xr:uid="{62CDACBD-D9C2-4434-8A11-3806E937C374}"/>
    <cellStyle name="Currency 2 2 3 5 3 3 2 2" xfId="17789" xr:uid="{B3A127CF-D91D-4BB5-B4A8-C44AE8B79023}"/>
    <cellStyle name="Currency 2 2 3 5 3 3 2 3" xfId="43927" xr:uid="{C1D22320-FB43-4CDD-8388-9E6F5DD0C4E0}"/>
    <cellStyle name="Currency 2 2 3 5 3 3 3" xfId="5900" xr:uid="{FE47819F-7FED-46F8-8682-B899A18D9226}"/>
    <cellStyle name="Currency 2 2 3 5 3 3 3 2" xfId="22046" xr:uid="{6BC05D30-7795-4DC0-AEDE-DD582A33CE06}"/>
    <cellStyle name="Currency 2 2 3 5 3 3 4" xfId="17788" xr:uid="{E220F538-ACD2-483D-9B6D-EECCCC8A4DF5}"/>
    <cellStyle name="Currency 2 2 3 5 3 3 5" xfId="39000" xr:uid="{B8528D9C-D6B4-4F30-8BD5-F3D95DEF821C}"/>
    <cellStyle name="Currency 2 2 3 5 3 3 6" xfId="48722" xr:uid="{47E2ABB7-8BEE-4BB2-80EA-5A79D66A4C38}"/>
    <cellStyle name="Currency 2 2 3 5 3 3 7" xfId="51182" xr:uid="{D593C16D-62AF-446D-BD95-A07BEE8D1929}"/>
    <cellStyle name="Currency 2 2 3 5 3 3 8" xfId="54211" xr:uid="{4C94EBA6-50E0-4EF0-9938-0FF9C12ED455}"/>
    <cellStyle name="Currency 2 2 3 5 3 4" xfId="5901" xr:uid="{FE63F5BF-4722-4DBB-BC58-98BAAC89046F}"/>
    <cellStyle name="Currency 2 2 3 5 3 4 2" xfId="12128" xr:uid="{8CEE9F09-39ED-433F-9956-5EECE8589973}"/>
    <cellStyle name="Currency 2 2 3 5 3 4 2 2" xfId="16373" xr:uid="{8EF292EB-A9ED-4F49-A3C6-4EF10C1DE465}"/>
    <cellStyle name="Currency 2 2 3 5 3 4 2 3" xfId="43928" xr:uid="{2B89F0C7-1EC2-44C0-A1DF-A19B1600D84D}"/>
    <cellStyle name="Currency 2 2 3 5 3 4 3" xfId="16014" xr:uid="{584C4D2C-A9A8-4F52-AC61-5837740C3C19}"/>
    <cellStyle name="Currency 2 2 3 5 3 4 3 2" xfId="15928" xr:uid="{D4C15030-4CEA-4F77-B03E-F18615FDB092}"/>
    <cellStyle name="Currency 2 2 3 5 3 4 4" xfId="17787" xr:uid="{91A9B171-4D84-4A81-8A75-D6B5F47998E1}"/>
    <cellStyle name="Currency 2 2 3 5 3 4 5" xfId="39001" xr:uid="{A835C608-18FD-4573-9C26-31949341C5D3}"/>
    <cellStyle name="Currency 2 2 3 5 3 4 6" xfId="49158" xr:uid="{FB622916-5984-4CE3-A345-4832472BA4CA}"/>
    <cellStyle name="Currency 2 2 3 5 3 4 7" xfId="51183" xr:uid="{280847F3-4CBC-4E0D-A9B6-307865BCCA20}"/>
    <cellStyle name="Currency 2 2 3 5 3 4 8" xfId="54212" xr:uid="{9809499B-3D37-476F-9CC8-45D7EB9FAD60}"/>
    <cellStyle name="Currency 2 2 3 5 3 5" xfId="5902" xr:uid="{49A47E52-56B4-4670-84E9-916ABCB70458}"/>
    <cellStyle name="Currency 2 2 3 5 3 5 2" xfId="22043" xr:uid="{057DFD91-34CF-41FA-A6FC-24173CFCF9FC}"/>
    <cellStyle name="Currency 2 2 3 5 3 5 2 2" xfId="20210" xr:uid="{E93A66D6-60F6-4953-B852-B3DF35834D24}"/>
    <cellStyle name="Currency 2 2 3 5 3 5 3" xfId="21032" xr:uid="{61BBE695-F8F8-4913-8BE2-AC1A6FF832E3}"/>
    <cellStyle name="Currency 2 2 3 5 3 5 4" xfId="39002" xr:uid="{396A5CD8-8C8F-41DC-994B-2A23CC399E07}"/>
    <cellStyle name="Currency 2 2 3 5 3 6" xfId="9939" xr:uid="{067C3A9E-ABEB-4E8F-9607-6BB1D8B75019}"/>
    <cellStyle name="Currency 2 2 3 5 3 6 2" xfId="19350" xr:uid="{B1B74E04-5FAD-412E-B643-01BB606121B2}"/>
    <cellStyle name="Currency 2 2 3 5 3 6 2 2" xfId="19510" xr:uid="{4601FAE1-56F2-4B16-804F-6B2D0FBF59A1}"/>
    <cellStyle name="Currency 2 2 3 5 3 6 3" xfId="17786" xr:uid="{C1EC1651-0F45-430D-BA1A-FC8FF71509D9}"/>
    <cellStyle name="Currency 2 2 3 5 3 6 4" xfId="41838" xr:uid="{742673DD-EA9F-46A3-97B3-9E5E3AA5BED5}"/>
    <cellStyle name="Currency 2 2 3 5 3 7" xfId="11018" xr:uid="{7362BAA3-C97F-4E3A-B3B6-E19A3D742760}"/>
    <cellStyle name="Currency 2 2 3 5 3 7 2" xfId="22045" xr:uid="{33378911-868C-4AF4-953A-43BB20797BB8}"/>
    <cellStyle name="Currency 2 2 3 5 3 7 3" xfId="42818" xr:uid="{350FB240-754F-45AE-A798-2935C25E42E1}"/>
    <cellStyle name="Currency 2 2 3 5 3 8" xfId="12125" xr:uid="{E62F4436-E88F-4F07-9C74-C320403F75F6}"/>
    <cellStyle name="Currency 2 2 3 5 3 8 2" xfId="17785" xr:uid="{0EC7F90E-CE8F-4087-96BE-F950429B808A}"/>
    <cellStyle name="Currency 2 2 3 5 3 8 3" xfId="43925" xr:uid="{8B3A27D7-4115-48C6-BE20-08BE4CD0E1E8}"/>
    <cellStyle name="Currency 2 2 3 5 3 9" xfId="5898" xr:uid="{BE011F14-6DFA-4185-8C30-FF1BF540185F}"/>
    <cellStyle name="Currency 2 2 3 5 3 9 2" xfId="18162" xr:uid="{0CBF7031-2CE8-46E0-ABCE-3178A20ACE71}"/>
    <cellStyle name="Currency 2 2 3 5 4" xfId="1857" xr:uid="{2E8EB85A-CAD7-4278-83B8-0C47CAF71419}"/>
    <cellStyle name="Currency 2 2 3 5 4 2" xfId="3807" xr:uid="{D313894F-AF71-4F36-A63E-01EE89337C37}"/>
    <cellStyle name="Currency 2 2 3 5 4 2 2" xfId="12129" xr:uid="{5DD30143-D65E-4635-BC2D-514EC02D0A08}"/>
    <cellStyle name="Currency 2 2 3 5 4 2 3" xfId="43929" xr:uid="{079B30FF-ED0E-43DE-A5C1-B73C0673EA85}"/>
    <cellStyle name="Currency 2 2 3 5 4 3" xfId="5903" xr:uid="{ED6C2479-FF04-49E0-96B1-FA7F73C484C7}"/>
    <cellStyle name="Currency 2 2 3 5 4 3 2" xfId="18956" xr:uid="{76169AF4-3FF1-45CF-9313-225030BDFC88}"/>
    <cellStyle name="Currency 2 2 3 5 4 4" xfId="22044" xr:uid="{B5EF0D3F-AE96-446E-9BC2-ACDC1C66AC77}"/>
    <cellStyle name="Currency 2 2 3 5 4 5" xfId="18602" xr:uid="{786B8AD4-13C5-4955-95B0-D42920ECD1F6}"/>
    <cellStyle name="Currency 2 2 3 5 4 6" xfId="39003" xr:uid="{AEFD5414-7262-49D8-926E-C89968A4AA94}"/>
    <cellStyle name="Currency 2 2 3 5 4 7" xfId="48895" xr:uid="{5ABF4A4C-0A1C-4413-8E6B-C1E77662DB5F}"/>
    <cellStyle name="Currency 2 2 3 5 4 8" xfId="51184" xr:uid="{D5E23E66-AC62-46CD-9A03-AD6C0FFBC9BB}"/>
    <cellStyle name="Currency 2 2 3 5 4 9" xfId="54213" xr:uid="{311DFB07-F8C7-4616-AC22-904B91EDBCA6}"/>
    <cellStyle name="Currency 2 2 3 5 5" xfId="2379" xr:uid="{E4559801-5BF8-4122-8846-FC4732B921CC}"/>
    <cellStyle name="Currency 2 2 3 5 5 2" xfId="4245" xr:uid="{C0261797-1A29-426A-B29F-FB62AA5C0405}"/>
    <cellStyle name="Currency 2 2 3 5 5 2 2" xfId="12130" xr:uid="{44437783-1670-4F5B-8B87-2CC49B6CAFBA}"/>
    <cellStyle name="Currency 2 2 3 5 5 2 3" xfId="43930" xr:uid="{12E2B03E-A52B-4F15-AF27-3286C9A0A03E}"/>
    <cellStyle name="Currency 2 2 3 5 5 3" xfId="5904" xr:uid="{DCCD09F0-3A1D-47C0-86C5-69D5D9937A37}"/>
    <cellStyle name="Currency 2 2 3 5 5 3 2" xfId="23051" xr:uid="{F97B565C-1A22-41AB-B9F2-CB64ECD17720}"/>
    <cellStyle name="Currency 2 2 3 5 5 4" xfId="22041" xr:uid="{0E3A24FE-33C9-4A07-B581-DF598965F493}"/>
    <cellStyle name="Currency 2 2 3 5 5 5" xfId="39004" xr:uid="{A035BFAF-3E23-47A0-AB4D-C19B7268A978}"/>
    <cellStyle name="Currency 2 2 3 5 5 6" xfId="48523" xr:uid="{7278E6F1-4F4D-44F2-8AAA-00EC79B8A11F}"/>
    <cellStyle name="Currency 2 2 3 5 5 7" xfId="51185" xr:uid="{6F63A7DC-4C1F-4163-A515-4EF7A96B8F11}"/>
    <cellStyle name="Currency 2 2 3 5 5 8" xfId="54214" xr:uid="{47BFB2FE-1004-4C3A-8A67-A43351C48B21}"/>
    <cellStyle name="Currency 2 2 3 5 6" xfId="2687" xr:uid="{79A8444F-A649-48F0-8BBE-BFD1CDD68A6E}"/>
    <cellStyle name="Currency 2 2 3 5 6 2" xfId="12131" xr:uid="{79D69DF1-9FA6-4D38-9713-7CBD977702C7}"/>
    <cellStyle name="Currency 2 2 3 5 6 2 2" xfId="17080" xr:uid="{AD9886EB-42AB-4364-A56B-DD406D8AE1E2}"/>
    <cellStyle name="Currency 2 2 3 5 6 2 3" xfId="43931" xr:uid="{F0D303DF-3392-4173-A5A6-9CB65246E28E}"/>
    <cellStyle name="Currency 2 2 3 5 6 3" xfId="5905" xr:uid="{00FBBC71-661D-4270-8C3C-68BFBF4F6310}"/>
    <cellStyle name="Currency 2 2 3 5 6 3 2" xfId="16828" xr:uid="{932F2FF4-CC51-49D2-960F-1E2EA10B356F}"/>
    <cellStyle name="Currency 2 2 3 5 6 4" xfId="17784" xr:uid="{99C212FA-A317-467B-99B1-09F00A959FB4}"/>
    <cellStyle name="Currency 2 2 3 5 6 5" xfId="39005" xr:uid="{82AD98DA-938A-4142-A7BC-A973C9E205E1}"/>
    <cellStyle name="Currency 2 2 3 5 6 6" xfId="46862" xr:uid="{6EC50604-1932-48AE-83D5-D26D8ED10A38}"/>
    <cellStyle name="Currency 2 2 3 5 6 7" xfId="51186" xr:uid="{A79486EE-E3C5-42AF-8A75-5EE2BE234CC6}"/>
    <cellStyle name="Currency 2 2 3 5 6 8" xfId="54215" xr:uid="{F16F1A7A-7C44-4325-9003-1786551605AA}"/>
    <cellStyle name="Currency 2 2 3 5 7" xfId="4545" xr:uid="{18FE8255-A028-45FB-BE5A-6093B694112C}"/>
    <cellStyle name="Currency 2 2 3 5 7 2" xfId="5906" xr:uid="{96B7B31E-9D9F-40DE-BD5A-F88044922983}"/>
    <cellStyle name="Currency 2 2 3 5 7 2 2" xfId="17783" xr:uid="{557A507C-1E20-4B9B-A61E-EB98EB72A60F}"/>
    <cellStyle name="Currency 2 2 3 5 7 3" xfId="20281" xr:uid="{53B16AD8-CE07-4524-9F27-7385116384AD}"/>
    <cellStyle name="Currency 2 2 3 5 7 4" xfId="39006" xr:uid="{63825F9B-E6F3-47D3-90C9-9D7F29FD03ED}"/>
    <cellStyle name="Currency 2 2 3 5 8" xfId="9937" xr:uid="{A82FB923-4B2E-4B48-A1F4-8266EE74748A}"/>
    <cellStyle name="Currency 2 2 3 5 8 2" xfId="8044" xr:uid="{6D1B4D8F-B9AC-4D32-84C0-8907D983F764}"/>
    <cellStyle name="Currency 2 2 3 5 8 2 2" xfId="21319" xr:uid="{AFE1D1A5-2FD6-46A3-97F4-9FDF8C60E1EB}"/>
    <cellStyle name="Currency 2 2 3 5 8 3" xfId="22042" xr:uid="{FBC2ED21-DE84-4F14-8F00-E0603E20ED96}"/>
    <cellStyle name="Currency 2 2 3 5 8 4" xfId="41836" xr:uid="{2E5E5CEC-D870-45C6-9AAC-46627E842B70}"/>
    <cellStyle name="Currency 2 2 3 5 9" xfId="11016" xr:uid="{A7DC0D16-0467-4765-9E10-BE70C4E734CA}"/>
    <cellStyle name="Currency 2 2 3 5 9 2" xfId="8043" xr:uid="{BFF43BA6-FF1C-448C-8E75-E9B85A8E3813}"/>
    <cellStyle name="Currency 2 2 3 5 9 3" xfId="42816" xr:uid="{D90FDA11-7396-4DF0-A0E6-2243A9E2070B}"/>
    <cellStyle name="Currency 2 2 3 6" xfId="1063" xr:uid="{3A206D3B-50D9-458E-B2D3-DC96A33C5371}"/>
    <cellStyle name="Currency 2 2 3 6 10" xfId="17782" xr:uid="{8A978E28-186B-4C7E-ADDB-27B7E98434D4}"/>
    <cellStyle name="Currency 2 2 3 6 11" xfId="39007" xr:uid="{8477513E-0423-448A-A7A3-F4E7A7278F2C}"/>
    <cellStyle name="Currency 2 2 3 6 12" xfId="47688" xr:uid="{212955D8-F8CA-4B8C-B390-49CF4CD9F3B9}"/>
    <cellStyle name="Currency 2 2 3 6 13" xfId="51187" xr:uid="{9C00100B-F252-4B47-B6C7-0EEEC86F9156}"/>
    <cellStyle name="Currency 2 2 3 6 14" xfId="54216" xr:uid="{8044B4AA-1A2F-429A-B4EB-2141B85AA2E2}"/>
    <cellStyle name="Currency 2 2 3 6 15" xfId="56981" xr:uid="{9EF2EDF9-76BF-45FF-A149-689844E9A453}"/>
    <cellStyle name="Currency 2 2 3 6 16" xfId="58308" xr:uid="{D1F112B5-18D2-41CA-9D63-138633F55124}"/>
    <cellStyle name="Currency 2 2 3 6 2" xfId="1400" xr:uid="{2CBA7468-3C67-4428-BD5C-E2E4ED7EBFF7}"/>
    <cellStyle name="Currency 2 2 3 6 2 2" xfId="3656" xr:uid="{5B9D2756-D5C5-4400-94CA-7C18DD11DC68}"/>
    <cellStyle name="Currency 2 2 3 6 2 2 2" xfId="12133" xr:uid="{8D45F8A4-FE5B-4509-958C-3562D11FB3D3}"/>
    <cellStyle name="Currency 2 2 3 6 2 2 3" xfId="43933" xr:uid="{A533162A-9D97-4D00-A66A-7416CD8AAFED}"/>
    <cellStyle name="Currency 2 2 3 6 2 3" xfId="5908" xr:uid="{80351CA5-4BE1-44C7-8DAB-77F696464DCF}"/>
    <cellStyle name="Currency 2 2 3 6 2 3 2" xfId="18601" xr:uid="{38589DD3-516E-4EC8-905E-1BF059E21927}"/>
    <cellStyle name="Currency 2 2 3 6 2 4" xfId="8045" xr:uid="{752B3526-CC04-4130-972F-5D5F51384BB1}"/>
    <cellStyle name="Currency 2 2 3 6 2 5" xfId="39008" xr:uid="{BC9CF6FF-6435-447C-9CD4-D837454F41BD}"/>
    <cellStyle name="Currency 2 2 3 6 2 6" xfId="48373" xr:uid="{19C84DA7-4641-4BFD-B8FA-94522E7BE9AA}"/>
    <cellStyle name="Currency 2 2 3 6 2 7" xfId="51188" xr:uid="{9B47814C-BFEE-471B-926A-C36BFC6929DC}"/>
    <cellStyle name="Currency 2 2 3 6 2 8" xfId="54217" xr:uid="{8E6863E1-C0F8-403A-AC53-F693D11DEB67}"/>
    <cellStyle name="Currency 2 2 3 6 3" xfId="1858" xr:uid="{981148D1-3DB5-4E48-8BEA-41BF68462365}"/>
    <cellStyle name="Currency 2 2 3 6 3 2" xfId="3808" xr:uid="{6F4F74B8-FF22-4B85-92DE-06C3B5FA67C5}"/>
    <cellStyle name="Currency 2 2 3 6 3 2 2" xfId="12134" xr:uid="{9650F06D-7662-450D-BB5D-511427D20A15}"/>
    <cellStyle name="Currency 2 2 3 6 3 2 3" xfId="43934" xr:uid="{0A4238D8-2243-4F85-9050-EC085CC47425}"/>
    <cellStyle name="Currency 2 2 3 6 3 3" xfId="5909" xr:uid="{06580903-6E58-404D-8919-2B9F176F1FAF}"/>
    <cellStyle name="Currency 2 2 3 6 3 3 2" xfId="17781" xr:uid="{B7E45631-F5BD-4809-B83B-22B383682644}"/>
    <cellStyle name="Currency 2 2 3 6 3 4" xfId="19512" xr:uid="{31EC5692-73A4-4EFF-B786-654ABCDB4797}"/>
    <cellStyle name="Currency 2 2 3 6 3 5" xfId="39009" xr:uid="{FA739962-9547-4302-9C86-BC0FB661A28C}"/>
    <cellStyle name="Currency 2 2 3 6 3 6" xfId="47560" xr:uid="{EB383E50-9074-4A0E-998E-6D34B500A49F}"/>
    <cellStyle name="Currency 2 2 3 6 3 7" xfId="51189" xr:uid="{59F0B337-9956-45D8-9036-7179E6ECAD68}"/>
    <cellStyle name="Currency 2 2 3 6 3 8" xfId="54218" xr:uid="{8C3E01CB-D6E8-4CE5-B1C4-883A6862254B}"/>
    <cellStyle name="Currency 2 2 3 6 4" xfId="2993" xr:uid="{287B93F2-DCAB-4053-B3AE-4DFE842E6B7F}"/>
    <cellStyle name="Currency 2 2 3 6 4 2" xfId="12135" xr:uid="{B6DEDC4C-A241-48D8-B326-1A4D87DBFDD1}"/>
    <cellStyle name="Currency 2 2 3 6 4 2 2" xfId="22040" xr:uid="{4E3A7527-5B07-4726-BE0D-6F927A5A3D86}"/>
    <cellStyle name="Currency 2 2 3 6 4 2 3" xfId="43935" xr:uid="{EE6B2753-E629-43F2-BE9C-92C39D2406AC}"/>
    <cellStyle name="Currency 2 2 3 6 4 3" xfId="5910" xr:uid="{A1C215A4-62DD-433B-AA32-3140FC3BAF96}"/>
    <cellStyle name="Currency 2 2 3 6 4 3 2" xfId="8046" xr:uid="{2EF0ACE3-D5D7-4262-9A3F-0F919B24E261}"/>
    <cellStyle name="Currency 2 2 3 6 4 4" xfId="20368" xr:uid="{41B6B118-D32D-4764-8E35-B523E91947E5}"/>
    <cellStyle name="Currency 2 2 3 6 4 5" xfId="39010" xr:uid="{B41A1CC0-8B22-495C-94FD-6DED2987A979}"/>
    <cellStyle name="Currency 2 2 3 6 4 6" xfId="48614" xr:uid="{4E01D82D-1313-4BC3-A30E-0C85EC6EE9A0}"/>
    <cellStyle name="Currency 2 2 3 6 4 7" xfId="51190" xr:uid="{DEC20CAF-E1A4-4B0F-9DD7-B7508EAFCCB6}"/>
    <cellStyle name="Currency 2 2 3 6 4 8" xfId="54219" xr:uid="{13DC9E73-C4BE-4D91-A3C5-9071A10F13C1}"/>
    <cellStyle name="Currency 2 2 3 6 5" xfId="4819" xr:uid="{B686125E-06FA-4902-B6AC-81F3291C1E99}"/>
    <cellStyle name="Currency 2 2 3 6 5 2" xfId="5911" xr:uid="{90F82E77-F0E8-4CA4-B0EC-4CC421B91E40}"/>
    <cellStyle name="Currency 2 2 3 6 5 2 2" xfId="17780" xr:uid="{7AAE1C5D-DC17-4E98-8328-9B9514CD2522}"/>
    <cellStyle name="Currency 2 2 3 6 5 3" xfId="8047" xr:uid="{A41B6B2C-662D-479D-80D8-2EA29BED1391}"/>
    <cellStyle name="Currency 2 2 3 6 5 4" xfId="39011" xr:uid="{8C00413B-AE83-44AE-9677-48D715CB2759}"/>
    <cellStyle name="Currency 2 2 3 6 6" xfId="9940" xr:uid="{D2E35857-C7BC-444D-8438-374237095194}"/>
    <cellStyle name="Currency 2 2 3 6 6 2" xfId="20207" xr:uid="{0FAB6DC0-C3C4-4F7D-8AA4-8E7495299536}"/>
    <cellStyle name="Currency 2 2 3 6 6 2 2" xfId="19195" xr:uid="{55BD1270-DAED-44DA-905B-C7D01A1F7FED}"/>
    <cellStyle name="Currency 2 2 3 6 6 3" xfId="20052" xr:uid="{21A7A472-4986-4912-8C87-3E745F758728}"/>
    <cellStyle name="Currency 2 2 3 6 6 4" xfId="41839" xr:uid="{7E22ADBC-88E6-47BB-A25B-BF22570B4890}"/>
    <cellStyle name="Currency 2 2 3 6 7" xfId="11019" xr:uid="{7E0CFB90-78A0-4ECF-9CFE-132B15AC1575}"/>
    <cellStyle name="Currency 2 2 3 6 7 2" xfId="16371" xr:uid="{98AEB995-50BD-4843-B58D-C46F04A047A1}"/>
    <cellStyle name="Currency 2 2 3 6 7 3" xfId="42819" xr:uid="{B0541676-1810-407B-99FA-7C70C4388D32}"/>
    <cellStyle name="Currency 2 2 3 6 8" xfId="12132" xr:uid="{99E916AE-0426-4B4C-AEEB-46B5049081F8}"/>
    <cellStyle name="Currency 2 2 3 6 8 2" xfId="22679" xr:uid="{41CE5BD9-FFE7-4E10-9EA2-C30E2F739B46}"/>
    <cellStyle name="Currency 2 2 3 6 8 3" xfId="43932" xr:uid="{8AD67EC8-4D52-4B9C-9457-DCDFEAD605D1}"/>
    <cellStyle name="Currency 2 2 3 6 9" xfId="5907" xr:uid="{F0781093-DE04-4692-8056-1F3F463D680A}"/>
    <cellStyle name="Currency 2 2 3 6 9 2" xfId="16370" xr:uid="{5842370F-4288-4521-AAF5-7F1F73C9A223}"/>
    <cellStyle name="Currency 2 2 3 7" xfId="1393" xr:uid="{D1827818-7937-42F6-AB67-5FEF5E499A01}"/>
    <cellStyle name="Currency 2 2 3 7 10" xfId="17078" xr:uid="{F1A9AB05-C91C-4047-B7DE-7CB3F36E6411}"/>
    <cellStyle name="Currency 2 2 3 7 11" xfId="39012" xr:uid="{C7F98F99-E9E2-4E36-8D3A-B7029CB5D1EB}"/>
    <cellStyle name="Currency 2 2 3 7 12" xfId="48048" xr:uid="{825B5C58-5C32-4CA4-94DF-28B0AF9166DA}"/>
    <cellStyle name="Currency 2 2 3 7 13" xfId="51191" xr:uid="{6F96A413-6F27-4AAF-A64F-EB2810950FAF}"/>
    <cellStyle name="Currency 2 2 3 7 14" xfId="54220" xr:uid="{564CB977-595F-4747-9CA0-8C15C5441504}"/>
    <cellStyle name="Currency 2 2 3 7 15" xfId="56982" xr:uid="{CB3EEDB9-53B5-4FF0-A0B3-33046BC80911}"/>
    <cellStyle name="Currency 2 2 3 7 16" xfId="58617" xr:uid="{E3E95D2C-856D-40D9-A57D-24F8BAFA96F2}"/>
    <cellStyle name="Currency 2 2 3 7 2" xfId="3353" xr:uid="{B427924A-A23D-41A3-B6C3-2D87C8632D8D}"/>
    <cellStyle name="Currency 2 2 3 7 2 2" xfId="12137" xr:uid="{7BBF4F86-C6B3-437E-BBCA-2259212FED19}"/>
    <cellStyle name="Currency 2 2 3 7 2 2 2" xfId="22039" xr:uid="{8F0ADB55-34BF-4B7E-9819-9C2499B4BCC7}"/>
    <cellStyle name="Currency 2 2 3 7 2 2 3" xfId="43937" xr:uid="{2F21F68C-3DF3-419D-90B1-1B45453435A3}"/>
    <cellStyle name="Currency 2 2 3 7 2 3" xfId="5913" xr:uid="{8DBE9E4A-C3A0-4DAB-96A5-A02248F37E7C}"/>
    <cellStyle name="Currency 2 2 3 7 2 3 2" xfId="8048" xr:uid="{DB37411A-CE67-435E-8EA8-DC79FA7BC8E0}"/>
    <cellStyle name="Currency 2 2 3 7 2 4" xfId="21317" xr:uid="{D0D2CC06-5414-4A26-9E2C-98A442A87DFB}"/>
    <cellStyle name="Currency 2 2 3 7 2 5" xfId="39013" xr:uid="{E8D0F310-AB36-4E62-8929-F4ED4CAAAFB9}"/>
    <cellStyle name="Currency 2 2 3 7 2 6" xfId="47332" xr:uid="{0F39D157-F136-455E-A79C-5B249B74F655}"/>
    <cellStyle name="Currency 2 2 3 7 2 7" xfId="51192" xr:uid="{555CC9F1-52B2-4364-A04E-EF9A672F8A92}"/>
    <cellStyle name="Currency 2 2 3 7 2 8" xfId="54221" xr:uid="{0F436FD7-4313-410A-9301-83F4B09B1092}"/>
    <cellStyle name="Currency 2 2 3 7 3" xfId="5128" xr:uid="{F80BC6FE-757C-4553-B3D1-0161FAA799AF}"/>
    <cellStyle name="Currency 2 2 3 7 3 2" xfId="12138" xr:uid="{9F56D576-C113-418F-BAA1-AAE4A2F84E46}"/>
    <cellStyle name="Currency 2 2 3 7 3 2 2" xfId="22038" xr:uid="{5B23C7CD-ACF3-41DF-A159-A5587398C21B}"/>
    <cellStyle name="Currency 2 2 3 7 3 2 3" xfId="43938" xr:uid="{2E9AE022-63A9-4130-ADD5-887FDE25FD7F}"/>
    <cellStyle name="Currency 2 2 3 7 3 3" xfId="5914" xr:uid="{2E537270-8648-4FE4-A677-85D264175AE1}"/>
    <cellStyle name="Currency 2 2 3 7 3 3 2" xfId="22678" xr:uid="{7B3EB2D8-4826-43EC-84E5-5423D7C60B31}"/>
    <cellStyle name="Currency 2 2 3 7 3 4" xfId="19420" xr:uid="{186AEF24-32C1-43E1-A894-14C82D33937B}"/>
    <cellStyle name="Currency 2 2 3 7 3 5" xfId="39014" xr:uid="{83AC7C58-8627-4887-B76F-DEF7EF28634F}"/>
    <cellStyle name="Currency 2 2 3 7 3 6" xfId="48499" xr:uid="{292C75FE-1F6B-42F4-96A8-44C0F7ED9006}"/>
    <cellStyle name="Currency 2 2 3 7 3 7" xfId="51193" xr:uid="{EB35CF5B-61E9-48FE-8543-9EBC0E6A5880}"/>
    <cellStyle name="Currency 2 2 3 7 3 8" xfId="54222" xr:uid="{F5F7AA93-35AC-49E8-8DAA-DC3F50F43EC7}"/>
    <cellStyle name="Currency 2 2 3 7 4" xfId="5915" xr:uid="{F81048E5-4652-4441-878F-C6FE983534D4}"/>
    <cellStyle name="Currency 2 2 3 7 4 2" xfId="12139" xr:uid="{38781FD0-E9F3-4084-93EB-DC31187EA2CE}"/>
    <cellStyle name="Currency 2 2 3 7 4 2 2" xfId="16826" xr:uid="{E641215B-5BEA-4E6C-85A3-AF1B87FC346F}"/>
    <cellStyle name="Currency 2 2 3 7 4 2 3" xfId="43939" xr:uid="{175D3949-9024-4F40-9367-05293792518D}"/>
    <cellStyle name="Currency 2 2 3 7 4 3" xfId="8051" xr:uid="{65A67A87-9727-4FD7-A3FB-C5DB1C3AB8B6}"/>
    <cellStyle name="Currency 2 2 3 7 4 3 2" xfId="21318" xr:uid="{B5CAB480-4B27-4A4B-9704-6B16A4BD40E9}"/>
    <cellStyle name="Currency 2 2 3 7 4 4" xfId="22037" xr:uid="{88DB9D20-ED58-4624-B4B0-888F309D0E3A}"/>
    <cellStyle name="Currency 2 2 3 7 4 5" xfId="39015" xr:uid="{489500D4-40A5-42B5-AD45-787FDC6F8CCB}"/>
    <cellStyle name="Currency 2 2 3 7 4 6" xfId="47040" xr:uid="{9F9EA96C-184A-4130-B950-04CA6E402E1C}"/>
    <cellStyle name="Currency 2 2 3 7 4 7" xfId="51194" xr:uid="{7C5305CF-CC2F-4089-BCE5-1DF98ADC8696}"/>
    <cellStyle name="Currency 2 2 3 7 4 8" xfId="54223" xr:uid="{4FE55163-582C-4C5C-B710-4F7DE9345EB9}"/>
    <cellStyle name="Currency 2 2 3 7 5" xfId="5916" xr:uid="{A84F336A-2762-4992-BC03-1939036003B2}"/>
    <cellStyle name="Currency 2 2 3 7 5 2" xfId="17779" xr:uid="{6CF356B8-B1E4-4D17-9AA7-4BFC61AD9254}"/>
    <cellStyle name="Currency 2 2 3 7 5 2 2" xfId="8077" xr:uid="{EC90DD38-5410-4683-A540-0E8D72C7AE3E}"/>
    <cellStyle name="Currency 2 2 3 7 5 3" xfId="19821" xr:uid="{30A70BDB-D170-49D9-81F8-5FE6C1B86160}"/>
    <cellStyle name="Currency 2 2 3 7 5 4" xfId="39016" xr:uid="{6EC73CB0-73F3-42E5-BE5A-5B5E42724CEF}"/>
    <cellStyle name="Currency 2 2 3 7 6" xfId="9941" xr:uid="{91A2382A-D130-4F76-8186-711A292AA65B}"/>
    <cellStyle name="Currency 2 2 3 7 6 2" xfId="18161" xr:uid="{271617B6-DF7D-4FFB-9942-684356E1F704}"/>
    <cellStyle name="Currency 2 2 3 7 6 2 2" xfId="17979" xr:uid="{09F3F2F7-CC1D-44D5-BA5D-344BA6E7318B}"/>
    <cellStyle name="Currency 2 2 3 7 6 3" xfId="8064" xr:uid="{1A749418-4C24-45EA-8B33-2355B5069C99}"/>
    <cellStyle name="Currency 2 2 3 7 6 4" xfId="41840" xr:uid="{7A1D69C5-1905-46D9-A017-636B914DDB83}"/>
    <cellStyle name="Currency 2 2 3 7 7" xfId="11020" xr:uid="{3F318021-A7C0-460E-8472-2A7E0FE370FA}"/>
    <cellStyle name="Currency 2 2 3 7 7 2" xfId="20208" xr:uid="{C239B7FD-C925-4374-8C70-D43631B24230}"/>
    <cellStyle name="Currency 2 2 3 7 7 3" xfId="42820" xr:uid="{C9D7C5DA-8B60-4529-B0C8-92ED82522F36}"/>
    <cellStyle name="Currency 2 2 3 7 8" xfId="12136" xr:uid="{07278DC9-B873-47D3-8753-4BEF406FB18F}"/>
    <cellStyle name="Currency 2 2 3 7 8 2" xfId="8078" xr:uid="{85BE6FC5-650C-422B-90F3-78A44AD32BC1}"/>
    <cellStyle name="Currency 2 2 3 7 8 3" xfId="43936" xr:uid="{41728FB6-0A38-4017-BD64-23FC4101F69C}"/>
    <cellStyle name="Currency 2 2 3 7 9" xfId="5912" xr:uid="{B878D312-D032-4B07-800F-1E26AEDA0966}"/>
    <cellStyle name="Currency 2 2 3 7 9 2" xfId="19349" xr:uid="{B57DA0F2-6A6B-435D-8899-3E507EAE8463}"/>
    <cellStyle name="Currency 2 2 3 8" xfId="1851" xr:uid="{FA896A05-ADFA-45CF-AA9B-947CE7B591B4}"/>
    <cellStyle name="Currency 2 2 3 8 2" xfId="3801" xr:uid="{C54AB50F-6C05-4585-A359-5AE0A2F50CF5}"/>
    <cellStyle name="Currency 2 2 3 8 2 2" xfId="12140" xr:uid="{979137EA-C2FA-4883-89F3-9C9E66DF2A42}"/>
    <cellStyle name="Currency 2 2 3 8 2 3" xfId="43940" xr:uid="{8F983528-702B-4DD6-8272-409CC11CCEC3}"/>
    <cellStyle name="Currency 2 2 3 8 3" xfId="5917" xr:uid="{D1C0EE5A-033A-41ED-95AE-47B4D725E044}"/>
    <cellStyle name="Currency 2 2 3 8 3 2" xfId="16369" xr:uid="{54CE54B2-0CA7-4105-AF7F-95B8DC1A40CA}"/>
    <cellStyle name="Currency 2 2 3 8 4" xfId="17778" xr:uid="{3662DC23-AFEE-4C28-B988-2B81D90F6880}"/>
    <cellStyle name="Currency 2 2 3 8 5" xfId="22675" xr:uid="{2EB2596D-A838-4725-A68D-4602A91ED28F}"/>
    <cellStyle name="Currency 2 2 3 8 6" xfId="39017" xr:uid="{4B72ECF3-B8BD-49F6-B3DA-DCDF309DCD84}"/>
    <cellStyle name="Currency 2 2 3 8 7" xfId="48433" xr:uid="{FA973146-3168-4AF7-88DF-BF5A51876587}"/>
    <cellStyle name="Currency 2 2 3 8 8" xfId="51195" xr:uid="{39A6C02D-9068-4FA5-807E-E2EB6D0C213E}"/>
    <cellStyle name="Currency 2 2 3 8 9" xfId="54224" xr:uid="{3B3A2BBF-781E-480D-A71E-87A6FCF1C4F1}"/>
    <cellStyle name="Currency 2 2 3 9" xfId="2375" xr:uid="{EF03ECAA-1BB2-47C8-A256-2CC31970B5B5}"/>
    <cellStyle name="Currency 2 2 3 9 2" xfId="4241" xr:uid="{425133C2-B3E6-4479-8B0E-92F69CD4F2A5}"/>
    <cellStyle name="Currency 2 2 3 9 2 2" xfId="12141" xr:uid="{DEA02C74-571A-4E60-9535-81353B5CDF4A}"/>
    <cellStyle name="Currency 2 2 3 9 2 3" xfId="43941" xr:uid="{32BB9AC2-A26D-494A-821B-14440FB2A0FF}"/>
    <cellStyle name="Currency 2 2 3 9 3" xfId="5918" xr:uid="{04F321F7-770F-4BDC-91AE-D130697B5FAC}"/>
    <cellStyle name="Currency 2 2 3 9 3 2" xfId="19511" xr:uid="{E66BA13C-6E4D-4C99-A6DC-82180C8DCF28}"/>
    <cellStyle name="Currency 2 2 3 9 4" xfId="16013" xr:uid="{AC1B3A4A-6775-4BB2-B290-42748ED3E9F3}"/>
    <cellStyle name="Currency 2 2 3 9 5" xfId="39018" xr:uid="{1100C4E3-E79E-4E74-9596-770C10C33FEA}"/>
    <cellStyle name="Currency 2 2 3 9 6" xfId="46777" xr:uid="{ACE19222-D6AB-4CDE-81AE-814B3EC5B2A8}"/>
    <cellStyle name="Currency 2 2 3 9 7" xfId="51196" xr:uid="{E3EC6D37-4A85-4913-9E1A-DACA82BDF2DD}"/>
    <cellStyle name="Currency 2 2 3 9 8" xfId="54225" xr:uid="{11FC8933-DA39-4B22-B2C0-01B76D521261}"/>
    <cellStyle name="Currency 2 2 4" xfId="581" xr:uid="{F852EC17-8D86-42C3-B2F2-BBBBD8A55D6F}"/>
    <cellStyle name="Currency 2 2 4 10" xfId="2688" xr:uid="{D84C592B-72E1-491C-AC09-9F11D278F77C}"/>
    <cellStyle name="Currency 2 2 4 10 2" xfId="12143" xr:uid="{D5BCFC7B-8DDC-4C9A-BF9E-D992D4F28BB3}"/>
    <cellStyle name="Currency 2 2 4 10 2 2" xfId="22036" xr:uid="{D1D256DD-3037-4357-8F7F-DF96B41FF8DD}"/>
    <cellStyle name="Currency 2 2 4 10 2 3" xfId="43943" xr:uid="{91E6DD51-89EF-4F46-9BCC-4FB0E0C18F60}"/>
    <cellStyle name="Currency 2 2 4 10 3" xfId="5920" xr:uid="{A562DB2E-1EB3-4A26-AD2E-6110FFE4BA4C}"/>
    <cellStyle name="Currency 2 2 4 10 3 2" xfId="19606" xr:uid="{4D619765-39B2-4795-B908-E86157B0B454}"/>
    <cellStyle name="Currency 2 2 4 10 4" xfId="21316" xr:uid="{B80BD5AE-0A45-4685-A091-F326BA959619}"/>
    <cellStyle name="Currency 2 2 4 10 5" xfId="39020" xr:uid="{3EEF4C2B-EF52-4325-B59E-117AA1D191CB}"/>
    <cellStyle name="Currency 2 2 4 10 6" xfId="47337" xr:uid="{563FC09D-8C2A-4939-9B8A-8A0997762805}"/>
    <cellStyle name="Currency 2 2 4 10 7" xfId="51198" xr:uid="{5D968495-194B-4C3C-B436-13C2A56485F9}"/>
    <cellStyle name="Currency 2 2 4 10 8" xfId="54227" xr:uid="{C7FBEA00-6B55-4CB9-8E01-FD6B5A34DB34}"/>
    <cellStyle name="Currency 2 2 4 11" xfId="4546" xr:uid="{151AEC8F-BDD1-43FE-BA52-F82D107E671D}"/>
    <cellStyle name="Currency 2 2 4 11 2" xfId="5921" xr:uid="{146F165F-8200-450C-A726-7D568512704C}"/>
    <cellStyle name="Currency 2 2 4 11 2 2" xfId="16368" xr:uid="{1406BB7D-0352-4673-BC8C-D65CB029E4D7}"/>
    <cellStyle name="Currency 2 2 4 11 3" xfId="17777" xr:uid="{1E4678EF-6D0C-4BA4-8205-22D30696F813}"/>
    <cellStyle name="Currency 2 2 4 11 4" xfId="39021" xr:uid="{FDA23D37-0326-4F76-BD1A-29F4FDFEC44A}"/>
    <cellStyle name="Currency 2 2 4 12" xfId="9942" xr:uid="{9512A237-6F0E-4E97-845A-8C6F794DC72D}"/>
    <cellStyle name="Currency 2 2 4 12 2" xfId="15927" xr:uid="{C15FC72F-D5F0-4FB6-929E-AFD13A181F4A}"/>
    <cellStyle name="Currency 2 2 4 12 2 2" xfId="7578" xr:uid="{5B97DD7D-C1E0-4BDE-A117-E5530F369175}"/>
    <cellStyle name="Currency 2 2 4 12 3" xfId="18600" xr:uid="{3191F8A9-7EDC-493E-9660-108B7490E073}"/>
    <cellStyle name="Currency 2 2 4 12 4" xfId="41841" xr:uid="{E637FFE7-9AC1-4102-B4BD-779067D5D61A}"/>
    <cellStyle name="Currency 2 2 4 13" xfId="11021" xr:uid="{C2B52F4B-9880-4045-8C81-D77C418F746A}"/>
    <cellStyle name="Currency 2 2 4 13 2" xfId="21315" xr:uid="{41F9DA78-6E5B-456C-9910-A9A3228C9AD2}"/>
    <cellStyle name="Currency 2 2 4 13 3" xfId="42821" xr:uid="{C6E093AB-8AE3-44CE-AEE9-86024FAB520F}"/>
    <cellStyle name="Currency 2 2 4 14" xfId="12142" xr:uid="{8AFE2562-56A5-4C05-8D53-632A761207AC}"/>
    <cellStyle name="Currency 2 2 4 14 2" xfId="22677" xr:uid="{5C2A2BF6-0E3D-4429-8FA3-01B1EF19E886}"/>
    <cellStyle name="Currency 2 2 4 14 3" xfId="43942" xr:uid="{614C9382-BD8B-43F3-87AA-99E4FC180A3F}"/>
    <cellStyle name="Currency 2 2 4 15" xfId="5919" xr:uid="{B91D69B9-EDE1-4786-822F-F09082827222}"/>
    <cellStyle name="Currency 2 2 4 15 2" xfId="22676" xr:uid="{EA931BC5-1969-42EF-9EEF-122DF8F2D799}"/>
    <cellStyle name="Currency 2 2 4 16" xfId="22332" xr:uid="{EB1CE79A-370A-4D8C-A3FB-4E019A6AB865}"/>
    <cellStyle name="Currency 2 2 4 17" xfId="39019" xr:uid="{2DB2B2AF-3A57-4DFC-9115-D60A16D33541}"/>
    <cellStyle name="Currency 2 2 4 18" xfId="46608" xr:uid="{27678292-8A13-4AFF-BDD9-DB00C7C8D39E}"/>
    <cellStyle name="Currency 2 2 4 19" xfId="47178" xr:uid="{38243B93-85F2-435C-94F1-132B7DCE17EC}"/>
    <cellStyle name="Currency 2 2 4 2" xfId="582" xr:uid="{4B05C6EB-054B-4C82-8D46-A05C30A7E83F}"/>
    <cellStyle name="Currency 2 2 4 2 10" xfId="12144" xr:uid="{7FD04488-C5D1-4FCB-8329-8A7B96433927}"/>
    <cellStyle name="Currency 2 2 4 2 10 2" xfId="17079" xr:uid="{46E42DA1-2509-49BA-A682-9E3B62C76446}"/>
    <cellStyle name="Currency 2 2 4 2 10 3" xfId="43944" xr:uid="{57E47211-2E29-4005-9E13-343D088CF654}"/>
    <cellStyle name="Currency 2 2 4 2 11" xfId="5922" xr:uid="{C62FFC40-B2B8-4C2B-8504-C63CA00D737B}"/>
    <cellStyle name="Currency 2 2 4 2 11 2" xfId="16827" xr:uid="{834473A3-9762-4DE7-9710-93660C1442AD}"/>
    <cellStyle name="Currency 2 2 4 2 12" xfId="8163" xr:uid="{DBB29168-6534-4F6D-A7F3-6D927591EB12}"/>
    <cellStyle name="Currency 2 2 4 2 13" xfId="39022" xr:uid="{ED52B7B7-D2D7-4E3F-B31B-17CD7567A601}"/>
    <cellStyle name="Currency 2 2 4 2 14" xfId="47179" xr:uid="{E0AEFF73-01C1-4B66-9CC9-063E59AD5D64}"/>
    <cellStyle name="Currency 2 2 4 2 15" xfId="51199" xr:uid="{905511D8-B2F4-41AE-A1C6-A566690329C2}"/>
    <cellStyle name="Currency 2 2 4 2 16" xfId="54228" xr:uid="{57DD5FCF-4F25-495E-88E2-0E4134D670D1}"/>
    <cellStyle name="Currency 2 2 4 2 17" xfId="56984" xr:uid="{B707F746-834F-4178-99C9-CCAFE6916C83}"/>
    <cellStyle name="Currency 2 2 4 2 18" xfId="58036" xr:uid="{D3FE2B71-9AC6-4744-B4F7-211C99AD361C}"/>
    <cellStyle name="Currency 2 2 4 2 2" xfId="1069" xr:uid="{E8889AEF-4F57-4589-A33B-8DF53FEEB5D0}"/>
    <cellStyle name="Currency 2 2 4 2 2 10" xfId="7600" xr:uid="{36403DC9-7AC4-46BA-B498-D32E7C78B322}"/>
    <cellStyle name="Currency 2 2 4 2 2 11" xfId="39023" xr:uid="{ED3C3BAB-92E7-4860-876E-F3FB6DB7945D}"/>
    <cellStyle name="Currency 2 2 4 2 2 12" xfId="47792" xr:uid="{EAF19208-4BA2-433A-9C7F-C08619C16328}"/>
    <cellStyle name="Currency 2 2 4 2 2 13" xfId="51200" xr:uid="{1AD86E07-7883-49CC-9AE2-B0FE9FEFBB12}"/>
    <cellStyle name="Currency 2 2 4 2 2 14" xfId="54229" xr:uid="{7EACCFDD-068A-475C-8099-8E2FB6CA60F2}"/>
    <cellStyle name="Currency 2 2 4 2 2 15" xfId="56985" xr:uid="{D9483648-1A82-4A1A-910F-0BCB925A512A}"/>
    <cellStyle name="Currency 2 2 4 2 2 16" xfId="58409" xr:uid="{B4E97D2A-AEE5-44E0-8417-38F414458213}"/>
    <cellStyle name="Currency 2 2 4 2 2 2" xfId="1403" xr:uid="{7B5ED5EF-D0C5-4832-9CA1-F10BBB649BCA}"/>
    <cellStyle name="Currency 2 2 4 2 2 2 2" xfId="3657" xr:uid="{EE925C75-880D-4265-8F62-EFD2044AD353}"/>
    <cellStyle name="Currency 2 2 4 2 2 2 2 2" xfId="12146" xr:uid="{96DDEB41-D9C8-4580-8A81-0A141BC9CE32}"/>
    <cellStyle name="Currency 2 2 4 2 2 2 2 3" xfId="43946" xr:uid="{71FDED31-7227-4DD4-9076-93503AE5E05E}"/>
    <cellStyle name="Currency 2 2 4 2 2 2 3" xfId="5924" xr:uid="{5072AB49-C726-4B28-B4DA-0B9F591A9783}"/>
    <cellStyle name="Currency 2 2 4 2 2 2 3 2" xfId="7576" xr:uid="{A1F61FA1-5843-4DAA-B40A-53D349591D23}"/>
    <cellStyle name="Currency 2 2 4 2 2 2 4" xfId="21314" xr:uid="{2B7C2603-CE4A-4FD8-A4A8-A2AD7DDC95A5}"/>
    <cellStyle name="Currency 2 2 4 2 2 2 5" xfId="39024" xr:uid="{E6737350-8507-4BAD-B907-094F6CFA438A}"/>
    <cellStyle name="Currency 2 2 4 2 2 2 6" xfId="46776" xr:uid="{A1DFC072-41E5-4DD9-89B3-F9E68303ACD4}"/>
    <cellStyle name="Currency 2 2 4 2 2 2 7" xfId="51201" xr:uid="{88C6A5ED-E203-4BBC-B3BF-CB264667952A}"/>
    <cellStyle name="Currency 2 2 4 2 2 2 8" xfId="54230" xr:uid="{9A13A32D-EB1E-4184-A290-62A2BAEDF663}"/>
    <cellStyle name="Currency 2 2 4 2 2 3" xfId="1861" xr:uid="{73FE830A-6FFB-4FB7-81FE-04405CED4738}"/>
    <cellStyle name="Currency 2 2 4 2 2 3 2" xfId="3811" xr:uid="{F3CD7CCB-E5B6-4ADF-B193-5452FF7C1C38}"/>
    <cellStyle name="Currency 2 2 4 2 2 3 2 2" xfId="12147" xr:uid="{8618375B-F638-4E19-93D6-26DCB436D740}"/>
    <cellStyle name="Currency 2 2 4 2 2 3 2 3" xfId="43947" xr:uid="{D2924949-D1EA-4160-9E0E-E36E46B609FF}"/>
    <cellStyle name="Currency 2 2 4 2 2 3 3" xfId="5925" xr:uid="{71CD03D5-80DD-4A01-909E-2C2952F04FC0}"/>
    <cellStyle name="Currency 2 2 4 2 2 3 3 2" xfId="20454" xr:uid="{266D359F-DACF-4000-BEB9-E873474BC7ED}"/>
    <cellStyle name="Currency 2 2 4 2 2 3 4" xfId="8162" xr:uid="{4D443E01-6A81-4D2B-9A63-5A389D7B8583}"/>
    <cellStyle name="Currency 2 2 4 2 2 3 5" xfId="39025" xr:uid="{8D84CC56-A90E-493E-A5FA-06E0D99626DD}"/>
    <cellStyle name="Currency 2 2 4 2 2 3 6" xfId="49206" xr:uid="{B1BE41EF-1A77-47CA-91A6-264DE2CF2BD4}"/>
    <cellStyle name="Currency 2 2 4 2 2 3 7" xfId="51202" xr:uid="{3C4D60AA-60A6-4078-8EF4-9A13391A1586}"/>
    <cellStyle name="Currency 2 2 4 2 2 3 8" xfId="54231" xr:uid="{AB877549-0E80-42A5-BCEF-CE5A6586791A}"/>
    <cellStyle name="Currency 2 2 4 2 2 4" xfId="3097" xr:uid="{DD30ED84-0EAE-483A-AAD2-25AC28260896}"/>
    <cellStyle name="Currency 2 2 4 2 2 4 2" xfId="12148" xr:uid="{D6BCCBE9-85FC-4FE7-A118-7EE4927B45A4}"/>
    <cellStyle name="Currency 2 2 4 2 2 4 2 2" xfId="18884" xr:uid="{686A7CA3-D0E8-4325-9E50-611D95DD657A}"/>
    <cellStyle name="Currency 2 2 4 2 2 4 2 3" xfId="43948" xr:uid="{78358681-AB62-4CCD-AE79-F75390005F4F}"/>
    <cellStyle name="Currency 2 2 4 2 2 4 3" xfId="5926" xr:uid="{E5B0556A-261C-439C-9858-9227D1B8E211}"/>
    <cellStyle name="Currency 2 2 4 2 2 4 3 2" xfId="19348" xr:uid="{01D58781-8874-40C7-B351-A9538DBEA208}"/>
    <cellStyle name="Currency 2 2 4 2 2 4 4" xfId="18599" xr:uid="{63A6F52F-F245-4093-928E-A2C1EE67801A}"/>
    <cellStyle name="Currency 2 2 4 2 2 4 5" xfId="39026" xr:uid="{583D956C-2C34-4764-9F65-AECBE402C337}"/>
    <cellStyle name="Currency 2 2 4 2 2 4 6" xfId="48849" xr:uid="{7EF73C33-4666-40C0-8074-8B9A2A8039E1}"/>
    <cellStyle name="Currency 2 2 4 2 2 4 7" xfId="51203" xr:uid="{7DE96BD0-BE8D-4934-A522-15643B7CA5D9}"/>
    <cellStyle name="Currency 2 2 4 2 2 4 8" xfId="54232" xr:uid="{E7108F28-1126-447D-A14C-66A961728C7C}"/>
    <cellStyle name="Currency 2 2 4 2 2 5" xfId="4920" xr:uid="{B30D240B-849A-43C8-8504-4AAED71014CD}"/>
    <cellStyle name="Currency 2 2 4 2 2 5 2" xfId="5927" xr:uid="{67AB4247-A711-4DF7-8CC4-48456E2DE488}"/>
    <cellStyle name="Currency 2 2 4 2 2 5 2 2" xfId="8168" xr:uid="{F0F4C6EC-35EA-472D-839A-5BC5AA3470FD}"/>
    <cellStyle name="Currency 2 2 4 2 2 5 3" xfId="16825" xr:uid="{A53B4D94-575C-4148-9B9C-91BEEAA52714}"/>
    <cellStyle name="Currency 2 2 4 2 2 5 4" xfId="39027" xr:uid="{CF5C8098-0EDE-4D3F-B9A1-02D38AB21178}"/>
    <cellStyle name="Currency 2 2 4 2 2 6" xfId="9944" xr:uid="{C5B47FCF-02DE-4A27-B4B8-22EABB606E33}"/>
    <cellStyle name="Currency 2 2 4 2 2 6 2" xfId="18954" xr:uid="{3011DB25-4D8A-487E-8820-B72D8306F52F}"/>
    <cellStyle name="Currency 2 2 4 2 2 6 2 2" xfId="19748" xr:uid="{57317653-5127-4994-A5A0-33448D48712C}"/>
    <cellStyle name="Currency 2 2 4 2 2 6 3" xfId="16987" xr:uid="{4BE8DF67-38F1-4E13-9F27-FE45FF89B02E}"/>
    <cellStyle name="Currency 2 2 4 2 2 6 4" xfId="41843" xr:uid="{BD597F32-C5ED-4127-83FD-87D16562D9A3}"/>
    <cellStyle name="Currency 2 2 4 2 2 7" xfId="11023" xr:uid="{29AD6FA6-A888-474D-977A-40AF13F7479D}"/>
    <cellStyle name="Currency 2 2 4 2 2 7 2" xfId="16367" xr:uid="{2F0CEDDF-CE46-40A2-BB22-AC86F3949FF3}"/>
    <cellStyle name="Currency 2 2 4 2 2 7 3" xfId="42823" xr:uid="{A878C313-69DC-4AD1-829C-A92248A705FC}"/>
    <cellStyle name="Currency 2 2 4 2 2 8" xfId="12145" xr:uid="{D44A502B-5B0F-4CB1-9F8E-B630998303B4}"/>
    <cellStyle name="Currency 2 2 4 2 2 8 2" xfId="18598" xr:uid="{72DCE904-33CB-4739-B636-CD5AA0FCA51B}"/>
    <cellStyle name="Currency 2 2 4 2 2 8 3" xfId="43945" xr:uid="{94850A65-3954-49DB-85D3-8F49C1294C5B}"/>
    <cellStyle name="Currency 2 2 4 2 2 9" xfId="5923" xr:uid="{0BE46F90-1A75-447A-A7C5-86E6DA68F9EB}"/>
    <cellStyle name="Currency 2 2 4 2 2 9 2" xfId="22674" xr:uid="{B853507C-831C-405E-B021-1B9F8D95171F}"/>
    <cellStyle name="Currency 2 2 4 2 3" xfId="1402" xr:uid="{C515769B-D23E-4C28-93FC-3648C95BB704}"/>
    <cellStyle name="Currency 2 2 4 2 3 10" xfId="22035" xr:uid="{75B4B146-D0FE-4C6E-8CCB-1FB1EBF9051F}"/>
    <cellStyle name="Currency 2 2 4 2 3 11" xfId="39028" xr:uid="{233E1EED-120B-462B-A354-A1E881B1DB17}"/>
    <cellStyle name="Currency 2 2 4 2 3 12" xfId="48054" xr:uid="{1812538B-8B8E-49DA-B030-1A3940F94DFF}"/>
    <cellStyle name="Currency 2 2 4 2 3 13" xfId="51204" xr:uid="{8F95840B-4DCF-4033-B51D-0839E511F52A}"/>
    <cellStyle name="Currency 2 2 4 2 3 14" xfId="54233" xr:uid="{91F8211A-4EF7-489E-9AE1-CC5092806320}"/>
    <cellStyle name="Currency 2 2 4 2 3 15" xfId="56986" xr:uid="{838C9B97-CFE3-46CF-8E5C-6DA7D07431C6}"/>
    <cellStyle name="Currency 2 2 4 2 3 16" xfId="58623" xr:uid="{5B261208-64E2-4BD1-AA3C-721AB3EF8F88}"/>
    <cellStyle name="Currency 2 2 4 2 3 2" xfId="3359" xr:uid="{8E5052AF-0224-4C9B-8A29-B97131B212C8}"/>
    <cellStyle name="Currency 2 2 4 2 3 2 2" xfId="12150" xr:uid="{B873AAFA-14A0-4D66-813D-AB5E55C782EF}"/>
    <cellStyle name="Currency 2 2 4 2 3 2 2 2" xfId="23111" xr:uid="{891E2445-4763-4A44-8B8F-04A61B79AB43}"/>
    <cellStyle name="Currency 2 2 4 2 3 2 2 3" xfId="43950" xr:uid="{751D7361-6C88-4ED8-93CD-BEC746DAA429}"/>
    <cellStyle name="Currency 2 2 4 2 3 2 3" xfId="5929" xr:uid="{2453BAE9-7335-4D63-8D93-E2170F96578D}"/>
    <cellStyle name="Currency 2 2 4 2 3 2 3 2" xfId="18597" xr:uid="{669E8782-A389-4226-BC7E-73818BB597A0}"/>
    <cellStyle name="Currency 2 2 4 2 3 2 4" xfId="7573" xr:uid="{C948B560-96FF-42E6-B244-B38B2B906F2A}"/>
    <cellStyle name="Currency 2 2 4 2 3 2 5" xfId="39029" xr:uid="{0A731820-D2B2-4A15-943E-0FF8462CA7AC}"/>
    <cellStyle name="Currency 2 2 4 2 3 2 6" xfId="49253" xr:uid="{D8B2168E-4C70-4D1B-B567-7A21031D17C5}"/>
    <cellStyle name="Currency 2 2 4 2 3 2 7" xfId="51205" xr:uid="{CEF17647-3603-4E02-8D7F-9A8032724926}"/>
    <cellStyle name="Currency 2 2 4 2 3 2 8" xfId="54234" xr:uid="{92A82166-2E2D-41EF-974C-3B9A17EC2BB2}"/>
    <cellStyle name="Currency 2 2 4 2 3 3" xfId="5134" xr:uid="{88785B03-517F-4B2D-AB33-3991281C5E36}"/>
    <cellStyle name="Currency 2 2 4 2 3 3 2" xfId="12151" xr:uid="{1B78E852-5A8D-45AA-AD59-A412F04A5113}"/>
    <cellStyle name="Currency 2 2 4 2 3 3 2 2" xfId="20367" xr:uid="{E8F922AF-DC40-4CC6-8445-8FBA3B8D7238}"/>
    <cellStyle name="Currency 2 2 4 2 3 3 2 3" xfId="43951" xr:uid="{D35CAFF2-F8E7-440F-85C1-702696662EF0}"/>
    <cellStyle name="Currency 2 2 4 2 3 3 3" xfId="5930" xr:uid="{DB3469D8-FA0E-4490-8A6B-A82F8A316518}"/>
    <cellStyle name="Currency 2 2 4 2 3 3 3 2" xfId="22034" xr:uid="{817A9775-B41B-4338-B0F5-500AC9819442}"/>
    <cellStyle name="Currency 2 2 4 2 3 3 4" xfId="19509" xr:uid="{6E7A1587-6968-408D-AB4F-22B915BCB386}"/>
    <cellStyle name="Currency 2 2 4 2 3 3 5" xfId="39030" xr:uid="{B49078E1-4881-4513-8EDF-EFACB2E7740E}"/>
    <cellStyle name="Currency 2 2 4 2 3 3 6" xfId="47386" xr:uid="{7946FF5F-DC3B-4B2A-BB04-D84574490173}"/>
    <cellStyle name="Currency 2 2 4 2 3 3 7" xfId="51206" xr:uid="{849CAC1F-7F13-4260-9EC7-540522ADB716}"/>
    <cellStyle name="Currency 2 2 4 2 3 3 8" xfId="54235" xr:uid="{868584D7-F301-40AA-A407-375687F1BFCD}"/>
    <cellStyle name="Currency 2 2 4 2 3 4" xfId="5931" xr:uid="{52D7AB06-9F2D-4C81-9A2B-50231E1C5339}"/>
    <cellStyle name="Currency 2 2 4 2 3 4 2" xfId="12152" xr:uid="{D6D82512-3B42-4EB6-9F94-85A9CAECF66D}"/>
    <cellStyle name="Currency 2 2 4 2 3 4 2 2" xfId="8172" xr:uid="{03D94068-2957-4435-9757-BBC2DBCF9C21}"/>
    <cellStyle name="Currency 2 2 4 2 3 4 2 3" xfId="43952" xr:uid="{4E2DEE0C-A054-4443-882A-A7E69228ACA2}"/>
    <cellStyle name="Currency 2 2 4 2 3 4 3" xfId="16824" xr:uid="{139DF475-1FF9-4E50-A39B-4AEC9C2066B5}"/>
    <cellStyle name="Currency 2 2 4 2 3 4 3 2" xfId="19607" xr:uid="{F146CFF2-93FE-4ED4-AC63-78FBB98E8672}"/>
    <cellStyle name="Currency 2 2 4 2 3 4 4" xfId="22673" xr:uid="{3053FB7F-76BD-42A7-9511-573DE1FA13E6}"/>
    <cellStyle name="Currency 2 2 4 2 3 4 5" xfId="39031" xr:uid="{95842A01-AFDA-4525-897C-1D132890EA9A}"/>
    <cellStyle name="Currency 2 2 4 2 3 4 6" xfId="47038" xr:uid="{55F06AD0-0C1E-42D9-BACF-8D7686D9F819}"/>
    <cellStyle name="Currency 2 2 4 2 3 4 7" xfId="51207" xr:uid="{AF8FDE31-DD31-4F84-9487-7F2B9995182B}"/>
    <cellStyle name="Currency 2 2 4 2 3 4 8" xfId="54236" xr:uid="{91D306A7-00CA-41B7-9024-96A2D1086CA5}"/>
    <cellStyle name="Currency 2 2 4 2 3 5" xfId="5932" xr:uid="{CD46D82D-CE5F-435A-97B1-5B516FA192D2}"/>
    <cellStyle name="Currency 2 2 4 2 3 5 2" xfId="22198" xr:uid="{A69DC580-9142-4EFB-BD23-05A8427F12CF}"/>
    <cellStyle name="Currency 2 2 4 2 3 5 2 2" xfId="20456" xr:uid="{25EA38B5-8EF1-4DDE-A42B-03E74C159484}"/>
    <cellStyle name="Currency 2 2 4 2 3 5 3" xfId="19823" xr:uid="{5E2E8280-FED8-4E94-AA58-AB7BD06334E0}"/>
    <cellStyle name="Currency 2 2 4 2 3 5 4" xfId="39032" xr:uid="{06BC1BE1-04A4-4AFF-9442-171E558B2F12}"/>
    <cellStyle name="Currency 2 2 4 2 3 6" xfId="9945" xr:uid="{2C791456-1498-4A70-84D6-82944C9830CF}"/>
    <cellStyle name="Currency 2 2 4 2 3 6 2" xfId="18596" xr:uid="{D3A2EC2A-2C96-4F6F-BFC8-89D323D178B1}"/>
    <cellStyle name="Currency 2 2 4 2 3 6 2 2" xfId="7598" xr:uid="{52B51E4A-CD9A-4D35-8A0D-CBA37EE7F43F}"/>
    <cellStyle name="Currency 2 2 4 2 3 6 3" xfId="16366" xr:uid="{FB16787A-C244-40DC-A4F9-94EED1901588}"/>
    <cellStyle name="Currency 2 2 4 2 3 6 4" xfId="41844" xr:uid="{24EA4A7C-CDBF-459C-82D5-396F5AA2CB72}"/>
    <cellStyle name="Currency 2 2 4 2 3 7" xfId="11024" xr:uid="{728FF044-BEB8-4DA5-B3DA-D8FE2060DE89}"/>
    <cellStyle name="Currency 2 2 4 2 3 7 2" xfId="8169" xr:uid="{26B6CAA4-F3B5-4472-9931-9FAB9874387C}"/>
    <cellStyle name="Currency 2 2 4 2 3 7 3" xfId="42824" xr:uid="{72492E06-E640-4D46-8AD1-6E7A0FA08282}"/>
    <cellStyle name="Currency 2 2 4 2 3 8" xfId="12149" xr:uid="{BA8F946E-E92A-4CFF-BC41-122BB5D97CCD}"/>
    <cellStyle name="Currency 2 2 4 2 3 8 2" xfId="21755" xr:uid="{1EA5B9AA-1B1B-484A-9DBC-880FFE9778DD}"/>
    <cellStyle name="Currency 2 2 4 2 3 8 3" xfId="43949" xr:uid="{0E711F3C-77CC-4210-84D4-3298877469FC}"/>
    <cellStyle name="Currency 2 2 4 2 3 9" xfId="5928" xr:uid="{E22EEC4C-BA02-4FE1-8585-9B20F1388C4E}"/>
    <cellStyle name="Currency 2 2 4 2 3 9 2" xfId="20451" xr:uid="{9A328F34-18F6-4B78-81C3-B27737417268}"/>
    <cellStyle name="Currency 2 2 4 2 4" xfId="1860" xr:uid="{0E92C63B-6E97-48FE-B976-24C32348858E}"/>
    <cellStyle name="Currency 2 2 4 2 4 2" xfId="3810" xr:uid="{AFB31597-2E58-45FF-B543-077194AB25FD}"/>
    <cellStyle name="Currency 2 2 4 2 4 2 2" xfId="12153" xr:uid="{5C488027-5212-4355-ACEF-5EC7AFC3A240}"/>
    <cellStyle name="Currency 2 2 4 2 4 2 3" xfId="43953" xr:uid="{40124BD3-BC5F-4DB2-8AC9-8E205173207B}"/>
    <cellStyle name="Currency 2 2 4 2 4 3" xfId="5933" xr:uid="{0D602055-B880-438F-A61A-6C27902834A7}"/>
    <cellStyle name="Currency 2 2 4 2 4 3 2" xfId="16365" xr:uid="{B1B1EA6E-84DA-488B-B9FD-61C0B0C4B6A0}"/>
    <cellStyle name="Currency 2 2 4 2 4 4" xfId="17776" xr:uid="{73BB83CD-694C-48F6-84F8-331064FC60A0}"/>
    <cellStyle name="Currency 2 2 4 2 4 5" xfId="19609" xr:uid="{5E6A86B9-3A06-4D11-B026-F38FD0AB1611}"/>
    <cellStyle name="Currency 2 2 4 2 4 6" xfId="39033" xr:uid="{6489A37E-C512-4467-90AF-6E513766AE29}"/>
    <cellStyle name="Currency 2 2 4 2 4 7" xfId="48542" xr:uid="{232631C7-7E67-43A4-BB3A-E80731BD4D5D}"/>
    <cellStyle name="Currency 2 2 4 2 4 8" xfId="51208" xr:uid="{4AB91440-575B-49E1-BFEE-C41DE9149F9F}"/>
    <cellStyle name="Currency 2 2 4 2 4 9" xfId="54237" xr:uid="{2F4D6D31-9341-48A7-969C-919754DCA653}"/>
    <cellStyle name="Currency 2 2 4 2 5" xfId="2381" xr:uid="{19B7D24C-0283-4CC7-AB25-C8173BBC67F1}"/>
    <cellStyle name="Currency 2 2 4 2 5 2" xfId="4247" xr:uid="{DCAFD9D9-968B-4EB9-84B3-187D00FFCFD8}"/>
    <cellStyle name="Currency 2 2 4 2 5 2 2" xfId="12154" xr:uid="{4B2CBCF1-F0CA-4546-A4F0-AF95DD4B864E}"/>
    <cellStyle name="Currency 2 2 4 2 5 2 3" xfId="43954" xr:uid="{28DC9D77-A83A-49D7-88B6-69705081331A}"/>
    <cellStyle name="Currency 2 2 4 2 5 3" xfId="5934" xr:uid="{08C24A98-4CE7-40F6-97C5-3270C5BADA1D}"/>
    <cellStyle name="Currency 2 2 4 2 5 3 2" xfId="20452" xr:uid="{15A901F4-C9D3-49D3-A5DD-7A483DDA99B1}"/>
    <cellStyle name="Currency 2 2 4 2 5 4" xfId="16364" xr:uid="{727661A6-1224-4592-9D6A-79811D8A103A}"/>
    <cellStyle name="Currency 2 2 4 2 5 5" xfId="39034" xr:uid="{9F8D99C2-B62C-4D82-A6C8-AB4525AC2158}"/>
    <cellStyle name="Currency 2 2 4 2 5 6" xfId="49020" xr:uid="{4FBECDAC-6333-48EE-94D2-1BA9E74553A7}"/>
    <cellStyle name="Currency 2 2 4 2 5 7" xfId="51209" xr:uid="{B5E33B62-FE67-4104-92CD-04498F61E5FE}"/>
    <cellStyle name="Currency 2 2 4 2 5 8" xfId="54238" xr:uid="{524E963A-A914-4885-B9E5-E893A42D930C}"/>
    <cellStyle name="Currency 2 2 4 2 6" xfId="2689" xr:uid="{6F88481C-3884-45DD-A65F-CFA1D3063B55}"/>
    <cellStyle name="Currency 2 2 4 2 6 2" xfId="12155" xr:uid="{B72DE73D-3580-4E1E-AE77-0087F485B4C2}"/>
    <cellStyle name="Currency 2 2 4 2 6 2 2" xfId="20455" xr:uid="{770871A7-0A01-48BE-9ACE-EB9774076864}"/>
    <cellStyle name="Currency 2 2 4 2 6 2 3" xfId="43955" xr:uid="{C694C02C-30BE-4F96-9BDD-FE8E2A10FC4B}"/>
    <cellStyle name="Currency 2 2 4 2 6 3" xfId="5935" xr:uid="{4357F090-79BB-468D-AF83-332C475DDBBC}"/>
    <cellStyle name="Currency 2 2 4 2 6 3 2" xfId="16736" xr:uid="{73C2E331-96C5-43DF-BCFA-D8E580FB4BD5}"/>
    <cellStyle name="Currency 2 2 4 2 6 4" xfId="16985" xr:uid="{5402B922-CADF-4A91-979B-00404A6AE13A}"/>
    <cellStyle name="Currency 2 2 4 2 6 5" xfId="39035" xr:uid="{AA200773-0C56-42CC-821F-632F279A4A9E}"/>
    <cellStyle name="Currency 2 2 4 2 6 6" xfId="47330" xr:uid="{EA28BE28-B740-4FD1-9043-121733960EEC}"/>
    <cellStyle name="Currency 2 2 4 2 6 7" xfId="51210" xr:uid="{1A3FCBDC-A3D4-433E-9999-0B357FBA33A0}"/>
    <cellStyle name="Currency 2 2 4 2 6 8" xfId="54239" xr:uid="{3C7255C3-930E-40D3-B2D1-0FF715092516}"/>
    <cellStyle name="Currency 2 2 4 2 7" xfId="4547" xr:uid="{6ACBD89F-BA68-4C97-B7BD-DD2E5B9EE913}"/>
    <cellStyle name="Currency 2 2 4 2 7 2" xfId="5936" xr:uid="{0B598A1B-644C-4497-B19D-4DF0905ADC5F}"/>
    <cellStyle name="Currency 2 2 4 2 7 2 2" xfId="7596" xr:uid="{6771955A-198C-4B93-8EA0-AA83D0680151}"/>
    <cellStyle name="Currency 2 2 4 2 7 3" xfId="18595" xr:uid="{60397D14-C294-4018-BDE5-6BF32DF35446}"/>
    <cellStyle name="Currency 2 2 4 2 7 4" xfId="39036" xr:uid="{7BD1CD6D-27B6-47AC-A436-503710E9446C}"/>
    <cellStyle name="Currency 2 2 4 2 8" xfId="9943" xr:uid="{EFAD3E83-8B2F-4973-94F6-44EE1A6BBE99}"/>
    <cellStyle name="Currency 2 2 4 2 8 2" xfId="21312" xr:uid="{7B5CFB1E-90C5-404A-B82C-779B20181D53}"/>
    <cellStyle name="Currency 2 2 4 2 8 2 2" xfId="8173" xr:uid="{90157904-7A8A-4393-868E-0CA8BBB4C157}"/>
    <cellStyle name="Currency 2 2 4 2 8 3" xfId="7597" xr:uid="{2899A567-386D-4430-BDAD-EF620447B287}"/>
    <cellStyle name="Currency 2 2 4 2 8 4" xfId="41842" xr:uid="{E279028F-25AD-43FD-8670-47692CF288B9}"/>
    <cellStyle name="Currency 2 2 4 2 9" xfId="11022" xr:uid="{0A9C1357-4288-4B26-9446-78C23BC52509}"/>
    <cellStyle name="Currency 2 2 4 2 9 2" xfId="16012" xr:uid="{0CA75AF1-9DB8-4015-A844-E025E2FDC35A}"/>
    <cellStyle name="Currency 2 2 4 2 9 3" xfId="42822" xr:uid="{FD4C2246-6D3A-437D-86BE-37BF8BECEF69}"/>
    <cellStyle name="Currency 2 2 4 20" xfId="51197" xr:uid="{918E5E76-B096-46F9-8EDD-2944DD459F18}"/>
    <cellStyle name="Currency 2 2 4 21" xfId="54226" xr:uid="{47897140-91C4-4049-A461-50298DDEDC11}"/>
    <cellStyle name="Currency 2 2 4 22" xfId="56983" xr:uid="{416C0519-4A3E-4EBD-81F6-40EF60AB1638}"/>
    <cellStyle name="Currency 2 2 4 23" xfId="58035" xr:uid="{F4DCEA79-6CA7-4671-8AA9-ED878A66ABF0}"/>
    <cellStyle name="Currency 2 2 4 3" xfId="583" xr:uid="{AB2374AD-64BF-4A06-B5AB-115B4C1F0774}"/>
    <cellStyle name="Currency 2 2 4 3 10" xfId="12156" xr:uid="{3AA8382F-9448-4FC4-8005-FA43DDC11E7A}"/>
    <cellStyle name="Currency 2 2 4 3 10 2" xfId="17076" xr:uid="{D4B8BCE6-B615-4619-934C-1D7850F07B4E}"/>
    <cellStyle name="Currency 2 2 4 3 10 3" xfId="43956" xr:uid="{3FA3FBCD-A2D8-43FA-A3F7-5E1321CD1CB1}"/>
    <cellStyle name="Currency 2 2 4 3 11" xfId="5937" xr:uid="{97DC6C44-3A2C-4EF5-98F7-D541F3D0B28D}"/>
    <cellStyle name="Currency 2 2 4 3 11 2" xfId="16822" xr:uid="{834679AF-8072-4728-B3CF-08C7D6753C5E}"/>
    <cellStyle name="Currency 2 2 4 3 12" xfId="20450" xr:uid="{0B01028B-C91B-48F3-8CB8-7686447750EC}"/>
    <cellStyle name="Currency 2 2 4 3 13" xfId="39037" xr:uid="{D1B652F0-BAD6-4406-9C04-EEAF5A558396}"/>
    <cellStyle name="Currency 2 2 4 3 14" xfId="47180" xr:uid="{FF062F13-06C0-4FFF-B199-7D67D5A10290}"/>
    <cellStyle name="Currency 2 2 4 3 15" xfId="51211" xr:uid="{BD23B9BE-5382-4698-AE18-BDB360E4A889}"/>
    <cellStyle name="Currency 2 2 4 3 16" xfId="54240" xr:uid="{821D9ECD-0539-451C-A23F-32106FB90230}"/>
    <cellStyle name="Currency 2 2 4 3 17" xfId="56987" xr:uid="{57B16BB5-0687-48E9-8F58-B171B797EB79}"/>
    <cellStyle name="Currency 2 2 4 3 18" xfId="58037" xr:uid="{03A6A7A7-0933-444F-BBB9-B442D96AACD5}"/>
    <cellStyle name="Currency 2 2 4 3 2" xfId="1070" xr:uid="{ECB90082-1798-4C92-A7E9-F0CEB99118A6}"/>
    <cellStyle name="Currency 2 2 4 3 2 10" xfId="22033" xr:uid="{7168C5FC-6FE4-430B-A4AC-36E54F59E925}"/>
    <cellStyle name="Currency 2 2 4 3 2 11" xfId="39038" xr:uid="{49380489-E93E-4E0B-A408-60B318F7E5E2}"/>
    <cellStyle name="Currency 2 2 4 3 2 12" xfId="47793" xr:uid="{BC14A4AF-FFA4-46C7-B6E3-F16588E18581}"/>
    <cellStyle name="Currency 2 2 4 3 2 13" xfId="51212" xr:uid="{BE38442B-A6FB-4A89-8122-0840FCE2FA58}"/>
    <cellStyle name="Currency 2 2 4 3 2 14" xfId="54241" xr:uid="{2E539615-5EB6-4D12-BB2D-FAC5FCCECFE3}"/>
    <cellStyle name="Currency 2 2 4 3 2 15" xfId="56988" xr:uid="{98907930-9C6E-4D58-848D-D43E9159A999}"/>
    <cellStyle name="Currency 2 2 4 3 2 16" xfId="58410" xr:uid="{78E011F5-F786-462C-BA61-F0CD19A0B4DE}"/>
    <cellStyle name="Currency 2 2 4 3 2 2" xfId="1405" xr:uid="{F5850DC2-7229-4C95-924F-E06FCF2AC4FD}"/>
    <cellStyle name="Currency 2 2 4 3 2 2 2" xfId="3658" xr:uid="{A2062A04-0630-496A-9BB8-412759E12DB2}"/>
    <cellStyle name="Currency 2 2 4 3 2 2 2 2" xfId="12158" xr:uid="{67F64049-06EE-4C95-A1DD-5F688ACC6FE4}"/>
    <cellStyle name="Currency 2 2 4 3 2 2 2 3" xfId="43958" xr:uid="{8138E339-18BA-4882-9F79-30175B186557}"/>
    <cellStyle name="Currency 2 2 4 3 2 2 3" xfId="5939" xr:uid="{A3FCC776-A941-408A-867F-F23FEAC3E4A5}"/>
    <cellStyle name="Currency 2 2 4 3 2 2 3 2" xfId="23109" xr:uid="{06D0B5A7-BA0D-4EBC-8508-1234B2E051AB}"/>
    <cellStyle name="Currency 2 2 4 3 2 2 4" xfId="8174" xr:uid="{BC4E5596-6210-42F3-8088-B803607F58A5}"/>
    <cellStyle name="Currency 2 2 4 3 2 2 5" xfId="39039" xr:uid="{CB1452C2-42B8-4D63-B566-85E5EB21637E}"/>
    <cellStyle name="Currency 2 2 4 3 2 2 6" xfId="48537" xr:uid="{7DC78C87-4D32-4C17-9383-B951D2433F47}"/>
    <cellStyle name="Currency 2 2 4 3 2 2 7" xfId="51213" xr:uid="{A6B29707-2EF4-4FC7-8397-99799F0DAF94}"/>
    <cellStyle name="Currency 2 2 4 3 2 2 8" xfId="54242" xr:uid="{2E9EA9FB-4C39-4783-A995-63977E8CFBE9}"/>
    <cellStyle name="Currency 2 2 4 3 2 3" xfId="1863" xr:uid="{8415ECA9-FBE7-403F-B568-5A6D7A417C4A}"/>
    <cellStyle name="Currency 2 2 4 3 2 3 2" xfId="3813" xr:uid="{4AB715EF-06C9-4F0E-8CDB-087831A9F87D}"/>
    <cellStyle name="Currency 2 2 4 3 2 3 2 2" xfId="12159" xr:uid="{5209EC6F-394A-4F30-BDA9-5F37A2E24979}"/>
    <cellStyle name="Currency 2 2 4 3 2 3 2 3" xfId="43959" xr:uid="{45C8EC38-6CE7-41BB-A6C5-6146650D8B75}"/>
    <cellStyle name="Currency 2 2 4 3 2 3 3" xfId="5940" xr:uid="{DC33F0CF-5B9E-4B31-A574-5723A9E1997D}"/>
    <cellStyle name="Currency 2 2 4 3 2 3 3 2" xfId="16363" xr:uid="{CB8D04E8-F823-4751-A396-1CAB541C17DD}"/>
    <cellStyle name="Currency 2 2 4 3 2 3 4" xfId="20458" xr:uid="{CFD4ABB5-830C-408E-9F8B-C5D8E65643C7}"/>
    <cellStyle name="Currency 2 2 4 3 2 3 5" xfId="39040" xr:uid="{BF74E623-19ED-4927-9C20-5ED0EE359C6B}"/>
    <cellStyle name="Currency 2 2 4 3 2 3 6" xfId="48946" xr:uid="{9B41CAAE-BF18-4FC7-9BA0-4AF135B7C7D8}"/>
    <cellStyle name="Currency 2 2 4 3 2 3 7" xfId="51214" xr:uid="{93B48B39-E5F1-4834-86D7-575905C5AAC0}"/>
    <cellStyle name="Currency 2 2 4 3 2 3 8" xfId="54243" xr:uid="{6B30B880-BB19-484E-A1BA-29BDCBACEF2B}"/>
    <cellStyle name="Currency 2 2 4 3 2 4" xfId="3098" xr:uid="{2C3D8862-DDC8-4A29-86DB-AD26A7B1D8F1}"/>
    <cellStyle name="Currency 2 2 4 3 2 4 2" xfId="12160" xr:uid="{13380693-0424-4D9F-B9F8-76AD18C16917}"/>
    <cellStyle name="Currency 2 2 4 3 2 4 2 2" xfId="22194" xr:uid="{A3EAE978-5842-4C93-937F-E00E3E4D5702}"/>
    <cellStyle name="Currency 2 2 4 3 2 4 2 3" xfId="43960" xr:uid="{54E3E014-3C00-4319-B70A-01241D999BE4}"/>
    <cellStyle name="Currency 2 2 4 3 2 4 3" xfId="5941" xr:uid="{1C66E4B7-762C-4BB9-9BFD-756F4B55366B}"/>
    <cellStyle name="Currency 2 2 4 3 2 4 3 2" xfId="22672" xr:uid="{1F1881E1-A3F9-47E2-89C2-5820F2F1DED3}"/>
    <cellStyle name="Currency 2 2 4 3 2 4 4" xfId="20453" xr:uid="{AD29D5E2-B32E-4551-890B-E86CE3B367C1}"/>
    <cellStyle name="Currency 2 2 4 3 2 4 5" xfId="39041" xr:uid="{8B7DD57C-778D-4A77-B605-9B4B68F54C07}"/>
    <cellStyle name="Currency 2 2 4 3 2 4 6" xfId="48934" xr:uid="{71F7E5A7-F9A9-4B36-B735-2BE3AB8DE866}"/>
    <cellStyle name="Currency 2 2 4 3 2 4 7" xfId="51215" xr:uid="{A72B2F0A-42AA-4C88-AE19-BFFEF67F0646}"/>
    <cellStyle name="Currency 2 2 4 3 2 4 8" xfId="54244" xr:uid="{EECD3BD7-1219-457F-BBB5-B743A1B28193}"/>
    <cellStyle name="Currency 2 2 4 3 2 5" xfId="4921" xr:uid="{27B98B3C-D634-4C2B-9152-94266409D2BD}"/>
    <cellStyle name="Currency 2 2 4 3 2 5 2" xfId="5942" xr:uid="{F6902C2D-AB22-410B-B4DB-5B708CBF2102}"/>
    <cellStyle name="Currency 2 2 4 3 2 5 2 2" xfId="18594" xr:uid="{6783A7F8-20A3-4621-B636-7587AB718E90}"/>
    <cellStyle name="Currency 2 2 4 3 2 5 3" xfId="7564" xr:uid="{F1A30EA4-FA36-4B0B-9207-F52AB15C6CA7}"/>
    <cellStyle name="Currency 2 2 4 3 2 5 4" xfId="39042" xr:uid="{7B334026-3BC8-4CBE-8173-24B4C521FC47}"/>
    <cellStyle name="Currency 2 2 4 3 2 6" xfId="9947" xr:uid="{24F6CD6B-3A5D-4B51-92AB-065A2D87AB42}"/>
    <cellStyle name="Currency 2 2 4 3 2 6 2" xfId="16362" xr:uid="{CFC0B4DA-2CA9-449D-8D26-048FB2F4C426}"/>
    <cellStyle name="Currency 2 2 4 3 2 6 2 2" xfId="18160" xr:uid="{B3858080-A75F-4AC5-8DB7-119CF5A6E104}"/>
    <cellStyle name="Currency 2 2 4 3 2 6 3" xfId="21714" xr:uid="{A56EF6A1-5DCA-46BF-B74B-E447162EB8BB}"/>
    <cellStyle name="Currency 2 2 4 3 2 6 4" xfId="41846" xr:uid="{4EEBBFB1-7EDB-4073-BDED-BE1703C84671}"/>
    <cellStyle name="Currency 2 2 4 3 2 7" xfId="11026" xr:uid="{467BDE6F-966B-4968-B973-213C1421AD18}"/>
    <cellStyle name="Currency 2 2 4 3 2 7 2" xfId="16821" xr:uid="{522088CD-27BE-4EC7-8A40-9A2342F826F8}"/>
    <cellStyle name="Currency 2 2 4 3 2 7 3" xfId="42826" xr:uid="{01323662-DCC3-42F8-9DF2-90AF61516830}"/>
    <cellStyle name="Currency 2 2 4 3 2 8" xfId="12157" xr:uid="{F746C5BA-241B-4900-99EF-53652FB3AC34}"/>
    <cellStyle name="Currency 2 2 4 3 2 8 2" xfId="19822" xr:uid="{C952209D-BAC8-4BAD-90F1-5F7CAFCCF7E4}"/>
    <cellStyle name="Currency 2 2 4 3 2 8 3" xfId="43957" xr:uid="{8F384072-7F9D-4A44-AE3D-0531A2C5B9FB}"/>
    <cellStyle name="Currency 2 2 4 3 2 9" xfId="5938" xr:uid="{CFF4D55F-69C3-4799-B7E6-371594A69C72}"/>
    <cellStyle name="Currency 2 2 4 3 2 9 2" xfId="22671" xr:uid="{91829FB0-0B0E-4017-AB02-E66116B08743}"/>
    <cellStyle name="Currency 2 2 4 3 3" xfId="1404" xr:uid="{5E04D43A-082D-4C0B-83C4-EC3EDA6D7E30}"/>
    <cellStyle name="Currency 2 2 4 3 3 10" xfId="17775" xr:uid="{C9D9AFCC-5B8D-4008-88A0-3E5F61A51621}"/>
    <cellStyle name="Currency 2 2 4 3 3 11" xfId="39043" xr:uid="{95C6AF8F-B0A5-4954-AAAD-840B2CA2D124}"/>
    <cellStyle name="Currency 2 2 4 3 3 12" xfId="48055" xr:uid="{9A01F08A-EAD1-4FCD-9D86-E6BCEC6B8117}"/>
    <cellStyle name="Currency 2 2 4 3 3 13" xfId="51216" xr:uid="{FB50E148-D266-4E75-8202-79CF17131580}"/>
    <cellStyle name="Currency 2 2 4 3 3 14" xfId="54245" xr:uid="{E9CCB17A-3FEA-49E4-987F-26458CECB300}"/>
    <cellStyle name="Currency 2 2 4 3 3 15" xfId="56989" xr:uid="{7B638C7D-7FE0-474E-9500-6C777F975B55}"/>
    <cellStyle name="Currency 2 2 4 3 3 16" xfId="58624" xr:uid="{6391C2B3-2607-45AB-9662-26ABCF7FD679}"/>
    <cellStyle name="Currency 2 2 4 3 3 2" xfId="3360" xr:uid="{D0DC835C-7AF1-4FE3-BF24-55D062CB5031}"/>
    <cellStyle name="Currency 2 2 4 3 3 2 2" xfId="12162" xr:uid="{80D9E026-9E87-45DC-8D4F-E54B9EEDB914}"/>
    <cellStyle name="Currency 2 2 4 3 3 2 2 2" xfId="22331" xr:uid="{EB1FCCBF-738D-40B0-B169-39A4ADB5C374}"/>
    <cellStyle name="Currency 2 2 4 3 3 2 2 3" xfId="43962" xr:uid="{6F0E8417-2CB6-4202-9E34-162F0B89502F}"/>
    <cellStyle name="Currency 2 2 4 3 3 2 3" xfId="5944" xr:uid="{52124C75-62D9-4C92-B3FF-CD0E1BD6613A}"/>
    <cellStyle name="Currency 2 2 4 3 3 2 3 2" xfId="7563" xr:uid="{36CFFC0E-77DB-43E3-B171-A992A5F72277}"/>
    <cellStyle name="Currency 2 2 4 3 3 2 4" xfId="21313" xr:uid="{C27003DD-24E9-4668-94E5-5D8FAF4E440C}"/>
    <cellStyle name="Currency 2 2 4 3 3 2 5" xfId="39044" xr:uid="{F89D5F4F-95EE-4931-BCAC-350F444FBA9C}"/>
    <cellStyle name="Currency 2 2 4 3 3 2 6" xfId="47081" xr:uid="{56083F2B-9D7A-4AAF-AFB5-ADCE0D0EECB9}"/>
    <cellStyle name="Currency 2 2 4 3 3 2 7" xfId="51217" xr:uid="{5F60BA1B-FA4B-4F8A-AC31-69AF4EFF5832}"/>
    <cellStyle name="Currency 2 2 4 3 3 2 8" xfId="54246" xr:uid="{806CCA7D-960E-4116-B1B9-9D1432DE5A4C}"/>
    <cellStyle name="Currency 2 2 4 3 3 3" xfId="5135" xr:uid="{BB9799E6-F0E0-477F-A951-EAE0A2892384}"/>
    <cellStyle name="Currency 2 2 4 3 3 3 2" xfId="12163" xr:uid="{B44D2157-4701-4A2C-9CCA-61FA8B1D0AEB}"/>
    <cellStyle name="Currency 2 2 4 3 3 3 2 2" xfId="7552" xr:uid="{10C78221-69C9-4383-AED2-1A298BD59AE3}"/>
    <cellStyle name="Currency 2 2 4 3 3 3 2 3" xfId="43963" xr:uid="{1A5F566A-A8D8-433D-8A2B-146BB82EEEB1}"/>
    <cellStyle name="Currency 2 2 4 3 3 3 3" xfId="5945" xr:uid="{231F52E1-50EC-4E21-B41D-4D2971A8322D}"/>
    <cellStyle name="Currency 2 2 4 3 3 3 3 2" xfId="17774" xr:uid="{06BA3B90-8E95-4467-92A8-DFF63736A945}"/>
    <cellStyle name="Currency 2 2 4 3 3 3 4" xfId="18592" xr:uid="{8008AFAB-A537-4581-9095-C27F8AA770CB}"/>
    <cellStyle name="Currency 2 2 4 3 3 3 5" xfId="39045" xr:uid="{DD969343-C74B-4736-9833-B6F0938F2A58}"/>
    <cellStyle name="Currency 2 2 4 3 3 3 6" xfId="47347" xr:uid="{D1D43FE8-7DBD-4AD6-9B47-516ADE96339D}"/>
    <cellStyle name="Currency 2 2 4 3 3 3 7" xfId="51218" xr:uid="{8A06A297-8AC4-4F11-9B4E-BDBF4B68A140}"/>
    <cellStyle name="Currency 2 2 4 3 3 3 8" xfId="54247" xr:uid="{BEE523EC-9DB7-4036-9809-83AA84EF25CD}"/>
    <cellStyle name="Currency 2 2 4 3 3 4" xfId="5946" xr:uid="{A388FAFD-75B2-4718-90E5-EC959E5CAC89}"/>
    <cellStyle name="Currency 2 2 4 3 3 4 2" xfId="12164" xr:uid="{D6DAE1FA-6906-4E66-8EC3-0FFEF728A6D6}"/>
    <cellStyle name="Currency 2 2 4 3 3 4 2 2" xfId="20460" xr:uid="{385434A5-C84B-44F3-B6C2-01731B6EBFA5}"/>
    <cellStyle name="Currency 2 2 4 3 3 4 2 3" xfId="43964" xr:uid="{A990059D-2DC0-4ED4-A6C0-5E2FC35C94E2}"/>
    <cellStyle name="Currency 2 2 4 3 3 4 3" xfId="18593" xr:uid="{CB63AF10-7F09-450B-907F-45627D9875AF}"/>
    <cellStyle name="Currency 2 2 4 3 3 4 3 2" xfId="8178" xr:uid="{28AC04B1-6305-42E8-9AA6-C666BCC83284}"/>
    <cellStyle name="Currency 2 2 4 3 3 4 4" xfId="17077" xr:uid="{81E396AD-222A-43DD-99C4-B051FB3663EF}"/>
    <cellStyle name="Currency 2 2 4 3 3 4 5" xfId="39046" xr:uid="{B4D06895-51F7-4832-96F7-954EBA5D675E}"/>
    <cellStyle name="Currency 2 2 4 3 3 4 6" xfId="46937" xr:uid="{5B1929D6-FAF0-4335-AE7E-F19C49A548E1}"/>
    <cellStyle name="Currency 2 2 4 3 3 4 7" xfId="51219" xr:uid="{824C674A-D6E8-4659-8069-78F2BBF9230A}"/>
    <cellStyle name="Currency 2 2 4 3 3 4 8" xfId="54248" xr:uid="{A3F1DB52-7897-43DD-840A-3660D1949C95}"/>
    <cellStyle name="Currency 2 2 4 3 3 5" xfId="5947" xr:uid="{FB5BDFE4-D951-41C2-804D-CB966A72DE09}"/>
    <cellStyle name="Currency 2 2 4 3 3 5 2" xfId="16823" xr:uid="{067A96E9-BDCA-4745-A311-C81DF727CCAD}"/>
    <cellStyle name="Currency 2 2 4 3 3 5 2 2" xfId="20459" xr:uid="{C85075BD-864D-463F-BBC6-2067026D0302}"/>
    <cellStyle name="Currency 2 2 4 3 3 5 3" xfId="8176" xr:uid="{77D7B8BE-6A5D-4FE7-9517-A2DEAAB4D2E0}"/>
    <cellStyle name="Currency 2 2 4 3 3 5 4" xfId="39047" xr:uid="{7112512B-5A06-4034-8FFF-5233C9537955}"/>
    <cellStyle name="Currency 2 2 4 3 3 6" xfId="9948" xr:uid="{A5FCEA52-AFE3-462C-8923-199AC546A4C4}"/>
    <cellStyle name="Currency 2 2 4 3 3 6 2" xfId="16011" xr:uid="{75D6132D-1F88-4EDE-A8CF-BB12C6D20FE2}"/>
    <cellStyle name="Currency 2 2 4 3 3 6 2 2" xfId="20247" xr:uid="{A2759F84-6134-4ED0-9406-C339170F5437}"/>
    <cellStyle name="Currency 2 2 4 3 3 6 3" xfId="20465" xr:uid="{1D5A3ED2-D06F-41CE-A175-11489D3DEADD}"/>
    <cellStyle name="Currency 2 2 4 3 3 6 4" xfId="41847" xr:uid="{D8F71F58-E161-49E3-B5AD-A644FCEAC7C1}"/>
    <cellStyle name="Currency 2 2 4 3 3 7" xfId="11027" xr:uid="{5E376A66-6B49-47AB-9FF0-1223B4DDA006}"/>
    <cellStyle name="Currency 2 2 4 3 3 7 2" xfId="18742" xr:uid="{69A0D863-61D4-4B19-BBB0-C3200B2A6BD3}"/>
    <cellStyle name="Currency 2 2 4 3 3 7 3" xfId="42827" xr:uid="{4FFCC730-17A6-4000-91EB-DD2EE79A47DD}"/>
    <cellStyle name="Currency 2 2 4 3 3 8" xfId="12161" xr:uid="{3E1C6704-876F-486B-8D11-44BBADE4B2D2}"/>
    <cellStyle name="Currency 2 2 4 3 3 8 2" xfId="8159" xr:uid="{E4354282-02AC-41AD-ACE5-DB3AEE71AFBF}"/>
    <cellStyle name="Currency 2 2 4 3 3 8 3" xfId="43961" xr:uid="{3C70A9F6-26D5-4489-A109-46560500EB89}"/>
    <cellStyle name="Currency 2 2 4 3 3 9" xfId="5943" xr:uid="{AC98A9A7-8AF4-41AB-AB29-26044135F48B}"/>
    <cellStyle name="Currency 2 2 4 3 3 9 2" xfId="20448" xr:uid="{853F5764-BDB0-439D-AB21-B9B2202400A9}"/>
    <cellStyle name="Currency 2 2 4 3 4" xfId="1862" xr:uid="{926D5B51-8C1C-4EA9-9EA0-7CBE3C12C78A}"/>
    <cellStyle name="Currency 2 2 4 3 4 2" xfId="3812" xr:uid="{6C0572EA-8624-450B-B304-60CBF5B2BC3C}"/>
    <cellStyle name="Currency 2 2 4 3 4 2 2" xfId="12165" xr:uid="{5FE549C7-CE2A-46C3-8BC2-1C27A3BFF08D}"/>
    <cellStyle name="Currency 2 2 4 3 4 2 3" xfId="43965" xr:uid="{1BB9C9AE-91D4-484C-BA4A-936B38CD4766}"/>
    <cellStyle name="Currency 2 2 4 3 4 3" xfId="5948" xr:uid="{88687D6B-B40A-4252-94AB-A7552DBC4080}"/>
    <cellStyle name="Currency 2 2 4 3 4 3 2" xfId="16986" xr:uid="{4D90CCA4-B68D-4CF3-8A1A-6D5EC564F7FC}"/>
    <cellStyle name="Currency 2 2 4 3 4 4" xfId="20206" xr:uid="{D5C60829-9D7E-46FB-B069-2D3A3ECA5439}"/>
    <cellStyle name="Currency 2 2 4 3 4 5" xfId="21311" xr:uid="{C9AB2EEE-C1F5-4BE0-96E2-16AD6ADB7320}"/>
    <cellStyle name="Currency 2 2 4 3 4 6" xfId="39048" xr:uid="{48529084-7292-4991-884F-E7C9674DC223}"/>
    <cellStyle name="Currency 2 2 4 3 4 7" xfId="47655" xr:uid="{130FE71F-1C6D-4D1B-A8AC-468D3383A5EF}"/>
    <cellStyle name="Currency 2 2 4 3 4 8" xfId="51220" xr:uid="{8E735562-76CE-4148-B202-37DFED046E0D}"/>
    <cellStyle name="Currency 2 2 4 3 4 9" xfId="54249" xr:uid="{1AA9A3FD-FFE4-40C7-9BD5-F65C4478ACA9}"/>
    <cellStyle name="Currency 2 2 4 3 5" xfId="2382" xr:uid="{39B7ED68-FDE8-49FF-B6F5-39380B84502E}"/>
    <cellStyle name="Currency 2 2 4 3 5 2" xfId="4248" xr:uid="{3614A686-6785-445F-AD29-022FADCB079B}"/>
    <cellStyle name="Currency 2 2 4 3 5 2 2" xfId="12166" xr:uid="{A4752371-808B-420A-ACCE-88C6A4AC8DE1}"/>
    <cellStyle name="Currency 2 2 4 3 5 2 3" xfId="43966" xr:uid="{A650BE87-691D-4B7E-B9E5-1484D7AEC341}"/>
    <cellStyle name="Currency 2 2 4 3 5 3" xfId="5949" xr:uid="{05C61B63-295F-4DA9-9BEA-E1D59CCBE60D}"/>
    <cellStyle name="Currency 2 2 4 3 5 3 2" xfId="7549" xr:uid="{AB574003-2C61-469F-966A-08490E3E6DF3}"/>
    <cellStyle name="Currency 2 2 4 3 5 4" xfId="16361" xr:uid="{2C596994-E79F-4809-A439-8E1299BC3D1C}"/>
    <cellStyle name="Currency 2 2 4 3 5 5" xfId="39049" xr:uid="{522F85FB-551F-4779-90EB-9D72A3797AD6}"/>
    <cellStyle name="Currency 2 2 4 3 5 6" xfId="48698" xr:uid="{BA1247E3-CB37-4DCA-94BF-B314A0F6A106}"/>
    <cellStyle name="Currency 2 2 4 3 5 7" xfId="51221" xr:uid="{1E8D4729-42AF-46D6-82AF-33B65EF414CD}"/>
    <cellStyle name="Currency 2 2 4 3 5 8" xfId="54250" xr:uid="{4F263614-FB15-44C0-9EF8-E2736B1ED244}"/>
    <cellStyle name="Currency 2 2 4 3 6" xfId="2690" xr:uid="{62ECA858-0B9D-4783-8C4E-1CF79D36956E}"/>
    <cellStyle name="Currency 2 2 4 3 6 2" xfId="12167" xr:uid="{13A95DEC-1FD1-4F6F-8247-512B31744BEB}"/>
    <cellStyle name="Currency 2 2 4 3 6 2 2" xfId="19347" xr:uid="{D1F22BCE-D8EA-4BEE-ABCF-79B00D1DE2DE}"/>
    <cellStyle name="Currency 2 2 4 3 6 2 3" xfId="43967" xr:uid="{7C72E1D3-04F3-48BD-8CF2-114D41260456}"/>
    <cellStyle name="Currency 2 2 4 3 6 3" xfId="5950" xr:uid="{B2524AD0-AC47-4615-84B6-32965E5CC9B6}"/>
    <cellStyle name="Currency 2 2 4 3 6 3 2" xfId="20457" xr:uid="{BB84FA52-06E6-4EE2-868A-C269B4120295}"/>
    <cellStyle name="Currency 2 2 4 3 6 4" xfId="17075" xr:uid="{1123A309-0B5D-4B0F-A52F-5EEAC20B67F7}"/>
    <cellStyle name="Currency 2 2 4 3 6 5" xfId="39050" xr:uid="{F8BE60EE-9E22-4ECB-A9EA-6F153EDE9CF6}"/>
    <cellStyle name="Currency 2 2 4 3 6 6" xfId="49024" xr:uid="{9A58D83C-15DD-4062-9FD3-69250EBECCBF}"/>
    <cellStyle name="Currency 2 2 4 3 6 7" xfId="51222" xr:uid="{D3ABC143-972F-4F79-9656-28678C81B4FD}"/>
    <cellStyle name="Currency 2 2 4 3 6 8" xfId="54251" xr:uid="{F24F7222-194F-45F8-89B9-D367EE65B62C}"/>
    <cellStyle name="Currency 2 2 4 3 7" xfId="4548" xr:uid="{DB93AD49-B0E6-4113-BEFD-63287D9E072F}"/>
    <cellStyle name="Currency 2 2 4 3 7 2" xfId="5951" xr:uid="{A23081EE-8E25-468C-AD14-610DD79CDE92}"/>
    <cellStyle name="Currency 2 2 4 3 7 2 2" xfId="18746" xr:uid="{013EC668-0FF3-4E9F-B9C3-7BCF04DDCA31}"/>
    <cellStyle name="Currency 2 2 4 3 7 3" xfId="18745" xr:uid="{CED31573-0BC5-4B87-99A8-A5D4DD95926B}"/>
    <cellStyle name="Currency 2 2 4 3 7 4" xfId="39051" xr:uid="{7260BEF4-5F78-4FD8-A41C-3890C2F26761}"/>
    <cellStyle name="Currency 2 2 4 3 8" xfId="9946" xr:uid="{6E300E05-F261-4E67-850E-C5AE9C506DB6}"/>
    <cellStyle name="Currency 2 2 4 3 8 2" xfId="16737" xr:uid="{9123F1E1-A515-4F52-A855-6E67056E008A}"/>
    <cellStyle name="Currency 2 2 4 3 8 2 2" xfId="20964" xr:uid="{96DD1B15-3748-4791-8D7B-2D295EA5965A}"/>
    <cellStyle name="Currency 2 2 4 3 8 3" xfId="8179" xr:uid="{0BA3D8B8-3436-49C2-8DA5-FEFFCE4D00E5}"/>
    <cellStyle name="Currency 2 2 4 3 8 4" xfId="41845" xr:uid="{D4F2EB36-EBBF-4848-A5AE-9C93A06785AA}"/>
    <cellStyle name="Currency 2 2 4 3 9" xfId="11025" xr:uid="{E621D34C-49C6-4800-A364-202F86B83C1E}"/>
    <cellStyle name="Currency 2 2 4 3 9 2" xfId="20466" xr:uid="{9E472729-C3F9-4CAB-9507-77B069CBA821}"/>
    <cellStyle name="Currency 2 2 4 3 9 3" xfId="42825" xr:uid="{BEE70F3A-FB65-4B79-8C29-5F67A9A8C6AB}"/>
    <cellStyle name="Currency 2 2 4 4" xfId="584" xr:uid="{0E1EFC93-046A-477C-87F0-22E16DF164DC}"/>
    <cellStyle name="Currency 2 2 4 4 10" xfId="12168" xr:uid="{D6262A28-4775-49BC-92A2-349F66CCE394}"/>
    <cellStyle name="Currency 2 2 4 4 10 2" xfId="18952" xr:uid="{6CAD8BB7-07DB-4BF9-AD83-51659E2635A3}"/>
    <cellStyle name="Currency 2 2 4 4 10 3" xfId="43968" xr:uid="{504F14F0-DEF2-4CE2-823B-22AF8C0D6880}"/>
    <cellStyle name="Currency 2 2 4 4 11" xfId="5952" xr:uid="{5C8382BF-2B83-4328-B530-D055555D0885}"/>
    <cellStyle name="Currency 2 2 4 4 11 2" xfId="7550" xr:uid="{ADE90183-81D9-4601-AE7B-0936B05522C1}"/>
    <cellStyle name="Currency 2 2 4 4 12" xfId="16360" xr:uid="{66FFE428-620F-4F6F-8103-478AAF1099E6}"/>
    <cellStyle name="Currency 2 2 4 4 13" xfId="39052" xr:uid="{8A35B569-51E7-45C0-A120-852222FD7555}"/>
    <cellStyle name="Currency 2 2 4 4 14" xfId="47181" xr:uid="{65116239-5BEB-4799-8742-B6A360B46FD4}"/>
    <cellStyle name="Currency 2 2 4 4 15" xfId="51223" xr:uid="{A4E5FF7C-DD1C-406C-B9A8-156EA83D6F40}"/>
    <cellStyle name="Currency 2 2 4 4 16" xfId="54252" xr:uid="{BD9BF210-39F1-4DEE-A9B7-905E7FC294F6}"/>
    <cellStyle name="Currency 2 2 4 4 17" xfId="56990" xr:uid="{51B56FDC-F6ED-4142-AA8B-9811538A31CB}"/>
    <cellStyle name="Currency 2 2 4 4 18" xfId="58038" xr:uid="{4BCC262E-FDD1-40E6-ABA0-B4D1374FEF0B}"/>
    <cellStyle name="Currency 2 2 4 4 2" xfId="1071" xr:uid="{1F094786-BED8-4752-8C6B-D63D4DC1F43B}"/>
    <cellStyle name="Currency 2 2 4 4 2 10" xfId="21310" xr:uid="{9795816D-6F9D-4CA1-BDD1-0F2F0B43DE57}"/>
    <cellStyle name="Currency 2 2 4 4 2 11" xfId="39053" xr:uid="{9A82C591-531F-4CC6-BFF9-599D2E27C993}"/>
    <cellStyle name="Currency 2 2 4 4 2 12" xfId="47794" xr:uid="{09514F29-0D8F-48EF-99C7-DBCC77A14EB2}"/>
    <cellStyle name="Currency 2 2 4 4 2 13" xfId="51224" xr:uid="{14D77C0D-5B07-4B19-B3BD-CBD3BBD891D0}"/>
    <cellStyle name="Currency 2 2 4 4 2 14" xfId="54253" xr:uid="{A426FAA2-33DA-477D-884C-E494E02EC220}"/>
    <cellStyle name="Currency 2 2 4 4 2 15" xfId="56991" xr:uid="{AA7EDCBC-B648-4E83-B02B-AD3651245EB0}"/>
    <cellStyle name="Currency 2 2 4 4 2 16" xfId="58411" xr:uid="{1DA133E6-158C-4D64-92C8-3DDD26C67ECD}"/>
    <cellStyle name="Currency 2 2 4 4 2 2" xfId="3099" xr:uid="{FFA44A36-DABD-43DB-B36C-C289C8473028}"/>
    <cellStyle name="Currency 2 2 4 4 2 2 2" xfId="12170" xr:uid="{A17F76CB-0B4E-4A98-B721-EFCF9563195E}"/>
    <cellStyle name="Currency 2 2 4 4 2 2 2 2" xfId="22032" xr:uid="{E1C5B41B-ECE4-4836-B92F-84650E54AA8E}"/>
    <cellStyle name="Currency 2 2 4 4 2 2 2 3" xfId="43970" xr:uid="{9EE4BA7C-9EFC-4785-8563-6C7993552221}"/>
    <cellStyle name="Currency 2 2 4 4 2 2 3" xfId="5954" xr:uid="{B67CDFA1-E098-4E3D-96EC-3249CB88A3C5}"/>
    <cellStyle name="Currency 2 2 4 4 2 2 3 2" xfId="17773" xr:uid="{31BAB8BF-252F-463E-9C90-D4FFCBDDD1AF}"/>
    <cellStyle name="Currency 2 2 4 4 2 2 4" xfId="7562" xr:uid="{0CB03737-59C8-4150-BED1-D95EE19E250D}"/>
    <cellStyle name="Currency 2 2 4 4 2 2 5" xfId="39054" xr:uid="{E0CEC1B1-0247-468D-A5F0-9259A81C00FC}"/>
    <cellStyle name="Currency 2 2 4 4 2 2 6" xfId="48970" xr:uid="{4447873E-9EDA-428E-BFF0-CC052E7B4D50}"/>
    <cellStyle name="Currency 2 2 4 4 2 2 7" xfId="51225" xr:uid="{82C2712C-9302-4308-8F0D-966A9BEBFCE1}"/>
    <cellStyle name="Currency 2 2 4 4 2 2 8" xfId="54254" xr:uid="{A355494E-4CCB-4257-8F94-CD8941BF99E1}"/>
    <cellStyle name="Currency 2 2 4 4 2 3" xfId="4922" xr:uid="{184027DE-9091-4661-9A10-1E54D7B7FCB6}"/>
    <cellStyle name="Currency 2 2 4 4 2 3 2" xfId="12171" xr:uid="{0CDAF345-0A4F-4F0D-8F2A-96B76A1FBF43}"/>
    <cellStyle name="Currency 2 2 4 4 2 3 2 2" xfId="17074" xr:uid="{56AA0174-0C39-47EA-A7C0-5AE376B5E66B}"/>
    <cellStyle name="Currency 2 2 4 4 2 3 2 3" xfId="43971" xr:uid="{2EE68128-6305-4C7F-B7B7-BC4E054CD4A0}"/>
    <cellStyle name="Currency 2 2 4 4 2 3 3" xfId="5955" xr:uid="{3020373B-8773-46E2-8DDE-C88F1ECB3410}"/>
    <cellStyle name="Currency 2 2 4 4 2 3 3 2" xfId="16359" xr:uid="{37B5DE53-C93D-4448-9CF2-A139379D3332}"/>
    <cellStyle name="Currency 2 2 4 4 2 3 4" xfId="20279" xr:uid="{F719BF5F-3C3B-44BE-82FE-64BE1442C808}"/>
    <cellStyle name="Currency 2 2 4 4 2 3 5" xfId="39055" xr:uid="{F854CC2B-36EB-4C11-8E7B-CD93A07CC479}"/>
    <cellStyle name="Currency 2 2 4 4 2 3 6" xfId="49127" xr:uid="{9054140A-DB84-40AE-A139-EAA0F07AC8F3}"/>
    <cellStyle name="Currency 2 2 4 4 2 3 7" xfId="51226" xr:uid="{09E42E73-2430-4ECD-ADA6-464E8A0BE2F6}"/>
    <cellStyle name="Currency 2 2 4 4 2 3 8" xfId="54255" xr:uid="{AE261714-2D71-477D-8504-C812C42D3E1B}"/>
    <cellStyle name="Currency 2 2 4 4 2 4" xfId="5956" xr:uid="{4E9E87A4-CD83-42DE-8C6F-44B32D7DF610}"/>
    <cellStyle name="Currency 2 2 4 4 2 4 2" xfId="12172" xr:uid="{8A675965-81D8-49A6-B2FF-8A5A6995420D}"/>
    <cellStyle name="Currency 2 2 4 4 2 4 2 2" xfId="16819" xr:uid="{A8DE09F8-DD75-4539-9013-743F043E2094}"/>
    <cellStyle name="Currency 2 2 4 4 2 4 2 3" xfId="43972" xr:uid="{6786A222-5796-4D9B-A3C3-6A2BD66637FA}"/>
    <cellStyle name="Currency 2 2 4 4 2 4 3" xfId="20462" xr:uid="{AE2CC16B-DC3B-48E8-AC56-B95B0E498752}"/>
    <cellStyle name="Currency 2 2 4 4 2 4 3 2" xfId="19820" xr:uid="{42AE2087-8F26-433B-B366-F14A6690C4D8}"/>
    <cellStyle name="Currency 2 2 4 4 2 4 4" xfId="8181" xr:uid="{39C0A2BF-9608-4EC0-B2A8-A7F381A48173}"/>
    <cellStyle name="Currency 2 2 4 4 2 4 5" xfId="39056" xr:uid="{C90295CF-C1DA-4CCE-BF3C-F27285637282}"/>
    <cellStyle name="Currency 2 2 4 4 2 4 6" xfId="48829" xr:uid="{8D90CFEE-2062-4367-A0E7-4B35E5ADE585}"/>
    <cellStyle name="Currency 2 2 4 4 2 4 7" xfId="51227" xr:uid="{26DC6D67-597E-44CE-846D-A2D0C530B35E}"/>
    <cellStyle name="Currency 2 2 4 4 2 4 8" xfId="54256" xr:uid="{C54527E9-CEA3-4B19-AB17-0A0A1F6BE7F4}"/>
    <cellStyle name="Currency 2 2 4 4 2 5" xfId="5957" xr:uid="{1EDC9EBF-3EB8-413A-B1A5-027C41A6AC57}"/>
    <cellStyle name="Currency 2 2 4 4 2 5 2" xfId="20467" xr:uid="{332DFBFF-0C90-4A69-A414-1966C7AE1DCF}"/>
    <cellStyle name="Currency 2 2 4 4 2 5 2 2" xfId="20461" xr:uid="{978A5517-D3B0-4E7A-8277-5247EFE70A21}"/>
    <cellStyle name="Currency 2 2 4 4 2 5 3" xfId="16358" xr:uid="{EA912020-01BE-4A28-BBA1-68C11842DFAB}"/>
    <cellStyle name="Currency 2 2 4 4 2 5 4" xfId="39057" xr:uid="{1926F472-A49F-407B-9137-2050165B9648}"/>
    <cellStyle name="Currency 2 2 4 4 2 6" xfId="9950" xr:uid="{E89E962E-77EB-4DD6-9129-5BFC6CB6EC9D}"/>
    <cellStyle name="Currency 2 2 4 4 2 6 2" xfId="19383" xr:uid="{7EE2FA0D-210F-4A4F-AE0B-3D997FC1CD77}"/>
    <cellStyle name="Currency 2 2 4 4 2 6 2 2" xfId="8180" xr:uid="{008ADE02-BE14-4AFA-A608-4C7BDC543653}"/>
    <cellStyle name="Currency 2 2 4 4 2 6 3" xfId="22670" xr:uid="{03768C48-36EE-41B8-B896-E0DA9EB10F56}"/>
    <cellStyle name="Currency 2 2 4 4 2 6 4" xfId="41849" xr:uid="{4ABD4B07-5A79-4B66-9BD6-78C4015D7E6C}"/>
    <cellStyle name="Currency 2 2 4 4 2 7" xfId="11029" xr:uid="{BAF6ABC1-4E0A-4B20-8631-3F25B42C8F17}"/>
    <cellStyle name="Currency 2 2 4 4 2 7 2" xfId="21309" xr:uid="{6B230DA3-70BE-4658-8B84-EA79346E1E21}"/>
    <cellStyle name="Currency 2 2 4 4 2 7 3" xfId="42829" xr:uid="{D2304713-4BD2-4F6A-B137-C31446784781}"/>
    <cellStyle name="Currency 2 2 4 4 2 8" xfId="12169" xr:uid="{A1586A9C-0367-44FE-87B1-D76CFE73D352}"/>
    <cellStyle name="Currency 2 2 4 4 2 8 2" xfId="18591" xr:uid="{F073A896-B82D-4A8B-BB26-4FD7C40CBFB0}"/>
    <cellStyle name="Currency 2 2 4 4 2 8 3" xfId="43969" xr:uid="{13CB0BEA-8112-4DA3-A820-399BD2091E5D}"/>
    <cellStyle name="Currency 2 2 4 4 2 9" xfId="5953" xr:uid="{AB3F6F69-2BFF-46D8-A751-695664686A19}"/>
    <cellStyle name="Currency 2 2 4 4 2 9 2" xfId="19610" xr:uid="{9BD0921A-2489-4592-AB05-B75E257326CD}"/>
    <cellStyle name="Currency 2 2 4 4 3" xfId="1406" xr:uid="{52DC95FC-E3D4-42EE-B13D-B47ECF62B919}"/>
    <cellStyle name="Currency 2 2 4 4 3 10" xfId="15926" xr:uid="{61CB8DAF-1787-46B3-9A69-9E0ACE72B21B}"/>
    <cellStyle name="Currency 2 2 4 4 3 11" xfId="39058" xr:uid="{B76B473A-8FC9-4A19-876B-54AE3F46B323}"/>
    <cellStyle name="Currency 2 2 4 4 3 12" xfId="48056" xr:uid="{D2252FA4-AD05-4FF6-B89F-DB8B73B6EB38}"/>
    <cellStyle name="Currency 2 2 4 4 3 13" xfId="51228" xr:uid="{ABE80E7F-ED7B-406B-96E9-A23C90FB561F}"/>
    <cellStyle name="Currency 2 2 4 4 3 14" xfId="54257" xr:uid="{7AD83066-9E19-4642-ACB2-B28316C92E50}"/>
    <cellStyle name="Currency 2 2 4 4 3 15" xfId="56992" xr:uid="{C3983AA4-1B84-48AE-ADF8-8C36001F09CD}"/>
    <cellStyle name="Currency 2 2 4 4 3 16" xfId="58625" xr:uid="{C60B0E7C-7F74-41B2-BEC1-708C0441F70F}"/>
    <cellStyle name="Currency 2 2 4 4 3 2" xfId="3361" xr:uid="{778F9096-2DB5-4971-987F-FCE5B14F0EEE}"/>
    <cellStyle name="Currency 2 2 4 4 3 2 2" xfId="12174" xr:uid="{98C71DE8-43E2-47E6-BA4C-3BC18D46A608}"/>
    <cellStyle name="Currency 2 2 4 4 3 2 2 2" xfId="22031" xr:uid="{F385FB4E-BC11-45B3-8865-45AF9ED893BE}"/>
    <cellStyle name="Currency 2 2 4 4 3 2 2 3" xfId="43974" xr:uid="{738AA64E-0C4A-4090-8F7F-9732614569D3}"/>
    <cellStyle name="Currency 2 2 4 4 3 2 3" xfId="5959" xr:uid="{748F9F56-8F12-4593-9E8E-34A356CB01EE}"/>
    <cellStyle name="Currency 2 2 4 4 3 2 3 2" xfId="17772" xr:uid="{56572892-0DF0-4C75-BC5A-11BA0C207276}"/>
    <cellStyle name="Currency 2 2 4 4 3 2 4" xfId="16820" xr:uid="{498A465B-EE05-4C88-B7DE-8268135C6437}"/>
    <cellStyle name="Currency 2 2 4 4 3 2 5" xfId="39059" xr:uid="{E8B69EB9-6E60-45F9-B479-064889D81835}"/>
    <cellStyle name="Currency 2 2 4 4 3 2 6" xfId="49087" xr:uid="{B5B0EE9C-5C9B-4E13-88FD-0230C3F1B21E}"/>
    <cellStyle name="Currency 2 2 4 4 3 2 7" xfId="51229" xr:uid="{739439F2-694D-43F3-A48A-D0C48480526D}"/>
    <cellStyle name="Currency 2 2 4 4 3 2 8" xfId="54258" xr:uid="{1AC61075-A427-4C0B-B838-C5A8C4B42C54}"/>
    <cellStyle name="Currency 2 2 4 4 3 3" xfId="5136" xr:uid="{FF10C034-317B-494E-A252-0A0930BEDBD8}"/>
    <cellStyle name="Currency 2 2 4 4 3 3 2" xfId="12175" xr:uid="{37EB22CA-7823-4A44-91F2-4530AFE5AA47}"/>
    <cellStyle name="Currency 2 2 4 4 3 3 2 2" xfId="21031" xr:uid="{6FFB6B1E-203A-4965-BC25-32976BB843FC}"/>
    <cellStyle name="Currency 2 2 4 4 3 3 2 3" xfId="43975" xr:uid="{01BCA9FA-545E-4C2C-AB6B-90183D2F40A6}"/>
    <cellStyle name="Currency 2 2 4 4 3 3 3" xfId="5960" xr:uid="{EB90D376-AD09-4F31-B19B-4E23F8B2ADEC}"/>
    <cellStyle name="Currency 2 2 4 4 3 3 3 2" xfId="8184" xr:uid="{A61FF74E-F84E-4EFA-A926-A7A30B058AE5}"/>
    <cellStyle name="Currency 2 2 4 4 3 3 4" xfId="19507" xr:uid="{CD6A9198-E930-42DB-ACC6-D192B0862B90}"/>
    <cellStyle name="Currency 2 2 4 4 3 3 5" xfId="39060" xr:uid="{5AE7725C-6B55-4A02-8CAA-9C67BED710B2}"/>
    <cellStyle name="Currency 2 2 4 4 3 3 6" xfId="48723" xr:uid="{B0D3617F-7DFD-49FA-A8E5-E3A49C4D05E7}"/>
    <cellStyle name="Currency 2 2 4 4 3 3 7" xfId="51230" xr:uid="{EDE20D0A-7387-45DD-9268-5A22339BA35E}"/>
    <cellStyle name="Currency 2 2 4 4 3 3 8" xfId="54259" xr:uid="{639DB257-C6D2-4D94-8B1E-F592D64B1F1F}"/>
    <cellStyle name="Currency 2 2 4 4 3 4" xfId="5961" xr:uid="{B0E331DB-9CDD-43B1-9A84-071A003C4E6C}"/>
    <cellStyle name="Currency 2 2 4 4 3 4 2" xfId="12176" xr:uid="{75A7D0FB-1842-4936-B796-077C5AC0EB8A}"/>
    <cellStyle name="Currency 2 2 4 4 3 4 2 2" xfId="17771" xr:uid="{DC118595-3842-404E-BE58-5BEECD1632A7}"/>
    <cellStyle name="Currency 2 2 4 4 3 4 2 3" xfId="43976" xr:uid="{300E343B-E6BD-47B5-8566-0E84FE04AA56}"/>
    <cellStyle name="Currency 2 2 4 4 3 4 3" xfId="18590" xr:uid="{68B31EEB-B576-46F7-9BBD-426969C1BA97}"/>
    <cellStyle name="Currency 2 2 4 4 3 4 3 2" xfId="18744" xr:uid="{C5BCA66A-2567-44C3-A847-42B8335F4471}"/>
    <cellStyle name="Currency 2 2 4 4 3 4 4" xfId="8186" xr:uid="{251747A6-F307-4A43-ABBD-F1B456CC0170}"/>
    <cellStyle name="Currency 2 2 4 4 3 4 5" xfId="39061" xr:uid="{3D6C63A3-E672-4FEA-8986-3DD3AFB71993}"/>
    <cellStyle name="Currency 2 2 4 4 3 4 6" xfId="48978" xr:uid="{3458A98B-31AB-4267-A972-B749A07D525F}"/>
    <cellStyle name="Currency 2 2 4 4 3 4 7" xfId="51231" xr:uid="{470FB461-E274-4315-9343-690DCF2F3C8C}"/>
    <cellStyle name="Currency 2 2 4 4 3 4 8" xfId="54260" xr:uid="{EAB2EF67-467B-4552-B0E9-377F76E02D73}"/>
    <cellStyle name="Currency 2 2 4 4 3 5" xfId="5962" xr:uid="{416D38BA-5147-493D-AE52-26342AB2BD99}"/>
    <cellStyle name="Currency 2 2 4 4 3 5 2" xfId="18159" xr:uid="{ADF660D7-401A-4B44-8942-8E555A83E5AE}"/>
    <cellStyle name="Currency 2 2 4 4 3 5 2 2" xfId="23074" xr:uid="{8B58BE9D-A4A8-4916-85EA-BAA48F690C11}"/>
    <cellStyle name="Currency 2 2 4 4 3 5 3" xfId="7546" xr:uid="{3F2AF8FA-F507-4CBD-B289-14839EE8FD6B}"/>
    <cellStyle name="Currency 2 2 4 4 3 5 4" xfId="39062" xr:uid="{18661C6E-2D28-4205-AB70-F4E4C3C9E6D6}"/>
    <cellStyle name="Currency 2 2 4 4 3 6" xfId="9951" xr:uid="{E494A147-9AC2-462A-BE00-B63E0C3910F9}"/>
    <cellStyle name="Currency 2 2 4 4 3 6 2" xfId="20463" xr:uid="{3646FAF5-2F0B-4515-8701-572C48269A11}"/>
    <cellStyle name="Currency 2 2 4 4 3 6 2 2" xfId="18589" xr:uid="{9087E5E4-4F35-40AF-9ADE-C6CCE407DBDD}"/>
    <cellStyle name="Currency 2 2 4 4 3 6 3" xfId="8183" xr:uid="{2895AE32-AC89-462D-85D3-41AB3495A980}"/>
    <cellStyle name="Currency 2 2 4 4 3 6 4" xfId="41850" xr:uid="{0FB4BBC5-E9D0-4457-B082-0B26F3882D22}"/>
    <cellStyle name="Currency 2 2 4 4 3 7" xfId="11030" xr:uid="{552AE414-61BD-4EFB-9F48-506812C51053}"/>
    <cellStyle name="Currency 2 2 4 4 3 7 2" xfId="7547" xr:uid="{DBCE08D4-7D34-4C59-80AE-FFB58C3BD948}"/>
    <cellStyle name="Currency 2 2 4 4 3 7 3" xfId="42830" xr:uid="{79ACE07F-7BC7-46A0-843F-3562F861978C}"/>
    <cellStyle name="Currency 2 2 4 4 3 8" xfId="12173" xr:uid="{0437454D-9AF8-4637-A2BE-1AEEEF5FEE7A}"/>
    <cellStyle name="Currency 2 2 4 4 3 8 2" xfId="18953" xr:uid="{7655F895-20CC-472E-B3B6-B95C4F1BAE8B}"/>
    <cellStyle name="Currency 2 2 4 4 3 8 3" xfId="43973" xr:uid="{EFB15D17-B895-4EE5-9349-57A6A575AF6B}"/>
    <cellStyle name="Currency 2 2 4 4 3 9" xfId="5958" xr:uid="{5B28E5BC-D43C-494F-90E2-FD771EB680F3}"/>
    <cellStyle name="Currency 2 2 4 4 3 9 2" xfId="18158" xr:uid="{7E4BC3DC-A4F3-4DC1-AFBE-4AC8BE3CF3AD}"/>
    <cellStyle name="Currency 2 2 4 4 4" xfId="1864" xr:uid="{94956C9E-7B31-4028-98DD-FF6A34FF1447}"/>
    <cellStyle name="Currency 2 2 4 4 4 2" xfId="3814" xr:uid="{1D3FBC09-E9C4-4C3A-869C-0583BC71173F}"/>
    <cellStyle name="Currency 2 2 4 4 4 2 2" xfId="12177" xr:uid="{C4897145-A831-4C14-8A6A-9507BDF2AAA7}"/>
    <cellStyle name="Currency 2 2 4 4 4 2 3" xfId="43977" xr:uid="{3ADCDE24-8267-42D6-AD8C-FC084FBEFE70}"/>
    <cellStyle name="Currency 2 2 4 4 4 3" xfId="5963" xr:uid="{C4D8D92A-FAAC-45F8-8CCF-9FD827B61F0B}"/>
    <cellStyle name="Currency 2 2 4 4 4 3 2" xfId="17072" xr:uid="{D7F2020B-F23C-4467-BFA5-FCADFDA39E89}"/>
    <cellStyle name="Currency 2 2 4 4 4 4" xfId="20205" xr:uid="{4C8342F2-7344-4523-9783-3D35F8972BC0}"/>
    <cellStyle name="Currency 2 2 4 4 4 5" xfId="16818" xr:uid="{92E37E0E-A66C-4963-81E9-862F34E48659}"/>
    <cellStyle name="Currency 2 2 4 4 4 6" xfId="39063" xr:uid="{3AE4DDA3-01CC-4DEF-98EA-A708DE474115}"/>
    <cellStyle name="Currency 2 2 4 4 4 7" xfId="48442" xr:uid="{DFE111AE-7379-42F1-9B77-3B204A865C81}"/>
    <cellStyle name="Currency 2 2 4 4 4 8" xfId="51232" xr:uid="{1A2ADD01-AE01-4435-9D46-8826DD4AB7C3}"/>
    <cellStyle name="Currency 2 2 4 4 4 9" xfId="54261" xr:uid="{BA3052B2-24BC-4CDA-8EC1-FC87A5981F3B}"/>
    <cellStyle name="Currency 2 2 4 4 5" xfId="2383" xr:uid="{FA58F885-EF2F-45E6-8D3B-91B5356C0261}"/>
    <cellStyle name="Currency 2 2 4 4 5 2" xfId="4249" xr:uid="{41E5B37B-DD44-4702-879E-6D7523670CB6}"/>
    <cellStyle name="Currency 2 2 4 4 5 2 2" xfId="12178" xr:uid="{3E57B8AF-9858-470A-B79E-ED2703CF679C}"/>
    <cellStyle name="Currency 2 2 4 4 5 2 3" xfId="43978" xr:uid="{5FA4C8AD-E22D-4D50-8322-ED389311A8EB}"/>
    <cellStyle name="Currency 2 2 4 4 5 3" xfId="5964" xr:uid="{C3576CC7-349B-4B79-A9E8-F0DB4BF29EC6}"/>
    <cellStyle name="Currency 2 2 4 4 5 3 2" xfId="8188" xr:uid="{E001F851-3364-4E9F-A657-A735A806333A}"/>
    <cellStyle name="Currency 2 2 4 4 5 4" xfId="16357" xr:uid="{086AA68F-4423-4A95-8E98-DFD11EE6EF0F}"/>
    <cellStyle name="Currency 2 2 4 4 5 5" xfId="39064" xr:uid="{F987768C-9E16-40BA-9F94-E30B9C314BD4}"/>
    <cellStyle name="Currency 2 2 4 4 5 6" xfId="49200" xr:uid="{55EFED40-289B-4F98-8AC1-5E54C93E95EE}"/>
    <cellStyle name="Currency 2 2 4 4 5 7" xfId="51233" xr:uid="{FB7AE080-DF53-4E32-95DD-F8EA0E6067AA}"/>
    <cellStyle name="Currency 2 2 4 4 5 8" xfId="54262" xr:uid="{DA440CAE-CA64-45E9-99E7-EB34DE3FCED4}"/>
    <cellStyle name="Currency 2 2 4 4 6" xfId="2691" xr:uid="{58847EE7-3FA9-4FCF-9FE7-BC0558709BB8}"/>
    <cellStyle name="Currency 2 2 4 4 6 2" xfId="12179" xr:uid="{FED45515-EA2B-4041-B28D-66E2BB05ED91}"/>
    <cellStyle name="Currency 2 2 4 4 6 2 2" xfId="19346" xr:uid="{1BF48ADB-E22E-42BB-9518-2DD354E4C2A5}"/>
    <cellStyle name="Currency 2 2 4 4 6 2 3" xfId="43979" xr:uid="{8F6E1141-68D8-4ED6-B1DB-2ED3831B0038}"/>
    <cellStyle name="Currency 2 2 4 4 6 3" xfId="5965" xr:uid="{C593803C-DC49-4970-8772-1323B17356C5}"/>
    <cellStyle name="Currency 2 2 4 4 6 3 2" xfId="7558" xr:uid="{41E168D1-A1BA-45F9-9660-82499C9F5CEA}"/>
    <cellStyle name="Currency 2 2 4 4 6 4" xfId="8189" xr:uid="{537D6D73-C236-44A0-A59D-6D0B9C2F17A2}"/>
    <cellStyle name="Currency 2 2 4 4 6 5" xfId="39065" xr:uid="{A6DFD95B-3EB9-4F89-A89D-02D73E49C4E6}"/>
    <cellStyle name="Currency 2 2 4 4 6 6" xfId="48353" xr:uid="{1DB64BA1-FDF5-4A26-8BA2-313367E44331}"/>
    <cellStyle name="Currency 2 2 4 4 6 7" xfId="51234" xr:uid="{23294D4D-45A2-4630-82C4-EDD2D1EF878C}"/>
    <cellStyle name="Currency 2 2 4 4 6 8" xfId="54263" xr:uid="{E4FFB9A5-75D6-48ED-9175-D68145630F38}"/>
    <cellStyle name="Currency 2 2 4 4 7" xfId="4549" xr:uid="{95A515E4-CC82-47DF-895E-29791D39FE04}"/>
    <cellStyle name="Currency 2 2 4 4 7 2" xfId="5966" xr:uid="{D08EB7DB-248C-415D-AD3E-7DB706C9E176}"/>
    <cellStyle name="Currency 2 2 4 4 7 2 2" xfId="21717" xr:uid="{FB47FF26-0B53-4CE8-ACA3-0C5238AB2849}"/>
    <cellStyle name="Currency 2 2 4 4 7 3" xfId="20468" xr:uid="{42BBD47A-FBEC-45F8-B4FE-910D1E2509AF}"/>
    <cellStyle name="Currency 2 2 4 4 7 4" xfId="39066" xr:uid="{20860F31-6845-492E-B00A-2AA27F27F2A4}"/>
    <cellStyle name="Currency 2 2 4 4 8" xfId="9949" xr:uid="{D5C96265-66C9-43F9-890F-8CA859EE5002}"/>
    <cellStyle name="Currency 2 2 4 4 8 2" xfId="19608" xr:uid="{CAF0BF31-5ECB-4607-8153-8127BFF1025E}"/>
    <cellStyle name="Currency 2 2 4 4 8 2 2" xfId="16355" xr:uid="{2AA72A6D-F3FE-46D0-BF5D-0084DA0D8E1F}"/>
    <cellStyle name="Currency 2 2 4 4 8 3" xfId="8187" xr:uid="{01616E5B-C8D9-4192-AB78-12E4107C97EB}"/>
    <cellStyle name="Currency 2 2 4 4 8 4" xfId="41848" xr:uid="{2FA5BFE1-8F8F-477D-A864-EDFA95575B7B}"/>
    <cellStyle name="Currency 2 2 4 4 9" xfId="11028" xr:uid="{9C9F57D5-C661-4873-87F7-A9469DE2548A}"/>
    <cellStyle name="Currency 2 2 4 4 9 2" xfId="18747" xr:uid="{4CD41668-8F30-45C7-89CB-87FDE9B06779}"/>
    <cellStyle name="Currency 2 2 4 4 9 3" xfId="42828" xr:uid="{807A135B-F9E0-4287-A93F-A7B6D42AE51A}"/>
    <cellStyle name="Currency 2 2 4 5" xfId="585" xr:uid="{B1067FDD-9A60-4CD4-A5DE-99E7D1C225F7}"/>
    <cellStyle name="Currency 2 2 4 5 10" xfId="12180" xr:uid="{AAC349C8-2F8C-4360-BE94-B447B4814AFC}"/>
    <cellStyle name="Currency 2 2 4 5 10 2" xfId="22030" xr:uid="{29A0804B-3572-4B2D-9A9A-596C4A9A82A5}"/>
    <cellStyle name="Currency 2 2 4 5 10 3" xfId="43980" xr:uid="{93C33CE7-3D41-4C14-9882-AEE82E123078}"/>
    <cellStyle name="Currency 2 2 4 5 11" xfId="5967" xr:uid="{344DBFDF-41EE-49F8-8BDF-E56E67DE4849}"/>
    <cellStyle name="Currency 2 2 4 5 11 2" xfId="20050" xr:uid="{576DCFF4-D6D4-4729-950F-2ABF8C7D792F}"/>
    <cellStyle name="Currency 2 2 4 5 12" xfId="7557" xr:uid="{B6D5008D-9133-4835-8839-54BF12E38990}"/>
    <cellStyle name="Currency 2 2 4 5 13" xfId="39067" xr:uid="{DF359246-CC85-4D51-BEC4-198110430C81}"/>
    <cellStyle name="Currency 2 2 4 5 14" xfId="47182" xr:uid="{37B4BADF-3501-4EDC-A54B-9B19CAB21B0C}"/>
    <cellStyle name="Currency 2 2 4 5 15" xfId="51235" xr:uid="{09D1CC27-AF8A-46C5-AF71-003653A0F53A}"/>
    <cellStyle name="Currency 2 2 4 5 16" xfId="54264" xr:uid="{1121FCDA-4CF8-4E94-88C1-68AEFBFAC26F}"/>
    <cellStyle name="Currency 2 2 4 5 17" xfId="56993" xr:uid="{9941853F-5746-44A5-A5F4-CB335D13A805}"/>
    <cellStyle name="Currency 2 2 4 5 18" xfId="58039" xr:uid="{3A6968AC-B0DA-40CA-8246-C59C9F32851E}"/>
    <cellStyle name="Currency 2 2 4 5 2" xfId="1072" xr:uid="{AC8188F9-ACF0-43F1-B3CF-7D214685C767}"/>
    <cellStyle name="Currency 2 2 4 5 2 10" xfId="8191" xr:uid="{9513E1A8-4C8D-43BE-A165-E6DD6CA5B2E9}"/>
    <cellStyle name="Currency 2 2 4 5 2 11" xfId="39068" xr:uid="{E986E411-FE9D-420D-AD9F-13A718D9C6D1}"/>
    <cellStyle name="Currency 2 2 4 5 2 12" xfId="47795" xr:uid="{0D6B273C-50ED-4A1F-AFA0-C3999D563E9B}"/>
    <cellStyle name="Currency 2 2 4 5 2 13" xfId="51236" xr:uid="{07AC3F04-C9A9-4F77-A288-0211F08277B5}"/>
    <cellStyle name="Currency 2 2 4 5 2 14" xfId="54265" xr:uid="{95C9DA3E-6108-4D7F-867F-3C8878140E8E}"/>
    <cellStyle name="Currency 2 2 4 5 2 15" xfId="56994" xr:uid="{2481D9BF-8A7E-4106-B35A-8587474D41B3}"/>
    <cellStyle name="Currency 2 2 4 5 2 16" xfId="58412" xr:uid="{7AEA36A7-4476-418E-A7F6-6B6EE60CC7B4}"/>
    <cellStyle name="Currency 2 2 4 5 2 2" xfId="3100" xr:uid="{87BC9F3F-730C-44AF-A6AE-5BCC6AF07C56}"/>
    <cellStyle name="Currency 2 2 4 5 2 2 2" xfId="12182" xr:uid="{46116BDC-0D83-4468-AB02-B657FF5AECAA}"/>
    <cellStyle name="Currency 2 2 4 5 2 2 2 2" xfId="16356" xr:uid="{8717EE7D-EA74-4FF3-8BBB-EF44217D2B86}"/>
    <cellStyle name="Currency 2 2 4 5 2 2 2 3" xfId="43982" xr:uid="{77C02C8D-4198-40E3-A466-A28E7ED848A4}"/>
    <cellStyle name="Currency 2 2 4 5 2 2 3" xfId="5969" xr:uid="{B37B9EE3-DF4F-487F-A0D3-48D00E9E0ADD}"/>
    <cellStyle name="Currency 2 2 4 5 2 2 3 2" xfId="21308" xr:uid="{BB4F830F-FB86-4667-84D4-6C2A98BBDFC4}"/>
    <cellStyle name="Currency 2 2 4 5 2 2 4" xfId="19201" xr:uid="{209BE3E6-D46A-4D33-9B09-B3AB5A9F5EB9}"/>
    <cellStyle name="Currency 2 2 4 5 2 2 5" xfId="39069" xr:uid="{902B5EDB-3E5F-4D14-8996-E942589AA297}"/>
    <cellStyle name="Currency 2 2 4 5 2 2 6" xfId="47407" xr:uid="{0FFF06FF-744E-43B7-A4F7-FCCD2F898D6C}"/>
    <cellStyle name="Currency 2 2 4 5 2 2 7" xfId="51237" xr:uid="{4706F83C-DC9A-45B1-95B6-5DF26F35C182}"/>
    <cellStyle name="Currency 2 2 4 5 2 2 8" xfId="54266" xr:uid="{2517F76D-3120-4CD2-88B6-B57EFF34ABE0}"/>
    <cellStyle name="Currency 2 2 4 5 2 3" xfId="4923" xr:uid="{06B6217A-92D9-47BC-95B5-535120AFDFD8}"/>
    <cellStyle name="Currency 2 2 4 5 2 3 2" xfId="12183" xr:uid="{E8F37988-CA0C-4207-BF9A-A90AF48BABDA}"/>
    <cellStyle name="Currency 2 2 4 5 2 3 2 2" xfId="18588" xr:uid="{14274B31-D853-4E76-B90A-A068FEAAE851}"/>
    <cellStyle name="Currency 2 2 4 5 2 3 2 3" xfId="43983" xr:uid="{4F39DD4E-7448-46EB-B36E-B77B0AF1D6CD}"/>
    <cellStyle name="Currency 2 2 4 5 2 3 3" xfId="5970" xr:uid="{ACF6F8E0-9C97-4BDB-ADC8-273A940D8154}"/>
    <cellStyle name="Currency 2 2 4 5 2 3 3 2" xfId="16354" xr:uid="{A19E1757-B86E-4A1C-BDD3-430C6BC846B6}"/>
    <cellStyle name="Currency 2 2 4 5 2 3 4" xfId="7545" xr:uid="{06528BDD-F247-4717-975E-AA0C1942FADF}"/>
    <cellStyle name="Currency 2 2 4 5 2 3 5" xfId="39070" xr:uid="{5D108113-C941-4006-A98F-69FDE11A7C22}"/>
    <cellStyle name="Currency 2 2 4 5 2 3 6" xfId="49329" xr:uid="{ED1B4D86-F798-480B-AAB4-ACB8523573C4}"/>
    <cellStyle name="Currency 2 2 4 5 2 3 7" xfId="51238" xr:uid="{CEBB045F-0D64-4505-8BE0-982A158C417C}"/>
    <cellStyle name="Currency 2 2 4 5 2 3 8" xfId="54267" xr:uid="{97C6D753-54C9-436E-98F2-C992125F734B}"/>
    <cellStyle name="Currency 2 2 4 5 2 4" xfId="5971" xr:uid="{5B3F7FFB-8F7F-4959-9EAB-3C9D6C53B8CF}"/>
    <cellStyle name="Currency 2 2 4 5 2 4 2" xfId="12184" xr:uid="{391128F5-A1F5-45DA-ACC8-874321AC1E9A}"/>
    <cellStyle name="Currency 2 2 4 5 2 4 2 2" xfId="8190" xr:uid="{E897611F-8791-43DA-9C54-5A982B19387A}"/>
    <cellStyle name="Currency 2 2 4 5 2 4 2 3" xfId="43984" xr:uid="{485A47CD-CBFD-457D-8EF1-775C07D40618}"/>
    <cellStyle name="Currency 2 2 4 5 2 4 3" xfId="17073" xr:uid="{0A365893-4744-48E5-B77F-6DE73B118CE2}"/>
    <cellStyle name="Currency 2 2 4 5 2 4 3 2" xfId="16734" xr:uid="{224838A6-4135-4865-8787-5EC7F18D1B49}"/>
    <cellStyle name="Currency 2 2 4 5 2 4 4" xfId="22197" xr:uid="{D811A92F-97D2-4A33-B812-542A66BE29C9}"/>
    <cellStyle name="Currency 2 2 4 5 2 4 5" xfId="39071" xr:uid="{616A4C9F-89D5-4939-B191-44947B8D4193}"/>
    <cellStyle name="Currency 2 2 4 5 2 4 6" xfId="49254" xr:uid="{668EBED0-163E-4BBB-8405-557428BDCDE4}"/>
    <cellStyle name="Currency 2 2 4 5 2 4 7" xfId="51239" xr:uid="{FF4F67C4-2416-4FB6-B8F8-92B61446AADE}"/>
    <cellStyle name="Currency 2 2 4 5 2 4 8" xfId="54268" xr:uid="{C72208D3-EDBC-4DF0-9C45-20893841FEB9}"/>
    <cellStyle name="Currency 2 2 4 5 2 5" xfId="5972" xr:uid="{2E1CB13A-C237-4839-8839-CC8F391F057B}"/>
    <cellStyle name="Currency 2 2 4 5 2 5 2" xfId="18587" xr:uid="{53CC4C1B-74C9-48B0-BC8B-D8F91BDA1512}"/>
    <cellStyle name="Currency 2 2 4 5 2 5 2 2" xfId="7584" xr:uid="{B8E3D684-A364-4098-B9C2-2305F201C1BC}"/>
    <cellStyle name="Currency 2 2 4 5 2 5 3" xfId="16353" xr:uid="{2DFD2BF5-29B8-436A-A2B6-116B92A9C317}"/>
    <cellStyle name="Currency 2 2 4 5 2 5 4" xfId="39072" xr:uid="{C1DF72E1-C0C3-4187-946B-DCB32AAB3CE6}"/>
    <cellStyle name="Currency 2 2 4 5 2 6" xfId="9953" xr:uid="{A2E4811E-1D17-4EF4-B9C9-225F2DEA8C18}"/>
    <cellStyle name="Currency 2 2 4 5 2 6 2" xfId="22669" xr:uid="{C6FBC492-763D-481D-BEBA-A8960F4E2318}"/>
    <cellStyle name="Currency 2 2 4 5 2 6 2 2" xfId="22029" xr:uid="{EC84182B-5751-4BEA-BB92-02242D16E0C4}"/>
    <cellStyle name="Currency 2 2 4 5 2 6 3" xfId="17770" xr:uid="{99A281BE-C6AF-436B-97BB-C5363C1174DE}"/>
    <cellStyle name="Currency 2 2 4 5 2 6 4" xfId="41852" xr:uid="{1F2F0E31-5617-445F-8EAF-461A2DD2DBCC}"/>
    <cellStyle name="Currency 2 2 4 5 2 7" xfId="11032" xr:uid="{450F4903-3160-4CBF-AE44-40B6536A04F1}"/>
    <cellStyle name="Currency 2 2 4 5 2 7 2" xfId="22028" xr:uid="{E84D0044-2E51-41F8-B51D-E2D7FE80B0F8}"/>
    <cellStyle name="Currency 2 2 4 5 2 7 3" xfId="42832" xr:uid="{AFBE8763-9E8A-4334-AD5A-EEF75C4505D5}"/>
    <cellStyle name="Currency 2 2 4 5 2 8" xfId="12181" xr:uid="{DAFC9E6E-644D-4BA3-9771-1FC1E7238FF2}"/>
    <cellStyle name="Currency 2 2 4 5 2 8 2" xfId="19179" xr:uid="{1715C015-D041-4CA3-A2F4-B96443D6CD0B}"/>
    <cellStyle name="Currency 2 2 4 5 2 8 3" xfId="43981" xr:uid="{324110EE-8C2B-4A83-A97D-A478D9F3EB30}"/>
    <cellStyle name="Currency 2 2 4 5 2 9" xfId="5968" xr:uid="{559A1EED-54EC-402A-B29E-1280B22D93AB}"/>
    <cellStyle name="Currency 2 2 4 5 2 9 2" xfId="18586" xr:uid="{D4AE3A05-81CE-410B-96B6-3DEBF71952E4}"/>
    <cellStyle name="Currency 2 2 4 5 3" xfId="1407" xr:uid="{8D38AFD9-360F-4E41-9A9F-4136AC4FFEA0}"/>
    <cellStyle name="Currency 2 2 4 5 3 10" xfId="16352" xr:uid="{51CCF95B-F23E-4EB7-94F7-9CF0138E5F57}"/>
    <cellStyle name="Currency 2 2 4 5 3 11" xfId="39073" xr:uid="{B32CAF78-0256-4446-A0D8-22C7D6A3E769}"/>
    <cellStyle name="Currency 2 2 4 5 3 12" xfId="48057" xr:uid="{0628B248-606E-4D48-BB1E-DD3221E98993}"/>
    <cellStyle name="Currency 2 2 4 5 3 13" xfId="51240" xr:uid="{3CC761F8-87D6-4A08-92CA-045CA28F6D2D}"/>
    <cellStyle name="Currency 2 2 4 5 3 14" xfId="54269" xr:uid="{6C7AF969-4E60-4D28-A062-FE9E9BD953BC}"/>
    <cellStyle name="Currency 2 2 4 5 3 15" xfId="56995" xr:uid="{A2A992DC-7A91-426F-87CD-B1D72123A9EC}"/>
    <cellStyle name="Currency 2 2 4 5 3 16" xfId="58626" xr:uid="{84684E53-320D-41E9-B1BD-7D295BABFE77}"/>
    <cellStyle name="Currency 2 2 4 5 3 2" xfId="3362" xr:uid="{C28AEDC7-67A7-4B53-AE88-9A967BDB2FEF}"/>
    <cellStyle name="Currency 2 2 4 5 3 2 2" xfId="12186" xr:uid="{FC3B618E-9DB1-4D0E-A385-BE7640AD2DF6}"/>
    <cellStyle name="Currency 2 2 4 5 3 2 2 2" xfId="17769" xr:uid="{110635F5-1CAA-42D7-8168-13D9180E106C}"/>
    <cellStyle name="Currency 2 2 4 5 3 2 2 3" xfId="43986" xr:uid="{79A26022-CC62-455F-A65D-97F54DF7C0EF}"/>
    <cellStyle name="Currency 2 2 4 5 3 2 3" xfId="5974" xr:uid="{62F58253-2EE9-465E-ABF6-BCC64D0E85F6}"/>
    <cellStyle name="Currency 2 2 4 5 3 2 3 2" xfId="22330" xr:uid="{0FC86DF7-9772-4E38-93DE-C2B659442C28}"/>
    <cellStyle name="Currency 2 2 4 5 3 2 4" xfId="16666" xr:uid="{F6034326-5917-472D-BD65-9722F976C0F8}"/>
    <cellStyle name="Currency 2 2 4 5 3 2 5" xfId="39074" xr:uid="{4D6134CD-E1BD-4165-99E6-4001B6D19903}"/>
    <cellStyle name="Currency 2 2 4 5 3 2 6" xfId="48448" xr:uid="{17DBD024-75A1-47B4-BA39-F4A1328EFFD2}"/>
    <cellStyle name="Currency 2 2 4 5 3 2 7" xfId="51241" xr:uid="{4CD137A6-2B7A-4D27-AAC6-199582FCBF52}"/>
    <cellStyle name="Currency 2 2 4 5 3 2 8" xfId="54270" xr:uid="{DF349400-E224-449D-AA30-25710F9887FD}"/>
    <cellStyle name="Currency 2 2 4 5 3 3" xfId="5137" xr:uid="{BA32E5E0-CE77-47B6-84A2-A52B7A70602E}"/>
    <cellStyle name="Currency 2 2 4 5 3 3 2" xfId="12187" xr:uid="{E9046E36-C230-4198-AD06-3B0A23138397}"/>
    <cellStyle name="Currency 2 2 4 5 3 3 2 2" xfId="8193" xr:uid="{C6EEAD90-CBB6-4136-9447-F65AEAAC7B02}"/>
    <cellStyle name="Currency 2 2 4 5 3 3 2 3" xfId="43987" xr:uid="{028E523D-5DA5-4E79-9554-53A81E4DE911}"/>
    <cellStyle name="Currency 2 2 4 5 3 3 3" xfId="5975" xr:uid="{D6EACC02-77DE-492A-9C23-B3AD4A5C5F50}"/>
    <cellStyle name="Currency 2 2 4 5 3 3 3 2" xfId="20471" xr:uid="{87394416-138F-4EC5-B077-CDF8515DD645}"/>
    <cellStyle name="Currency 2 2 4 5 3 3 4" xfId="18585" xr:uid="{F5379092-7438-4956-B9A9-0B76C0A37BFD}"/>
    <cellStyle name="Currency 2 2 4 5 3 3 5" xfId="39075" xr:uid="{412C78CA-5CA2-48B8-B032-CBA54B1A0C26}"/>
    <cellStyle name="Currency 2 2 4 5 3 3 6" xfId="47457" xr:uid="{F672CD43-AA21-4DD2-A5B0-6BC0DB40FE3D}"/>
    <cellStyle name="Currency 2 2 4 5 3 3 7" xfId="51242" xr:uid="{C2F9A6B2-5A6D-47B3-87F6-EA5EBD5BB727}"/>
    <cellStyle name="Currency 2 2 4 5 3 3 8" xfId="54271" xr:uid="{6EA5E58D-7EC7-41A9-ADF3-A0221F8FD48A}"/>
    <cellStyle name="Currency 2 2 4 5 3 4" xfId="5976" xr:uid="{8B3923B7-3743-414C-8999-55EB0565FC93}"/>
    <cellStyle name="Currency 2 2 4 5 3 4 2" xfId="12188" xr:uid="{BDFE1ED4-7E99-4CA3-9EFD-C104F2D2AFA7}"/>
    <cellStyle name="Currency 2 2 4 5 3 4 2 2" xfId="20109" xr:uid="{8D113D90-38A1-4D59-802D-7D9D376AD852}"/>
    <cellStyle name="Currency 2 2 4 5 3 4 2 3" xfId="43988" xr:uid="{70123D5F-2450-4739-AB80-FB8661B3B305}"/>
    <cellStyle name="Currency 2 2 4 5 3 4 3" xfId="18157" xr:uid="{965A2881-CF6C-4331-9B76-D415EBE7C7EA}"/>
    <cellStyle name="Currency 2 2 4 5 3 4 3 2" xfId="15925" xr:uid="{CB0345A7-526B-49F5-BD37-6B5C16DB356C}"/>
    <cellStyle name="Currency 2 2 4 5 3 4 4" xfId="20470" xr:uid="{2A13D478-848A-437C-8E34-9309AF8AD0AC}"/>
    <cellStyle name="Currency 2 2 4 5 3 4 5" xfId="39076" xr:uid="{4B5938D5-79DF-4557-A76C-473982A19E3E}"/>
    <cellStyle name="Currency 2 2 4 5 3 4 6" xfId="49103" xr:uid="{623BE055-4EF5-468E-B533-9A2D900AACA3}"/>
    <cellStyle name="Currency 2 2 4 5 3 4 7" xfId="51243" xr:uid="{BB3B2FF8-88F3-401D-949A-ED002CC0E29A}"/>
    <cellStyle name="Currency 2 2 4 5 3 4 8" xfId="54272" xr:uid="{F1D5FE51-6B5B-41AD-BADC-CAA43EA08146}"/>
    <cellStyle name="Currency 2 2 4 5 3 5" xfId="5977" xr:uid="{2FF1C117-6A4E-4CEC-8AE4-8DAB07F6CD30}"/>
    <cellStyle name="Currency 2 2 4 5 3 5 2" xfId="17768" xr:uid="{46379270-9392-43FD-9865-949B1A5C8CB7}"/>
    <cellStyle name="Currency 2 2 4 5 3 5 2 2" xfId="16351" xr:uid="{53DD81E4-ADB6-4A1B-A126-C4C84F08A20C}"/>
    <cellStyle name="Currency 2 2 4 5 3 5 3" xfId="22025" xr:uid="{64744E71-ED4D-46D2-AB38-4EFEB44C9E7C}"/>
    <cellStyle name="Currency 2 2 4 5 3 5 4" xfId="39077" xr:uid="{5AE4027C-E5C1-4F68-9568-4F5806EDED14}"/>
    <cellStyle name="Currency 2 2 4 5 3 6" xfId="9954" xr:uid="{2D7DDB3C-9165-4C4A-99FE-42D261129DE5}"/>
    <cellStyle name="Currency 2 2 4 5 3 6 2" xfId="20464" xr:uid="{C81C6FB3-DB0D-4787-8E0A-4BAEC42F8A37}"/>
    <cellStyle name="Currency 2 2 4 5 3 6 2 2" xfId="8195" xr:uid="{1DEF7689-105D-465B-AF5F-AEBF2BD8C2BE}"/>
    <cellStyle name="Currency 2 2 4 5 3 6 3" xfId="16817" xr:uid="{A48164D5-7294-4716-8523-A0D1DC8DD17F}"/>
    <cellStyle name="Currency 2 2 4 5 3 6 4" xfId="41853" xr:uid="{26578507-DCCE-470D-B8D8-B867AA9D1D45}"/>
    <cellStyle name="Currency 2 2 4 5 3 7" xfId="11033" xr:uid="{0BF17117-69FC-4142-BC29-1C4EA5A32B80}"/>
    <cellStyle name="Currency 2 2 4 5 3 7 2" xfId="19508" xr:uid="{D7FF3F7B-9FAC-472C-A6E6-7D28AB4A9EC6}"/>
    <cellStyle name="Currency 2 2 4 5 3 7 3" xfId="42833" xr:uid="{A32C394F-21F5-4C56-988A-DD8EFEE80056}"/>
    <cellStyle name="Currency 2 2 4 5 3 8" xfId="12185" xr:uid="{BBAC2D20-575A-4EE2-B0C7-CEE2928CD496}"/>
    <cellStyle name="Currency 2 2 4 5 3 8 2" xfId="16667" xr:uid="{95982128-D1C5-40F6-BF6D-FFE879559E78}"/>
    <cellStyle name="Currency 2 2 4 5 3 8 3" xfId="43985" xr:uid="{3C27A91C-F881-49C4-B8F6-41E4B49578C1}"/>
    <cellStyle name="Currency 2 2 4 5 3 9" xfId="5973" xr:uid="{E72C8C56-0AE2-411B-9B0E-1F22883D1345}"/>
    <cellStyle name="Currency 2 2 4 5 3 9 2" xfId="21307" xr:uid="{2597FBB0-4427-402D-838C-CF126A2EA4A6}"/>
    <cellStyle name="Currency 2 2 4 5 4" xfId="1865" xr:uid="{ECC105D5-A656-43E7-AFA0-43A8C2E28E7A}"/>
    <cellStyle name="Currency 2 2 4 5 4 2" xfId="3815" xr:uid="{ABAA74C7-31EA-4DCF-8836-A40A5F1D0FF5}"/>
    <cellStyle name="Currency 2 2 4 5 4 2 2" xfId="12189" xr:uid="{6A82B70C-1D2E-4498-95B0-57A6EED699D6}"/>
    <cellStyle name="Currency 2 2 4 5 4 2 3" xfId="43989" xr:uid="{F3F043C5-44E3-45AD-94B5-8C485D46BA51}"/>
    <cellStyle name="Currency 2 2 4 5 4 3" xfId="5978" xr:uid="{3AD73D4E-FD72-487A-9466-2FC83F7221CE}"/>
    <cellStyle name="Currency 2 2 4 5 4 3 2" xfId="17977" xr:uid="{6DA92564-2DBA-4EF8-9E41-57423604D10A}"/>
    <cellStyle name="Currency 2 2 4 5 4 4" xfId="7542" xr:uid="{161A5C53-423D-455A-82AE-188EEBA14585}"/>
    <cellStyle name="Currency 2 2 4 5 4 5" xfId="18584" xr:uid="{751DB01E-9BB7-4CFD-8C96-2533DB6B620B}"/>
    <cellStyle name="Currency 2 2 4 5 4 6" xfId="39078" xr:uid="{F6D3976A-E707-4F17-9A35-1E7E162BE212}"/>
    <cellStyle name="Currency 2 2 4 5 4 7" xfId="47637" xr:uid="{A8C7BE4B-961B-4A27-8E1C-34A6CEA98D61}"/>
    <cellStyle name="Currency 2 2 4 5 4 8" xfId="51244" xr:uid="{862350CB-1F9E-4021-BFE4-A09CA257AD9A}"/>
    <cellStyle name="Currency 2 2 4 5 4 9" xfId="54273" xr:uid="{45918321-E212-4BF0-BD45-04EE5A282A1F}"/>
    <cellStyle name="Currency 2 2 4 5 5" xfId="2384" xr:uid="{6FEC973E-CEAE-45D5-84B2-7B8DEC160D90}"/>
    <cellStyle name="Currency 2 2 4 5 5 2" xfId="4250" xr:uid="{5D8665AC-7683-43F4-88DE-9FDDE0BDA37E}"/>
    <cellStyle name="Currency 2 2 4 5 5 2 2" xfId="12190" xr:uid="{E3605C04-4B26-402C-931E-C7E0792271A8}"/>
    <cellStyle name="Currency 2 2 4 5 5 2 3" xfId="43990" xr:uid="{6F95E571-166D-4E0A-8E41-3CF23AD90679}"/>
    <cellStyle name="Currency 2 2 4 5 5 3" xfId="5979" xr:uid="{1EC883A8-35C4-4D3B-9135-1A8942502352}"/>
    <cellStyle name="Currency 2 2 4 5 5 3 2" xfId="7543" xr:uid="{B1DAC718-678C-4DC7-870E-93B0BB22523C}"/>
    <cellStyle name="Currency 2 2 4 5 5 4" xfId="22668" xr:uid="{B495762F-F1D5-4A74-A9C3-B6F53698B4F2}"/>
    <cellStyle name="Currency 2 2 4 5 5 5" xfId="39079" xr:uid="{6B6276AD-8F1A-414E-BA53-02E41B27A935}"/>
    <cellStyle name="Currency 2 2 4 5 5 6" xfId="49099" xr:uid="{2CB295FD-A250-454E-AE68-8FE7D0117414}"/>
    <cellStyle name="Currency 2 2 4 5 5 7" xfId="51245" xr:uid="{521DC593-B524-4C8E-968A-7E3B2B3F8C6E}"/>
    <cellStyle name="Currency 2 2 4 5 5 8" xfId="54274" xr:uid="{B0F66C80-A76C-4509-8044-AB71241DC5C2}"/>
    <cellStyle name="Currency 2 2 4 5 6" xfId="2692" xr:uid="{7D005296-3253-4FF8-97AE-14ECB03B6BDB}"/>
    <cellStyle name="Currency 2 2 4 5 6 2" xfId="12191" xr:uid="{87D0718F-5FD0-416F-B239-604B2D8C76AB}"/>
    <cellStyle name="Currency 2 2 4 5 6 2 2" xfId="7556" xr:uid="{3BCDEFA5-5253-4A36-8E05-314AAF295989}"/>
    <cellStyle name="Currency 2 2 4 5 6 2 3" xfId="43991" xr:uid="{A1EB6F80-565A-4690-9030-DEF6422862D9}"/>
    <cellStyle name="Currency 2 2 4 5 6 3" xfId="5980" xr:uid="{54E623FC-B2E0-4B1B-9C61-FB4061005F07}"/>
    <cellStyle name="Currency 2 2 4 5 6 3 2" xfId="8192" xr:uid="{31E09EDE-72D5-4456-BBED-B0559663E50C}"/>
    <cellStyle name="Currency 2 2 4 5 6 4" xfId="18583" xr:uid="{17C66A4D-EDD3-4A9F-AC8A-2B6B43C4452A}"/>
    <cellStyle name="Currency 2 2 4 5 6 5" xfId="39080" xr:uid="{E60CE915-C801-4882-8D9E-3A849A49A1CC}"/>
    <cellStyle name="Currency 2 2 4 5 6 6" xfId="47137" xr:uid="{6E0B6874-2AC2-4271-B1EA-865390055AE7}"/>
    <cellStyle name="Currency 2 2 4 5 6 7" xfId="51246" xr:uid="{613DAF94-7F0E-497E-B8BA-5AC9C9E783A9}"/>
    <cellStyle name="Currency 2 2 4 5 6 8" xfId="54275" xr:uid="{2E095FD5-176A-4FDB-A086-16090A21F3BD}"/>
    <cellStyle name="Currency 2 2 4 5 7" xfId="4550" xr:uid="{DE2A0488-800E-4EEF-B445-49775723E133}"/>
    <cellStyle name="Currency 2 2 4 5 7 2" xfId="5981" xr:uid="{3468E037-D9FE-490E-A25C-3FA74607D59B}"/>
    <cellStyle name="Currency 2 2 4 5 7 2 2" xfId="19345" xr:uid="{4ADED05F-292D-4079-A956-86E3AFAAD51F}"/>
    <cellStyle name="Currency 2 2 4 5 7 3" xfId="17767" xr:uid="{B5EFA25C-09FA-41C7-8FAD-F7D3F71CFBB6}"/>
    <cellStyle name="Currency 2 2 4 5 7 4" xfId="39081" xr:uid="{8D75308C-0D3C-4FD2-A31A-23E7C6827103}"/>
    <cellStyle name="Currency 2 2 4 5 8" xfId="9952" xr:uid="{8617298F-4FE7-4F84-A88C-DF87C00BAF69}"/>
    <cellStyle name="Currency 2 2 4 5 8 2" xfId="18156" xr:uid="{D4C70A18-B6BC-4264-A1BA-F63CC7E43328}"/>
    <cellStyle name="Currency 2 2 4 5 8 2 2" xfId="17978" xr:uid="{51F06919-80D7-4E8C-98A8-9715270F9599}"/>
    <cellStyle name="Currency 2 2 4 5 8 3" xfId="22027" xr:uid="{AC3D71EB-6BBB-42A7-8CD4-E885FCBB3711}"/>
    <cellStyle name="Currency 2 2 4 5 8 4" xfId="41851" xr:uid="{E587CF62-BF3B-40EE-9973-AF0D7C1F8B60}"/>
    <cellStyle name="Currency 2 2 4 5 9" xfId="11031" xr:uid="{4DD0E151-13BC-4920-AAAE-87566CF7F635}"/>
    <cellStyle name="Currency 2 2 4 5 9 2" xfId="17766" xr:uid="{976A0DD9-6E36-4C99-A9F7-0A2264BDF51B}"/>
    <cellStyle name="Currency 2 2 4 5 9 3" xfId="42831" xr:uid="{5EFE6A11-6124-467C-BBF0-654DA77AD3AC}"/>
    <cellStyle name="Currency 2 2 4 6" xfId="1068" xr:uid="{CA3EF102-A9AF-43E5-A904-2C5314FA1362}"/>
    <cellStyle name="Currency 2 2 4 6 10" xfId="22026" xr:uid="{25414BF2-0805-4C60-8E1C-5A8F60BB4A19}"/>
    <cellStyle name="Currency 2 2 4 6 11" xfId="39082" xr:uid="{49356275-56AD-4717-812D-BA428C835024}"/>
    <cellStyle name="Currency 2 2 4 6 12" xfId="47791" xr:uid="{DC95F838-BEAD-49F3-9AF5-0CBA08D5E88E}"/>
    <cellStyle name="Currency 2 2 4 6 13" xfId="51247" xr:uid="{829CF6BF-CFAD-4758-89C0-37F32DCDA45B}"/>
    <cellStyle name="Currency 2 2 4 6 14" xfId="54276" xr:uid="{774A7A34-8655-40DB-8BB0-048FC57F777D}"/>
    <cellStyle name="Currency 2 2 4 6 15" xfId="56996" xr:uid="{4B2CABE8-C7B4-4EFE-84A4-F3711BAACDE1}"/>
    <cellStyle name="Currency 2 2 4 6 16" xfId="58408" xr:uid="{41FB9544-4902-4F87-AFF7-CE36E7D0FC88}"/>
    <cellStyle name="Currency 2 2 4 6 2" xfId="1408" xr:uid="{A1D24030-4212-40C3-84A3-0BC97512B89A}"/>
    <cellStyle name="Currency 2 2 4 6 2 2" xfId="3659" xr:uid="{F1A0B3DE-2DBB-432B-9E29-DF71CC1D6D6A}"/>
    <cellStyle name="Currency 2 2 4 6 2 2 2" xfId="12193" xr:uid="{07A164A8-5309-429C-A4E8-9977614979A6}"/>
    <cellStyle name="Currency 2 2 4 6 2 2 3" xfId="43993" xr:uid="{53BB1E73-83A9-44E6-9F79-B1C1823979D5}"/>
    <cellStyle name="Currency 2 2 4 6 2 3" xfId="5983" xr:uid="{434680B1-FC51-4F24-A149-5B1459592262}"/>
    <cellStyle name="Currency 2 2 4 6 2 3 2" xfId="16010" xr:uid="{4A0E0086-85B2-4948-9FF0-C424802BFFD7}"/>
    <cellStyle name="Currency 2 2 4 6 2 4" xfId="22196" xr:uid="{5CD64AC7-66AD-45DB-B49D-583012044774}"/>
    <cellStyle name="Currency 2 2 4 6 2 5" xfId="39083" xr:uid="{71B8F334-B6DA-4AFA-B4C3-193375E82EE8}"/>
    <cellStyle name="Currency 2 2 4 6 2 6" xfId="48514" xr:uid="{1B2CB88A-1D85-487F-A5B9-7C2F2957B86C}"/>
    <cellStyle name="Currency 2 2 4 6 2 7" xfId="51248" xr:uid="{988A436C-92FA-4EF5-B1CE-05E34CF50DFE}"/>
    <cellStyle name="Currency 2 2 4 6 2 8" xfId="54277" xr:uid="{AD40850B-30CF-42F1-A10D-0C569AB98E56}"/>
    <cellStyle name="Currency 2 2 4 6 3" xfId="1866" xr:uid="{BF264A64-FA55-432E-9F51-8AA00A13F58C}"/>
    <cellStyle name="Currency 2 2 4 6 3 2" xfId="3816" xr:uid="{CAF83A01-2DF5-4ED9-B9D7-3E6C5A55CCE6}"/>
    <cellStyle name="Currency 2 2 4 6 3 2 2" xfId="12194" xr:uid="{CC7E9ADB-8067-4B37-B2F7-BD5C1538F98F}"/>
    <cellStyle name="Currency 2 2 4 6 3 2 3" xfId="43994" xr:uid="{1A473B97-EE18-4BC9-BD43-8778C797E0F5}"/>
    <cellStyle name="Currency 2 2 4 6 3 3" xfId="5984" xr:uid="{6971092B-1023-4BA0-BF21-5B45ADF9BB52}"/>
    <cellStyle name="Currency 2 2 4 6 3 3 2" xfId="22024" xr:uid="{2D02602A-AC92-4E6D-AD4F-7A341AB9E750}"/>
    <cellStyle name="Currency 2 2 4 6 3 4" xfId="16350" xr:uid="{112745A5-D21D-4913-814A-6035F2113444}"/>
    <cellStyle name="Currency 2 2 4 6 3 5" xfId="39084" xr:uid="{55984121-06BC-4513-800A-821CF1DB3F46}"/>
    <cellStyle name="Currency 2 2 4 6 3 6" xfId="46757" xr:uid="{8818CD14-46B5-4B3D-9317-620304E69BE6}"/>
    <cellStyle name="Currency 2 2 4 6 3 7" xfId="51249" xr:uid="{5CDF196B-60B3-4F49-8AAB-EB15A8EF644F}"/>
    <cellStyle name="Currency 2 2 4 6 3 8" xfId="54278" xr:uid="{9AEE1405-51E6-494F-A30F-32416CFE449F}"/>
    <cellStyle name="Currency 2 2 4 6 4" xfId="3096" xr:uid="{8BD5FDD4-09CA-4C53-A501-2D1458D909C8}"/>
    <cellStyle name="Currency 2 2 4 6 4 2" xfId="12195" xr:uid="{DF4B1E13-D20F-4302-95AC-EC957B0AEEEB}"/>
    <cellStyle name="Currency 2 2 4 6 4 2 2" xfId="17765" xr:uid="{AE32465B-5897-4302-88D2-6ADDEA05D32E}"/>
    <cellStyle name="Currency 2 2 4 6 4 2 3" xfId="43995" xr:uid="{D465C6B4-A478-4BCF-8966-E0787A14156C}"/>
    <cellStyle name="Currency 2 2 4 6 4 3" xfId="5985" xr:uid="{CF8900A4-8194-4B3E-94D8-EB7BB8A44BAC}"/>
    <cellStyle name="Currency 2 2 4 6 4 3 2" xfId="20961" xr:uid="{72BFAEE0-114E-4EFB-A56F-C7BFDADB43DB}"/>
    <cellStyle name="Currency 2 2 4 6 4 4" xfId="22023" xr:uid="{8B33C863-33F7-4C65-8D83-585DB3FC79DF}"/>
    <cellStyle name="Currency 2 2 4 6 4 5" xfId="39085" xr:uid="{3343A13B-185D-4794-8121-3326B0CE3B5A}"/>
    <cellStyle name="Currency 2 2 4 6 4 6" xfId="47323" xr:uid="{E5A19C43-9B82-4620-9442-9A06B8F94178}"/>
    <cellStyle name="Currency 2 2 4 6 4 7" xfId="51250" xr:uid="{B99DEC08-3937-4A56-B85E-13CFDB47C1A5}"/>
    <cellStyle name="Currency 2 2 4 6 4 8" xfId="54279" xr:uid="{0DC57297-D8B3-4013-BD84-FC60268F2491}"/>
    <cellStyle name="Currency 2 2 4 6 5" xfId="4919" xr:uid="{66A6106F-6F0C-4803-876A-BBCAB6CCD273}"/>
    <cellStyle name="Currency 2 2 4 6 5 2" xfId="5986" xr:uid="{FDEFBB84-09F0-48F1-8AEF-1661E9ADA9BF}"/>
    <cellStyle name="Currency 2 2 4 6 5 2 2" xfId="21791" xr:uid="{270FAE49-429A-45B5-9341-09C7377ECE42}"/>
    <cellStyle name="Currency 2 2 4 6 5 3" xfId="22021" xr:uid="{649A4C69-A493-49F6-BF64-0FAC338BFCFA}"/>
    <cellStyle name="Currency 2 2 4 6 5 4" xfId="39086" xr:uid="{F1EF6D10-78A5-47A7-AC98-0A5F9AC11098}"/>
    <cellStyle name="Currency 2 2 4 6 6" xfId="9955" xr:uid="{BDC7C103-232B-4D52-8C50-B0F4A2F457DE}"/>
    <cellStyle name="Currency 2 2 4 6 6 2" xfId="20204" xr:uid="{C4008EF6-5093-412B-A95C-9164A6541EA8}"/>
    <cellStyle name="Currency 2 2 4 6 6 2 2" xfId="20366" xr:uid="{76B49FBF-742F-4A3A-BC43-E6BB07CA6379}"/>
    <cellStyle name="Currency 2 2 4 6 6 3" xfId="17023" xr:uid="{EA36FCDB-AA68-447D-8E8C-2D9BBED1DDB9}"/>
    <cellStyle name="Currency 2 2 4 6 6 4" xfId="41854" xr:uid="{5F2C43FC-9DD0-46E6-823A-2F68A0577692}"/>
    <cellStyle name="Currency 2 2 4 6 7" xfId="11034" xr:uid="{F101BD33-F68B-4D69-A8A1-CAEE5782DD8D}"/>
    <cellStyle name="Currency 2 2 4 6 7 2" xfId="19344" xr:uid="{DCA18679-888E-4C75-87D0-A30C3D106AC3}"/>
    <cellStyle name="Currency 2 2 4 6 7 3" xfId="42834" xr:uid="{AD934FDE-312D-4FFD-9D90-9BC930DC0252}"/>
    <cellStyle name="Currency 2 2 4 6 8" xfId="12192" xr:uid="{1DD52994-BC73-4BB5-B528-35C622248C41}"/>
    <cellStyle name="Currency 2 2 4 6 8 2" xfId="17764" xr:uid="{F19AEBF1-D156-4C4B-97AD-7500C408452A}"/>
    <cellStyle name="Currency 2 2 4 6 8 3" xfId="43992" xr:uid="{31509799-A6C2-434E-BA6D-96BDDF310DEB}"/>
    <cellStyle name="Currency 2 2 4 6 9" xfId="5982" xr:uid="{5E1707EC-C39C-4747-8A24-1EF86C0AD993}"/>
    <cellStyle name="Currency 2 2 4 6 9 2" xfId="22022" xr:uid="{B015222B-73C0-43DE-A16B-8E3855B71F46}"/>
    <cellStyle name="Currency 2 2 4 7" xfId="1401" xr:uid="{7D86A175-69AB-493B-905F-154ABFC8CD9A}"/>
    <cellStyle name="Currency 2 2 4 7 10" xfId="17763" xr:uid="{739738F1-2E19-42B5-92CE-C42EF7192B83}"/>
    <cellStyle name="Currency 2 2 4 7 11" xfId="39087" xr:uid="{23AC53C8-BD65-4B13-A8B7-BBD71C1DDD99}"/>
    <cellStyle name="Currency 2 2 4 7 12" xfId="48053" xr:uid="{6E1C1C86-139B-476C-94C5-9E7F5E3EEAF1}"/>
    <cellStyle name="Currency 2 2 4 7 13" xfId="51251" xr:uid="{E6D59896-76CC-4340-873F-6A0F62FA04F1}"/>
    <cellStyle name="Currency 2 2 4 7 14" xfId="54280" xr:uid="{C47A5085-270A-41EA-B664-EBA83B3D91B5}"/>
    <cellStyle name="Currency 2 2 4 7 15" xfId="56997" xr:uid="{0B3119AA-7F9B-4572-8D0F-A337D71E646E}"/>
    <cellStyle name="Currency 2 2 4 7 16" xfId="58622" xr:uid="{C6914387-F756-4815-9AF8-E314AE574A72}"/>
    <cellStyle name="Currency 2 2 4 7 2" xfId="3358" xr:uid="{8EA427DB-9244-42A2-80D3-7FB401B62AB7}"/>
    <cellStyle name="Currency 2 2 4 7 2 2" xfId="12197" xr:uid="{2021AA78-BB18-4DAC-8383-DD59F38CB585}"/>
    <cellStyle name="Currency 2 2 4 7 2 2 2" xfId="16733" xr:uid="{BE04EAF0-535F-4CEA-8AC1-0D008C8B91B3}"/>
    <cellStyle name="Currency 2 2 4 7 2 2 3" xfId="43997" xr:uid="{2554E348-E6A7-44E3-84DF-DC5BB57779D1}"/>
    <cellStyle name="Currency 2 2 4 7 2 3" xfId="5988" xr:uid="{3383F35A-A1FC-4A84-B260-EF7AA8E10A81}"/>
    <cellStyle name="Currency 2 2 4 7 2 3 2" xfId="17762" xr:uid="{1F93A3C9-9E0A-4751-AD9A-A017D2EB8E0A}"/>
    <cellStyle name="Currency 2 2 4 7 2 4" xfId="19818" xr:uid="{8996A060-EED0-47C2-8F18-FEC2A5D78BB1}"/>
    <cellStyle name="Currency 2 2 4 7 2 5" xfId="39088" xr:uid="{554A4583-E48F-4C53-BE8B-63FD95F807B6}"/>
    <cellStyle name="Currency 2 2 4 7 2 6" xfId="47010" xr:uid="{18703D35-9B37-48C0-98F0-C900D2D05CFA}"/>
    <cellStyle name="Currency 2 2 4 7 2 7" xfId="51252" xr:uid="{A56C3A95-E6A4-49A0-9157-A8062315E9A8}"/>
    <cellStyle name="Currency 2 2 4 7 2 8" xfId="54281" xr:uid="{9ADDC768-42D9-4A65-87F5-B49815B0FA50}"/>
    <cellStyle name="Currency 2 2 4 7 3" xfId="5133" xr:uid="{326543AF-A84C-4713-93C6-DF3D6EF56E94}"/>
    <cellStyle name="Currency 2 2 4 7 3 2" xfId="12198" xr:uid="{1D2E9954-4402-4C06-9682-3E37C8E0AEB6}"/>
    <cellStyle name="Currency 2 2 4 7 3 2 2" xfId="17761" xr:uid="{FA22E099-DEAC-424C-B85C-530674025137}"/>
    <cellStyle name="Currency 2 2 4 7 3 2 3" xfId="43998" xr:uid="{36B098D4-125C-46D3-93AB-9982297C7BFA}"/>
    <cellStyle name="Currency 2 2 4 7 3 3" xfId="5989" xr:uid="{3EF91DE5-253C-4B02-9FD2-2E9CE229A146}"/>
    <cellStyle name="Currency 2 2 4 7 3 3 2" xfId="17760" xr:uid="{E635CC5C-60F1-47B9-8151-93761BDF09D0}"/>
    <cellStyle name="Currency 2 2 4 7 3 4" xfId="22019" xr:uid="{0D6D1F95-D9AE-45FE-AD7F-7247E42C32BF}"/>
    <cellStyle name="Currency 2 2 4 7 3 5" xfId="39089" xr:uid="{C04691DD-993F-4335-9B81-4BFD05DC32BD}"/>
    <cellStyle name="Currency 2 2 4 7 3 6" xfId="49244" xr:uid="{A9CAF178-1B1A-4C58-AFBC-1CEF0CD21A91}"/>
    <cellStyle name="Currency 2 2 4 7 3 7" xfId="51253" xr:uid="{F3C11AB7-161F-470E-986D-72493F9F0BA2}"/>
    <cellStyle name="Currency 2 2 4 7 3 8" xfId="54282" xr:uid="{CDD8F8ED-B5D9-4AE1-B996-3A5BC5C5ADC8}"/>
    <cellStyle name="Currency 2 2 4 7 4" xfId="5990" xr:uid="{E6699E94-E8A5-4286-BC71-A1A50E7C4912}"/>
    <cellStyle name="Currency 2 2 4 7 4 2" xfId="12199" xr:uid="{F2E3F176-849C-41AB-A6A5-D16EA7CAFD25}"/>
    <cellStyle name="Currency 2 2 4 7 4 2 2" xfId="19418" xr:uid="{BE68259F-D88F-403D-8E39-FD29F3396CE2}"/>
    <cellStyle name="Currency 2 2 4 7 4 2 3" xfId="43999" xr:uid="{ABE94FE2-3661-429E-AFAC-C0BE4FBDF203}"/>
    <cellStyle name="Currency 2 2 4 7 4 3" xfId="23076" xr:uid="{7CD7D889-BE57-4187-9ACD-A4D3357A95E1}"/>
    <cellStyle name="Currency 2 2 4 7 4 3 2" xfId="19343" xr:uid="{C5CC97D0-1A67-4CB5-ABCC-552AA3D88C86}"/>
    <cellStyle name="Currency 2 2 4 7 4 4" xfId="16816" xr:uid="{96C78590-2CE9-4A8A-B532-A7E322F198C2}"/>
    <cellStyle name="Currency 2 2 4 7 4 5" xfId="39090" xr:uid="{49EEB3AD-2AA4-4D19-86E1-1418931A7B74}"/>
    <cellStyle name="Currency 2 2 4 7 4 6" xfId="48488" xr:uid="{D5E43822-D00C-4A72-A926-E30F84B84CB3}"/>
    <cellStyle name="Currency 2 2 4 7 4 7" xfId="51254" xr:uid="{5D9B2DA2-00FA-40DC-AE66-E2221CCED927}"/>
    <cellStyle name="Currency 2 2 4 7 4 8" xfId="54283" xr:uid="{5A3986F7-CE04-45D4-AC36-F1581B06EE38}"/>
    <cellStyle name="Currency 2 2 4 7 5" xfId="5991" xr:uid="{5E3FCEF4-AB29-4C2F-A736-183C64140F15}"/>
    <cellStyle name="Currency 2 2 4 7 5 2" xfId="21306" xr:uid="{29503939-C8C0-4A80-9DFF-5FF4E4F0DAA8}"/>
    <cellStyle name="Currency 2 2 4 7 5 2 2" xfId="22020" xr:uid="{088EC569-EE1D-4F00-8C21-AF76816E6391}"/>
    <cellStyle name="Currency 2 2 4 7 5 3" xfId="22667" xr:uid="{782A2B4A-CD7A-4949-8AD5-53DB5833F215}"/>
    <cellStyle name="Currency 2 2 4 7 5 4" xfId="39091" xr:uid="{F8C4ED59-249B-48FF-95FB-3EC0BA16F219}"/>
    <cellStyle name="Currency 2 2 4 7 6" xfId="9956" xr:uid="{D920E57B-F81C-47E0-80D7-F12DD59DC018}"/>
    <cellStyle name="Currency 2 2 4 7 6 2" xfId="16348" xr:uid="{0FA66E70-544F-4A39-B62A-A560E2C4EEB1}"/>
    <cellStyle name="Currency 2 2 4 7 6 2 2" xfId="20280" xr:uid="{DAC96BD4-996B-4C83-A888-744A587BBF08}"/>
    <cellStyle name="Currency 2 2 4 7 6 3" xfId="22195" xr:uid="{9FD5CDA1-045D-4CF5-910F-97C66DFF0AAF}"/>
    <cellStyle name="Currency 2 2 4 7 6 4" xfId="41855" xr:uid="{941C8E9F-C31D-4AAD-927D-3BDAC297653F}"/>
    <cellStyle name="Currency 2 2 4 7 7" xfId="11035" xr:uid="{397A3C04-4EC2-47C3-9060-AA9FEA6F60EB}"/>
    <cellStyle name="Currency 2 2 4 7 7 2" xfId="18582" xr:uid="{F643F681-0298-40A3-8B30-E3432AA73977}"/>
    <cellStyle name="Currency 2 2 4 7 7 3" xfId="42835" xr:uid="{057C085E-1E9E-43BF-ACF9-46F3DB4FA680}"/>
    <cellStyle name="Currency 2 2 4 7 8" xfId="12196" xr:uid="{851098DF-63BD-45F8-A4A3-CA5D2F858835}"/>
    <cellStyle name="Currency 2 2 4 7 8 2" xfId="21305" xr:uid="{BE0CF76B-F511-47AA-9268-1DC0808CAE2F}"/>
    <cellStyle name="Currency 2 2 4 7 8 3" xfId="43996" xr:uid="{92E3FF79-0AD2-4439-9865-57E8C70E5CC9}"/>
    <cellStyle name="Currency 2 2 4 7 9" xfId="5987" xr:uid="{DF8BC108-F4C7-4D49-B64F-884B9D46F6AA}"/>
    <cellStyle name="Currency 2 2 4 7 9 2" xfId="22666" xr:uid="{E8A894EE-4810-4AF3-8635-BF62411A4575}"/>
    <cellStyle name="Currency 2 2 4 8" xfId="1859" xr:uid="{11DAA530-8B53-477C-AC30-B8A9850F6F4B}"/>
    <cellStyle name="Currency 2 2 4 8 2" xfId="3809" xr:uid="{D178D997-D4FD-4DDF-ACB1-EF344E52AF9F}"/>
    <cellStyle name="Currency 2 2 4 8 2 2" xfId="12200" xr:uid="{F2123A6C-D355-4FCD-B224-54C88D578CAF}"/>
    <cellStyle name="Currency 2 2 4 8 2 3" xfId="44000" xr:uid="{91C14318-850D-4D7A-96D9-74154681E453}"/>
    <cellStyle name="Currency 2 2 4 8 3" xfId="5992" xr:uid="{36EDAD63-E35F-40D2-A652-344790C28443}"/>
    <cellStyle name="Currency 2 2 4 8 3 2" xfId="20049" xr:uid="{ADE8DC60-8E7E-4ED7-8A40-583028D3B56C}"/>
    <cellStyle name="Currency 2 2 4 8 4" xfId="15814" xr:uid="{891C89C7-09CB-44B0-8FD5-A5567A203C50}"/>
    <cellStyle name="Currency 2 2 4 8 5" xfId="18581" xr:uid="{4DB5767C-035F-413F-B7F0-38575D8B7081}"/>
    <cellStyle name="Currency 2 2 4 8 6" xfId="39092" xr:uid="{03B71573-216F-4B4B-9145-C6C9E35DE75D}"/>
    <cellStyle name="Currency 2 2 4 8 7" xfId="47444" xr:uid="{2093F7B6-3179-46A9-BF2A-8BED85BC7963}"/>
    <cellStyle name="Currency 2 2 4 8 8" xfId="51255" xr:uid="{98587830-6D76-42D5-BB76-7033F5D42563}"/>
    <cellStyle name="Currency 2 2 4 8 9" xfId="54284" xr:uid="{BB5FE25D-5760-4313-B7E4-D9B453156A6B}"/>
    <cellStyle name="Currency 2 2 4 9" xfId="2380" xr:uid="{E5DF070B-EC10-4AEE-94A5-FB8F0EC59543}"/>
    <cellStyle name="Currency 2 2 4 9 2" xfId="4246" xr:uid="{440B2968-747C-483C-8717-92ED4A99819C}"/>
    <cellStyle name="Currency 2 2 4 9 2 2" xfId="12201" xr:uid="{3D288342-4A85-406A-A656-71B8C1242F14}"/>
    <cellStyle name="Currency 2 2 4 9 2 3" xfId="44001" xr:uid="{9699610D-AD39-41D6-8E54-CE673BDF3184}"/>
    <cellStyle name="Currency 2 2 4 9 3" xfId="5993" xr:uid="{7AE99CAB-9DC6-4D37-B364-A8488A451BA9}"/>
    <cellStyle name="Currency 2 2 4 9 3 2" xfId="20202" xr:uid="{6F65EF82-4001-45FF-8A89-5E3FFD07E340}"/>
    <cellStyle name="Currency 2 2 4 9 4" xfId="15813" xr:uid="{7A06875D-42EB-435A-8149-DBB96381110C}"/>
    <cellStyle name="Currency 2 2 4 9 5" xfId="39093" xr:uid="{D5C90859-3A47-40E3-888F-2F7438CB6E68}"/>
    <cellStyle name="Currency 2 2 4 9 6" xfId="48486" xr:uid="{F0D9FB03-3D17-401E-AED5-4CD3CC37D072}"/>
    <cellStyle name="Currency 2 2 4 9 7" xfId="51256" xr:uid="{DF024565-06ED-4B0D-A417-7E455208C0EF}"/>
    <cellStyle name="Currency 2 2 4 9 8" xfId="54285" xr:uid="{D04EE727-0EAF-4BE0-BF2C-A097C064A3B7}"/>
    <cellStyle name="Currency 2 2 5" xfId="586" xr:uid="{6C868368-ED7D-4F83-BD09-3384D99CDF73}"/>
    <cellStyle name="Currency 2 2 5 10" xfId="12202" xr:uid="{14D66E9B-F966-45A1-B03F-1967C80CED55}"/>
    <cellStyle name="Currency 2 2 5 10 2" xfId="21030" xr:uid="{CFAFF320-94D0-4E67-91C6-9CA4EE44A70C}"/>
    <cellStyle name="Currency 2 2 5 10 3" xfId="44002" xr:uid="{7012EC85-A137-40FD-82B3-0643A0B9354D}"/>
    <cellStyle name="Currency 2 2 5 11" xfId="5994" xr:uid="{25B58B6A-B752-4CCB-B9F1-9585599AE43D}"/>
    <cellStyle name="Currency 2 2 5 11 2" xfId="19132" xr:uid="{2DC834C0-BA92-4A6E-9B58-AF664403F078}"/>
    <cellStyle name="Currency 2 2 5 12" xfId="16349" xr:uid="{FF0AEFFE-0AEE-4C11-B2BE-B3BD3C157EDC}"/>
    <cellStyle name="Currency 2 2 5 13" xfId="39094" xr:uid="{037FD789-7484-4C6C-8B01-8331BC8A9EB6}"/>
    <cellStyle name="Currency 2 2 5 14" xfId="47183" xr:uid="{587D6E85-BFC9-41F7-953B-8C3C34DC030D}"/>
    <cellStyle name="Currency 2 2 5 15" xfId="51257" xr:uid="{B6BAF934-818E-4A01-BEE7-F3BA43A33635}"/>
    <cellStyle name="Currency 2 2 5 16" xfId="54286" xr:uid="{8C4F1148-D6A8-47FC-A687-696A32BF2BC2}"/>
    <cellStyle name="Currency 2 2 5 17" xfId="56998" xr:uid="{C6AC1D1B-DFF9-4F39-9FCC-A8638002F8B9}"/>
    <cellStyle name="Currency 2 2 5 18" xfId="58040" xr:uid="{0198925E-70D6-4349-A9B3-5FAA492C5B49}"/>
    <cellStyle name="Currency 2 2 5 2" xfId="1073" xr:uid="{A67050AC-8191-4EEE-93F0-AE7E073EE9A3}"/>
    <cellStyle name="Currency 2 2 5 2 10" xfId="18580" xr:uid="{B26CADBA-D20D-4ED1-9D3F-3E3F72B2D527}"/>
    <cellStyle name="Currency 2 2 5 2 11" xfId="39095" xr:uid="{6B2CE09A-F65F-4CDC-82D1-19CFEBC2D436}"/>
    <cellStyle name="Currency 2 2 5 2 12" xfId="47796" xr:uid="{42BB3A1E-69C2-4252-84AC-07E048876799}"/>
    <cellStyle name="Currency 2 2 5 2 13" xfId="51258" xr:uid="{3A827FFE-5E1A-437D-908E-CD70935CB5D1}"/>
    <cellStyle name="Currency 2 2 5 2 14" xfId="54287" xr:uid="{C043CB40-13DA-4F41-83C7-08EE359ABC4F}"/>
    <cellStyle name="Currency 2 2 5 2 15" xfId="56999" xr:uid="{C840F5C0-029F-4799-9B6C-11245E9D6E39}"/>
    <cellStyle name="Currency 2 2 5 2 16" xfId="58413" xr:uid="{8CDE43C3-62EF-46FF-8243-B788592CBC07}"/>
    <cellStyle name="Currency 2 2 5 2 2" xfId="1410" xr:uid="{44356981-B445-4FE6-B7F2-7B3B9D676E5A}"/>
    <cellStyle name="Currency 2 2 5 2 2 2" xfId="3660" xr:uid="{06CB1355-0BBD-4A52-884D-A659A32CC200}"/>
    <cellStyle name="Currency 2 2 5 2 2 2 2" xfId="12204" xr:uid="{0B50C3B9-285C-4D7F-B5AD-7BED42B59670}"/>
    <cellStyle name="Currency 2 2 5 2 2 2 3" xfId="44004" xr:uid="{50B82EDA-3848-4D65-8725-1A63B4682C14}"/>
    <cellStyle name="Currency 2 2 5 2 2 3" xfId="5996" xr:uid="{C45BA0CE-5C48-4F38-B425-87B97EF4175B}"/>
    <cellStyle name="Currency 2 2 5 2 2 3 2" xfId="16009" xr:uid="{901F0FF8-AC6C-4ABF-9943-24EE64FF0F9C}"/>
    <cellStyle name="Currency 2 2 5 2 2 4" xfId="19728" xr:uid="{322DFE9C-BF3A-4F06-8BF7-0A4DCB20F10B}"/>
    <cellStyle name="Currency 2 2 5 2 2 5" xfId="39096" xr:uid="{1DA5323D-92E3-438D-9329-B4EC16B57B46}"/>
    <cellStyle name="Currency 2 2 5 2 2 6" xfId="49186" xr:uid="{1889B323-A05E-4F08-975A-7708D417BF0E}"/>
    <cellStyle name="Currency 2 2 5 2 2 7" xfId="51259" xr:uid="{771C9364-9A71-4E98-B7CF-F7426AC4155B}"/>
    <cellStyle name="Currency 2 2 5 2 2 8" xfId="54288" xr:uid="{36F49135-E44F-4BFE-AF5E-673C6E8DCCA9}"/>
    <cellStyle name="Currency 2 2 5 2 3" xfId="1868" xr:uid="{14FDE084-7EF8-4D7B-9210-CF174A029AA7}"/>
    <cellStyle name="Currency 2 2 5 2 3 2" xfId="3818" xr:uid="{49D607D9-F261-49FF-9B77-01F3DE93E91F}"/>
    <cellStyle name="Currency 2 2 5 2 3 2 2" xfId="12205" xr:uid="{3FE074FE-7BEC-452F-A1DD-945695FFEF3C}"/>
    <cellStyle name="Currency 2 2 5 2 3 2 3" xfId="44005" xr:uid="{0549426C-A7FF-4BB4-A31B-5FA1D3458D4E}"/>
    <cellStyle name="Currency 2 2 5 2 3 3" xfId="5997" xr:uid="{988BB763-281C-4C32-8552-63C67F7217F6}"/>
    <cellStyle name="Currency 2 2 5 2 3 3 2" xfId="17759" xr:uid="{C3290426-1630-420B-9069-E6A1FB71B74A}"/>
    <cellStyle name="Currency 2 2 5 2 3 4" xfId="16347" xr:uid="{DC1AEFA5-E22F-4B39-9C47-B579EE7F366E}"/>
    <cellStyle name="Currency 2 2 5 2 3 5" xfId="39097" xr:uid="{B007F4E1-6551-41A8-AAA4-7ADCA25BCA88}"/>
    <cellStyle name="Currency 2 2 5 2 3 6" xfId="48957" xr:uid="{4CF48541-DF5D-4017-9D80-D4169A253A56}"/>
    <cellStyle name="Currency 2 2 5 2 3 7" xfId="51260" xr:uid="{CDA79B08-E30F-4BF7-9797-A5325EE90EBE}"/>
    <cellStyle name="Currency 2 2 5 2 3 8" xfId="54289" xr:uid="{E383AF28-921C-4A7B-B4B5-836C7ACCCCB5}"/>
    <cellStyle name="Currency 2 2 5 2 4" xfId="3101" xr:uid="{5671775B-E901-46DB-9F3F-4CDA8F112DBF}"/>
    <cellStyle name="Currency 2 2 5 2 4 2" xfId="12206" xr:uid="{1BB8A466-8C81-4D84-A048-63CE1A9ED236}"/>
    <cellStyle name="Currency 2 2 5 2 4 2 2" xfId="18579" xr:uid="{477DEBCE-E578-4909-A801-0BDB61EF9F6D}"/>
    <cellStyle name="Currency 2 2 5 2 4 2 3" xfId="44006" xr:uid="{4C63C228-B0C0-484D-9A9A-FA987E9635D7}"/>
    <cellStyle name="Currency 2 2 5 2 4 3" xfId="5998" xr:uid="{A1514145-0289-4A31-A0C7-FBCAA893F559}"/>
    <cellStyle name="Currency 2 2 5 2 4 3 2" xfId="17976" xr:uid="{D89A6549-0728-4B57-9FEC-F8FD5FA44ECC}"/>
    <cellStyle name="Currency 2 2 5 2 4 4" xfId="19705" xr:uid="{5A387614-A116-4F99-8CD7-1CFF844DDDFE}"/>
    <cellStyle name="Currency 2 2 5 2 4 5" xfId="39098" xr:uid="{8C9E0A67-FDCC-4CA5-8BEE-63AD408B1518}"/>
    <cellStyle name="Currency 2 2 5 2 4 6" xfId="48972" xr:uid="{E9B1EC69-E7A2-43F2-9EDA-A988399E1C3A}"/>
    <cellStyle name="Currency 2 2 5 2 4 7" xfId="51261" xr:uid="{0D67BDB8-5583-47A2-95DB-F6C56C8B7E31}"/>
    <cellStyle name="Currency 2 2 5 2 4 8" xfId="54290" xr:uid="{602118BF-FC61-409A-A7E8-0A39DAC62A80}"/>
    <cellStyle name="Currency 2 2 5 2 5" xfId="4924" xr:uid="{2916F998-BC81-455D-9CA0-6BDE862837E6}"/>
    <cellStyle name="Currency 2 2 5 2 5 2" xfId="5999" xr:uid="{C08DD942-EBAF-4424-91C9-F02E24C35F37}"/>
    <cellStyle name="Currency 2 2 5 2 5 2 2" xfId="16815" xr:uid="{C7E2B632-DD65-47BE-BBE1-B406992B3C00}"/>
    <cellStyle name="Currency 2 2 5 2 5 3" xfId="16934" xr:uid="{8713314B-EDF5-4C90-94B0-11B0C5516955}"/>
    <cellStyle name="Currency 2 2 5 2 5 4" xfId="39099" xr:uid="{2B03E809-C477-4306-9A54-2B27D673B963}"/>
    <cellStyle name="Currency 2 2 5 2 6" xfId="9958" xr:uid="{33C73F26-21EC-4304-BCB2-FD287D1E1861}"/>
    <cellStyle name="Currency 2 2 5 2 6 2" xfId="16576" xr:uid="{E2CCB93F-21F2-419B-8FF1-CE7F95452B0B}"/>
    <cellStyle name="Currency 2 2 5 2 6 2 2" xfId="15812" xr:uid="{AFE7E2B9-10A8-447A-A290-6387D072339E}"/>
    <cellStyle name="Currency 2 2 5 2 6 3" xfId="21301" xr:uid="{28673E9E-D757-4E90-A634-4119611EF26B}"/>
    <cellStyle name="Currency 2 2 5 2 6 4" xfId="41857" xr:uid="{3CCCAC4A-120C-4526-8DD5-092E2A334124}"/>
    <cellStyle name="Currency 2 2 5 2 7" xfId="11037" xr:uid="{1BAF212F-E065-4287-99B7-6953FC6E5CC1}"/>
    <cellStyle name="Currency 2 2 5 2 7 2" xfId="16735" xr:uid="{A0903899-166B-4A2D-9AF6-726583CE2887}"/>
    <cellStyle name="Currency 2 2 5 2 7 3" xfId="42837" xr:uid="{14B5D851-2B88-47E4-8AAC-02F8EA79FC4E}"/>
    <cellStyle name="Currency 2 2 5 2 8" xfId="12203" xr:uid="{01B61C55-DF64-45FF-900B-83473270A536}"/>
    <cellStyle name="Currency 2 2 5 2 8 2" xfId="18846" xr:uid="{023DF7DC-694F-49A8-A09F-ADC4A3A3508A}"/>
    <cellStyle name="Currency 2 2 5 2 8 3" xfId="44003" xr:uid="{22783898-EB4E-4E6F-96E5-6860A78EA677}"/>
    <cellStyle name="Currency 2 2 5 2 9" xfId="5995" xr:uid="{F1EB129F-0A26-4A81-A564-4F29DE7DCCD6}"/>
    <cellStyle name="Currency 2 2 5 2 9 2" xfId="17758" xr:uid="{7BF2C404-D7E4-49F7-BE17-DB47EBC824FD}"/>
    <cellStyle name="Currency 2 2 5 3" xfId="1409" xr:uid="{8B4C75C5-B60A-42E7-833C-1255EC64C955}"/>
    <cellStyle name="Currency 2 2 5 3 10" xfId="15811" xr:uid="{43A79AEB-64AD-4749-8704-9B4EEA7D5DAF}"/>
    <cellStyle name="Currency 2 2 5 3 11" xfId="39100" xr:uid="{56ED5493-B617-46C0-B172-81A84B30550C}"/>
    <cellStyle name="Currency 2 2 5 3 12" xfId="48058" xr:uid="{C98C2CFA-BDEE-4278-BC37-9F8266A00567}"/>
    <cellStyle name="Currency 2 2 5 3 13" xfId="51262" xr:uid="{7F9CFB42-9E1C-423C-A36F-ADD5C23D69AB}"/>
    <cellStyle name="Currency 2 2 5 3 14" xfId="54291" xr:uid="{1B4D10D3-CD25-43CF-8A40-F27DC783FD3F}"/>
    <cellStyle name="Currency 2 2 5 3 15" xfId="57000" xr:uid="{1E73E73B-9C3E-4AA2-9C7E-E0150E12810F}"/>
    <cellStyle name="Currency 2 2 5 3 16" xfId="58627" xr:uid="{F9357CC8-A936-477C-8B59-AA64E42AF806}"/>
    <cellStyle name="Currency 2 2 5 3 2" xfId="3363" xr:uid="{F8A6C01B-FA6F-421B-A114-841AEBD758BA}"/>
    <cellStyle name="Currency 2 2 5 3 2 2" xfId="12208" xr:uid="{C26DDB29-9E51-4879-8412-C8779CBCE6A3}"/>
    <cellStyle name="Currency 2 2 5 3 2 2 2" xfId="21304" xr:uid="{9C594059-694E-4EA5-B78B-8D90B6D1DAB8}"/>
    <cellStyle name="Currency 2 2 5 3 2 2 3" xfId="44008" xr:uid="{38453E18-129E-4BB3-BB7C-EEE6B0315D98}"/>
    <cellStyle name="Currency 2 2 5 3 2 3" xfId="6001" xr:uid="{F95D8266-7383-46FA-85EF-7359887A5134}"/>
    <cellStyle name="Currency 2 2 5 3 2 3 2" xfId="23113" xr:uid="{FD383BB8-742F-4C47-8A09-77E3918A75CB}"/>
    <cellStyle name="Currency 2 2 5 3 2 4" xfId="20870" xr:uid="{1C34E108-DB8C-4C8B-A70C-2FFE07362C6D}"/>
    <cellStyle name="Currency 2 2 5 3 2 5" xfId="39101" xr:uid="{39656587-1250-4BAA-A868-245776A5827B}"/>
    <cellStyle name="Currency 2 2 5 3 2 6" xfId="49283" xr:uid="{F48F33C3-ADC5-491B-A7C4-2D6BE0A134CE}"/>
    <cellStyle name="Currency 2 2 5 3 2 7" xfId="51263" xr:uid="{93800F2F-E90B-43CE-A6B6-90C8226EC022}"/>
    <cellStyle name="Currency 2 2 5 3 2 8" xfId="54292" xr:uid="{0C80C110-EA57-4F95-8CC4-A8371FEFB791}"/>
    <cellStyle name="Currency 2 2 5 3 3" xfId="5138" xr:uid="{344F8DD1-B02C-4A3D-A0F6-B19BE431B4FA}"/>
    <cellStyle name="Currency 2 2 5 3 3 2" xfId="12209" xr:uid="{A4F12B76-4A97-4BAB-A4E2-F499626A74DF}"/>
    <cellStyle name="Currency 2 2 5 3 3 2 2" xfId="16346" xr:uid="{C0F95515-3779-486D-858F-D228BDB93C5F}"/>
    <cellStyle name="Currency 2 2 5 3 3 2 3" xfId="44009" xr:uid="{E1EB8738-7BFE-4643-B6E5-243F1644FB36}"/>
    <cellStyle name="Currency 2 2 5 3 3 3" xfId="6002" xr:uid="{6D8C5C0F-DAFD-48B0-9F16-CA07FDDE749F}"/>
    <cellStyle name="Currency 2 2 5 3 3 3 2" xfId="18578" xr:uid="{D777CD2E-F65B-480A-8453-AC1D22797C07}"/>
    <cellStyle name="Currency 2 2 5 3 3 4" xfId="16577" xr:uid="{FEFD71FA-DC7A-4C9B-B486-EA03454BFA68}"/>
    <cellStyle name="Currency 2 2 5 3 3 5" xfId="39102" xr:uid="{032624A8-7EB5-4544-89CC-CF80E4E7371C}"/>
    <cellStyle name="Currency 2 2 5 3 3 6" xfId="46997" xr:uid="{4A5D3805-9228-4D5E-932C-E9BFA3023DD0}"/>
    <cellStyle name="Currency 2 2 5 3 3 7" xfId="51264" xr:uid="{95266BE1-02C7-4818-BB54-787B450C039A}"/>
    <cellStyle name="Currency 2 2 5 3 3 8" xfId="54293" xr:uid="{8893E5AF-909E-430F-9245-30868EEE05AB}"/>
    <cellStyle name="Currency 2 2 5 3 4" xfId="6003" xr:uid="{D54C66E6-C77D-4674-A9D5-AF85CFA46AA8}"/>
    <cellStyle name="Currency 2 2 5 3 4 2" xfId="12210" xr:uid="{EA2D15F2-D9BB-489E-8410-82C258EC3435}"/>
    <cellStyle name="Currency 2 2 5 3 4 2 2" xfId="20073" xr:uid="{85BE4D1E-3D01-44E7-A819-243884CC0815}"/>
    <cellStyle name="Currency 2 2 5 3 4 2 3" xfId="44010" xr:uid="{767737BA-CF76-45D5-8954-3AA7777BD344}"/>
    <cellStyle name="Currency 2 2 5 3 4 3" xfId="18868" xr:uid="{1F6544E8-5467-4221-BAE5-760764F11CB0}"/>
    <cellStyle name="Currency 2 2 5 3 4 3 2" xfId="15810" xr:uid="{65307D5E-F10E-4722-BA94-78847BB7BBCA}"/>
    <cellStyle name="Currency 2 2 5 3 4 4" xfId="22665" xr:uid="{D9379E93-A441-43A3-93FF-79E5FABB4BCA}"/>
    <cellStyle name="Currency 2 2 5 3 4 5" xfId="39103" xr:uid="{A78B78D0-B7E2-4ED4-A5C9-4AF012A20B34}"/>
    <cellStyle name="Currency 2 2 5 3 4 6" xfId="49227" xr:uid="{761890AD-07F9-4689-98EC-238A6EB33487}"/>
    <cellStyle name="Currency 2 2 5 3 4 7" xfId="51265" xr:uid="{7B71AE5D-963D-4331-9275-4883A84A9C18}"/>
    <cellStyle name="Currency 2 2 5 3 4 8" xfId="54294" xr:uid="{36A0E81F-2121-440F-B4A8-7F9C8A09C4B1}"/>
    <cellStyle name="Currency 2 2 5 3 5" xfId="6004" xr:uid="{B8C2A0F6-D7F8-44D7-8443-2BFB1D384300}"/>
    <cellStyle name="Currency 2 2 5 3 5 2" xfId="21802" xr:uid="{BCDF291F-1AF7-405A-9D1F-92A929AFEB85}"/>
    <cellStyle name="Currency 2 2 5 3 5 2 2" xfId="22018" xr:uid="{90D81944-C1D0-405D-84A2-AC1DACBD4A0B}"/>
    <cellStyle name="Currency 2 2 5 3 5 3" xfId="16813" xr:uid="{76575D95-7993-4D45-A4C8-50EDBEE6257D}"/>
    <cellStyle name="Currency 2 2 5 3 5 4" xfId="39104" xr:uid="{B1231B35-2D61-4C5A-B712-6B3D9F16D2F9}"/>
    <cellStyle name="Currency 2 2 5 3 6" xfId="9959" xr:uid="{5C53FD59-E93F-40D9-8BE5-E4F3EB92E262}"/>
    <cellStyle name="Currency 2 2 5 3 6 2" xfId="17757" xr:uid="{400A190A-4BBD-4B0B-97E3-3D98EA004271}"/>
    <cellStyle name="Currency 2 2 5 3 6 2 2" xfId="18577" xr:uid="{6913DDAC-1394-42C2-9E5B-1D78113100D7}"/>
    <cellStyle name="Currency 2 2 5 3 6 3" xfId="20869" xr:uid="{6FBEC04E-5840-4684-8FE0-13F26A50CE26}"/>
    <cellStyle name="Currency 2 2 5 3 6 4" xfId="41858" xr:uid="{A8853309-EACB-4FAE-A705-E2F1AFF92E2D}"/>
    <cellStyle name="Currency 2 2 5 3 7" xfId="11038" xr:uid="{05F98FE9-2774-42E2-AF20-30F880FD1560}"/>
    <cellStyle name="Currency 2 2 5 3 7 2" xfId="17975" xr:uid="{9459E9CE-2AB0-49F9-8F02-2D59B4F63512}"/>
    <cellStyle name="Currency 2 2 5 3 7 3" xfId="42838" xr:uid="{C9F729CA-FB35-4F0F-BCFF-52ADD53AA50F}"/>
    <cellStyle name="Currency 2 2 5 3 8" xfId="12207" xr:uid="{F842DF98-4414-4976-98D5-69F7B98FEFC5}"/>
    <cellStyle name="Currency 2 2 5 3 8 2" xfId="18576" xr:uid="{F0FBC1F9-A03C-452C-ADAC-DCF78166E896}"/>
    <cellStyle name="Currency 2 2 5 3 8 3" xfId="44007" xr:uid="{1B7BBB0B-69DF-421F-A90F-266600D9258C}"/>
    <cellStyle name="Currency 2 2 5 3 9" xfId="6000" xr:uid="{3C7464BD-4462-4B5F-8057-B6833660574B}"/>
    <cellStyle name="Currency 2 2 5 3 9 2" xfId="21303" xr:uid="{F60ED9CD-B721-44FA-8C8B-39013C3E5D97}"/>
    <cellStyle name="Currency 2 2 5 4" xfId="1867" xr:uid="{11BEFD7E-264B-4EF5-ABA7-9D1E58D1E8B0}"/>
    <cellStyle name="Currency 2 2 5 4 2" xfId="3817" xr:uid="{826BD416-FFC2-4325-A551-CB0597C2AE34}"/>
    <cellStyle name="Currency 2 2 5 4 2 2" xfId="12211" xr:uid="{0E13A936-4193-4012-8A1E-0EBF9B9B9278}"/>
    <cellStyle name="Currency 2 2 5 4 2 3" xfId="44011" xr:uid="{550F6897-6DD8-4042-AFD0-A7083043DAEF}"/>
    <cellStyle name="Currency 2 2 5 4 3" xfId="6005" xr:uid="{0AC4EFA1-437C-485E-8A0E-AF259B1113FD}"/>
    <cellStyle name="Currency 2 2 5 4 3 2" xfId="18155" xr:uid="{60428B9C-27FB-4F61-BB60-ECA8D04F7E46}"/>
    <cellStyle name="Currency 2 2 5 4 4" xfId="23114" xr:uid="{31410224-A46E-44F1-84FE-6F47891640D8}"/>
    <cellStyle name="Currency 2 2 5 4 5" xfId="21492" xr:uid="{659751D2-F003-4CF1-B3AF-B8AC9155CC42}"/>
    <cellStyle name="Currency 2 2 5 4 6" xfId="39105" xr:uid="{D74F6CCB-35F8-4399-8509-9CEA7FFE2ACB}"/>
    <cellStyle name="Currency 2 2 5 4 7" xfId="48440" xr:uid="{311B6926-C1A1-4786-B222-A28506FEAC99}"/>
    <cellStyle name="Currency 2 2 5 4 8" xfId="51266" xr:uid="{A30622BD-ADA8-41A9-8127-5612AA2D926C}"/>
    <cellStyle name="Currency 2 2 5 4 9" xfId="54295" xr:uid="{43E15B1F-339F-48E4-A7CB-5540ABE72CC9}"/>
    <cellStyle name="Currency 2 2 5 5" xfId="2385" xr:uid="{44223037-0FE9-4B87-908C-036AE31BA1A6}"/>
    <cellStyle name="Currency 2 2 5 5 2" xfId="4251" xr:uid="{54928529-AA84-46D0-AFC1-8A2696085667}"/>
    <cellStyle name="Currency 2 2 5 5 2 2" xfId="12212" xr:uid="{EAB315F8-4817-4D82-8DF8-FC343B7F319E}"/>
    <cellStyle name="Currency 2 2 5 5 2 3" xfId="44012" xr:uid="{D9B72EE5-437A-4A96-9D90-1BF20E10C58B}"/>
    <cellStyle name="Currency 2 2 5 5 3" xfId="6006" xr:uid="{1CA76789-30B0-4DBE-973B-1F6565BFEAAC}"/>
    <cellStyle name="Currency 2 2 5 5 3 2" xfId="21302" xr:uid="{DA8360BB-381F-42B9-92EE-C7ED5D050ECA}"/>
    <cellStyle name="Currency 2 2 5 5 4" xfId="17756" xr:uid="{46088487-82D5-4A9D-987A-F51D4B55414D}"/>
    <cellStyle name="Currency 2 2 5 5 5" xfId="39106" xr:uid="{BCB15F7F-69E2-4DC4-98DC-CB04631591E8}"/>
    <cellStyle name="Currency 2 2 5 5 6" xfId="48555" xr:uid="{5A034713-5379-4D04-A075-11AC895FA8F1}"/>
    <cellStyle name="Currency 2 2 5 5 7" xfId="51267" xr:uid="{C14DF982-23A1-415A-8AD5-794C34BB3547}"/>
    <cellStyle name="Currency 2 2 5 5 8" xfId="54296" xr:uid="{0F19372A-6F53-48A4-98C5-3F055379AF0C}"/>
    <cellStyle name="Currency 2 2 5 6" xfId="2693" xr:uid="{88823E7B-5251-4C07-9506-3FFF7AB120E2}"/>
    <cellStyle name="Currency 2 2 5 6 2" xfId="12213" xr:uid="{8562DF81-F31D-4644-B408-C953149C2B67}"/>
    <cellStyle name="Currency 2 2 5 6 2 2" xfId="22329" xr:uid="{172B841F-0735-47B9-A6EA-CB4329497619}"/>
    <cellStyle name="Currency 2 2 5 6 2 3" xfId="44013" xr:uid="{5CDF759D-F29D-4DE0-B227-67F88A181FC7}"/>
    <cellStyle name="Currency 2 2 5 6 3" xfId="6007" xr:uid="{C79EA067-7F16-4E61-AD65-5E151698C067}"/>
    <cellStyle name="Currency 2 2 5 6 3 2" xfId="17755" xr:uid="{651121A6-237B-42D3-83B4-F83865310267}"/>
    <cellStyle name="Currency 2 2 5 6 4" xfId="20119" xr:uid="{213DFA05-90E6-4CFC-B6AB-41365AFE7D04}"/>
    <cellStyle name="Currency 2 2 5 6 5" xfId="39107" xr:uid="{F4036A93-8C1B-41A3-B57D-2735A6E7ED22}"/>
    <cellStyle name="Currency 2 2 5 6 6" xfId="49001" xr:uid="{3B3680A6-6E61-4879-806A-60310BC5A1AA}"/>
    <cellStyle name="Currency 2 2 5 6 7" xfId="51268" xr:uid="{1EDE8C2A-7C1B-4C98-BE6D-EA8C05CF0618}"/>
    <cellStyle name="Currency 2 2 5 6 8" xfId="54297" xr:uid="{49706892-9A30-4577-8099-1A892A599C99}"/>
    <cellStyle name="Currency 2 2 5 7" xfId="4551" xr:uid="{5ACC85E9-CE6F-4661-97CF-4B37E70E4122}"/>
    <cellStyle name="Currency 2 2 5 7 2" xfId="6008" xr:uid="{2EFD58B2-0E9C-4E29-8AA3-F78ADE656DAC}"/>
    <cellStyle name="Currency 2 2 5 7 2 2" xfId="22015" xr:uid="{7379EB3C-96DD-4B00-B65B-DA8B17CCE65B}"/>
    <cellStyle name="Currency 2 2 5 7 3" xfId="16345" xr:uid="{4C9F7D41-F4F2-4025-B83F-3556EE3D2BF8}"/>
    <cellStyle name="Currency 2 2 5 7 4" xfId="39108" xr:uid="{CD1C8305-0C58-462C-BA4A-D12403140A41}"/>
    <cellStyle name="Currency 2 2 5 8" xfId="9957" xr:uid="{B7C4BEEF-D65D-4C8A-8C8D-6209ECDF88CF}"/>
    <cellStyle name="Currency 2 2 5 8 2" xfId="20203" xr:uid="{53E44FFB-DC92-4C96-A400-467D81F16DF0}"/>
    <cellStyle name="Currency 2 2 5 8 2 2" xfId="16344" xr:uid="{AFCB4699-7DE5-41CB-8E84-E5792FD990F6}"/>
    <cellStyle name="Currency 2 2 5 8 3" xfId="19131" xr:uid="{8BD7A75A-811D-4684-B0C0-3BB1441862AA}"/>
    <cellStyle name="Currency 2 2 5 8 4" xfId="41856" xr:uid="{9C96B616-6C0F-482D-9952-C62AA50614A1}"/>
    <cellStyle name="Currency 2 2 5 9" xfId="11036" xr:uid="{F9B3B154-4019-40C0-87A4-F929BC297EF9}"/>
    <cellStyle name="Currency 2 2 5 9 2" xfId="15924" xr:uid="{A1F3F217-28A9-429C-BFB8-872E4358A5BF}"/>
    <cellStyle name="Currency 2 2 5 9 3" xfId="42836" xr:uid="{A61A5ADD-97EB-4029-B802-5E80C59E53FB}"/>
    <cellStyle name="Currency 2 2 6" xfId="587" xr:uid="{D4BDACD2-27AD-4D8C-9C5A-FBBE9FFEE2BA}"/>
    <cellStyle name="Currency 2 2 6 10" xfId="12214" xr:uid="{84313BC2-D4B9-4F61-8706-D80B9EFD6C62}"/>
    <cellStyle name="Currency 2 2 6 10 2" xfId="20868" xr:uid="{9B01EBE6-8863-4A04-9266-F6935BF7970F}"/>
    <cellStyle name="Currency 2 2 6 10 3" xfId="44014" xr:uid="{63A990E8-4636-40E9-9D64-9E10C5976448}"/>
    <cellStyle name="Currency 2 2 6 11" xfId="6009" xr:uid="{0CFC234A-23EF-4F5D-8E53-92252D37955D}"/>
    <cellStyle name="Currency 2 2 6 11 2" xfId="19342" xr:uid="{B1812656-90AA-454E-A450-18DA53AE6EBB}"/>
    <cellStyle name="Currency 2 2 6 12" xfId="18575" xr:uid="{DF4419AE-3169-423C-A09E-5C4E8EE6392F}"/>
    <cellStyle name="Currency 2 2 6 13" xfId="39109" xr:uid="{814F88DB-A5A3-466A-94AF-342D2A7CB829}"/>
    <cellStyle name="Currency 2 2 6 14" xfId="47184" xr:uid="{CD642FC6-CA1E-465E-97D4-84A46491F1AE}"/>
    <cellStyle name="Currency 2 2 6 15" xfId="51269" xr:uid="{6C880D60-0FB7-48FB-B929-F6403325A3A6}"/>
    <cellStyle name="Currency 2 2 6 16" xfId="54298" xr:uid="{C8F0CD95-5866-463F-BF29-15F0CB13AE5D}"/>
    <cellStyle name="Currency 2 2 6 17" xfId="57001" xr:uid="{84AEA275-792F-450C-B7EC-A83BB1B8E3C6}"/>
    <cellStyle name="Currency 2 2 6 18" xfId="58041" xr:uid="{D34B4D67-82B4-4D23-8B83-D47C7B1625FB}"/>
    <cellStyle name="Currency 2 2 6 2" xfId="1074" xr:uid="{5BA22C46-1F9F-4808-93D0-FFFEEAB11149}"/>
    <cellStyle name="Currency 2 2 6 2 10" xfId="16814" xr:uid="{DC7EA4AE-51C6-4F04-B1C6-5DF902114686}"/>
    <cellStyle name="Currency 2 2 6 2 11" xfId="39110" xr:uid="{B2B4A867-D5E9-4452-ADC6-2E490B8B6EBE}"/>
    <cellStyle name="Currency 2 2 6 2 12" xfId="47797" xr:uid="{B4FDAC52-7D00-461D-A2F2-8DCB0D514A62}"/>
    <cellStyle name="Currency 2 2 6 2 13" xfId="51270" xr:uid="{8E1846FF-4BA0-4868-93B2-F22E2E1F98B5}"/>
    <cellStyle name="Currency 2 2 6 2 14" xfId="54299" xr:uid="{1505BE6B-23D3-4650-A0B3-D5FB3CE486F7}"/>
    <cellStyle name="Currency 2 2 6 2 15" xfId="57002" xr:uid="{1B283682-DBF8-4747-BF13-49BA1AC3470D}"/>
    <cellStyle name="Currency 2 2 6 2 16" xfId="58414" xr:uid="{7B7E09D2-619E-40F3-9B4F-3584E3442638}"/>
    <cellStyle name="Currency 2 2 6 2 2" xfId="1412" xr:uid="{105E18AF-93B8-4BD6-8AAC-049A930D32A1}"/>
    <cellStyle name="Currency 2 2 6 2 2 2" xfId="3661" xr:uid="{17A16EF0-B8A8-4946-A05C-4B47C6C7C1E2}"/>
    <cellStyle name="Currency 2 2 6 2 2 2 2" xfId="12216" xr:uid="{94024413-3D84-4BDB-B097-40DF5D32AD71}"/>
    <cellStyle name="Currency 2 2 6 2 2 2 3" xfId="44016" xr:uid="{7CFA1F26-3456-4433-836F-11E57FA024DD}"/>
    <cellStyle name="Currency 2 2 6 2 2 3" xfId="6011" xr:uid="{8FE35CCA-A362-4AE6-87D6-3AC249572CEF}"/>
    <cellStyle name="Currency 2 2 6 2 2 3 2" xfId="15809" xr:uid="{AF7E757C-E717-47D6-BF8F-F775282785D8}"/>
    <cellStyle name="Currency 2 2 6 2 2 4" xfId="22664" xr:uid="{470DB15B-1BA5-4084-9512-8E048C536C8E}"/>
    <cellStyle name="Currency 2 2 6 2 2 5" xfId="39111" xr:uid="{B486E2AB-5E6C-46CD-AFCE-3C8D5A87BADD}"/>
    <cellStyle name="Currency 2 2 6 2 2 6" xfId="49153" xr:uid="{4DA17FD4-865D-47AB-9439-ACC5EF8C5A3B}"/>
    <cellStyle name="Currency 2 2 6 2 2 7" xfId="51271" xr:uid="{ECB102E3-0934-440A-B904-40724FC2A5AF}"/>
    <cellStyle name="Currency 2 2 6 2 2 8" xfId="54300" xr:uid="{9FB99760-8783-4211-A172-14521C3AFE60}"/>
    <cellStyle name="Currency 2 2 6 2 3" xfId="1870" xr:uid="{8AC271C9-85DA-4542-B029-F32A2377B491}"/>
    <cellStyle name="Currency 2 2 6 2 3 2" xfId="3820" xr:uid="{8DCE6C22-EAC9-4AC8-B7E0-F02705E1DDC3}"/>
    <cellStyle name="Currency 2 2 6 2 3 2 2" xfId="12217" xr:uid="{EED0624B-B3A4-43EB-8303-7A05DAB8ADB9}"/>
    <cellStyle name="Currency 2 2 6 2 3 2 3" xfId="44017" xr:uid="{7B6C01E7-6023-48DA-A085-3CAF2F835308}"/>
    <cellStyle name="Currency 2 2 6 2 3 3" xfId="6012" xr:uid="{E5DD326B-220B-4616-8AF8-336955C121C3}"/>
    <cellStyle name="Currency 2 2 6 2 3 3 2" xfId="18573" xr:uid="{F11B9F19-7F98-4B94-AFAA-E29F536B4B57}"/>
    <cellStyle name="Currency 2 2 6 2 3 4" xfId="16007" xr:uid="{8743FD79-F4C7-41B5-8E4C-ACB36D58CF79}"/>
    <cellStyle name="Currency 2 2 6 2 3 5" xfId="39112" xr:uid="{DCBABEDA-5F20-4141-B44E-7B21F5270577}"/>
    <cellStyle name="Currency 2 2 6 2 3 6" xfId="46787" xr:uid="{5DCF7A32-9933-44F4-8F5B-8016298977E5}"/>
    <cellStyle name="Currency 2 2 6 2 3 7" xfId="51272" xr:uid="{34D32793-F129-4406-96BB-FD9659938259}"/>
    <cellStyle name="Currency 2 2 6 2 3 8" xfId="54301" xr:uid="{2B76A73D-9A5E-4A0D-9509-E259172C1369}"/>
    <cellStyle name="Currency 2 2 6 2 4" xfId="3102" xr:uid="{BBCD3909-84D5-4D31-8C28-2A2E5A3A8AC1}"/>
    <cellStyle name="Currency 2 2 6 2 4 2" xfId="12218" xr:uid="{AFEA3C7D-51FA-4DF3-9ACF-7A040E1FACF6}"/>
    <cellStyle name="Currency 2 2 6 2 4 2 2" xfId="18574" xr:uid="{BFE8BCBD-1D08-46B5-B611-AD6A71313E47}"/>
    <cellStyle name="Currency 2 2 6 2 4 2 3" xfId="44018" xr:uid="{DC2D4FCC-C108-4758-A481-CC4977F0F1D0}"/>
    <cellStyle name="Currency 2 2 6 2 4 3" xfId="6013" xr:uid="{CB8BBCDB-A85E-4588-9FBD-889670DC0362}"/>
    <cellStyle name="Currency 2 2 6 2 4 3 2" xfId="19819" xr:uid="{CC77BA6E-CD66-485C-B9EE-3A46FFC3F021}"/>
    <cellStyle name="Currency 2 2 6 2 4 4" xfId="22017" xr:uid="{CCA84403-99EA-4205-B031-3DC3EC930853}"/>
    <cellStyle name="Currency 2 2 6 2 4 5" xfId="39113" xr:uid="{8C886CB1-982B-4EC4-83F4-C55710C730BC}"/>
    <cellStyle name="Currency 2 2 6 2 4 6" xfId="47076" xr:uid="{E26CE22D-C657-4FBA-88B0-A3FB971A9DA1}"/>
    <cellStyle name="Currency 2 2 6 2 4 7" xfId="51273" xr:uid="{A7301224-8A6F-40CA-8B5C-F952DD8B745A}"/>
    <cellStyle name="Currency 2 2 6 2 4 8" xfId="54302" xr:uid="{7FCB499E-FE18-4CA2-9B2B-345B74EF2EC2}"/>
    <cellStyle name="Currency 2 2 6 2 5" xfId="4925" xr:uid="{E9D057A4-332E-4046-A407-E2114DA1B8C2}"/>
    <cellStyle name="Currency 2 2 6 2 5 2" xfId="6014" xr:uid="{D5A2BF93-E4A4-4F4C-9F80-01BEB789A641}"/>
    <cellStyle name="Currency 2 2 6 2 5 2 2" xfId="22016" xr:uid="{BB990080-A207-4423-B17E-95A9C3D7E9DC}"/>
    <cellStyle name="Currency 2 2 6 2 5 3" xfId="16343" xr:uid="{FFFAA173-7329-49A2-BFBB-310EC50989F0}"/>
    <cellStyle name="Currency 2 2 6 2 5 4" xfId="39114" xr:uid="{BDACEDD6-A4FB-43FF-9C5C-F0A2144B46EE}"/>
    <cellStyle name="Currency 2 2 6 2 6" xfId="9961" xr:uid="{F98125E0-430B-4C6E-A2C3-43A6A3966F63}"/>
    <cellStyle name="Currency 2 2 6 2 6 2" xfId="18572" xr:uid="{9776F4D1-D00F-4509-9A2D-7E82B31AF04E}"/>
    <cellStyle name="Currency 2 2 6 2 6 2 2" xfId="17754" xr:uid="{B73397B2-837D-49A6-940B-0ACDC34633B5}"/>
    <cellStyle name="Currency 2 2 6 2 6 3" xfId="21300" xr:uid="{B788012A-2AB9-46F1-9A79-2D95E65AEC9C}"/>
    <cellStyle name="Currency 2 2 6 2 6 4" xfId="41860" xr:uid="{02D7DB48-9750-4B12-B440-3A2BB6235F6B}"/>
    <cellStyle name="Currency 2 2 6 2 7" xfId="11040" xr:uid="{58A8AA6F-B737-47D1-A709-CBDB7ADA5430}"/>
    <cellStyle name="Currency 2 2 6 2 7 2" xfId="17071" xr:uid="{A5644372-8024-4E6A-A1BB-1056D16DED27}"/>
    <cellStyle name="Currency 2 2 6 2 7 3" xfId="42840" xr:uid="{604F04CD-3E09-4A9B-8990-13BC3E31AF96}"/>
    <cellStyle name="Currency 2 2 6 2 8" xfId="12215" xr:uid="{B4533AFB-6DF4-433E-9392-872E6CBBF94F}"/>
    <cellStyle name="Currency 2 2 6 2 8 2" xfId="22191" xr:uid="{4174EFE6-D438-4D67-9501-DC2F04167DBE}"/>
    <cellStyle name="Currency 2 2 6 2 8 3" xfId="44015" xr:uid="{355C4388-D367-4B47-9254-71FAA17E5C5C}"/>
    <cellStyle name="Currency 2 2 6 2 9" xfId="6010" xr:uid="{3E1880A4-FDFB-476E-99CF-B8B2A6BE64E6}"/>
    <cellStyle name="Currency 2 2 6 2 9 2" xfId="22663" xr:uid="{0B07A240-ABD4-48CF-BB98-732258495074}"/>
    <cellStyle name="Currency 2 2 6 3" xfId="1411" xr:uid="{6ADC5644-D212-4ED3-917A-FA47EE59B244}"/>
    <cellStyle name="Currency 2 2 6 3 10" xfId="16342" xr:uid="{930B43BD-0526-4ECE-BCBA-DF9B4BF434E1}"/>
    <cellStyle name="Currency 2 2 6 3 11" xfId="39115" xr:uid="{DF1C3C00-59C1-4CFB-90FE-B7E79A057455}"/>
    <cellStyle name="Currency 2 2 6 3 12" xfId="48059" xr:uid="{82646777-DBC2-4D00-94D3-9EE503344487}"/>
    <cellStyle name="Currency 2 2 6 3 13" xfId="51274" xr:uid="{A54D835C-5F0F-4D75-8329-36B7580B7C77}"/>
    <cellStyle name="Currency 2 2 6 3 14" xfId="54303" xr:uid="{9A7037C8-095A-44A0-9DC3-83E42630357D}"/>
    <cellStyle name="Currency 2 2 6 3 15" xfId="57003" xr:uid="{40EFD2C0-3815-4308-8371-F99928A79B70}"/>
    <cellStyle name="Currency 2 2 6 3 16" xfId="58628" xr:uid="{2FEC52BD-8DDA-4C36-BC90-84BB047616F4}"/>
    <cellStyle name="Currency 2 2 6 3 2" xfId="3364" xr:uid="{7DD5D25E-AF84-435E-ACF0-FD32CCDF7E03}"/>
    <cellStyle name="Currency 2 2 6 3 2 2" xfId="12220" xr:uid="{08630412-44E8-43B2-A963-5A26FB6AC1D9}"/>
    <cellStyle name="Currency 2 2 6 3 2 2 2" xfId="15808" xr:uid="{393AA92C-274C-428E-A5B7-69476907D535}"/>
    <cellStyle name="Currency 2 2 6 3 2 2 3" xfId="44020" xr:uid="{AB0FF0C1-D634-4CD9-80AA-A09F23536A22}"/>
    <cellStyle name="Currency 2 2 6 3 2 3" xfId="6016" xr:uid="{57BA3292-4DEA-4AB6-9B3A-4A326223B3D4}"/>
    <cellStyle name="Currency 2 2 6 3 2 3 2" xfId="18571" xr:uid="{1C3904FF-FC89-404F-83AF-645E400B7031}"/>
    <cellStyle name="Currency 2 2 6 3 2 4" xfId="18154" xr:uid="{F4F80DB3-D58C-4602-869B-0026CF057CDB}"/>
    <cellStyle name="Currency 2 2 6 3 2 5" xfId="39116" xr:uid="{AAD78D86-BC55-45CB-863A-26F695AE106B}"/>
    <cellStyle name="Currency 2 2 6 3 2 6" xfId="46796" xr:uid="{09045941-B066-46C2-B789-C12975682A10}"/>
    <cellStyle name="Currency 2 2 6 3 2 7" xfId="51275" xr:uid="{8C396439-C94E-4091-8BEE-A68CC9F71EB7}"/>
    <cellStyle name="Currency 2 2 6 3 2 8" xfId="54304" xr:uid="{00785712-EA6C-463F-82CF-C1B60FF92351}"/>
    <cellStyle name="Currency 2 2 6 3 3" xfId="5139" xr:uid="{7D7325E4-6147-43E9-890C-3D307D303605}"/>
    <cellStyle name="Currency 2 2 6 3 3 2" xfId="12221" xr:uid="{37E6F67B-1CD7-40C1-84A4-CD6C8C96EACC}"/>
    <cellStyle name="Currency 2 2 6 3 3 2 2" xfId="19036" xr:uid="{EC5B9415-0509-42BC-8D6E-128BEE5802F4}"/>
    <cellStyle name="Currency 2 2 6 3 3 2 3" xfId="44021" xr:uid="{EDBB567A-BFFA-49D2-95C4-52E03C34BC4F}"/>
    <cellStyle name="Currency 2 2 6 3 3 3" xfId="6017" xr:uid="{601C75D0-0C93-4D5E-893D-6408C637DB6C}"/>
    <cellStyle name="Currency 2 2 6 3 3 3 2" xfId="18951" xr:uid="{3C3E5298-4284-4335-B675-7839C1A63415}"/>
    <cellStyle name="Currency 2 2 6 3 3 4" xfId="20864" xr:uid="{C6787228-EDE4-46D3-A4C5-6041312C5F1E}"/>
    <cellStyle name="Currency 2 2 6 3 3 5" xfId="39117" xr:uid="{A77AF6A9-C752-4CE1-8376-E88C02D8DD6E}"/>
    <cellStyle name="Currency 2 2 6 3 3 6" xfId="49204" xr:uid="{7B097D22-5355-48D9-83C2-CC3FA91E03E5}"/>
    <cellStyle name="Currency 2 2 6 3 3 7" xfId="51276" xr:uid="{F7965D1B-99B4-4E45-9A08-5EB3950FFBD1}"/>
    <cellStyle name="Currency 2 2 6 3 3 8" xfId="54305" xr:uid="{17C77885-8301-4A03-9374-5D9CEFAFD457}"/>
    <cellStyle name="Currency 2 2 6 3 4" xfId="6018" xr:uid="{808BF3DD-D6EE-4AC9-8B53-1A25572B4C82}"/>
    <cellStyle name="Currency 2 2 6 3 4 2" xfId="12222" xr:uid="{8AEA0139-27C3-4F03-9BB8-47AA5F013035}"/>
    <cellStyle name="Currency 2 2 6 3 4 2 2" xfId="19340" xr:uid="{F7F954FF-9C73-4C5F-A27C-E25925B403D0}"/>
    <cellStyle name="Currency 2 2 6 3 4 2 3" xfId="44022" xr:uid="{09C97FB8-9673-4F04-8496-ACC33FDF7755}"/>
    <cellStyle name="Currency 2 2 6 3 4 3" xfId="16008" xr:uid="{F321D14D-52F8-4230-AE08-CE88E829509C}"/>
    <cellStyle name="Currency 2 2 6 3 4 3 2" xfId="20246" xr:uid="{E68B4D7B-52B5-459F-9FCD-6FD049320F4F}"/>
    <cellStyle name="Currency 2 2 6 3 4 4" xfId="18847" xr:uid="{124836C3-985B-42F7-8B10-05542332B86D}"/>
    <cellStyle name="Currency 2 2 6 3 4 5" xfId="39118" xr:uid="{A3D43AFA-216E-4C7E-AD71-48443DD75097}"/>
    <cellStyle name="Currency 2 2 6 3 4 6" xfId="47068" xr:uid="{ADC5BC74-67D8-4D5F-8ED0-4837C1DD58A1}"/>
    <cellStyle name="Currency 2 2 6 3 4 7" xfId="51277" xr:uid="{4A654009-DE26-45DC-B6D9-AE8D88CE02FD}"/>
    <cellStyle name="Currency 2 2 6 3 4 8" xfId="54306" xr:uid="{9E1662AC-4FA7-4BC5-8423-A601C06FEC6B}"/>
    <cellStyle name="Currency 2 2 6 3 5" xfId="6019" xr:uid="{189A4E37-259C-4C62-A5CA-858EE8C643E3}"/>
    <cellStyle name="Currency 2 2 6 3 5 2" xfId="17753" xr:uid="{931233E2-4DC8-4EAF-9B2E-3ED6904B3D44}"/>
    <cellStyle name="Currency 2 2 6 3 5 2 2" xfId="22662" xr:uid="{3C5BE561-80A8-4486-B32F-28C535A960BE}"/>
    <cellStyle name="Currency 2 2 6 3 5 3" xfId="15807" xr:uid="{06DF8951-6E2B-4720-9362-2D71F4921A0E}"/>
    <cellStyle name="Currency 2 2 6 3 5 4" xfId="39119" xr:uid="{BA6D2778-F389-47AE-AB45-2517290B65F3}"/>
    <cellStyle name="Currency 2 2 6 3 6" xfId="9962" xr:uid="{C05368F3-7A02-4D94-8F2C-273768CE3F31}"/>
    <cellStyle name="Currency 2 2 6 3 6 2" xfId="22014" xr:uid="{F4899055-54E8-4CE9-98A1-59379E2039DE}"/>
    <cellStyle name="Currency 2 2 6 3 6 2 2" xfId="21801" xr:uid="{D23124E6-88C4-4A20-82BB-A3AC0E57A240}"/>
    <cellStyle name="Currency 2 2 6 3 6 3" xfId="21754" xr:uid="{8882E9B8-861B-4039-B61A-231F063BE904}"/>
    <cellStyle name="Currency 2 2 6 3 6 4" xfId="41861" xr:uid="{0841DDCC-EC07-438D-B8BC-B0CAB5503FF4}"/>
    <cellStyle name="Currency 2 2 6 3 7" xfId="11041" xr:uid="{F39FA5D7-0942-48E3-9083-F4096165BFE7}"/>
    <cellStyle name="Currency 2 2 6 3 7 2" xfId="20867" xr:uid="{A78DB5EB-D88D-4B9A-8C74-829E60EA4355}"/>
    <cellStyle name="Currency 2 2 6 3 7 3" xfId="42841" xr:uid="{DFEC340C-DAFB-420B-AE31-194EAC456D6D}"/>
    <cellStyle name="Currency 2 2 6 3 8" xfId="12219" xr:uid="{197B1BDB-9596-4571-8B89-56BC114D32E7}"/>
    <cellStyle name="Currency 2 2 6 3 8 2" xfId="17752" xr:uid="{D5A18C17-E9C1-46AA-B85A-DD7EC3FF0BDC}"/>
    <cellStyle name="Currency 2 2 6 3 8 3" xfId="44019" xr:uid="{94C535CD-5625-4C22-A572-3CA6ECD197B3}"/>
    <cellStyle name="Currency 2 2 6 3 9" xfId="6015" xr:uid="{76CAA166-D71D-42CD-91CB-191274E23319}"/>
    <cellStyle name="Currency 2 2 6 3 9 2" xfId="16933" xr:uid="{88EC77EF-B41A-4A43-9FE3-DBAC68F6CE7E}"/>
    <cellStyle name="Currency 2 2 6 4" xfId="1869" xr:uid="{4FAD909F-8558-4E64-B151-77DF808EFE46}"/>
    <cellStyle name="Currency 2 2 6 4 2" xfId="3819" xr:uid="{45BF2E0C-0682-4FC8-BBDB-C25571C700E5}"/>
    <cellStyle name="Currency 2 2 6 4 2 2" xfId="12223" xr:uid="{AF34390E-C85B-45D9-94B5-453364F9CFE5}"/>
    <cellStyle name="Currency 2 2 6 4 2 3" xfId="44023" xr:uid="{8EECF4AC-0D18-4A75-8127-40B05356C406}"/>
    <cellStyle name="Currency 2 2 6 4 3" xfId="6020" xr:uid="{033CB4F3-06E8-474B-AE48-2253200FCE16}"/>
    <cellStyle name="Currency 2 2 6 4 3 2" xfId="16732" xr:uid="{3C3DA4AC-7A90-457C-BE88-4A4F65A1BD14}"/>
    <cellStyle name="Currency 2 2 6 4 4" xfId="20963" xr:uid="{369F12F8-3E60-4CD9-B4C4-18BC3F990626}"/>
    <cellStyle name="Currency 2 2 6 4 5" xfId="22013" xr:uid="{70BA979D-8542-415E-9EC6-C28411548C15}"/>
    <cellStyle name="Currency 2 2 6 4 6" xfId="39120" xr:uid="{47A230C0-C2F0-4D7D-B334-ECA7CC6845A8}"/>
    <cellStyle name="Currency 2 2 6 4 7" xfId="48753" xr:uid="{4772D030-4070-4A44-8E26-D4C60C0E3B98}"/>
    <cellStyle name="Currency 2 2 6 4 8" xfId="51278" xr:uid="{8DC2F8ED-48C3-4EFF-9F2D-C3194A815BD6}"/>
    <cellStyle name="Currency 2 2 6 4 9" xfId="54307" xr:uid="{67250A86-87F8-4334-9426-F6526D2454F7}"/>
    <cellStyle name="Currency 2 2 6 5" xfId="2386" xr:uid="{38C9527E-CF03-462B-90CD-A3691EFDBEFA}"/>
    <cellStyle name="Currency 2 2 6 5 2" xfId="4252" xr:uid="{C7C91E9E-36C6-48B4-9646-24E1C407B375}"/>
    <cellStyle name="Currency 2 2 6 5 2 2" xfId="12224" xr:uid="{20396A99-D6D5-43E2-AB48-E8388A5FD7BD}"/>
    <cellStyle name="Currency 2 2 6 5 2 3" xfId="44024" xr:uid="{2AE78047-6A3B-4F38-8F7A-7E72A818A728}"/>
    <cellStyle name="Currency 2 2 6 5 3" xfId="6021" xr:uid="{C6D0D320-6128-46CA-AE9C-FE94E7CDB81A}"/>
    <cellStyle name="Currency 2 2 6 5 3 2" xfId="20365" xr:uid="{946650E7-9C24-438F-957E-4598CC4EBEAA}"/>
    <cellStyle name="Currency 2 2 6 5 4" xfId="20866" xr:uid="{B7E6DAFC-BF3E-42B6-914E-92B02FE9E29D}"/>
    <cellStyle name="Currency 2 2 6 5 5" xfId="39121" xr:uid="{86C52DA8-0BB4-4278-A736-23A705ABDD3F}"/>
    <cellStyle name="Currency 2 2 6 5 6" xfId="49125" xr:uid="{BCD6EC4D-2147-4931-96C4-E4B03DBB2FBD}"/>
    <cellStyle name="Currency 2 2 6 5 7" xfId="51279" xr:uid="{2CFD2432-8F22-4EAB-A4FD-B6D979F96B7F}"/>
    <cellStyle name="Currency 2 2 6 5 8" xfId="54308" xr:uid="{88729502-C1F6-4BA0-824A-9E854F90BE1B}"/>
    <cellStyle name="Currency 2 2 6 6" xfId="2694" xr:uid="{EF52E087-ECB5-4062-BED3-89238AD70EC9}"/>
    <cellStyle name="Currency 2 2 6 6 2" xfId="12225" xr:uid="{289E529A-19F4-4324-9926-62C51C889624}"/>
    <cellStyle name="Currency 2 2 6 6 2 2" xfId="15806" xr:uid="{9746D226-109D-4046-9D64-AFD38509C66D}"/>
    <cellStyle name="Currency 2 2 6 6 2 3" xfId="44025" xr:uid="{923CF4FB-6AD2-4FDD-B491-F98D477F440F}"/>
    <cellStyle name="Currency 2 2 6 6 3" xfId="6022" xr:uid="{5F7462FF-ED4D-4244-9B2C-E8AF6A42BA86}"/>
    <cellStyle name="Currency 2 2 6 6 3 2" xfId="15923" xr:uid="{EB7E7C12-41CF-4D0E-86CD-E3D2B72D375F}"/>
    <cellStyle name="Currency 2 2 6 6 4" xfId="17751" xr:uid="{A165E9C0-2303-46FC-8E04-AC251B6835DC}"/>
    <cellStyle name="Currency 2 2 6 6 5" xfId="39122" xr:uid="{87566116-79D1-4BA2-BC34-9142426A0F22}"/>
    <cellStyle name="Currency 2 2 6 6 6" xfId="49078" xr:uid="{F4408987-A7F3-4F77-8F2C-28BBCFF98C08}"/>
    <cellStyle name="Currency 2 2 6 6 7" xfId="51280" xr:uid="{4E2F0C01-AFF7-4E51-992D-805FF7EC16A0}"/>
    <cellStyle name="Currency 2 2 6 6 8" xfId="54309" xr:uid="{BEDED186-B5CA-4CCB-9D49-882D7876DF2C}"/>
    <cellStyle name="Currency 2 2 6 7" xfId="4552" xr:uid="{3B6E1645-BA01-4C3B-975A-B9738765B52A}"/>
    <cellStyle name="Currency 2 2 6 7 2" xfId="6023" xr:uid="{6B8C78F0-B73C-4BE3-8784-B5FC43C8EC47}"/>
    <cellStyle name="Currency 2 2 6 7 2 2" xfId="18570" xr:uid="{7AA5CCF5-634A-4136-BCEE-E74A40ABE7A9}"/>
    <cellStyle name="Currency 2 2 6 7 3" xfId="21494" xr:uid="{8C059990-5246-4E59-A14D-3EEC54D985DF}"/>
    <cellStyle name="Currency 2 2 6 7 4" xfId="39123" xr:uid="{BBCB29D3-1E24-4B63-A6C8-74A63673BBA8}"/>
    <cellStyle name="Currency 2 2 6 8" xfId="9960" xr:uid="{969734E5-1F5A-4986-97A4-0FFBA345E646}"/>
    <cellStyle name="Currency 2 2 6 8 2" xfId="22010" xr:uid="{0E849184-E717-469E-96F1-3122F065C59E}"/>
    <cellStyle name="Currency 2 2 6 8 2 2" xfId="18569" xr:uid="{3964B1A5-E03E-4976-9035-E48ADB842685}"/>
    <cellStyle name="Currency 2 2 6 8 3" xfId="18153" xr:uid="{8C16B219-B4F2-4304-B807-940E1CE630CF}"/>
    <cellStyle name="Currency 2 2 6 8 4" xfId="41859" xr:uid="{A40B11B8-A5EE-4AE1-B33E-4E33D3DD7625}"/>
    <cellStyle name="Currency 2 2 6 9" xfId="11039" xr:uid="{9D6F57E7-914D-47BC-B60E-04251B1271D1}"/>
    <cellStyle name="Currency 2 2 6 9 2" xfId="20201" xr:uid="{A80DDE70-0DC5-4BE4-818A-86F9A3BDA623}"/>
    <cellStyle name="Currency 2 2 6 9 3" xfId="42839" xr:uid="{D9A29B7E-1AA1-4C98-AD16-1C11DD101F29}"/>
    <cellStyle name="Currency 2 2 7" xfId="588" xr:uid="{85A18259-9D7C-400E-AAD8-6EDC4A998ABD}"/>
    <cellStyle name="Currency 2 2 7 10" xfId="12226" xr:uid="{D1F35BEF-FFB1-46C8-B963-5F5EF84EE5DB}"/>
    <cellStyle name="Currency 2 2 7 10 2" xfId="19251" xr:uid="{0F5BEFBF-7538-46D0-9F03-676C0A364750}"/>
    <cellStyle name="Currency 2 2 7 10 3" xfId="44026" xr:uid="{FB0FB5FD-F30E-4897-8CD8-EEC04F83F38D}"/>
    <cellStyle name="Currency 2 2 7 11" xfId="6024" xr:uid="{268C2AE1-3307-4FE4-901A-7E8DADB997D0}"/>
    <cellStyle name="Currency 2 2 7 11 2" xfId="19908" xr:uid="{FAAED77F-FA5F-4D6F-A42B-89698FE718C8}"/>
    <cellStyle name="Currency 2 2 7 12" xfId="17750" xr:uid="{0760DDA9-D5DA-4DF8-A0A3-2AA859DB9D90}"/>
    <cellStyle name="Currency 2 2 7 13" xfId="39124" xr:uid="{AE1E6FA4-C868-4980-975C-878A0E0A7A63}"/>
    <cellStyle name="Currency 2 2 7 14" xfId="47185" xr:uid="{61B6C17B-32DD-4193-B679-65E8711694F4}"/>
    <cellStyle name="Currency 2 2 7 15" xfId="51281" xr:uid="{B1652D28-4A09-45AA-9B5A-61327350BEA2}"/>
    <cellStyle name="Currency 2 2 7 16" xfId="54310" xr:uid="{AEB390CD-5100-4266-A4B3-E3A253E8329D}"/>
    <cellStyle name="Currency 2 2 7 17" xfId="57004" xr:uid="{0318FBE1-2D5D-4E0F-8E2C-17EBD110438A}"/>
    <cellStyle name="Currency 2 2 7 18" xfId="58042" xr:uid="{6A80B13E-3A55-4FB5-B9E7-B75503744ECC}"/>
    <cellStyle name="Currency 2 2 7 2" xfId="1075" xr:uid="{0821CCD9-2D93-430B-B7E7-A0EE1E914514}"/>
    <cellStyle name="Currency 2 2 7 2 10" xfId="18950" xr:uid="{1604A1B5-A72E-456C-9B7E-15EC191F5102}"/>
    <cellStyle name="Currency 2 2 7 2 11" xfId="39125" xr:uid="{05273721-A319-4A75-AE86-E750E4EE8F76}"/>
    <cellStyle name="Currency 2 2 7 2 12" xfId="47798" xr:uid="{CAA01067-FD29-46B6-80DE-22926F3848DC}"/>
    <cellStyle name="Currency 2 2 7 2 13" xfId="51282" xr:uid="{E7DF4AFC-F50C-4B9B-94AB-554932B2CC4E}"/>
    <cellStyle name="Currency 2 2 7 2 14" xfId="54311" xr:uid="{D6D85322-AC0B-4A4E-B2D6-421A13E293E3}"/>
    <cellStyle name="Currency 2 2 7 2 15" xfId="57005" xr:uid="{3034DF5D-5AA8-489F-8382-58F5C76E6960}"/>
    <cellStyle name="Currency 2 2 7 2 16" xfId="58415" xr:uid="{A9B2065D-8823-490B-9166-21C824CC51EB}"/>
    <cellStyle name="Currency 2 2 7 2 2" xfId="3103" xr:uid="{91BA87F3-AD5D-46CF-8100-AAC5FC08DF4D}"/>
    <cellStyle name="Currency 2 2 7 2 2 2" xfId="12228" xr:uid="{C47A6D83-1956-4159-BB5F-B8010101C0FB}"/>
    <cellStyle name="Currency 2 2 7 2 2 2 2" xfId="16575" xr:uid="{C30C75A5-F402-4B1C-B038-D98C9D3180C0}"/>
    <cellStyle name="Currency 2 2 7 2 2 2 3" xfId="44028" xr:uid="{D82886EF-1F5F-4002-B5CA-D49082773713}"/>
    <cellStyle name="Currency 2 2 7 2 2 3" xfId="6026" xr:uid="{E683B28F-4E9F-4B6E-A415-50AC957F0FE2}"/>
    <cellStyle name="Currency 2 2 7 2 2 3 2" xfId="20865" xr:uid="{397F6987-941E-4AAC-BF11-38AC5A04F694}"/>
    <cellStyle name="Currency 2 2 7 2 2 4" xfId="22661" xr:uid="{04EBBFEF-8318-433D-9474-8B887DA00DC4}"/>
    <cellStyle name="Currency 2 2 7 2 2 5" xfId="39126" xr:uid="{CCCFDAC7-52F8-4976-84CC-805615FFAE3E}"/>
    <cellStyle name="Currency 2 2 7 2 2 6" xfId="49083" xr:uid="{E8950076-1010-4E0C-8A60-3BDCF90A4B4C}"/>
    <cellStyle name="Currency 2 2 7 2 2 7" xfId="51283" xr:uid="{390470A9-13E9-464D-AE1D-4EE53166C59B}"/>
    <cellStyle name="Currency 2 2 7 2 2 8" xfId="54312" xr:uid="{3B355599-5197-496B-9CEA-C6C696122BDD}"/>
    <cellStyle name="Currency 2 2 7 2 3" xfId="4926" xr:uid="{32B492EE-998E-46CE-82A8-668E71DA94B0}"/>
    <cellStyle name="Currency 2 2 7 2 3 2" xfId="12229" xr:uid="{DF90F5A6-36DC-4ED7-B3B5-E9E7E275B527}"/>
    <cellStyle name="Currency 2 2 7 2 3 2 2" xfId="15805" xr:uid="{1E8374ED-093C-4F94-9954-4BBC74F4B64D}"/>
    <cellStyle name="Currency 2 2 7 2 3 2 3" xfId="44029" xr:uid="{9FA3D244-E3B9-461E-B18C-8F3E0AE76B26}"/>
    <cellStyle name="Currency 2 2 7 2 3 3" xfId="6027" xr:uid="{517978FC-87CE-49DE-A665-04CF24BD4A91}"/>
    <cellStyle name="Currency 2 2 7 2 3 3 2" xfId="22660" xr:uid="{8C49914B-E41A-4A39-9AD8-080728CA2847}"/>
    <cellStyle name="Currency 2 2 7 2 3 4" xfId="22012" xr:uid="{A10D4E75-E36B-456C-AA22-1A4C4E005CF9}"/>
    <cellStyle name="Currency 2 2 7 2 3 5" xfId="39127" xr:uid="{B552403B-4E95-4B5A-AAF1-65391B668D9D}"/>
    <cellStyle name="Currency 2 2 7 2 3 6" xfId="48871" xr:uid="{AD8DC6FA-EA2A-4A47-9F10-DBADBB9D3063}"/>
    <cellStyle name="Currency 2 2 7 2 3 7" xfId="51284" xr:uid="{92D7601E-2CEF-401B-B02D-3ED0E52A40D2}"/>
    <cellStyle name="Currency 2 2 7 2 3 8" xfId="54313" xr:uid="{4B7127B5-6CFA-43E9-9B10-B37C037C1B33}"/>
    <cellStyle name="Currency 2 2 7 2 4" xfId="6028" xr:uid="{1B2B5013-6D82-4BC8-95D4-0D0A798FEE79}"/>
    <cellStyle name="Currency 2 2 7 2 4 2" xfId="12230" xr:uid="{D5BBFA63-E7C9-46E0-A699-0487B2472E17}"/>
    <cellStyle name="Currency 2 2 7 2 4 2 2" xfId="15804" xr:uid="{09AF260B-EFDA-437B-BC9F-3406AFC65D05}"/>
    <cellStyle name="Currency 2 2 7 2 4 2 3" xfId="44030" xr:uid="{9FAA073D-4E3C-472A-A2F1-49180FE1A05F}"/>
    <cellStyle name="Currency 2 2 7 2 4 3" xfId="16341" xr:uid="{6C343024-7696-492A-854C-E6F0627468FC}"/>
    <cellStyle name="Currency 2 2 7 2 4 3 2" xfId="17749" xr:uid="{62E6AC56-9495-47BB-AAA5-47954BAEFEDD}"/>
    <cellStyle name="Currency 2 2 7 2 4 4" xfId="18568" xr:uid="{40A0923F-DFFC-43EE-A4AC-B471CE1E4B3A}"/>
    <cellStyle name="Currency 2 2 7 2 4 5" xfId="39128" xr:uid="{FB2CABFE-2AA7-4281-93D9-4CD0153F03AC}"/>
    <cellStyle name="Currency 2 2 7 2 4 6" xfId="48601" xr:uid="{6955BAA6-52C4-47F7-B7C6-3BC7BC86840F}"/>
    <cellStyle name="Currency 2 2 7 2 4 7" xfId="51285" xr:uid="{5DF6E400-A874-4D48-AE6C-FD56F04BD393}"/>
    <cellStyle name="Currency 2 2 7 2 4 8" xfId="54314" xr:uid="{77737E8B-58E2-4E2C-AF55-F9352F59E215}"/>
    <cellStyle name="Currency 2 2 7 2 5" xfId="6029" xr:uid="{4A8F686D-78BE-4E27-8B41-814FA68671EA}"/>
    <cellStyle name="Currency 2 2 7 2 5 2" xfId="21299" xr:uid="{6286F5B4-7DFE-4DDE-A4E1-BEB6AA67A7D8}"/>
    <cellStyle name="Currency 2 2 7 2 5 2 2" xfId="22011" xr:uid="{0FCC74B2-8943-4815-955B-2AAEEF16F215}"/>
    <cellStyle name="Currency 2 2 7 2 5 3" xfId="19817" xr:uid="{42C87834-2768-403F-A0F3-B8ABFF336B24}"/>
    <cellStyle name="Currency 2 2 7 2 5 4" xfId="39129" xr:uid="{CD584594-B5DC-42C5-8F96-18268A1909F7}"/>
    <cellStyle name="Currency 2 2 7 2 6" xfId="9964" xr:uid="{F1B88846-09FD-412F-86A7-C51512DF0BE0}"/>
    <cellStyle name="Currency 2 2 7 2 6 2" xfId="19178" xr:uid="{9CD6A731-130E-4133-82E4-6D4286B46559}"/>
    <cellStyle name="Currency 2 2 7 2 6 2 2" xfId="18845" xr:uid="{8F3E46F8-7447-45DE-BB2E-C90DE1DF1C53}"/>
    <cellStyle name="Currency 2 2 7 2 6 3" xfId="18567" xr:uid="{21E1DF25-D6C7-476A-81D4-1CCDBFD2F0AA}"/>
    <cellStyle name="Currency 2 2 7 2 6 4" xfId="41863" xr:uid="{7920D99C-A3FD-40EE-94C3-5C6A60FA89C7}"/>
    <cellStyle name="Currency 2 2 7 2 7" xfId="11043" xr:uid="{728B7068-FDAD-4B59-A944-C4282FFF4E64}"/>
    <cellStyle name="Currency 2 2 7 2 7 2" xfId="19250" xr:uid="{DA081F1C-43DE-48C3-9101-5FCDA4F7D946}"/>
    <cellStyle name="Currency 2 2 7 2 7 3" xfId="42843" xr:uid="{D0B6C5C9-855C-4482-88FB-CD0079A379DD}"/>
    <cellStyle name="Currency 2 2 7 2 8" xfId="12227" xr:uid="{32C4B4CA-2373-4F11-A499-D61DBCC4D5F5}"/>
    <cellStyle name="Currency 2 2 7 2 8 2" xfId="19907" xr:uid="{5DD21DC7-B34F-49C2-B8D3-2D9AA15D4550}"/>
    <cellStyle name="Currency 2 2 7 2 8 3" xfId="44027" xr:uid="{BEDB9101-5BC5-4A47-A44E-753B7CE17776}"/>
    <cellStyle name="Currency 2 2 7 2 9" xfId="6025" xr:uid="{F3F15646-9F90-4D2A-8010-655D69124F1E}"/>
    <cellStyle name="Currency 2 2 7 2 9 2" xfId="20863" xr:uid="{36FACB5D-A94A-43BA-BCF3-BE4FA3890693}"/>
    <cellStyle name="Currency 2 2 7 3" xfId="1413" xr:uid="{E9824000-DB6A-4BBD-AD55-F66B4FDE8026}"/>
    <cellStyle name="Currency 2 2 7 3 10" xfId="16006" xr:uid="{F263EEF7-A7FD-42B9-9EA3-13F8CFCFEA91}"/>
    <cellStyle name="Currency 2 2 7 3 11" xfId="39130" xr:uid="{B09FB1EE-A5CA-4A97-8516-205AC884F117}"/>
    <cellStyle name="Currency 2 2 7 3 12" xfId="48060" xr:uid="{23D0059C-31C5-486D-B67D-EFE862634D3C}"/>
    <cellStyle name="Currency 2 2 7 3 13" xfId="51286" xr:uid="{B64F6A20-A1AF-4B7F-A40A-8B96498F49DB}"/>
    <cellStyle name="Currency 2 2 7 3 14" xfId="54315" xr:uid="{7552C757-B11E-4AC1-A839-0D4CCE19E437}"/>
    <cellStyle name="Currency 2 2 7 3 15" xfId="57006" xr:uid="{4B1F3541-D6D2-42E2-B2FF-7BE31E8B2C41}"/>
    <cellStyle name="Currency 2 2 7 3 16" xfId="58629" xr:uid="{55CE822B-1B9F-4CAB-AC01-FC3F2E7E70FC}"/>
    <cellStyle name="Currency 2 2 7 3 2" xfId="3365" xr:uid="{F5A27410-40A3-4CAE-A52D-3155263325E9}"/>
    <cellStyle name="Currency 2 2 7 3 2 2" xfId="12232" xr:uid="{8889062E-A21F-46C2-AD95-F66B5B587E31}"/>
    <cellStyle name="Currency 2 2 7 3 2 2 2" xfId="22658" xr:uid="{12E675F2-31EB-4F8B-9C38-89CE29F0F101}"/>
    <cellStyle name="Currency 2 2 7 3 2 2 3" xfId="44032" xr:uid="{7F474D8E-0EC3-4CAF-9009-106919151582}"/>
    <cellStyle name="Currency 2 2 7 3 2 3" xfId="6031" xr:uid="{1A41721B-4172-4524-BE01-D4DEF7C041EC}"/>
    <cellStyle name="Currency 2 2 7 3 2 3 2" xfId="20364" xr:uid="{4A2C6802-655A-4967-AAC5-6BE9201E15F9}"/>
    <cellStyle name="Currency 2 2 7 3 2 4" xfId="20862" xr:uid="{78271390-456A-471A-A2C1-36808FC326CC}"/>
    <cellStyle name="Currency 2 2 7 3 2 5" xfId="39131" xr:uid="{652D7B98-6302-490E-88C3-BA98C1EFDA9C}"/>
    <cellStyle name="Currency 2 2 7 3 2 6" xfId="48426" xr:uid="{62C8FC03-5D10-47A7-96A0-5D03C83E5839}"/>
    <cellStyle name="Currency 2 2 7 3 2 7" xfId="51287" xr:uid="{64E4350C-7A42-4452-B808-7C8CFED5EE67}"/>
    <cellStyle name="Currency 2 2 7 3 2 8" xfId="54316" xr:uid="{928CF323-F933-4ED3-8A5E-E562DFD1C54B}"/>
    <cellStyle name="Currency 2 2 7 3 3" xfId="5140" xr:uid="{62B5BC52-98D0-4554-BB2B-41F88956D190}"/>
    <cellStyle name="Currency 2 2 7 3 3 2" xfId="12233" xr:uid="{AD3CAAA6-6008-4386-9D15-D0734456E065}"/>
    <cellStyle name="Currency 2 2 7 3 3 2 2" xfId="15802" xr:uid="{1F64FEB5-2FB4-4A7A-9797-CB744A9E41EB}"/>
    <cellStyle name="Currency 2 2 7 3 3 2 3" xfId="44033" xr:uid="{54A1FEB5-70A0-4463-B799-31B56FC696E6}"/>
    <cellStyle name="Currency 2 2 7 3 3 3" xfId="6032" xr:uid="{02313B1A-754C-4019-A2CE-8C7D1A8AFA69}"/>
    <cellStyle name="Currency 2 2 7 3 3 3 2" xfId="19341" xr:uid="{70185E16-0A96-4C3C-B540-536A2EA85507}"/>
    <cellStyle name="Currency 2 2 7 3 3 4" xfId="20072" xr:uid="{3C6F0196-0E74-4AEB-A88E-FE5082401960}"/>
    <cellStyle name="Currency 2 2 7 3 3 5" xfId="39132" xr:uid="{0F89C4E4-1CB1-43CB-B837-7AA9499CBE98}"/>
    <cellStyle name="Currency 2 2 7 3 3 6" xfId="48751" xr:uid="{173C85C7-AD86-4010-B493-77FFDC58886D}"/>
    <cellStyle name="Currency 2 2 7 3 3 7" xfId="51288" xr:uid="{BF07B29B-2CC3-4243-9E65-2B1C3E0B57F1}"/>
    <cellStyle name="Currency 2 2 7 3 3 8" xfId="54317" xr:uid="{A1EAA7A9-8FE5-4AA4-9BB4-EFCE1FA2A969}"/>
    <cellStyle name="Currency 2 2 7 3 4" xfId="6033" xr:uid="{24B0D282-E019-4690-8892-A0A2B4CBEF54}"/>
    <cellStyle name="Currency 2 2 7 3 4 2" xfId="12234" xr:uid="{6C92A19A-6564-4402-9B75-F4989476ED3C}"/>
    <cellStyle name="Currency 2 2 7 3 4 2 2" xfId="18566" xr:uid="{FB278F4B-E677-4E23-B16D-45C44DDC1A2A}"/>
    <cellStyle name="Currency 2 2 7 3 4 2 3" xfId="44034" xr:uid="{95B12CBA-CEE3-4A1C-B0D3-49EBC23A168A}"/>
    <cellStyle name="Currency 2 2 7 3 4 3" xfId="17748" xr:uid="{009A99FD-FC0E-40CA-87B4-908F33D21DAE}"/>
    <cellStyle name="Currency 2 2 7 3 4 3 2" xfId="19816" xr:uid="{7D740662-38A4-4EB0-AC49-B7F454A74DAD}"/>
    <cellStyle name="Currency 2 2 7 3 4 4" xfId="21666" xr:uid="{22C6F463-1F2E-4EB0-9D9A-877639197D44}"/>
    <cellStyle name="Currency 2 2 7 3 4 5" xfId="39133" xr:uid="{48857717-0904-4E1D-9CD7-A4314A0725BA}"/>
    <cellStyle name="Currency 2 2 7 3 4 6" xfId="47426" xr:uid="{B6E5E3B1-1B1B-4A1D-9B76-3B22E6FEC0FA}"/>
    <cellStyle name="Currency 2 2 7 3 4 7" xfId="51289" xr:uid="{26157763-2B05-42F6-B579-0C256D440D1B}"/>
    <cellStyle name="Currency 2 2 7 3 4 8" xfId="54318" xr:uid="{E7DEDCA6-9B90-46E7-B52D-BD1025F40918}"/>
    <cellStyle name="Currency 2 2 7 3 5" xfId="6034" xr:uid="{F42E3D59-A6A6-42E7-8D75-4F36276886D9}"/>
    <cellStyle name="Currency 2 2 7 3 5 2" xfId="21491" xr:uid="{176B2829-1864-4553-94B7-659F46869A5A}"/>
    <cellStyle name="Currency 2 2 7 3 5 2 2" xfId="18565" xr:uid="{0F9E9C4C-3349-4FF7-97E8-0179DFA6A509}"/>
    <cellStyle name="Currency 2 2 7 3 5 3" xfId="21029" xr:uid="{056F2FC6-BE71-426E-AE7C-8BBAF8F10AC9}"/>
    <cellStyle name="Currency 2 2 7 3 5 4" xfId="39134" xr:uid="{9CDB87C9-8E36-4990-A865-95A7EF6F289D}"/>
    <cellStyle name="Currency 2 2 7 3 6" xfId="9965" xr:uid="{CB319A65-942C-4595-8C73-83053BEC339E}"/>
    <cellStyle name="Currency 2 2 7 3 6 2" xfId="15803" xr:uid="{F2566C4C-9E06-4DCE-9042-04F3994548DA}"/>
    <cellStyle name="Currency 2 2 7 3 6 2 2" xfId="17070" xr:uid="{E6AF2CB2-5418-4F99-A3B6-31B0573E67E1}"/>
    <cellStyle name="Currency 2 2 7 3 6 3" xfId="22009" xr:uid="{ED3ED804-E73F-4837-9C4F-900497C172BE}"/>
    <cellStyle name="Currency 2 2 7 3 6 4" xfId="41864" xr:uid="{30807F97-C1E1-4DF4-9B6A-8E5C0481BF78}"/>
    <cellStyle name="Currency 2 2 7 3 7" xfId="11044" xr:uid="{0C539D3C-95FA-49FE-814F-228965C8F4FC}"/>
    <cellStyle name="Currency 2 2 7 3 7 2" xfId="15801" xr:uid="{ACEEDE0A-9509-4AA0-8DC9-E681F6D7585E}"/>
    <cellStyle name="Currency 2 2 7 3 7 3" xfId="42844" xr:uid="{3DBF2BE1-826B-494E-B74B-EB694A1B4EB8}"/>
    <cellStyle name="Currency 2 2 7 3 8" xfId="12231" xr:uid="{06CE719A-06E0-445F-B530-2759B13ED6E9}"/>
    <cellStyle name="Currency 2 2 7 3 8 2" xfId="17747" xr:uid="{D63DDB6B-7D72-4D96-810A-65B1771927EE}"/>
    <cellStyle name="Currency 2 2 7 3 8 3" xfId="44031" xr:uid="{6A204C64-A8D1-48EB-A811-EE842A565DB8}"/>
    <cellStyle name="Currency 2 2 7 3 9" xfId="6030" xr:uid="{A30BC8DA-7ADF-4BC2-A0F8-C756D21A3283}"/>
    <cellStyle name="Currency 2 2 7 3 9 2" xfId="18564" xr:uid="{4E1D2F56-616F-4940-A994-017550DAA4FB}"/>
    <cellStyle name="Currency 2 2 7 4" xfId="1871" xr:uid="{909E24AC-3A99-4DDF-BE93-B94CC89E0709}"/>
    <cellStyle name="Currency 2 2 7 4 2" xfId="3821" xr:uid="{0BAD39A9-BED0-411D-8D95-7A8EC96E6A03}"/>
    <cellStyle name="Currency 2 2 7 4 2 2" xfId="12235" xr:uid="{E55B7E19-0B08-43AE-B655-ADCD4A310E31}"/>
    <cellStyle name="Currency 2 2 7 4 2 3" xfId="44035" xr:uid="{1CD024E6-9546-44E9-A55E-DDCB364F8CDE}"/>
    <cellStyle name="Currency 2 2 7 4 3" xfId="6035" xr:uid="{90016DB9-2097-4959-8102-503A49C62D4A}"/>
    <cellStyle name="Currency 2 2 7 4 3 2" xfId="15800" xr:uid="{F589E6CF-AF74-4D0D-98AF-EE01C0885E6C}"/>
    <cellStyle name="Currency 2 2 7 4 4" xfId="22659" xr:uid="{3D511C96-F8BE-463E-885A-C9A70268C8D0}"/>
    <cellStyle name="Currency 2 2 7 4 5" xfId="17746" xr:uid="{9B0A30D3-8D9F-474C-8AB1-B376AD8E7D8D}"/>
    <cellStyle name="Currency 2 2 7 4 6" xfId="39135" xr:uid="{83F81A4D-6327-4148-9A0B-968999763752}"/>
    <cellStyle name="Currency 2 2 7 4 7" xfId="49328" xr:uid="{E691261B-AAA2-4755-A84C-29743329459D}"/>
    <cellStyle name="Currency 2 2 7 4 8" xfId="51290" xr:uid="{469642E0-A5B6-4263-8E2A-C99EC397BAB9}"/>
    <cellStyle name="Currency 2 2 7 4 9" xfId="54319" xr:uid="{FB9ED3C5-4EB7-42CC-A2FF-9E921376D243}"/>
    <cellStyle name="Currency 2 2 7 5" xfId="2387" xr:uid="{763563BD-CAD3-45CC-B4CA-97FB1E98874D}"/>
    <cellStyle name="Currency 2 2 7 5 2" xfId="4253" xr:uid="{7AF3FAB6-9115-4567-A23D-4CC60FEAE4F0}"/>
    <cellStyle name="Currency 2 2 7 5 2 2" xfId="12236" xr:uid="{E95C8D6E-A983-478F-A37B-896C1F161F6F}"/>
    <cellStyle name="Currency 2 2 7 5 2 3" xfId="44036" xr:uid="{D686A100-EB99-488B-8701-358ECA6077DE}"/>
    <cellStyle name="Currency 2 2 7 5 3" xfId="6036" xr:uid="{D2BB43D6-0AC5-49C0-B9C8-ABC576558C82}"/>
    <cellStyle name="Currency 2 2 7 5 3 2" xfId="22008" xr:uid="{B54B2C93-CC7C-4112-A903-F8A1CFED7DB1}"/>
    <cellStyle name="Currency 2 2 7 5 4" xfId="20118" xr:uid="{FE67D9A8-D728-4301-91F4-25DFBFA2C290}"/>
    <cellStyle name="Currency 2 2 7 5 5" xfId="39136" xr:uid="{DCB35FED-B131-4824-AFF7-475E66B199AD}"/>
    <cellStyle name="Currency 2 2 7 5 6" xfId="49150" xr:uid="{D1512F99-47B8-4798-AC47-B427917C1652}"/>
    <cellStyle name="Currency 2 2 7 5 7" xfId="51291" xr:uid="{C3B5D137-62B6-478D-892E-020FB0214629}"/>
    <cellStyle name="Currency 2 2 7 5 8" xfId="54320" xr:uid="{2CE55409-719F-4098-82EE-2E6FD8BD5957}"/>
    <cellStyle name="Currency 2 2 7 6" xfId="2695" xr:uid="{76ACB9A3-7CC2-45A1-B5A7-4AEADAD5A9B5}"/>
    <cellStyle name="Currency 2 2 7 6 2" xfId="12237" xr:uid="{B78EA3C3-D4D3-49F9-BF8B-8C10DD9EEEBF}"/>
    <cellStyle name="Currency 2 2 7 6 2 2" xfId="20860" xr:uid="{37298B00-DB9E-4F04-B731-91A64EDE4BBE}"/>
    <cellStyle name="Currency 2 2 7 6 2 3" xfId="44037" xr:uid="{CEBE3BBF-E408-4BC3-BFF8-D8F811450F91}"/>
    <cellStyle name="Currency 2 2 7 6 3" xfId="6037" xr:uid="{CD80E33E-3C0D-4810-9070-C21C656B71CD}"/>
    <cellStyle name="Currency 2 2 7 6 3 2" xfId="17745" xr:uid="{03CF00B2-36EA-4AC5-B437-774698A7C0E7}"/>
    <cellStyle name="Currency 2 2 7 6 4" xfId="17744" xr:uid="{D8BDFD40-20A1-46C0-8038-29E70D8C43D4}"/>
    <cellStyle name="Currency 2 2 7 6 5" xfId="39137" xr:uid="{7977B6CE-08C8-48C7-8113-86585F9B3582}"/>
    <cellStyle name="Currency 2 2 7 6 6" xfId="46859" xr:uid="{3DE4CECD-FA8E-406F-B1A1-DEC24D91065A}"/>
    <cellStyle name="Currency 2 2 7 6 7" xfId="51292" xr:uid="{96DBB5DD-AEC2-48C4-9ECE-25E5CF288950}"/>
    <cellStyle name="Currency 2 2 7 6 8" xfId="54321" xr:uid="{622DC0C4-AF20-4BE3-B07A-DE6211CFC260}"/>
    <cellStyle name="Currency 2 2 7 7" xfId="4553" xr:uid="{B11E0A83-B3E8-4EC9-8D4E-262FC44B457F}"/>
    <cellStyle name="Currency 2 2 7 7 2" xfId="6038" xr:uid="{F9F6F661-07A7-431A-BEAF-BBEF411CE5BF}"/>
    <cellStyle name="Currency 2 2 7 7 2 2" xfId="18563" xr:uid="{1FDA1A35-5A9F-4322-96E6-0FD1E7AFF528}"/>
    <cellStyle name="Currency 2 2 7 7 3" xfId="22007" xr:uid="{BA3765D1-A20C-4D9F-B5C8-DA831565DDDB}"/>
    <cellStyle name="Currency 2 2 7 7 4" xfId="39138" xr:uid="{9F7D80CB-EC70-4B19-903C-983FB2E3DA17}"/>
    <cellStyle name="Currency 2 2 7 8" xfId="9963" xr:uid="{C1603970-5A72-465F-9FEF-8C67AD8C6E07}"/>
    <cellStyle name="Currency 2 2 7 8 2" xfId="19746" xr:uid="{B12E9C27-4646-47EA-9F89-A8D2CE5669C3}"/>
    <cellStyle name="Currency 2 2 7 8 2 2" xfId="15922" xr:uid="{AA55B308-D82B-4220-A146-068ACAE5A32F}"/>
    <cellStyle name="Currency 2 2 7 8 3" xfId="15799" xr:uid="{7B8A244D-548C-4D6B-AA23-AA18BAEAB5F3}"/>
    <cellStyle name="Currency 2 2 7 8 4" xfId="41862" xr:uid="{992C7190-7DBB-49EF-923C-04B5CEF7AFE5}"/>
    <cellStyle name="Currency 2 2 7 9" xfId="11042" xr:uid="{71D35A2F-2BCF-4160-A7D5-FD6CD3F86931}"/>
    <cellStyle name="Currency 2 2 7 9 2" xfId="17743" xr:uid="{1DD66753-A17A-41BF-874F-A6B18E5D5423}"/>
    <cellStyle name="Currency 2 2 7 9 3" xfId="42842" xr:uid="{03B40B91-E124-457B-A6E9-9EB944C9C7E4}"/>
    <cellStyle name="Currency 2 2 8" xfId="589" xr:uid="{6BFD1355-A1C8-4E13-A72B-DBBAFFCF2D88}"/>
    <cellStyle name="Currency 2 2 8 10" xfId="12238" xr:uid="{A291EE12-3C41-4B72-BC65-F2A512B2D76D}"/>
    <cellStyle name="Currency 2 2 8 10 2" xfId="20361" xr:uid="{5D27A11A-69E5-40A3-A1C5-AB95025AA82C}"/>
    <cellStyle name="Currency 2 2 8 10 3" xfId="44038" xr:uid="{C235105C-3693-450F-87E7-E0EF20EFF5A6}"/>
    <cellStyle name="Currency 2 2 8 11" xfId="6039" xr:uid="{5967C9CD-ABE0-4D46-8E74-5327C5EFE381}"/>
    <cellStyle name="Currency 2 2 8 11 2" xfId="19130" xr:uid="{665756D9-BDCD-4173-8FD0-C686A4057078}"/>
    <cellStyle name="Currency 2 2 8 12" xfId="21295" xr:uid="{7919BBA0-1D3A-4C26-A555-8A7EEA0A8896}"/>
    <cellStyle name="Currency 2 2 8 13" xfId="39139" xr:uid="{56EB1A6E-1C01-448E-8405-54CA9DE6ADD3}"/>
    <cellStyle name="Currency 2 2 8 14" xfId="47186" xr:uid="{0B025D62-19EA-4EF0-A27F-BDF7C448580C}"/>
    <cellStyle name="Currency 2 2 8 15" xfId="51293" xr:uid="{6CCDC388-FB6B-4A46-9FF3-24A9955111A8}"/>
    <cellStyle name="Currency 2 2 8 16" xfId="54322" xr:uid="{6A613D5A-DD26-41D5-9291-8FE22B7BA25F}"/>
    <cellStyle name="Currency 2 2 8 17" xfId="57007" xr:uid="{9C54B8A1-E88E-4919-80AB-B5A9EEE62B0D}"/>
    <cellStyle name="Currency 2 2 8 18" xfId="58043" xr:uid="{C9C07F2A-47E8-443C-8B8F-29098F51FD9C}"/>
    <cellStyle name="Currency 2 2 8 2" xfId="1076" xr:uid="{E8AF586E-3B26-4537-A11C-5831E4C21CE5}"/>
    <cellStyle name="Currency 2 2 8 2 10" xfId="22193" xr:uid="{3CB8FA43-9346-47BF-99BC-387A268A9CB3}"/>
    <cellStyle name="Currency 2 2 8 2 11" xfId="39140" xr:uid="{C2D98A3F-F787-4540-8A88-FC9AEA004F66}"/>
    <cellStyle name="Currency 2 2 8 2 12" xfId="47799" xr:uid="{25F35CBD-B506-4B65-8914-0E11DA74FA3E}"/>
    <cellStyle name="Currency 2 2 8 2 13" xfId="51294" xr:uid="{01191EC1-7C88-4C39-B38D-E777AAECF3AA}"/>
    <cellStyle name="Currency 2 2 8 2 14" xfId="54323" xr:uid="{A577BA13-6828-48CE-84E8-F1C44AFE6340}"/>
    <cellStyle name="Currency 2 2 8 2 15" xfId="57008" xr:uid="{D8E42E64-C499-4997-80D1-E6458FAE9E1B}"/>
    <cellStyle name="Currency 2 2 8 2 16" xfId="58416" xr:uid="{699DE712-1EB4-4591-A74E-1F974DBD1A4E}"/>
    <cellStyle name="Currency 2 2 8 2 2" xfId="3104" xr:uid="{28616A1C-51DE-4502-AF13-C9BCF4398843}"/>
    <cellStyle name="Currency 2 2 8 2 2 2" xfId="12240" xr:uid="{A5CD0CC2-B117-4D97-AD84-A9AB6893EFEB}"/>
    <cellStyle name="Currency 2 2 8 2 2 2 2" xfId="19704" xr:uid="{144E6263-4F0B-4E34-A963-5BEB223D5715}"/>
    <cellStyle name="Currency 2 2 8 2 2 2 3" xfId="44040" xr:uid="{B314562B-27AE-47A1-8CE0-996A416DD5D7}"/>
    <cellStyle name="Currency 2 2 8 2 2 3" xfId="6041" xr:uid="{8E211884-9B4B-4AB1-A42A-FA77677D2AEF}"/>
    <cellStyle name="Currency 2 2 8 2 2 3 2" xfId="19338" xr:uid="{B7987187-E3DC-415A-98A0-E4598AD8D678}"/>
    <cellStyle name="Currency 2 2 8 2 2 4" xfId="18562" xr:uid="{6C69FF33-43BB-4AA4-B722-7FBA977A62AF}"/>
    <cellStyle name="Currency 2 2 8 2 2 5" xfId="39141" xr:uid="{16104FC7-EBB9-4DE7-8AD6-91EBB9EFF94B}"/>
    <cellStyle name="Currency 2 2 8 2 2 6" xfId="49107" xr:uid="{AC60D8CC-249F-4E29-A3B9-4D4A854A3DE8}"/>
    <cellStyle name="Currency 2 2 8 2 2 7" xfId="51295" xr:uid="{0CBA5092-401E-4131-BC7D-06645E6758F3}"/>
    <cellStyle name="Currency 2 2 8 2 2 8" xfId="54324" xr:uid="{D71EA098-6217-4433-ACAE-9EC7209AD93F}"/>
    <cellStyle name="Currency 2 2 8 2 3" xfId="4927" xr:uid="{2BEDDF48-A1B8-44BF-9C7B-05472A7CEB8B}"/>
    <cellStyle name="Currency 2 2 8 2 3 2" xfId="12241" xr:uid="{5ABCFCC5-C256-4916-9B34-9A5986BB643F}"/>
    <cellStyle name="Currency 2 2 8 2 3 2 2" xfId="21028" xr:uid="{4B787061-C392-4F76-8F4A-D1805BDC9E59}"/>
    <cellStyle name="Currency 2 2 8 2 3 2 3" xfId="44041" xr:uid="{A58AF4F0-9119-4633-B2CB-600BC958C28D}"/>
    <cellStyle name="Currency 2 2 8 2 3 3" xfId="6042" xr:uid="{E1399A50-0A37-451E-9F02-DC05C5902612}"/>
    <cellStyle name="Currency 2 2 8 2 3 3 2" xfId="22006" xr:uid="{BE8F7B10-C93C-4985-A4BB-0F709F006AAD}"/>
    <cellStyle name="Currency 2 2 8 2 3 4" xfId="22657" xr:uid="{9DDAED8D-D282-4D15-91C2-1E12A239FBEB}"/>
    <cellStyle name="Currency 2 2 8 2 3 5" xfId="39142" xr:uid="{4EBC954B-B992-4F23-B6BF-E43F29D7C0FB}"/>
    <cellStyle name="Currency 2 2 8 2 3 6" xfId="46823" xr:uid="{55676165-49A6-466A-A0AD-FDFF553E9F1B}"/>
    <cellStyle name="Currency 2 2 8 2 3 7" xfId="51296" xr:uid="{05050E61-880F-4729-B309-4EE2ABA14ACC}"/>
    <cellStyle name="Currency 2 2 8 2 3 8" xfId="54325" xr:uid="{778250D5-C158-4D67-A4C8-726E15EA675F}"/>
    <cellStyle name="Currency 2 2 8 2 4" xfId="6043" xr:uid="{3C36806B-2241-43B6-AE01-5AAA01F8BB84}"/>
    <cellStyle name="Currency 2 2 8 2 4 2" xfId="12242" xr:uid="{AAACBEB3-62ED-4D0E-B136-BB9807CF1530}"/>
    <cellStyle name="Currency 2 2 8 2 4 2 2" xfId="17742" xr:uid="{0CEC0E7F-22BF-4AC3-B89E-F2C58237CFB8}"/>
    <cellStyle name="Currency 2 2 8 2 4 2 3" xfId="44042" xr:uid="{8A4A0A3A-1682-45E5-BF6B-D7B03D163368}"/>
    <cellStyle name="Currency 2 2 8 2 4 3" xfId="16811" xr:uid="{4527D938-56D7-4F32-887B-990080E89F7D}"/>
    <cellStyle name="Currency 2 2 8 2 4 3 2" xfId="20861" xr:uid="{5332ED39-90B4-471A-AD50-E046907A31C6}"/>
    <cellStyle name="Currency 2 2 8 2 4 4" xfId="18949" xr:uid="{BF8A3D69-2115-4502-A1D7-AC3BF663F706}"/>
    <cellStyle name="Currency 2 2 8 2 4 5" xfId="39143" xr:uid="{A2D0210C-0CEA-4797-992B-4D2714B1FFFF}"/>
    <cellStyle name="Currency 2 2 8 2 4 6" xfId="47349" xr:uid="{9CA8637E-F658-46BF-B536-5580EAADD8BD}"/>
    <cellStyle name="Currency 2 2 8 2 4 7" xfId="51297" xr:uid="{CB6A9E19-D20A-4D79-B6AD-6AD7668C9C19}"/>
    <cellStyle name="Currency 2 2 8 2 4 8" xfId="54326" xr:uid="{CBE89F4A-884A-4E87-AB84-78AAD80E8EFF}"/>
    <cellStyle name="Currency 2 2 8 2 5" xfId="6044" xr:uid="{12F82BCB-B7BF-4CF1-8EF0-405B74C7678B}"/>
    <cellStyle name="Currency 2 2 8 2 5 2" xfId="21715" xr:uid="{04B05919-E5C3-425C-84B5-C6535137741A}"/>
    <cellStyle name="Currency 2 2 8 2 5 2 2" xfId="22005" xr:uid="{AD0E64AA-13C8-4C85-9C86-01B213ADFBFC}"/>
    <cellStyle name="Currency 2 2 8 2 5 3" xfId="21298" xr:uid="{D11DB6EB-6270-4325-B490-4B269921757F}"/>
    <cellStyle name="Currency 2 2 8 2 5 4" xfId="39144" xr:uid="{F52FA39A-91B0-4217-8087-B0CDD3AC2006}"/>
    <cellStyle name="Currency 2 2 8 2 6" xfId="9967" xr:uid="{0475AF91-72EA-4285-8C27-DB096A75452B}"/>
    <cellStyle name="Currency 2 2 8 2 6 2" xfId="18561" xr:uid="{14D7742E-84CA-4369-92CB-C806D9BD82D7}"/>
    <cellStyle name="Currency 2 2 8 2 6 2 2" xfId="16573" xr:uid="{A31C9D35-492A-40C5-B732-638BA3A16385}"/>
    <cellStyle name="Currency 2 2 8 2 6 3" xfId="22656" xr:uid="{DFFD3739-AE38-4008-9921-5870F9184401}"/>
    <cellStyle name="Currency 2 2 8 2 6 4" xfId="41866" xr:uid="{FB1AE9C5-6E80-4AA2-90A1-0FFE065D5CE9}"/>
    <cellStyle name="Currency 2 2 8 2 7" xfId="11046" xr:uid="{AB11339A-9820-479F-B3A3-011690DB9190}"/>
    <cellStyle name="Currency 2 2 8 2 7 2" xfId="17741" xr:uid="{D23C918B-75D3-474A-A1C4-4CBD6A586CC8}"/>
    <cellStyle name="Currency 2 2 8 2 7 3" xfId="42846" xr:uid="{6C45097D-053A-4442-ABC4-11A9C592E3FC}"/>
    <cellStyle name="Currency 2 2 8 2 8" xfId="12239" xr:uid="{D6F8FBA0-1450-4ED8-BF6E-82B0211F67C3}"/>
    <cellStyle name="Currency 2 2 8 2 8 2" xfId="18152" xr:uid="{BE1B108D-9B27-43FD-A020-83C8881F4224}"/>
    <cellStyle name="Currency 2 2 8 2 8 3" xfId="44039" xr:uid="{8F76CD59-9165-419C-A51C-6A88293CB08F}"/>
    <cellStyle name="Currency 2 2 8 2 9" xfId="6040" xr:uid="{C158F367-A172-4C9F-8C10-3865453ED4EE}"/>
    <cellStyle name="Currency 2 2 8 2 9 2" xfId="15798" xr:uid="{BE55D6B6-48B4-4580-9892-40C6DF32AF8F}"/>
    <cellStyle name="Currency 2 2 8 3" xfId="1414" xr:uid="{ECD74AAE-C942-44BE-9183-3CE553B77973}"/>
    <cellStyle name="Currency 2 2 8 3 10" xfId="22004" xr:uid="{87C84D4A-ECCD-43B0-A24B-6A8583DF6EAC}"/>
    <cellStyle name="Currency 2 2 8 3 11" xfId="39145" xr:uid="{AD56083B-99CB-46FB-A4E3-D8E477C50A6C}"/>
    <cellStyle name="Currency 2 2 8 3 12" xfId="48061" xr:uid="{D2BB8F83-32CF-44DA-9653-D6456E926665}"/>
    <cellStyle name="Currency 2 2 8 3 13" xfId="51298" xr:uid="{C5AB76D9-55CB-4CC5-BA1B-C6E9228FF540}"/>
    <cellStyle name="Currency 2 2 8 3 14" xfId="54327" xr:uid="{9F08A7C0-92CC-4AA0-ADB7-572D6DEC3E97}"/>
    <cellStyle name="Currency 2 2 8 3 15" xfId="57009" xr:uid="{9B3B6637-C4B3-466A-A28A-4B3CEEFDDB73}"/>
    <cellStyle name="Currency 2 2 8 3 16" xfId="58630" xr:uid="{C5679F36-F09B-4B94-BF8A-4EFE3CD6EE7E}"/>
    <cellStyle name="Currency 2 2 8 3 2" xfId="3366" xr:uid="{7BBCE00B-220A-45DC-B22D-7CF5ADA92196}"/>
    <cellStyle name="Currency 2 2 8 3 2 2" xfId="12244" xr:uid="{3F0CDA50-9892-4891-ABC7-3F23C40368BB}"/>
    <cellStyle name="Currency 2 2 8 3 2 2 2" xfId="22655" xr:uid="{C922706D-8BFB-48CA-A657-FA5DD1A1A999}"/>
    <cellStyle name="Currency 2 2 8 3 2 2 3" xfId="44044" xr:uid="{E8C7AB37-B302-4F93-9015-18B7B3156526}"/>
    <cellStyle name="Currency 2 2 8 3 2 3" xfId="6046" xr:uid="{898DF2AC-D594-4F24-8C77-D001A19F4063}"/>
    <cellStyle name="Currency 2 2 8 3 2 3 2" xfId="20859" xr:uid="{AA0A2BE7-4079-488A-9870-F4094995CF64}"/>
    <cellStyle name="Currency 2 2 8 3 2 4" xfId="18560" xr:uid="{6145A279-A4F0-48B5-BD77-48CB83AD97C4}"/>
    <cellStyle name="Currency 2 2 8 3 2 5" xfId="39146" xr:uid="{58D32B94-435F-4A0D-8270-DE9A7FC9C0AF}"/>
    <cellStyle name="Currency 2 2 8 3 2 6" xfId="48998" xr:uid="{4110BAF1-98A8-457A-B0CA-F3F4A2440BD7}"/>
    <cellStyle name="Currency 2 2 8 3 2 7" xfId="51299" xr:uid="{E085FD19-3DD0-47D8-BB21-35437278B260}"/>
    <cellStyle name="Currency 2 2 8 3 2 8" xfId="54328" xr:uid="{8E3B5903-5B4F-4BA7-B593-FDB4324D4F2F}"/>
    <cellStyle name="Currency 2 2 8 3 3" xfId="5141" xr:uid="{572BE911-2BCB-4C6A-9DCA-58E00864A16D}"/>
    <cellStyle name="Currency 2 2 8 3 3 2" xfId="12245" xr:uid="{D4C4947F-D226-44B9-BC1F-8E460972EA58}"/>
    <cellStyle name="Currency 2 2 8 3 3 2 2" xfId="23112" xr:uid="{4FFC47F8-CBE0-44A0-BF25-4EB49CF04951}"/>
    <cellStyle name="Currency 2 2 8 3 3 2 3" xfId="44045" xr:uid="{CE2B3322-B18D-4960-ABAB-EBC1663CD047}"/>
    <cellStyle name="Currency 2 2 8 3 3 3" xfId="6047" xr:uid="{5D3B58B6-A028-45FF-AF97-C1D7884782F0}"/>
    <cellStyle name="Currency 2 2 8 3 3 3 2" xfId="19246" xr:uid="{E1CF1AED-5A99-4431-A4E3-A50252DF13C6}"/>
    <cellStyle name="Currency 2 2 8 3 3 4" xfId="16574" xr:uid="{AAACACDF-EA20-4561-8286-048EBDD6EC58}"/>
    <cellStyle name="Currency 2 2 8 3 3 5" xfId="39147" xr:uid="{9383A19E-F02B-4F52-BF83-5D945048547C}"/>
    <cellStyle name="Currency 2 2 8 3 3 6" xfId="49151" xr:uid="{A25C1882-C7BE-4C07-8483-30838242B24A}"/>
    <cellStyle name="Currency 2 2 8 3 3 7" xfId="51300" xr:uid="{55EF7D8A-DFE8-4717-9247-F5F8D7B11FA9}"/>
    <cellStyle name="Currency 2 2 8 3 3 8" xfId="54329" xr:uid="{9CEB9064-7FE9-477B-9A22-0E0B9516FDA7}"/>
    <cellStyle name="Currency 2 2 8 3 4" xfId="6048" xr:uid="{3C781CCD-B33C-42D7-92F3-3B1A40135093}"/>
    <cellStyle name="Currency 2 2 8 3 4 2" xfId="12246" xr:uid="{E413C030-4BAA-4428-BE3B-605488267D96}"/>
    <cellStyle name="Currency 2 2 8 3 4 2 2" xfId="19815" xr:uid="{B6478281-F288-4EC9-B0AC-E40BBC6D5A47}"/>
    <cellStyle name="Currency 2 2 8 3 4 2 3" xfId="44046" xr:uid="{DED511F0-4FE6-4F88-961A-4F9B5A3BE3B9}"/>
    <cellStyle name="Currency 2 2 8 3 4 3" xfId="19703" xr:uid="{4C2F869E-4069-4A4B-BC84-8CC8BB7DA490}"/>
    <cellStyle name="Currency 2 2 8 3 4 3 2" xfId="21297" xr:uid="{DA560366-D87D-4D8D-97DF-3819DBB3750F}"/>
    <cellStyle name="Currency 2 2 8 3 4 4" xfId="22328" xr:uid="{0B9E107A-0B54-4835-ABAA-253D4F67E7D2}"/>
    <cellStyle name="Currency 2 2 8 3 4 5" xfId="39148" xr:uid="{3E9E4B7B-F5DE-445B-98FB-26D0B6831FDB}"/>
    <cellStyle name="Currency 2 2 8 3 4 6" xfId="49133" xr:uid="{943748DE-1B7D-40BA-B89D-E6C721352730}"/>
    <cellStyle name="Currency 2 2 8 3 4 7" xfId="51301" xr:uid="{88C5E877-1608-4120-9CC0-9B3E0C7C0165}"/>
    <cellStyle name="Currency 2 2 8 3 4 8" xfId="54330" xr:uid="{F75D500C-CF12-4478-AB89-B70765E7D704}"/>
    <cellStyle name="Currency 2 2 8 3 5" xfId="6049" xr:uid="{024CC2FB-0EC1-42A1-805B-D99603654C8A}"/>
    <cellStyle name="Currency 2 2 8 3 5 2" xfId="19339" xr:uid="{9B28C9D0-E52C-426A-B3DC-DF37419DF023}"/>
    <cellStyle name="Currency 2 2 8 3 5 2 2" xfId="22652" xr:uid="{E9C4A893-C60F-4418-9FF6-B7DF412F2BA7}"/>
    <cellStyle name="Currency 2 2 8 3 5 3" xfId="17740" xr:uid="{CA776E21-67B0-4771-9D8F-212A2E8154B3}"/>
    <cellStyle name="Currency 2 2 8 3 5 4" xfId="39149" xr:uid="{0C9A30CF-55EE-498E-A515-C96F1B93370F}"/>
    <cellStyle name="Currency 2 2 8 3 6" xfId="9968" xr:uid="{E61D2028-1034-4038-8A63-838F9AACD22E}"/>
    <cellStyle name="Currency 2 2 8 3 6 2" xfId="15797" xr:uid="{B50CA3FD-95F3-4868-A2B4-0C0130198629}"/>
    <cellStyle name="Currency 2 2 8 3 6 2 2" xfId="20363" xr:uid="{78A762FF-A1E7-4C47-9EAF-5AD1CEFCC6EA}"/>
    <cellStyle name="Currency 2 2 8 3 6 3" xfId="22003" xr:uid="{5815AD3F-C92C-4B6F-8AD6-B53BF68C057F}"/>
    <cellStyle name="Currency 2 2 8 3 6 4" xfId="41867" xr:uid="{8DB15919-122E-4C70-A092-DF684A0913A2}"/>
    <cellStyle name="Currency 2 2 8 3 7" xfId="11047" xr:uid="{0DC2085F-84DD-49C0-AF7B-F1A7617A12E9}"/>
    <cellStyle name="Currency 2 2 8 3 7 2" xfId="21799" xr:uid="{79A3E4EE-EF8D-4779-8CAA-DB9670ECE014}"/>
    <cellStyle name="Currency 2 2 8 3 7 3" xfId="42847" xr:uid="{F4AAE96A-60E1-4DD4-A18A-EC1C4BF18D80}"/>
    <cellStyle name="Currency 2 2 8 3 8" xfId="12243" xr:uid="{7528B25F-7245-4566-B5E0-5F542E1B7820}"/>
    <cellStyle name="Currency 2 2 8 3 8 2" xfId="20046" xr:uid="{0522D5B8-C124-4E51-ABCE-E0910635B0DA}"/>
    <cellStyle name="Currency 2 2 8 3 8 3" xfId="44043" xr:uid="{AA9A974C-78AB-4E89-8B23-997CB7F3E478}"/>
    <cellStyle name="Currency 2 2 8 3 9" xfId="6045" xr:uid="{61A19B6D-4A8E-439B-8DB7-13788BC3CAF7}"/>
    <cellStyle name="Currency 2 2 8 3 9 2" xfId="19506" xr:uid="{DA70D67D-F02A-4432-B681-96B9C4E0C5FE}"/>
    <cellStyle name="Currency 2 2 8 4" xfId="1872" xr:uid="{FD508043-8E68-45DC-9CE0-CE61DD300B85}"/>
    <cellStyle name="Currency 2 2 8 4 2" xfId="3822" xr:uid="{9E5E128C-B3A1-42AE-AD65-B4DD8DD3FB12}"/>
    <cellStyle name="Currency 2 2 8 4 2 2" xfId="12247" xr:uid="{6D3809EE-BDF1-464B-9003-AE3C4A876C5B}"/>
    <cellStyle name="Currency 2 2 8 4 2 3" xfId="44047" xr:uid="{64F6885B-7646-4335-B87C-095649E1E1A7}"/>
    <cellStyle name="Currency 2 2 8 4 3" xfId="6050" xr:uid="{4AB84600-D16E-484B-BD28-172E63CED31B}"/>
    <cellStyle name="Currency 2 2 8 4 3 2" xfId="20001" xr:uid="{0027B02C-67BD-4106-A2E3-C140E335DF69}"/>
    <cellStyle name="Currency 2 2 8 4 4" xfId="19863" xr:uid="{AF8E4E61-33A5-407B-9D17-6F6C413B1DB2}"/>
    <cellStyle name="Currency 2 2 8 4 5" xfId="16812" xr:uid="{170B9AB8-6D31-4B0D-B1AD-6F4145B04DC6}"/>
    <cellStyle name="Currency 2 2 8 4 6" xfId="39150" xr:uid="{2CC6DF76-E6A4-43BE-A1B1-C305A6976F41}"/>
    <cellStyle name="Currency 2 2 8 4 7" xfId="47353" xr:uid="{69D50251-263F-43E8-9D80-21FE50D5416F}"/>
    <cellStyle name="Currency 2 2 8 4 8" xfId="51302" xr:uid="{51F5CA79-36EF-4787-A091-4216E4FB69F0}"/>
    <cellStyle name="Currency 2 2 8 4 9" xfId="54331" xr:uid="{8FBA0166-6B39-463A-BA5C-EB6F8711DC84}"/>
    <cellStyle name="Currency 2 2 8 5" xfId="2388" xr:uid="{1AF047F9-06D1-4846-95EA-796824C312FE}"/>
    <cellStyle name="Currency 2 2 8 5 2" xfId="4254" xr:uid="{40C3A298-470F-48E7-8AA5-B4CA61C3D89C}"/>
    <cellStyle name="Currency 2 2 8 5 2 2" xfId="12248" xr:uid="{37915449-A48D-472D-BF1F-852974877F31}"/>
    <cellStyle name="Currency 2 2 8 5 2 3" xfId="44048" xr:uid="{B6316A10-6DA9-432A-B25D-14C1AC9E0D47}"/>
    <cellStyle name="Currency 2 2 8 5 3" xfId="6051" xr:uid="{559F2237-D28E-4AA9-B318-B195DAFD4282}"/>
    <cellStyle name="Currency 2 2 8 5 3 2" xfId="22654" xr:uid="{34335D7B-DAAC-4CB0-A1D2-5BE75338B25C}"/>
    <cellStyle name="Currency 2 2 8 5 4" xfId="22002" xr:uid="{27B12E80-FCEB-495C-8DE9-E2A6016E0C80}"/>
    <cellStyle name="Currency 2 2 8 5 5" xfId="39151" xr:uid="{942472B3-25D8-4200-B47B-1DA320333B14}"/>
    <cellStyle name="Currency 2 2 8 5 6" xfId="46800" xr:uid="{5BA1A23E-EC40-45DB-94BF-0FBB2A9AC1A0}"/>
    <cellStyle name="Currency 2 2 8 5 7" xfId="51303" xr:uid="{C7B376A2-EB3B-4A06-A944-0629D9C4B862}"/>
    <cellStyle name="Currency 2 2 8 5 8" xfId="54332" xr:uid="{40181A37-51F2-4976-A991-6F5AF7DB1B02}"/>
    <cellStyle name="Currency 2 2 8 6" xfId="2696" xr:uid="{0DF5B30A-9D6D-4A1D-B65B-6B8AB6709577}"/>
    <cellStyle name="Currency 2 2 8 6 2" xfId="12249" xr:uid="{0082DBE1-A35C-4352-A305-29128AADC175}"/>
    <cellStyle name="Currency 2 2 8 6 2 2" xfId="16340" xr:uid="{D07E34AE-FF06-41E1-BBC4-493E4A039E48}"/>
    <cellStyle name="Currency 2 2 8 6 2 3" xfId="44049" xr:uid="{BE4D404E-B9A9-41B6-8326-408DE0A1E520}"/>
    <cellStyle name="Currency 2 2 8 6 3" xfId="6052" xr:uid="{38802E32-6452-453B-953B-7E8E01DA65A6}"/>
    <cellStyle name="Currency 2 2 8 6 3 2" xfId="21291" xr:uid="{FEDDCDDC-C251-4A80-9502-1D2830A6DF94}"/>
    <cellStyle name="Currency 2 2 8 6 4" xfId="22327" xr:uid="{A0AE848B-F1EF-4DD5-B8F1-0D5C2DC1AF9F}"/>
    <cellStyle name="Currency 2 2 8 6 5" xfId="39152" xr:uid="{25A3299E-C47C-4724-8C1B-A0F6F67C2ED4}"/>
    <cellStyle name="Currency 2 2 8 6 6" xfId="48966" xr:uid="{A44E7080-5A8F-4E7C-8668-08BB8FF2AC87}"/>
    <cellStyle name="Currency 2 2 8 6 7" xfId="51304" xr:uid="{68FCAB44-19E0-4289-868F-A9C04022B216}"/>
    <cellStyle name="Currency 2 2 8 6 8" xfId="54333" xr:uid="{2BA7C40B-F95E-4CA5-9B12-B024F18BC316}"/>
    <cellStyle name="Currency 2 2 8 7" xfId="4554" xr:uid="{16D07AF4-283A-4C6B-AA62-3C0613437290}"/>
    <cellStyle name="Currency 2 2 8 7 2" xfId="6053" xr:uid="{7151BBAE-29E8-4B58-A56E-4D220C71611D}"/>
    <cellStyle name="Currency 2 2 8 7 2 2" xfId="22653" xr:uid="{1672081A-9423-4958-AEAE-381D7BDDDE0A}"/>
    <cellStyle name="Currency 2 2 8 7 3" xfId="17739" xr:uid="{A335451E-640D-43E5-92AF-EC0FE10C547A}"/>
    <cellStyle name="Currency 2 2 8 7 4" xfId="39153" xr:uid="{F415ABDD-1681-46D7-89D3-E09E98606170}"/>
    <cellStyle name="Currency 2 2 8 8" xfId="9966" xr:uid="{B0E195D2-1544-4399-B919-862E0E7050FE}"/>
    <cellStyle name="Currency 2 2 8 8 2" xfId="15796" xr:uid="{B7B28F80-AF62-4740-94CB-47B8F8832DBC}"/>
    <cellStyle name="Currency 2 2 8 8 2 2" xfId="18559" xr:uid="{962C2712-A630-42E7-BA7F-2B485C4F21A3}"/>
    <cellStyle name="Currency 2 2 8 8 3" xfId="22000" xr:uid="{5CBFCF81-8CB9-481D-A942-692D730213A3}"/>
    <cellStyle name="Currency 2 2 8 8 4" xfId="41865" xr:uid="{BBB15879-9FF9-4DBB-A7E3-FA29100611F1}"/>
    <cellStyle name="Currency 2 2 8 9" xfId="11045" xr:uid="{0F17E4B2-2432-4B3F-9BD8-0693DCF7129C}"/>
    <cellStyle name="Currency 2 2 8 9 2" xfId="21296" xr:uid="{376BC807-8A19-42A9-AB55-D3A269951FD5}"/>
    <cellStyle name="Currency 2 2 8 9 3" xfId="42845" xr:uid="{000EBB51-3425-48B8-984E-8C639A2E98A8}"/>
    <cellStyle name="Currency 2 2 9" xfId="1052" xr:uid="{DFFD3C63-24A1-4D1E-BA4F-8496D1D75095}"/>
    <cellStyle name="Currency 2 2 9 10" xfId="19177" xr:uid="{8D4C02F1-9ABE-4E24-AF0B-262C694066E5}"/>
    <cellStyle name="Currency 2 2 9 11" xfId="39154" xr:uid="{FAF9C697-55A4-4348-A156-CB2247F3C741}"/>
    <cellStyle name="Currency 2 2 9 12" xfId="47698" xr:uid="{4522CD3A-4A96-46B4-8459-05E869298E02}"/>
    <cellStyle name="Currency 2 2 9 13" xfId="51305" xr:uid="{36A00414-5C27-4F6D-95D9-50C8F17AF9A4}"/>
    <cellStyle name="Currency 2 2 9 14" xfId="54334" xr:uid="{4928556D-135B-4449-8FA8-F5D0EB797484}"/>
    <cellStyle name="Currency 2 2 9 15" xfId="57010" xr:uid="{9B169F27-3328-463F-A66A-2C4AB21F661E}"/>
    <cellStyle name="Currency 2 2 9 16" xfId="58318" xr:uid="{90D12970-19B5-45A9-A9A0-215899B4CFF4}"/>
    <cellStyle name="Currency 2 2 9 2" xfId="1415" xr:uid="{587F85FC-A8CD-4F07-A565-1BDAA84CF3A5}"/>
    <cellStyle name="Currency 2 2 9 2 2" xfId="3662" xr:uid="{CB611345-1F92-4BDE-866B-97A8CE2209C7}"/>
    <cellStyle name="Currency 2 2 9 2 2 2" xfId="12251" xr:uid="{73359EB2-5969-4E22-9C43-1165315F8A9B}"/>
    <cellStyle name="Currency 2 2 9 2 2 3" xfId="44051" xr:uid="{EBD344BF-3AE1-46E9-BB42-3D39FC98D460}"/>
    <cellStyle name="Currency 2 2 9 2 3" xfId="6055" xr:uid="{AFEDE7CB-D3CC-4F5D-AE6C-29F50F5671BF}"/>
    <cellStyle name="Currency 2 2 9 2 3 2" xfId="20200" xr:uid="{03DAEF42-E025-4690-BAAA-B97D4C4C223E}"/>
    <cellStyle name="Currency 2 2 9 2 4" xfId="19905" xr:uid="{77ED71E1-9CF5-4B08-BBEC-7061166843C4}"/>
    <cellStyle name="Currency 2 2 9 2 5" xfId="39155" xr:uid="{D367D8DA-144C-4669-A30C-9B8BB0EEF085}"/>
    <cellStyle name="Currency 2 2 9 2 6" xfId="47291" xr:uid="{E09AA125-28B1-47E3-98CB-1430932CA199}"/>
    <cellStyle name="Currency 2 2 9 2 7" xfId="51306" xr:uid="{47F8E214-634D-4BDC-A519-16CA6077B3F5}"/>
    <cellStyle name="Currency 2 2 9 2 8" xfId="54335" xr:uid="{02D555E7-EE7E-4C90-9BCD-A5B12EF3A584}"/>
    <cellStyle name="Currency 2 2 9 3" xfId="1873" xr:uid="{02B67A24-9316-4969-ABE6-0A91C3943182}"/>
    <cellStyle name="Currency 2 2 9 3 2" xfId="3823" xr:uid="{797E36D5-4345-4E00-92EF-C4A1135FCF35}"/>
    <cellStyle name="Currency 2 2 9 3 2 2" xfId="12252" xr:uid="{17BF4248-2538-460E-918D-C6EE3688ABF2}"/>
    <cellStyle name="Currency 2 2 9 3 2 3" xfId="44052" xr:uid="{88246D36-3E5F-43FE-AFA0-FB64B5C10993}"/>
    <cellStyle name="Currency 2 2 9 3 3" xfId="6056" xr:uid="{E781AC55-FAEC-42F3-B879-FC8631D76109}"/>
    <cellStyle name="Currency 2 2 9 3 3 2" xfId="16004" xr:uid="{CFE7671C-9A1E-41D9-B564-0A45B1EB753D}"/>
    <cellStyle name="Currency 2 2 9 3 4" xfId="17974" xr:uid="{1666EDBC-01FE-4682-AAB6-ABC159599ED5}"/>
    <cellStyle name="Currency 2 2 9 3 5" xfId="39156" xr:uid="{EAD75AB4-E100-4964-9023-D229F9C0482B}"/>
    <cellStyle name="Currency 2 2 9 3 6" xfId="47301" xr:uid="{AB19AC7A-2889-435C-BBC4-7B4FC515FAFE}"/>
    <cellStyle name="Currency 2 2 9 3 7" xfId="51307" xr:uid="{B5290DAE-CCC1-4E67-AB0E-F1A74202DF57}"/>
    <cellStyle name="Currency 2 2 9 3 8" xfId="54336" xr:uid="{92A6AA4C-5912-4C60-8973-637B290D8B7A}"/>
    <cellStyle name="Currency 2 2 9 4" xfId="3003" xr:uid="{95EEF0FF-D98D-4341-9A2E-00CF8387DC21}"/>
    <cellStyle name="Currency 2 2 9 4 2" xfId="12253" xr:uid="{D0D646C6-FB68-486B-AC5C-1F757C6139A4}"/>
    <cellStyle name="Currency 2 2 9 4 2 2" xfId="15795" xr:uid="{9109BE70-D617-4BD1-80A7-D887DA144234}"/>
    <cellStyle name="Currency 2 2 9 4 2 3" xfId="44053" xr:uid="{3346F571-3854-41D5-9C5E-F4290D216AAA}"/>
    <cellStyle name="Currency 2 2 9 4 3" xfId="6057" xr:uid="{331CE824-AA6E-4A76-AE1F-2076E8171B71}"/>
    <cellStyle name="Currency 2 2 9 4 3 2" xfId="22001" xr:uid="{CFB76480-AE81-4E15-B872-41F7699F20B8}"/>
    <cellStyle name="Currency 2 2 9 4 4" xfId="22649" xr:uid="{E36930FF-EC0C-4F81-A317-9956FF006803}"/>
    <cellStyle name="Currency 2 2 9 4 5" xfId="39157" xr:uid="{049CA4FE-EE0F-47F0-A2A9-7A2A5113F1B5}"/>
    <cellStyle name="Currency 2 2 9 4 6" xfId="49330" xr:uid="{C7E09A98-2F16-4ED1-A64B-F5F14BA460CA}"/>
    <cellStyle name="Currency 2 2 9 4 7" xfId="51308" xr:uid="{C0743672-7736-4F56-979F-05D33F114A43}"/>
    <cellStyle name="Currency 2 2 9 4 8" xfId="54337" xr:uid="{D63DE341-FD9E-47CE-A771-67490D40AF8D}"/>
    <cellStyle name="Currency 2 2 9 5" xfId="4829" xr:uid="{5D1649B4-B024-4802-BD29-91BEE5A06877}"/>
    <cellStyle name="Currency 2 2 9 5 2" xfId="6058" xr:uid="{0AF3B407-2CD4-487E-8C20-52E0A2195D17}"/>
    <cellStyle name="Currency 2 2 9 5 2 2" xfId="16005" xr:uid="{E662C88A-0029-42EF-9B5C-64C9D66621F2}"/>
    <cellStyle name="Currency 2 2 9 5 3" xfId="20962" xr:uid="{973C4679-FC43-4583-923C-7C7C29F867AD}"/>
    <cellStyle name="Currency 2 2 9 5 4" xfId="39158" xr:uid="{A663136A-A596-48F1-9806-175668C698BD}"/>
    <cellStyle name="Currency 2 2 9 6" xfId="9969" xr:uid="{19C99411-88C8-405E-9B99-6004CF0B5600}"/>
    <cellStyle name="Currency 2 2 9 6 2" xfId="16339" xr:uid="{D081089E-19B1-41BC-8694-42E0FAFF0245}"/>
    <cellStyle name="Currency 2 2 9 6 2 2" xfId="17738" xr:uid="{3EE9DFAC-591B-40C6-8FCD-709A2741F744}"/>
    <cellStyle name="Currency 2 2 9 6 3" xfId="20362" xr:uid="{F7F235D5-D575-487F-BA8A-0C3CFAA4C150}"/>
    <cellStyle name="Currency 2 2 9 6 4" xfId="41868" xr:uid="{A4D520BD-B23A-4FB7-85D4-A3B846A81694}"/>
    <cellStyle name="Currency 2 2 9 7" xfId="11048" xr:uid="{AC866C0E-4D92-4C9E-8B90-5E82B86ED69C}"/>
    <cellStyle name="Currency 2 2 9 7 2" xfId="21294" xr:uid="{9600FCDD-CFF3-4BCA-8FD8-29C3FB2AE535}"/>
    <cellStyle name="Currency 2 2 9 7 3" xfId="42848" xr:uid="{A16C48E8-D961-40ED-A8CB-3866C8E672B7}"/>
    <cellStyle name="Currency 2 2 9 8" xfId="12250" xr:uid="{8C396922-8FE3-4C80-859F-15908DDCF47C}"/>
    <cellStyle name="Currency 2 2 9 8 2" xfId="17737" xr:uid="{19A21A4F-C8AD-41CD-A696-802F386688C6}"/>
    <cellStyle name="Currency 2 2 9 8 3" xfId="44050" xr:uid="{121AACAB-BEE6-44BC-9D9C-24CD7711BA2A}"/>
    <cellStyle name="Currency 2 2 9 9" xfId="6054" xr:uid="{E2A596DA-BED6-4E52-BE65-E6CB3C9529D1}"/>
    <cellStyle name="Currency 2 2 9 9 2" xfId="18151" xr:uid="{D89F2F8F-99D3-45AB-9F4D-F4E246CFC676}"/>
    <cellStyle name="Currency 2 3" xfId="590" xr:uid="{4E6617DB-BC89-47FB-8434-9A990D588AD0}"/>
    <cellStyle name="Currency 2 3 10" xfId="2389" xr:uid="{833BD9C1-822F-4C00-932B-00C7A251D330}"/>
    <cellStyle name="Currency 2 3 10 2" xfId="4255" xr:uid="{4330884B-93A4-4357-99E3-9AD8D058EBF0}"/>
    <cellStyle name="Currency 2 3 10 2 2" xfId="12255" xr:uid="{08E1B8BE-DE3D-4FE8-8576-AB12E9DD88A9}"/>
    <cellStyle name="Currency 2 3 10 2 3" xfId="44055" xr:uid="{E268C422-E577-4BAE-B8C8-C49C1900ABE0}"/>
    <cellStyle name="Currency 2 3 10 3" xfId="6060" xr:uid="{D172666F-C8CE-4E6C-8F39-04DAF71506D4}"/>
    <cellStyle name="Currency 2 3 10 3 2" xfId="20858" xr:uid="{899D8378-CABB-48D4-AE10-9C6F34047116}"/>
    <cellStyle name="Currency 2 3 10 4" xfId="19814" xr:uid="{D24440E5-9B2B-47FF-8F32-EBB9A81269D0}"/>
    <cellStyle name="Currency 2 3 10 5" xfId="39160" xr:uid="{7D8B1039-4C72-4C9C-A895-77ED458C2893}"/>
    <cellStyle name="Currency 2 3 10 6" xfId="48344" xr:uid="{56C812D2-7CBE-482A-A046-5FFE9C6C4829}"/>
    <cellStyle name="Currency 2 3 10 7" xfId="51310" xr:uid="{BE072219-4427-4117-BCCB-B758DAF48F95}"/>
    <cellStyle name="Currency 2 3 10 8" xfId="54339" xr:uid="{15E2B94F-10D0-4AB9-B089-6A61CDB97CEA}"/>
    <cellStyle name="Currency 2 3 11" xfId="2697" xr:uid="{2054CFC2-9055-4DA0-978B-AB396A07C33E}"/>
    <cellStyle name="Currency 2 3 11 2" xfId="12256" xr:uid="{53B45F78-A250-41B0-B6C5-3B61FA51C20E}"/>
    <cellStyle name="Currency 2 3 11 2 2" xfId="16338" xr:uid="{A345D7B7-D46B-487B-94FF-0DCB43255185}"/>
    <cellStyle name="Currency 2 3 11 2 3" xfId="44056" xr:uid="{3A276D6B-7ED5-40CD-AF0A-CB1E17F52D57}"/>
    <cellStyle name="Currency 2 3 11 3" xfId="6061" xr:uid="{C2576161-A4E8-4909-A00E-86DCFEACFB6A}"/>
    <cellStyle name="Currency 2 3 11 3 2" xfId="21293" xr:uid="{EB419B0A-DD54-4D3C-A8AC-4C10965C3DE9}"/>
    <cellStyle name="Currency 2 3 11 4" xfId="18150" xr:uid="{5DE538CC-2AD7-42D5-8EF4-CDEAB394CE2A}"/>
    <cellStyle name="Currency 2 3 11 5" xfId="39161" xr:uid="{A3A7B71F-8B68-4BBB-A7E6-24C34C9C1BED}"/>
    <cellStyle name="Currency 2 3 11 6" xfId="49261" xr:uid="{A953B850-84D6-4C9A-A903-0B3E2C75D6EE}"/>
    <cellStyle name="Currency 2 3 11 7" xfId="51311" xr:uid="{76983F92-315C-4726-B0F3-D457866A7099}"/>
    <cellStyle name="Currency 2 3 11 8" xfId="54340" xr:uid="{330CD51D-D8C1-45F7-A88A-65C43E5443E2}"/>
    <cellStyle name="Currency 2 3 12" xfId="4555" xr:uid="{47ADAF65-D679-46E6-B20E-32244E486BDB}"/>
    <cellStyle name="Currency 2 3 12 2" xfId="6062" xr:uid="{A6DE95DB-3113-4A0D-84D1-A6E872262C60}"/>
    <cellStyle name="Currency 2 3 12 2 2" xfId="22651" xr:uid="{B191A47B-24E1-438D-8669-7E45DEA72051}"/>
    <cellStyle name="Currency 2 3 12 3" xfId="21490" xr:uid="{9FF45E95-4BED-4BCB-B6FE-C17A2F4D12DB}"/>
    <cellStyle name="Currency 2 3 12 4" xfId="39162" xr:uid="{1FAD7FF4-9A00-4409-8102-B127F85AFF4B}"/>
    <cellStyle name="Currency 2 3 13" xfId="9970" xr:uid="{D0D718B7-11A8-4591-A84E-07551F7FAEFC}"/>
    <cellStyle name="Currency 2 3 13 2" xfId="16336" xr:uid="{A49CF46E-770A-442C-AACA-CBC8AAE28FB2}"/>
    <cellStyle name="Currency 2 3 13 2 2" xfId="18883" xr:uid="{43A14047-BD7A-46DB-A258-F2BC71DCC14A}"/>
    <cellStyle name="Currency 2 3 13 3" xfId="21716" xr:uid="{E879313C-4ACC-424A-BFDE-58E5CE35104F}"/>
    <cellStyle name="Currency 2 3 13 4" xfId="41869" xr:uid="{13F1213A-94E2-4301-A7AE-2D103BC9C981}"/>
    <cellStyle name="Currency 2 3 14" xfId="11049" xr:uid="{C837D99E-39B2-4EC8-9C72-9E0C5D84ED2A}"/>
    <cellStyle name="Currency 2 3 14 2" xfId="18558" xr:uid="{D799F2ED-4015-44DF-8148-60718D825BE6}"/>
    <cellStyle name="Currency 2 3 14 3" xfId="42849" xr:uid="{1E7C9D5B-F802-4443-90ED-A330E5484498}"/>
    <cellStyle name="Currency 2 3 15" xfId="12254" xr:uid="{35BA46ED-0B29-4541-B716-671F81DE094F}"/>
    <cellStyle name="Currency 2 3 15 2" xfId="22650" xr:uid="{E8905E3E-BC43-4FD2-8B61-A6DE15884178}"/>
    <cellStyle name="Currency 2 3 15 3" xfId="44054" xr:uid="{C358D895-512C-4BCF-BA46-44568831846E}"/>
    <cellStyle name="Currency 2 3 16" xfId="6059" xr:uid="{0647BF3C-ED9A-457C-BA48-C7CBF07F0110}"/>
    <cellStyle name="Currency 2 3 16 2" xfId="21292" xr:uid="{FA46AFE7-0526-46C6-BC74-54A8AE6552B9}"/>
    <cellStyle name="Currency 2 3 17" xfId="20198" xr:uid="{DEF56272-3B37-45A7-A844-6AB3A794EA80}"/>
    <cellStyle name="Currency 2 3 18" xfId="39159" xr:uid="{A56CCCC4-3FB9-4A74-A04B-E6EA28A81A16}"/>
    <cellStyle name="Currency 2 3 19" xfId="46609" xr:uid="{C30C43D7-9FD5-46AB-8734-F59A8F9EC3D5}"/>
    <cellStyle name="Currency 2 3 2" xfId="591" xr:uid="{A3F4CEF4-E8C0-42B2-B57A-396C3C8A3666}"/>
    <cellStyle name="Currency 2 3 2 10" xfId="2698" xr:uid="{A0B6E65A-DC70-418A-8FD2-1C41E17ADBB4}"/>
    <cellStyle name="Currency 2 3 2 10 2" xfId="12258" xr:uid="{C9977EDC-BDF9-416B-9F2A-7ACC9F745A14}"/>
    <cellStyle name="Currency 2 3 2 10 2 2" xfId="20856" xr:uid="{61572023-107A-4738-9FA0-3B7DF64E667D}"/>
    <cellStyle name="Currency 2 3 2 10 2 3" xfId="44058" xr:uid="{F9DA69E4-8B96-4BF7-9398-7634BE938549}"/>
    <cellStyle name="Currency 2 3 2 10 3" xfId="6064" xr:uid="{518AFD44-DB04-4189-9F70-D7466B5033C0}"/>
    <cellStyle name="Currency 2 3 2 10 3 2" xfId="19335" xr:uid="{5CC9BFD2-4862-47EB-9DAD-7B41A948569F}"/>
    <cellStyle name="Currency 2 3 2 10 4" xfId="19249" xr:uid="{B7847DB7-FA54-4307-8CC4-B2241AFACD66}"/>
    <cellStyle name="Currency 2 3 2 10 5" xfId="39164" xr:uid="{57DD453C-20AD-4F2F-8975-83DB5DAE5D9B}"/>
    <cellStyle name="Currency 2 3 2 10 6" xfId="46868" xr:uid="{186F889F-A779-4A1F-A6CA-5CA391105A72}"/>
    <cellStyle name="Currency 2 3 2 10 7" xfId="51313" xr:uid="{C52A1EF2-BBE8-4C8C-8C94-3034CE7B11D6}"/>
    <cellStyle name="Currency 2 3 2 10 8" xfId="54342" xr:uid="{476EA69A-CAF9-45FD-8F58-990BF126825A}"/>
    <cellStyle name="Currency 2 3 2 11" xfId="4556" xr:uid="{A6EA3D36-574F-49C0-B7E5-C7581D4943C5}"/>
    <cellStyle name="Currency 2 3 2 11 2" xfId="6065" xr:uid="{31B648AD-1D3E-42DE-93AF-72AE8F49E077}"/>
    <cellStyle name="Currency 2 3 2 11 2 2" xfId="17736" xr:uid="{2923A4BB-3088-4C0D-AF6A-DCFB3CB9E66C}"/>
    <cellStyle name="Currency 2 3 2 11 3" xfId="20000" xr:uid="{A28B49E4-F141-4697-98AC-EF276B19C94A}"/>
    <cellStyle name="Currency 2 3 2 11 4" xfId="39165" xr:uid="{FF6125AD-D84A-4751-98CA-0411AA46C7DE}"/>
    <cellStyle name="Currency 2 3 2 12" xfId="9971" xr:uid="{075711A1-06A4-4634-919B-60107BA6E5C6}"/>
    <cellStyle name="Currency 2 3 2 12 2" xfId="19747" xr:uid="{5E90B975-1338-48AA-8D49-FF8D10AA1D5D}"/>
    <cellStyle name="Currency 2 3 2 12 2 2" xfId="20957" xr:uid="{A0DF6033-5E06-499F-9F96-1723AF319FD1}"/>
    <cellStyle name="Currency 2 3 2 12 3" xfId="16572" xr:uid="{9D04AD7A-EC35-42F7-AA5A-AB695E0DEB3A}"/>
    <cellStyle name="Currency 2 3 2 12 4" xfId="41870" xr:uid="{A99FF787-A5E0-4A9E-B9FA-9BAA4C2F5405}"/>
    <cellStyle name="Currency 2 3 2 13" xfId="11050" xr:uid="{752B929E-ED79-4162-8D89-BA4460ED8656}"/>
    <cellStyle name="Currency 2 3 2 13 2" xfId="20857" xr:uid="{FF363B06-0E91-4E0D-9A3E-41CB9130CF7C}"/>
    <cellStyle name="Currency 2 3 2 13 3" xfId="42850" xr:uid="{2817F0F4-51D4-4112-A77C-7301280EEB97}"/>
    <cellStyle name="Currency 2 3 2 14" xfId="12257" xr:uid="{C727A3E8-C47C-4A09-9E52-5C8A9D01C612}"/>
    <cellStyle name="Currency 2 3 2 14 2" xfId="21999" xr:uid="{C44EAA70-2CF0-432C-A9DF-36BB54235147}"/>
    <cellStyle name="Currency 2 3 2 14 3" xfId="44057" xr:uid="{7ACDBCB8-5A9B-4E8D-B0A1-76264DEA686E}"/>
    <cellStyle name="Currency 2 3 2 15" xfId="6063" xr:uid="{30C3800B-33A2-4900-874C-CCEA74D86CAD}"/>
    <cellStyle name="Currency 2 3 2 15 2" xfId="20854" xr:uid="{67A00BBF-276A-4A87-9AE7-5653726A9E73}"/>
    <cellStyle name="Currency 2 3 2 16" xfId="17735" xr:uid="{2CDD0FBD-6B56-42E4-A299-119B43102AF4}"/>
    <cellStyle name="Currency 2 3 2 17" xfId="39163" xr:uid="{B0AFFC24-81E0-4B15-994A-538590430639}"/>
    <cellStyle name="Currency 2 3 2 18" xfId="46610" xr:uid="{030C91BB-60DA-4515-BF38-0E3500D1C309}"/>
    <cellStyle name="Currency 2 3 2 19" xfId="47188" xr:uid="{042C3713-6955-421E-B2C8-EF20D6006381}"/>
    <cellStyle name="Currency 2 3 2 2" xfId="592" xr:uid="{9BE7B380-8BF8-421B-AE87-29A1554CA61F}"/>
    <cellStyle name="Currency 2 3 2 2 10" xfId="12259" xr:uid="{93EC5FA9-F1A4-40EF-BB8C-8BA7F05AE237}"/>
    <cellStyle name="Currency 2 3 2 2 10 2" xfId="22192" xr:uid="{77685ECF-5F33-4244-A86E-5382F86EA071}"/>
    <cellStyle name="Currency 2 3 2 2 10 3" xfId="44059" xr:uid="{E20797CA-C1CD-44BF-A189-9803568CA36A}"/>
    <cellStyle name="Currency 2 3 2 2 11" xfId="6066" xr:uid="{44223D36-CB18-4F76-8EA1-4F82C10C5132}"/>
    <cellStyle name="Currency 2 3 2 2 11 2" xfId="19812" xr:uid="{371C82D7-FB6B-414C-B67C-02C4B106FBB5}"/>
    <cellStyle name="Currency 2 3 2 2 12" xfId="21998" xr:uid="{DBD3BA67-B5E2-4CDC-BFA5-D32998562638}"/>
    <cellStyle name="Currency 2 3 2 2 13" xfId="39166" xr:uid="{119DDCEB-0809-407A-AA5E-D004A89048F9}"/>
    <cellStyle name="Currency 2 3 2 2 14" xfId="47189" xr:uid="{E971243D-4195-421E-9B5B-2E5D5712D9D9}"/>
    <cellStyle name="Currency 2 3 2 2 15" xfId="51314" xr:uid="{F607F92B-DB32-40F4-82D3-2E80CB6A58E1}"/>
    <cellStyle name="Currency 2 3 2 2 16" xfId="54343" xr:uid="{BE34B25A-4D8A-46FA-BA07-A9CC9D7E40D8}"/>
    <cellStyle name="Currency 2 3 2 2 17" xfId="57013" xr:uid="{86C6D7C6-9B5B-4E63-AEC8-8837EB0C6205}"/>
    <cellStyle name="Currency 2 3 2 2 18" xfId="58046" xr:uid="{A1B941CB-78FF-44B1-B9C6-FA677587F987}"/>
    <cellStyle name="Currency 2 3 2 2 2" xfId="1079" xr:uid="{DFDBA718-04A2-44EF-9DFC-DD1FDE9C37E8}"/>
    <cellStyle name="Currency 2 3 2 2 2 10" xfId="18844" xr:uid="{7B74F138-14EA-4E36-A9B1-08D7BE6DE1B2}"/>
    <cellStyle name="Currency 2 3 2 2 2 11" xfId="39167" xr:uid="{D586C47D-1E5D-4DC9-A54D-498981ACBAE0}"/>
    <cellStyle name="Currency 2 3 2 2 2 12" xfId="47802" xr:uid="{952F4D0D-19D8-4836-B700-A45354F902BF}"/>
    <cellStyle name="Currency 2 3 2 2 2 13" xfId="51315" xr:uid="{CFAD0CA8-5A0C-46B7-9050-A61377A13E23}"/>
    <cellStyle name="Currency 2 3 2 2 2 14" xfId="54344" xr:uid="{C7CAD57C-E2B9-4785-9905-F303C0328874}"/>
    <cellStyle name="Currency 2 3 2 2 2 15" xfId="57014" xr:uid="{24A2A8C9-8E03-4451-BE50-14FF65339BA3}"/>
    <cellStyle name="Currency 2 3 2 2 2 16" xfId="58419" xr:uid="{5244B148-479F-44E6-82B8-B07D1622115D}"/>
    <cellStyle name="Currency 2 3 2 2 2 2" xfId="1419" xr:uid="{BDEE3E32-1685-4D08-815F-CF0BE5EDE6B9}"/>
    <cellStyle name="Currency 2 3 2 2 2 2 2" xfId="3663" xr:uid="{853893FF-1554-49A9-B692-B7A619C511CD}"/>
    <cellStyle name="Currency 2 3 2 2 2 2 2 2" xfId="12261" xr:uid="{DFF9FB49-CB2C-4CE5-BA57-E7D061364258}"/>
    <cellStyle name="Currency 2 3 2 2 2 2 2 3" xfId="44061" xr:uid="{38D9F95E-39DF-48B3-91D0-6C9B6CB7A288}"/>
    <cellStyle name="Currency 2 3 2 2 2 2 3" xfId="6068" xr:uid="{CFA7AE8A-926D-487A-909D-64F9795115AC}"/>
    <cellStyle name="Currency 2 3 2 2 2 2 3 2" xfId="16310" xr:uid="{28A28FA2-0006-443F-88FD-6F5F28F9552C}"/>
    <cellStyle name="Currency 2 3 2 2 2 2 4" xfId="16337" xr:uid="{8CB35B40-26FB-4A66-8992-B6AE0FD71F11}"/>
    <cellStyle name="Currency 2 3 2 2 2 2 5" xfId="39168" xr:uid="{75BBD478-D2FC-477C-A580-A01551698F71}"/>
    <cellStyle name="Currency 2 3 2 2 2 2 6" xfId="49238" xr:uid="{1C6F6C6F-9DC0-4F46-9B0C-1030B501766A}"/>
    <cellStyle name="Currency 2 3 2 2 2 2 7" xfId="51316" xr:uid="{1C77FFB7-6A39-4046-84D6-CD8898ACB8D2}"/>
    <cellStyle name="Currency 2 3 2 2 2 2 8" xfId="54345" xr:uid="{A871E2F4-35EF-4E76-BE4D-B955CD83FB49}"/>
    <cellStyle name="Currency 2 3 2 2 2 3" xfId="1877" xr:uid="{73CB8AF8-38D6-43C1-B092-791DF5F4ABB5}"/>
    <cellStyle name="Currency 2 3 2 2 2 3 2" xfId="3827" xr:uid="{654F4F6C-C5AB-4059-9BEC-9C5FF43BB08E}"/>
    <cellStyle name="Currency 2 3 2 2 2 3 2 2" xfId="12262" xr:uid="{666A643F-3AEB-4461-9CAC-365BB7705DFB}"/>
    <cellStyle name="Currency 2 3 2 2 2 3 2 3" xfId="44062" xr:uid="{6E9B436F-ADBC-4793-A527-5ECA231F3E61}"/>
    <cellStyle name="Currency 2 3 2 2 2 3 3" xfId="6069" xr:uid="{E23ED9D5-C228-41AF-9DBE-B6D6BC1F9AD7}"/>
    <cellStyle name="Currency 2 3 2 2 2 3 3 2" xfId="17734" xr:uid="{0D7C4DD0-F483-4F7A-B254-CC09CF83C17A}"/>
    <cellStyle name="Currency 2 3 2 2 2 3 4" xfId="21800" xr:uid="{BFB6F16B-FF9A-42B5-80F9-16DCFF87A67A}"/>
    <cellStyle name="Currency 2 3 2 2 2 3 5" xfId="39169" xr:uid="{46BCAA61-B6AC-4291-9C16-180C3626B98C}"/>
    <cellStyle name="Currency 2 3 2 2 2 3 6" xfId="48493" xr:uid="{C821691B-92BC-4B7C-89B2-FC987842136E}"/>
    <cellStyle name="Currency 2 3 2 2 2 3 7" xfId="51317" xr:uid="{EEF40A7C-7144-4FF1-A1DD-E0DC360E4E6C}"/>
    <cellStyle name="Currency 2 3 2 2 2 3 8" xfId="54346" xr:uid="{74A9BAB2-0DBD-4C53-814B-74BC16AC0978}"/>
    <cellStyle name="Currency 2 3 2 2 2 4" xfId="3107" xr:uid="{92496BEE-83F2-4BC2-A8AC-6995C363C08B}"/>
    <cellStyle name="Currency 2 3 2 2 2 4 2" xfId="12263" xr:uid="{D21B0AB6-9286-46C2-A620-2F8A98D39367}"/>
    <cellStyle name="Currency 2 3 2 2 2 4 2 2" xfId="21995" xr:uid="{56CD91CB-E2D6-4608-AAE1-B10DA52277F9}"/>
    <cellStyle name="Currency 2 3 2 2 2 4 2 3" xfId="44063" xr:uid="{6154C9CE-069F-477A-AF38-656045DB36E9}"/>
    <cellStyle name="Currency 2 3 2 2 2 4 3" xfId="6070" xr:uid="{A11807BB-8806-451C-B4BC-FC1DD3576C76}"/>
    <cellStyle name="Currency 2 3 2 2 2 4 3 2" xfId="19503" xr:uid="{0428A0C6-E5EA-4DF3-9E0A-A1E7AE4BF003}"/>
    <cellStyle name="Currency 2 3 2 2 2 4 4" xfId="20199" xr:uid="{5A5CBFED-896D-466A-A2C0-5DDC9A77B774}"/>
    <cellStyle name="Currency 2 3 2 2 2 4 5" xfId="39170" xr:uid="{936B614C-8A5C-4586-8CD0-70F1A472C339}"/>
    <cellStyle name="Currency 2 3 2 2 2 4 6" xfId="47420" xr:uid="{21C7ABED-4C88-42FD-9165-8608CE3B88C7}"/>
    <cellStyle name="Currency 2 3 2 2 2 4 7" xfId="51318" xr:uid="{D4E20F58-DA92-4F45-AA02-D5BA27B57B31}"/>
    <cellStyle name="Currency 2 3 2 2 2 4 8" xfId="54347" xr:uid="{5EFB8FCF-029A-4C1C-9C78-978285F70273}"/>
    <cellStyle name="Currency 2 3 2 2 2 5" xfId="4930" xr:uid="{1385C524-9C74-4456-BFE4-31AC7DEBCD62}"/>
    <cellStyle name="Currency 2 3 2 2 2 5 2" xfId="6071" xr:uid="{994A8288-C27A-4DEA-8CF4-D3ECDB6FA7EC}"/>
    <cellStyle name="Currency 2 3 2 2 2 5 2 2" xfId="19337" xr:uid="{D1A595E6-0288-4C03-9FD6-DD955523F5C7}"/>
    <cellStyle name="Currency 2 3 2 2 2 5 3" xfId="21289" xr:uid="{9679ACBF-B7A0-45DE-BD89-4F7864284F4D}"/>
    <cellStyle name="Currency 2 3 2 2 2 5 4" xfId="39171" xr:uid="{B39DFE5B-59D3-4783-A147-28AD7150EDE6}"/>
    <cellStyle name="Currency 2 3 2 2 2 6" xfId="9973" xr:uid="{91A06086-0FCF-4E90-AFD3-D9F959365939}"/>
    <cellStyle name="Currency 2 3 2 2 2 6 2" xfId="19727" xr:uid="{D8BC8DB3-26EB-45DD-B28A-140D8C47A721}"/>
    <cellStyle name="Currency 2 3 2 2 2 6 2 2" xfId="19129" xr:uid="{CAC358AF-1D65-4BCB-BA67-C2EB1C34E2D9}"/>
    <cellStyle name="Currency 2 3 2 2 2 6 3" xfId="16335" xr:uid="{4F471E11-C479-4BB8-9BBB-046CEBF4A828}"/>
    <cellStyle name="Currency 2 3 2 2 2 6 4" xfId="41872" xr:uid="{F604D75C-1E05-4CFE-B902-8BF5CEEC973A}"/>
    <cellStyle name="Currency 2 3 2 2 2 7" xfId="11052" xr:uid="{D82BDA64-C310-4832-B8D0-15A3586644FC}"/>
    <cellStyle name="Currency 2 3 2 2 2 7 2" xfId="22648" xr:uid="{6D639D24-A76F-4B0B-884C-0841D83F64A9}"/>
    <cellStyle name="Currency 2 3 2 2 2 7 3" xfId="42852" xr:uid="{7A95F57B-36A5-480C-B738-4841E591EA99}"/>
    <cellStyle name="Currency 2 3 2 2 2 8" xfId="12260" xr:uid="{52A21AE5-F8EE-455B-9F21-52A3CB40DCBA}"/>
    <cellStyle name="Currency 2 3 2 2 2 8 2" xfId="17733" xr:uid="{C1A03C1C-93B8-4D20-9B60-F481626961E4}"/>
    <cellStyle name="Currency 2 3 2 2 2 8 3" xfId="44060" xr:uid="{D69F8F3F-C3DE-4086-B1D6-E30DB71FF68A}"/>
    <cellStyle name="Currency 2 3 2 2 2 9" xfId="6067" xr:uid="{0B40EAAF-9127-476C-991A-9EBA480EA30E}"/>
    <cellStyle name="Currency 2 3 2 2 2 9 2" xfId="16730" xr:uid="{0907AB66-597E-41E9-BDC4-39B83CAA6FA3}"/>
    <cellStyle name="Currency 2 3 2 2 3" xfId="1418" xr:uid="{BF0A1BDD-7476-4183-B3AB-B234E7562E92}"/>
    <cellStyle name="Currency 2 3 2 2 3 10" xfId="20855" xr:uid="{896CBDF7-B1A0-4A37-82FB-2E414FD514FA}"/>
    <cellStyle name="Currency 2 3 2 2 3 11" xfId="39172" xr:uid="{F2B5A36C-C673-4B90-AC2C-37B603D759D3}"/>
    <cellStyle name="Currency 2 3 2 2 3 12" xfId="48064" xr:uid="{7A30C7DE-50F6-40AA-BCF3-0B892D698200}"/>
    <cellStyle name="Currency 2 3 2 2 3 13" xfId="51319" xr:uid="{D6860B8B-C171-4E53-A621-5D0D9B041CC3}"/>
    <cellStyle name="Currency 2 3 2 2 3 14" xfId="54348" xr:uid="{34EFA26F-1E0A-4059-A2C3-13D9140F1682}"/>
    <cellStyle name="Currency 2 3 2 2 3 15" xfId="57015" xr:uid="{E0FB0A26-BA09-4BC2-805A-18E3CA411C22}"/>
    <cellStyle name="Currency 2 3 2 2 3 16" xfId="58633" xr:uid="{4DD9794F-B435-4E40-BF46-A7FA6F80C757}"/>
    <cellStyle name="Currency 2 3 2 2 3 2" xfId="3369" xr:uid="{F2C7E68E-F622-4DAC-9058-8D241F51CC34}"/>
    <cellStyle name="Currency 2 3 2 2 3 2 2" xfId="12265" xr:uid="{668E79E6-87F3-4C4A-9D75-19849A1AAEC7}"/>
    <cellStyle name="Currency 2 3 2 2 3 2 2 2" xfId="16334" xr:uid="{DE3FA6E9-C2F5-4A0F-9A58-517DF949AC14}"/>
    <cellStyle name="Currency 2 3 2 2 3 2 2 3" xfId="44065" xr:uid="{21B09A91-95F6-4D3D-BD47-15482E310690}"/>
    <cellStyle name="Currency 2 3 2 2 3 2 3" xfId="6073" xr:uid="{06E05A4D-630B-4965-8BFA-479DE6868846}"/>
    <cellStyle name="Currency 2 3 2 2 3 2 3 2" xfId="22647" xr:uid="{C6778FAD-244F-41D8-B52F-5FC038062AD9}"/>
    <cellStyle name="Currency 2 3 2 2 3 2 4" xfId="21997" xr:uid="{DCBF80E9-5D8C-4B9F-9083-B44C55FD4116}"/>
    <cellStyle name="Currency 2 3 2 2 3 2 5" xfId="39173" xr:uid="{E7D21AE2-5A25-47E1-9BDE-31BD3A41F74A}"/>
    <cellStyle name="Currency 2 3 2 2 3 2 6" xfId="49021" xr:uid="{7B6A5CF0-2FA1-412A-A474-1119C89198E6}"/>
    <cellStyle name="Currency 2 3 2 2 3 2 7" xfId="51320" xr:uid="{E856B4EC-5E3F-40B8-9D74-86508B0610F0}"/>
    <cellStyle name="Currency 2 3 2 2 3 2 8" xfId="54349" xr:uid="{CD2353CC-0A8E-4EE3-93E7-B3BEF3FD3A83}"/>
    <cellStyle name="Currency 2 3 2 2 3 3" xfId="5144" xr:uid="{3D55A8AF-C9AF-465C-8B25-39B665915AFB}"/>
    <cellStyle name="Currency 2 3 2 2 3 3 2" xfId="12266" xr:uid="{07A09DA3-73E2-4775-9AE3-40A9C749F9C0}"/>
    <cellStyle name="Currency 2 3 2 2 3 3 2 2" xfId="17973" xr:uid="{AE1B4B6F-6E6C-4742-9587-A9A5ED5DC68E}"/>
    <cellStyle name="Currency 2 3 2 2 3 3 2 3" xfId="44066" xr:uid="{82B2F53E-134C-49F9-BE20-141C85E71D91}"/>
    <cellStyle name="Currency 2 3 2 2 3 3 3" xfId="6074" xr:uid="{5AA0A5CC-20DB-4917-812C-FC3544E223A7}"/>
    <cellStyle name="Currency 2 3 2 2 3 3 3 2" xfId="20117" xr:uid="{05327E75-4774-426C-9736-5519344B950B}"/>
    <cellStyle name="Currency 2 3 2 2 3 3 4" xfId="17732" xr:uid="{C90D533D-F60F-47DF-925D-C4A428E355F7}"/>
    <cellStyle name="Currency 2 3 2 2 3 3 5" xfId="39174" xr:uid="{93E262B9-AAC8-4D57-8421-5CA198C6EFFD}"/>
    <cellStyle name="Currency 2 3 2 2 3 3 6" xfId="49324" xr:uid="{A7AB6EA2-2A63-4CA0-B76C-8A2BDCFA0937}"/>
    <cellStyle name="Currency 2 3 2 2 3 3 7" xfId="51321" xr:uid="{4211E3FC-6DDA-4B1F-9344-3DDE4964148D}"/>
    <cellStyle name="Currency 2 3 2 2 3 3 8" xfId="54350" xr:uid="{2EF1B434-4490-45A9-89DD-88D6AB34B2C3}"/>
    <cellStyle name="Currency 2 3 2 2 3 4" xfId="6075" xr:uid="{B53BAAD4-E9A5-4D5D-B3F4-D8C7C5787949}"/>
    <cellStyle name="Currency 2 3 2 2 3 4 2" xfId="12267" xr:uid="{83B5A7D5-A689-472B-B425-0D4D3A56D973}"/>
    <cellStyle name="Currency 2 3 2 2 3 4 2 2" xfId="21290" xr:uid="{A33E4391-DE27-47AB-9978-0B292F07EDBD}"/>
    <cellStyle name="Currency 2 3 2 2 3 4 2 3" xfId="44067" xr:uid="{E9D038C3-24DA-4C6F-B193-31E599A3371D}"/>
    <cellStyle name="Currency 2 3 2 2 3 4 3" xfId="16571" xr:uid="{30946BDD-ACE8-4255-8360-7BC59853BEBE}"/>
    <cellStyle name="Currency 2 3 2 2 3 4 3 2" xfId="15794" xr:uid="{6DF4B201-F025-4F40-B8C6-073FE11D3856}"/>
    <cellStyle name="Currency 2 3 2 2 3 4 4" xfId="18557" xr:uid="{5F0AEC56-1F56-4D8E-B572-F313B3BB48CC}"/>
    <cellStyle name="Currency 2 3 2 2 3 4 5" xfId="39175" xr:uid="{252ECDB3-D060-49C6-8E51-896E59C87BFD}"/>
    <cellStyle name="Currency 2 3 2 2 3 4 6" xfId="47118" xr:uid="{8BAB5098-96EE-4962-9057-1E896A491C17}"/>
    <cellStyle name="Currency 2 3 2 2 3 4 7" xfId="51322" xr:uid="{33B9808C-37F1-4823-8611-5468DF8CF5CC}"/>
    <cellStyle name="Currency 2 3 2 2 3 4 8" xfId="54351" xr:uid="{779CDC9C-2C17-473A-AC1D-C565436CBEFC}"/>
    <cellStyle name="Currency 2 3 2 2 3 5" xfId="6076" xr:uid="{16011F36-2829-419E-A0D2-5D7C39CC29D6}"/>
    <cellStyle name="Currency 2 3 2 2 3 5 2" xfId="20048" xr:uid="{6BBC371A-D728-41EF-ABA6-A7AF7D016270}"/>
    <cellStyle name="Currency 2 3 2 2 3 5 2 2" xfId="21996" xr:uid="{82147143-2335-453F-8C18-DD2E406A3175}"/>
    <cellStyle name="Currency 2 3 2 2 3 5 3" xfId="21288" xr:uid="{8AD77432-62F3-4A7D-B64D-37FFBC8C1EEA}"/>
    <cellStyle name="Currency 2 3 2 2 3 5 4" xfId="39176" xr:uid="{79CB2019-6811-44EA-AFC7-C2603D4DCAF2}"/>
    <cellStyle name="Currency 2 3 2 2 3 6" xfId="9974" xr:uid="{FF12C764-2273-4D83-9497-3CF9A12F15A4}"/>
    <cellStyle name="Currency 2 3 2 2 3 6 2" xfId="22646" xr:uid="{9702DF85-B113-4237-8585-0CDD1AE49405}"/>
    <cellStyle name="Currency 2 3 2 2 3 6 2 2" xfId="17731" xr:uid="{299A0823-6F49-4332-9E8A-89CE5193CA3B}"/>
    <cellStyle name="Currency 2 3 2 2 3 6 3" xfId="16333" xr:uid="{1F7C070C-8A4F-4C95-AECB-E95D3F144FC3}"/>
    <cellStyle name="Currency 2 3 2 2 3 6 4" xfId="41873" xr:uid="{3F2279EA-5568-4CAD-AA23-11106BDA2B4E}"/>
    <cellStyle name="Currency 2 3 2 2 3 7" xfId="11053" xr:uid="{DA39FDC8-C33D-4737-A21A-291C8F782260}"/>
    <cellStyle name="Currency 2 3 2 2 3 7 2" xfId="17730" xr:uid="{DF4F641B-3D1D-4FFE-94FA-553D8011F8C0}"/>
    <cellStyle name="Currency 2 3 2 2 3 7 3" xfId="42853" xr:uid="{2621934B-4AA5-4B57-953C-5008D20060EE}"/>
    <cellStyle name="Currency 2 3 2 2 3 8" xfId="12264" xr:uid="{06181983-2AA3-40CF-AEEE-9CE490DAA84A}"/>
    <cellStyle name="Currency 2 3 2 2 3 8 2" xfId="21993" xr:uid="{E078D7CB-5CD0-44ED-8205-57F15FA631E0}"/>
    <cellStyle name="Currency 2 3 2 2 3 8 3" xfId="44064" xr:uid="{70BFE800-487D-4BF8-B99A-D22302F6A6FA}"/>
    <cellStyle name="Currency 2 3 2 2 3 9" xfId="6072" xr:uid="{387FE2D2-A3C9-42B6-91D6-204EADBC576F}"/>
    <cellStyle name="Currency 2 3 2 2 3 9 2" xfId="17972" xr:uid="{E2376115-2B64-4741-A204-2C471170DC25}"/>
    <cellStyle name="Currency 2 3 2 2 4" xfId="1876" xr:uid="{94F357C4-A4D4-40B0-93B3-74982D3436B0}"/>
    <cellStyle name="Currency 2 3 2 2 4 2" xfId="3826" xr:uid="{4EF401A1-05D7-4720-A710-0703E6FC557B}"/>
    <cellStyle name="Currency 2 3 2 2 4 2 2" xfId="12268" xr:uid="{07DE0276-66C4-4232-85B1-C3411F70204C}"/>
    <cellStyle name="Currency 2 3 2 2 4 2 3" xfId="44068" xr:uid="{0A9FF720-0988-406A-9804-6814437C599C}"/>
    <cellStyle name="Currency 2 3 2 2 4 3" xfId="6077" xr:uid="{8A9F2B6A-36BF-43C1-BCDC-252BE40B934B}"/>
    <cellStyle name="Currency 2 3 2 2 4 3 2" xfId="16932" xr:uid="{1275DC32-A2BB-467C-AD56-08E568D0A5FF}"/>
    <cellStyle name="Currency 2 3 2 2 4 4" xfId="19906" xr:uid="{45A44800-67D9-409A-98DB-4A67F746268B}"/>
    <cellStyle name="Currency 2 3 2 2 4 5" xfId="21489" xr:uid="{135FC8ED-A087-488D-95F4-6F8AADF4DEB4}"/>
    <cellStyle name="Currency 2 3 2 2 4 6" xfId="39177" xr:uid="{B16A76E9-3F2C-40D1-B113-9201BB3E6CEB}"/>
    <cellStyle name="Currency 2 3 2 2 4 7" xfId="48839" xr:uid="{D380B4BC-BF0D-4F51-B687-10AC07C91B22}"/>
    <cellStyle name="Currency 2 3 2 2 4 8" xfId="51323" xr:uid="{3E7B5C1F-1D11-4E00-A38A-46567274901E}"/>
    <cellStyle name="Currency 2 3 2 2 4 9" xfId="54352" xr:uid="{644C495E-E38C-44B8-96DC-8BB428125280}"/>
    <cellStyle name="Currency 2 3 2 2 5" xfId="2391" xr:uid="{D4DE92E9-A149-40E3-A309-20563FFBF640}"/>
    <cellStyle name="Currency 2 3 2 2 5 2" xfId="4257" xr:uid="{37686572-B195-4428-92E5-7DC847B56933}"/>
    <cellStyle name="Currency 2 3 2 2 5 2 2" xfId="12269" xr:uid="{3FC29660-6963-4BCB-AEA4-BF4E478B808C}"/>
    <cellStyle name="Currency 2 3 2 2 5 2 3" xfId="44069" xr:uid="{DF59E7E0-D5E7-45E9-99CF-E31C9D95BFA5}"/>
    <cellStyle name="Currency 2 3 2 2 5 3" xfId="6078" xr:uid="{CB4BA7E6-9E98-4C0B-A5E7-C14C80A1CA8E}"/>
    <cellStyle name="Currency 2 3 2 2 5 3 2" xfId="20360" xr:uid="{86B80AF1-5B25-42F5-889B-B9C18D1600B7}"/>
    <cellStyle name="Currency 2 3 2 2 5 4" xfId="19336" xr:uid="{34828B29-B7D7-4EDD-9CEA-8BDA802A6C4E}"/>
    <cellStyle name="Currency 2 3 2 2 5 5" xfId="39178" xr:uid="{D0B87291-AC6D-45D6-8B47-0265BB819082}"/>
    <cellStyle name="Currency 2 3 2 2 5 6" xfId="49331" xr:uid="{0D5A0D00-DD84-4950-AC11-47D10A3651F5}"/>
    <cellStyle name="Currency 2 3 2 2 5 7" xfId="51324" xr:uid="{FB1097DB-AD6E-4031-8AD2-A4D268C76BAC}"/>
    <cellStyle name="Currency 2 3 2 2 5 8" xfId="54353" xr:uid="{E07F0E4E-9E9A-4A8F-8DB3-FCBF3288E6AC}"/>
    <cellStyle name="Currency 2 3 2 2 6" xfId="2699" xr:uid="{DB599DDD-8528-47E8-809E-A666D60C6449}"/>
    <cellStyle name="Currency 2 3 2 2 6 2" xfId="12270" xr:uid="{FC29B48B-A3E9-4C47-BAF7-0DBA83AA440F}"/>
    <cellStyle name="Currency 2 3 2 2 6 2 2" xfId="19505" xr:uid="{A20EE654-EA6B-47F7-8256-4B6A90B238BD}"/>
    <cellStyle name="Currency 2 3 2 2 6 2 3" xfId="44070" xr:uid="{B9433F58-C242-472E-B377-A171B4B2D1B4}"/>
    <cellStyle name="Currency 2 3 2 2 6 3" xfId="6079" xr:uid="{9E53A47F-D9E3-45CE-81B0-4EE30755A95C}"/>
    <cellStyle name="Currency 2 3 2 2 6 3 2" xfId="21994" xr:uid="{53C11CB1-6804-44F7-8595-DB82FA7A7920}"/>
    <cellStyle name="Currency 2 3 2 2 6 4" xfId="18556" xr:uid="{D13D63EE-A344-4F89-8AF9-6E5C601F5143}"/>
    <cellStyle name="Currency 2 3 2 2 6 5" xfId="39179" xr:uid="{DC176175-16E3-4395-B85E-32979AA66BD9}"/>
    <cellStyle name="Currency 2 3 2 2 6 6" xfId="48834" xr:uid="{A9D262DE-F825-42B0-84CE-2926973C92D5}"/>
    <cellStyle name="Currency 2 3 2 2 6 7" xfId="51325" xr:uid="{14D09342-0F0A-46B3-89D3-E9E5A6BBC5C8}"/>
    <cellStyle name="Currency 2 3 2 2 6 8" xfId="54354" xr:uid="{6C75EAEB-B332-43E5-914D-8DFAA05D7E63}"/>
    <cellStyle name="Currency 2 3 2 2 7" xfId="4557" xr:uid="{7DCF0B2E-88AC-46FB-B444-8559A1A39150}"/>
    <cellStyle name="Currency 2 3 2 2 7 2" xfId="6080" xr:uid="{27C8593D-C5BA-4EAE-AD4A-A2EA811A39F9}"/>
    <cellStyle name="Currency 2 3 2 2 7 2 2" xfId="20853" xr:uid="{99892A8C-9907-48F1-AAFB-9C8ED7776282}"/>
    <cellStyle name="Currency 2 3 2 2 7 3" xfId="16332" xr:uid="{58A4375F-8E04-4617-84A0-CD029AEB9C81}"/>
    <cellStyle name="Currency 2 3 2 2 7 4" xfId="39180" xr:uid="{6BB99A42-D330-4BC3-9E64-7AE26C796986}"/>
    <cellStyle name="Currency 2 3 2 2 8" xfId="9972" xr:uid="{80EC3999-A595-4323-AF85-0ABFD50CE6C9}"/>
    <cellStyle name="Currency 2 3 2 2 8 2" xfId="22645" xr:uid="{85526F42-C2BF-4BD4-931B-B9DB1A19C9C7}"/>
    <cellStyle name="Currency 2 3 2 2 8 2 2" xfId="15792" xr:uid="{633E3005-3377-4275-87E6-70A136CD112B}"/>
    <cellStyle name="Currency 2 3 2 2 8 3" xfId="21287" xr:uid="{36D55DBB-EE70-41A1-B153-C47D7919D84E}"/>
    <cellStyle name="Currency 2 3 2 2 8 4" xfId="41871" xr:uid="{894C4D6A-2DDB-4B16-AE9B-152AF398288F}"/>
    <cellStyle name="Currency 2 3 2 2 9" xfId="11051" xr:uid="{536ED80E-BDDF-4F87-B72D-7817B1BD5EAA}"/>
    <cellStyle name="Currency 2 3 2 2 9 2" xfId="20852" xr:uid="{F01ACFCB-A7BC-4187-8F48-7FE8BA92F239}"/>
    <cellStyle name="Currency 2 3 2 2 9 3" xfId="42851" xr:uid="{BDB4E2CD-F25D-4AFE-8E16-EC3087A8C020}"/>
    <cellStyle name="Currency 2 3 2 20" xfId="51312" xr:uid="{0870E835-9A13-458B-ACAB-261BD9A11CFE}"/>
    <cellStyle name="Currency 2 3 2 21" xfId="54341" xr:uid="{311BC9C4-AED1-48EA-9A86-656DE7EFF56D}"/>
    <cellStyle name="Currency 2 3 2 22" xfId="57012" xr:uid="{1C0D6FB2-BEC4-4DC7-9C60-21B2504885E6}"/>
    <cellStyle name="Currency 2 3 2 23" xfId="58045" xr:uid="{757447ED-1B98-4BE1-8871-21B373E898B4}"/>
    <cellStyle name="Currency 2 3 2 3" xfId="593" xr:uid="{4A2DBC04-310E-4937-8F1C-93CBABEB811F}"/>
    <cellStyle name="Currency 2 3 2 3 10" xfId="12271" xr:uid="{E8CCF9B6-B7B5-4680-8CE7-C738E7338469}"/>
    <cellStyle name="Currency 2 3 2 3 10 2" xfId="22326" xr:uid="{9A201FBA-79A6-4BD2-96F9-AF5047B14273}"/>
    <cellStyle name="Currency 2 3 2 3 10 3" xfId="44071" xr:uid="{1762333A-0B5C-4E6B-A25C-5493191ED0D8}"/>
    <cellStyle name="Currency 2 3 2 3 11" xfId="6081" xr:uid="{6C05E042-5981-4643-B602-ED85C5F3DE77}"/>
    <cellStyle name="Currency 2 3 2 3 11 2" xfId="19996" xr:uid="{F9B76AE3-8DF6-4D5E-B85C-6BD919A48C07}"/>
    <cellStyle name="Currency 2 3 2 3 12" xfId="22644" xr:uid="{26891989-A2A0-4D0F-95B0-AAFB5C2097A9}"/>
    <cellStyle name="Currency 2 3 2 3 13" xfId="39181" xr:uid="{75706F50-333E-4E96-A4A4-BDD26F2B49B7}"/>
    <cellStyle name="Currency 2 3 2 3 14" xfId="47190" xr:uid="{0EC24DAA-A2BD-4090-A270-8FD510B0660D}"/>
    <cellStyle name="Currency 2 3 2 3 15" xfId="51326" xr:uid="{237E6F1C-0FFF-49D5-B9DA-F1BA9666487B}"/>
    <cellStyle name="Currency 2 3 2 3 16" xfId="54355" xr:uid="{C0BADDFA-263B-46FD-BF9F-E75C494F7836}"/>
    <cellStyle name="Currency 2 3 2 3 17" xfId="57016" xr:uid="{0AC4C7B3-8FCB-4AAB-93F2-9F64133FAF51}"/>
    <cellStyle name="Currency 2 3 2 3 18" xfId="58047" xr:uid="{21199D78-6942-4768-8141-40540BD328F5}"/>
    <cellStyle name="Currency 2 3 2 3 2" xfId="1080" xr:uid="{5270C828-9068-48C5-B2A3-B16F2A7143D6}"/>
    <cellStyle name="Currency 2 3 2 3 2 10" xfId="15793" xr:uid="{5D985191-3311-43CF-B38B-053FB66ADAEE}"/>
    <cellStyle name="Currency 2 3 2 3 2 11" xfId="39182" xr:uid="{A42FD5F6-8ED1-4DCA-8D48-30567D3CE4CD}"/>
    <cellStyle name="Currency 2 3 2 3 2 12" xfId="47803" xr:uid="{BEB3B5B9-6F75-4956-83BF-144AD82F7107}"/>
    <cellStyle name="Currency 2 3 2 3 2 13" xfId="51327" xr:uid="{0AB80EB4-EAFC-41EC-82CD-B8390FA501DB}"/>
    <cellStyle name="Currency 2 3 2 3 2 14" xfId="54356" xr:uid="{D06E21A7-EDDD-464E-99BE-350BA2DD45CB}"/>
    <cellStyle name="Currency 2 3 2 3 2 15" xfId="57017" xr:uid="{1C9643EC-C26F-428C-A89F-44534CBE99B3}"/>
    <cellStyle name="Currency 2 3 2 3 2 16" xfId="58420" xr:uid="{5AA73F24-BBCC-43BE-968E-64E5A75AFB26}"/>
    <cellStyle name="Currency 2 3 2 3 2 2" xfId="1421" xr:uid="{3E0A1BA5-0716-48D7-AABB-6793F47711BE}"/>
    <cellStyle name="Currency 2 3 2 3 2 2 2" xfId="3664" xr:uid="{E74481FD-6116-4A84-B960-B55CB38929C5}"/>
    <cellStyle name="Currency 2 3 2 3 2 2 2 2" xfId="12273" xr:uid="{103A584F-728B-4173-8269-DF9B07702989}"/>
    <cellStyle name="Currency 2 3 2 3 2 2 2 3" xfId="44073" xr:uid="{EDA0C2D8-F83B-40F8-917D-4088A1E829A4}"/>
    <cellStyle name="Currency 2 3 2 3 2 2 3" xfId="6083" xr:uid="{73693A9C-E5A3-4B69-A054-45EF390BE336}"/>
    <cellStyle name="Currency 2 3 2 3 2 2 3 2" xfId="17069" xr:uid="{9557714A-123D-4012-B7EB-E76BA9DDCA4C}"/>
    <cellStyle name="Currency 2 3 2 3 2 2 4" xfId="17729" xr:uid="{90E7AFDE-0E73-43A1-AAE1-63038B0D3532}"/>
    <cellStyle name="Currency 2 3 2 3 2 2 5" xfId="39183" xr:uid="{190B0A88-6B34-45E6-80B7-558268287790}"/>
    <cellStyle name="Currency 2 3 2 3 2 2 6" xfId="47372" xr:uid="{0FF61D44-4CBA-4BE8-8393-FB3DCAB4FFB6}"/>
    <cellStyle name="Currency 2 3 2 3 2 2 7" xfId="51328" xr:uid="{097E0FB3-5AB3-4AE3-9BDC-A369132C8797}"/>
    <cellStyle name="Currency 2 3 2 3 2 2 8" xfId="54357" xr:uid="{C5AEDD92-5949-4384-8A35-6CE38E13956D}"/>
    <cellStyle name="Currency 2 3 2 3 2 3" xfId="1879" xr:uid="{62170B96-9C2D-4C02-AC3A-9DE2DBBAA9B6}"/>
    <cellStyle name="Currency 2 3 2 3 2 3 2" xfId="3829" xr:uid="{BF5FF111-849D-49A6-A5C6-F32D8B673EA5}"/>
    <cellStyle name="Currency 2 3 2 3 2 3 2 2" xfId="12274" xr:uid="{0CC45DDD-0694-42A3-990D-9CD8A044C5C0}"/>
    <cellStyle name="Currency 2 3 2 3 2 3 2 3" xfId="44074" xr:uid="{29764B81-9499-44C0-B076-52ADEA20AF8E}"/>
    <cellStyle name="Currency 2 3 2 3 2 3 3" xfId="6084" xr:uid="{C92AF9D4-6890-4A1A-B46F-50CDE599F744}"/>
    <cellStyle name="Currency 2 3 2 3 2 3 3 2" xfId="20851" xr:uid="{52AA125E-5830-4385-96C8-EDCA5A7E23CD}"/>
    <cellStyle name="Currency 2 3 2 3 2 3 4" xfId="21286" xr:uid="{654556AE-D8F9-44C2-966E-C4056E3ECADB}"/>
    <cellStyle name="Currency 2 3 2 3 2 3 5" xfId="39184" xr:uid="{063E0896-AC5E-44E8-BB4B-97D5F750BF77}"/>
    <cellStyle name="Currency 2 3 2 3 2 3 6" xfId="49019" xr:uid="{86D69346-DCD8-4521-98B9-0A1A5B6AE1CA}"/>
    <cellStyle name="Currency 2 3 2 3 2 3 7" xfId="51329" xr:uid="{3A35B209-BE74-41B5-8071-E343923810B1}"/>
    <cellStyle name="Currency 2 3 2 3 2 3 8" xfId="54358" xr:uid="{27AD22E8-CD3C-454E-8D2D-B6B373AB8728}"/>
    <cellStyle name="Currency 2 3 2 3 2 4" xfId="3108" xr:uid="{5FCA5A73-2BCE-4821-86EB-CE82FAD225B1}"/>
    <cellStyle name="Currency 2 3 2 3 2 4 2" xfId="12275" xr:uid="{0C2676C7-C69F-4500-AD68-0CDA3C8E382A}"/>
    <cellStyle name="Currency 2 3 2 3 2 4 2 2" xfId="21992" xr:uid="{3AB568B4-C3BF-4318-A188-F5573A4FDC5B}"/>
    <cellStyle name="Currency 2 3 2 3 2 4 2 3" xfId="44075" xr:uid="{A60EA9AD-6C53-447B-B21F-04F26FCFA81B}"/>
    <cellStyle name="Currency 2 3 2 3 2 4 3" xfId="6085" xr:uid="{253166B6-9261-4200-84DE-891460DCFF15}"/>
    <cellStyle name="Currency 2 3 2 3 2 4 3 2" xfId="15790" xr:uid="{7436A774-441B-4C67-8708-1BAF9BA28CE4}"/>
    <cellStyle name="Currency 2 3 2 3 2 4 4" xfId="16331" xr:uid="{0B3716C1-7C9C-4354-A4BE-465860543E24}"/>
    <cellStyle name="Currency 2 3 2 3 2 4 5" xfId="39185" xr:uid="{71CE2DD1-7D07-496A-9A61-C17FAA709F90}"/>
    <cellStyle name="Currency 2 3 2 3 2 4 6" xfId="49076" xr:uid="{6748B5D7-4C54-4DDD-9236-ACBE127DCEA0}"/>
    <cellStyle name="Currency 2 3 2 3 2 4 7" xfId="51330" xr:uid="{84FDE756-18AB-408B-A82E-2C3777A30807}"/>
    <cellStyle name="Currency 2 3 2 3 2 4 8" xfId="54359" xr:uid="{0AC799EB-0A6A-423D-A62A-50DF44A2A5A2}"/>
    <cellStyle name="Currency 2 3 2 3 2 5" xfId="4931" xr:uid="{3DDD6B6C-5723-48F6-B25A-582D456B51E9}"/>
    <cellStyle name="Currency 2 3 2 3 2 5 2" xfId="6086" xr:uid="{7C9073B7-F05A-4E2F-9E78-4DAEB4ADE780}"/>
    <cellStyle name="Currency 2 3 2 3 2 5 2 2" xfId="19125" xr:uid="{8285654E-5871-4D3A-BB7F-424D6605F8B5}"/>
    <cellStyle name="Currency 2 3 2 3 2 5 3" xfId="21486" xr:uid="{F372B9CF-425C-4328-9B41-B81FECCCE802}"/>
    <cellStyle name="Currency 2 3 2 3 2 5 4" xfId="39186" xr:uid="{A490BE20-48FF-4CBE-A46C-814B97D633DE}"/>
    <cellStyle name="Currency 2 3 2 3 2 6" xfId="9976" xr:uid="{2E9E654B-7B5E-4E79-A0EC-BDBF41187C07}"/>
    <cellStyle name="Currency 2 3 2 3 2 6 2" xfId="21026" xr:uid="{88031936-5A03-4F55-B9E9-1CDBBDB674AF}"/>
    <cellStyle name="Currency 2 3 2 3 2 6 2 2" xfId="17971" xr:uid="{2943A224-9D09-45E1-8AAE-ED62A72279FF}"/>
    <cellStyle name="Currency 2 3 2 3 2 6 3" xfId="15791" xr:uid="{C34B4E4C-C8D8-4406-8860-BEE07F9688DB}"/>
    <cellStyle name="Currency 2 3 2 3 2 6 4" xfId="41875" xr:uid="{D71DD02E-D10F-4611-9392-B01619C1C224}"/>
    <cellStyle name="Currency 2 3 2 3 2 7" xfId="11055" xr:uid="{9F1147F8-5AA6-466E-B909-DB908F1F6282}"/>
    <cellStyle name="Currency 2 3 2 3 2 7 2" xfId="21991" xr:uid="{ABE2C178-338F-4B67-BA56-4A06955CC616}"/>
    <cellStyle name="Currency 2 3 2 3 2 7 3" xfId="42855" xr:uid="{89FC9711-B06F-4F56-8DB2-FC7B56CFB0F3}"/>
    <cellStyle name="Currency 2 3 2 3 2 8" xfId="12272" xr:uid="{32D9B396-A81E-44BE-B319-BEEF90AE05BD}"/>
    <cellStyle name="Currency 2 3 2 3 2 8 2" xfId="20850" xr:uid="{E8D165E2-6067-4545-8D57-9381AAF9F8A6}"/>
    <cellStyle name="Currency 2 3 2 3 2 8 3" xfId="44072" xr:uid="{CB71792E-429D-4AD2-AFCC-40AC98EA001E}"/>
    <cellStyle name="Currency 2 3 2 3 2 9" xfId="6082" xr:uid="{B05C86CF-DF16-46D2-8CC0-D9DCD44D88FE}"/>
    <cellStyle name="Currency 2 3 2 3 2 9 2" xfId="20197" xr:uid="{4ACE2D1D-2D5D-49AA-83B0-65D16E723979}"/>
    <cellStyle name="Currency 2 3 2 3 3" xfId="1420" xr:uid="{4A512E3F-1E79-4B21-9AA5-3E83C3EB9A5F}"/>
    <cellStyle name="Currency 2 3 2 3 3 10" xfId="19035" xr:uid="{5377E482-DE68-4CCD-85D9-C45A33A35713}"/>
    <cellStyle name="Currency 2 3 2 3 3 11" xfId="39187" xr:uid="{7EDB8C6C-670E-4BC8-B641-DADD3B0D39B4}"/>
    <cellStyle name="Currency 2 3 2 3 3 12" xfId="48065" xr:uid="{42E2B162-59F8-497B-BE24-F1BBB00FFBD7}"/>
    <cellStyle name="Currency 2 3 2 3 3 13" xfId="51331" xr:uid="{09CE396E-457C-4F1B-877D-9DEFD9AE097F}"/>
    <cellStyle name="Currency 2 3 2 3 3 14" xfId="54360" xr:uid="{4A7ECD28-8664-430A-AA5E-7726ECC632DA}"/>
    <cellStyle name="Currency 2 3 2 3 3 15" xfId="57018" xr:uid="{30B2BCE6-7407-4B1A-87A0-928045EEDB39}"/>
    <cellStyle name="Currency 2 3 2 3 3 16" xfId="58634" xr:uid="{F92D8807-4490-4760-A71B-16E0709587ED}"/>
    <cellStyle name="Currency 2 3 2 3 3 2" xfId="3370" xr:uid="{043E396D-09FA-4FEF-94F7-C07AA92C5BF8}"/>
    <cellStyle name="Currency 2 3 2 3 3 2 2" xfId="12277" xr:uid="{1B6BDB68-C202-4457-8F23-D4C47A71422F}"/>
    <cellStyle name="Currency 2 3 2 3 3 2 2 2" xfId="18843" xr:uid="{1E2F38E2-1439-4C0D-A1EC-0CC634E818B1}"/>
    <cellStyle name="Currency 2 3 2 3 3 2 2 3" xfId="44077" xr:uid="{A452F503-3045-4C5E-8C2D-339F34AC2EBF}"/>
    <cellStyle name="Currency 2 3 2 3 3 2 3" xfId="6088" xr:uid="{77710998-7B4F-4A3D-905E-858BF27E8143}"/>
    <cellStyle name="Currency 2 3 2 3 3 2 3 2" xfId="17728" xr:uid="{F9894919-A47C-4848-A82D-4CDAA167CFCF}"/>
    <cellStyle name="Currency 2 3 2 3 3 2 4" xfId="18555" xr:uid="{96325D68-113D-4312-B840-B8D07EEC2965}"/>
    <cellStyle name="Currency 2 3 2 3 3 2 5" xfId="39188" xr:uid="{7611D9C9-9F38-4F0C-9FC9-E7611EE7C8BE}"/>
    <cellStyle name="Currency 2 3 2 3 3 2 6" xfId="47289" xr:uid="{97A8D410-8CF6-45B4-BA20-7D0772CAEAF4}"/>
    <cellStyle name="Currency 2 3 2 3 3 2 7" xfId="51332" xr:uid="{468717CD-4576-4A7D-BCA7-6114BF88BAEB}"/>
    <cellStyle name="Currency 2 3 2 3 3 2 8" xfId="54361" xr:uid="{3FAF9771-D1D0-47A8-A244-B523320A4334}"/>
    <cellStyle name="Currency 2 3 2 3 3 3" xfId="5145" xr:uid="{E8D3C635-BDE1-4D5B-81C7-C78E3151C73B}"/>
    <cellStyle name="Currency 2 3 2 3 3 3 2" xfId="12278" xr:uid="{96B7EEF4-BC5F-4B9E-AF62-D61EF76135AD}"/>
    <cellStyle name="Currency 2 3 2 3 3 3 2 2" xfId="21662" xr:uid="{1F32D5B3-0497-4638-9A0F-E6B8EE789EE1}"/>
    <cellStyle name="Currency 2 3 2 3 3 3 2 3" xfId="44078" xr:uid="{25DFC9C6-5491-42F3-AEB7-C4D452F2A9D4}"/>
    <cellStyle name="Currency 2 3 2 3 3 3 3" xfId="6089" xr:uid="{22DC04B6-3F2C-458A-88AF-AD59B0874FED}"/>
    <cellStyle name="Currency 2 3 2 3 3 3 3 2" xfId="16570" xr:uid="{57C615B6-B307-4B44-91EC-A14A296FF626}"/>
    <cellStyle name="Currency 2 3 2 3 3 3 4" xfId="19504" xr:uid="{557EE434-A488-4D14-8CEA-8A8F4DBFC0F9}"/>
    <cellStyle name="Currency 2 3 2 3 3 3 5" xfId="39189" xr:uid="{C52ED5DF-EE49-4348-8943-F68540DE6837}"/>
    <cellStyle name="Currency 2 3 2 3 3 3 6" xfId="49160" xr:uid="{A7CDAE6B-2190-403C-8BFA-0F3583999DC7}"/>
    <cellStyle name="Currency 2 3 2 3 3 3 7" xfId="51333" xr:uid="{1E3580E1-E982-4B05-AE58-6C862C2ED485}"/>
    <cellStyle name="Currency 2 3 2 3 3 3 8" xfId="54362" xr:uid="{00A7EFFE-552A-4BA9-9000-1244C9E9B385}"/>
    <cellStyle name="Currency 2 3 2 3 3 4" xfId="6090" xr:uid="{4B0B041C-8A64-493B-AB46-BD6AEA509877}"/>
    <cellStyle name="Currency 2 3 2 3 3 4 2" xfId="12279" xr:uid="{19F2E847-C576-4866-B8F9-9AF5DE865EB2}"/>
    <cellStyle name="Currency 2 3 2 3 3 4 2 2" xfId="15789" xr:uid="{5A95BF47-5C44-43F7-A7DD-4565FE1B7742}"/>
    <cellStyle name="Currency 2 3 2 3 3 4 2 3" xfId="44079" xr:uid="{18BFFFD5-2D12-44E2-AB91-DEBA819393A4}"/>
    <cellStyle name="Currency 2 3 2 3 3 4 3" xfId="17727" xr:uid="{9FE0B999-4B1E-4D43-9C60-D6220E197E48}"/>
    <cellStyle name="Currency 2 3 2 3 3 4 3 2" xfId="21552" xr:uid="{0B6489AD-C181-43A3-8DE2-1260E2798947}"/>
    <cellStyle name="Currency 2 3 2 3 3 4 4" xfId="18149" xr:uid="{6543FBDA-395F-435D-89C6-0545973826F9}"/>
    <cellStyle name="Currency 2 3 2 3 3 4 5" xfId="39190" xr:uid="{B6655B65-872F-4450-93B0-64E668590708}"/>
    <cellStyle name="Currency 2 3 2 3 3 4 6" xfId="48984" xr:uid="{5A113D9D-A699-4F07-9208-B382B70EBCA3}"/>
    <cellStyle name="Currency 2 3 2 3 3 4 7" xfId="51334" xr:uid="{DECBFD6B-6DF1-4963-BFC4-6C2408FB8A48}"/>
    <cellStyle name="Currency 2 3 2 3 3 4 8" xfId="54363" xr:uid="{A09731E4-9F72-4893-89AD-7F3C7419011F}"/>
    <cellStyle name="Currency 2 3 2 3 3 5" xfId="6091" xr:uid="{475FDA61-7E1A-4082-83D2-932286625A60}"/>
    <cellStyle name="Currency 2 3 2 3 3 5 2" xfId="17726" xr:uid="{C16BBE41-EE30-4D09-AAF2-A1585E35E300}"/>
    <cellStyle name="Currency 2 3 2 3 3 5 2 2" xfId="19813" xr:uid="{15FDF738-B0E8-4D1D-9600-A4BE4CE870BA}"/>
    <cellStyle name="Currency 2 3 2 3 3 5 3" xfId="15788" xr:uid="{9827E09E-B56B-451B-8C11-6BF54966CDE2}"/>
    <cellStyle name="Currency 2 3 2 3 3 5 4" xfId="39191" xr:uid="{75AA58BA-C1DD-4D59-AAD8-014EABBA8DAC}"/>
    <cellStyle name="Currency 2 3 2 3 3 6" xfId="9977" xr:uid="{CAD6901B-7DA5-44DA-84E6-BB1942C73FB2}"/>
    <cellStyle name="Currency 2 3 2 3 3 6 2" xfId="21990" xr:uid="{BF0E5945-3D8D-45C4-A3F7-B6226A613BC2}"/>
    <cellStyle name="Currency 2 3 2 3 3 6 2 2" xfId="19248" xr:uid="{89DBA81E-B14B-4171-B26E-A096875DF001}"/>
    <cellStyle name="Currency 2 3 2 3 3 6 3" xfId="15787" xr:uid="{9AFABD02-0962-448E-95BE-176D6D213788}"/>
    <cellStyle name="Currency 2 3 2 3 3 6 4" xfId="41876" xr:uid="{4087FC0F-A91D-4017-A202-16493AC1E5B8}"/>
    <cellStyle name="Currency 2 3 2 3 3 7" xfId="11056" xr:uid="{18CF44B0-A1D4-49FE-A797-33333F23B170}"/>
    <cellStyle name="Currency 2 3 2 3 3 7 2" xfId="21027" xr:uid="{04D65EF7-4E6C-4ECF-B700-B3B6E2326687}"/>
    <cellStyle name="Currency 2 3 2 3 3 7 3" xfId="42856" xr:uid="{9742F50C-C806-4DF1-97FB-3B00CAF57D3D}"/>
    <cellStyle name="Currency 2 3 2 3 3 8" xfId="12276" xr:uid="{F53D7DE3-932E-4AAC-81EF-E299A0EE6B51}"/>
    <cellStyle name="Currency 2 3 2 3 3 8 2" xfId="20849" xr:uid="{6B599AA0-48E9-4054-8189-29B5199DD962}"/>
    <cellStyle name="Currency 2 3 2 3 3 8 3" xfId="44076" xr:uid="{57347A03-52FC-475F-9CBE-5FE42B8C86C8}"/>
    <cellStyle name="Currency 2 3 2 3 3 9" xfId="6087" xr:uid="{D38226D7-9450-4AC3-9915-0217C77BD972}"/>
    <cellStyle name="Currency 2 3 2 3 3 9 2" xfId="21989" xr:uid="{07770B68-35C3-476A-8AD5-FA7ECFB293F3}"/>
    <cellStyle name="Currency 2 3 2 3 4" xfId="1878" xr:uid="{FCB6EF77-9312-4590-BD10-B4F0F4B46CA6}"/>
    <cellStyle name="Currency 2 3 2 3 4 2" xfId="3828" xr:uid="{1A820286-96E3-4AD6-BC3C-8027337920B3}"/>
    <cellStyle name="Currency 2 3 2 3 4 2 2" xfId="12280" xr:uid="{3C1B1876-1401-4573-A7E0-A6782497C41A}"/>
    <cellStyle name="Currency 2 3 2 3 4 2 3" xfId="44080" xr:uid="{BF84CD6A-F60B-4687-A0C3-C5B351C82BFD}"/>
    <cellStyle name="Currency 2 3 2 3 4 3" xfId="6092" xr:uid="{99CFAA48-B8D9-4BE2-812E-4F1946215348}"/>
    <cellStyle name="Currency 2 3 2 3 4 3 2" xfId="16329" xr:uid="{C7F983EB-042D-4240-A29C-B12476C1B85C}"/>
    <cellStyle name="Currency 2 3 2 3 4 4" xfId="20071" xr:uid="{2132A0E4-4F9F-432F-8073-54D31369F551}"/>
    <cellStyle name="Currency 2 3 2 3 4 5" xfId="20959" xr:uid="{1E95E9A5-5194-45D2-AD39-EBFC3D0F7ACA}"/>
    <cellStyle name="Currency 2 3 2 3 4 6" xfId="39192" xr:uid="{8E635F77-3356-41B9-B4F2-FEFA5AC680EB}"/>
    <cellStyle name="Currency 2 3 2 3 4 7" xfId="49237" xr:uid="{C38C1D42-16FD-41DC-88B7-FD66873BD5F6}"/>
    <cellStyle name="Currency 2 3 2 3 4 8" xfId="51335" xr:uid="{C63DC916-8FDC-4690-8EBE-E996EB4D8F79}"/>
    <cellStyle name="Currency 2 3 2 3 4 9" xfId="54364" xr:uid="{526EFEA6-A732-4512-8477-B80FA6CF5181}"/>
    <cellStyle name="Currency 2 3 2 3 5" xfId="2392" xr:uid="{6EE8FB9A-7BA9-4FF0-BB7D-D4B4503AF68D}"/>
    <cellStyle name="Currency 2 3 2 3 5 2" xfId="4258" xr:uid="{1B03F844-241E-4E83-A327-FDF97A0A80EA}"/>
    <cellStyle name="Currency 2 3 2 3 5 2 2" xfId="12281" xr:uid="{F526C9F1-9BC3-4098-A18E-778B57407581}"/>
    <cellStyle name="Currency 2 3 2 3 5 2 3" xfId="44081" xr:uid="{CDA673C6-4751-4F08-882B-B5FC07217FFC}"/>
    <cellStyle name="Currency 2 3 2 3 5 3" xfId="6093" xr:uid="{F61DFDB4-254E-4276-9A62-C1177F1E0AB0}"/>
    <cellStyle name="Currency 2 3 2 3 5 3 2" xfId="21986" xr:uid="{2C3E996B-A40B-4D93-B916-4AFAFAEC3D6B}"/>
    <cellStyle name="Currency 2 3 2 3 5 4" xfId="22643" xr:uid="{F8C5621C-68B0-4DEC-9797-074891EBEA65}"/>
    <cellStyle name="Currency 2 3 2 3 5 5" xfId="39193" xr:uid="{0C755698-47A4-4F56-B76B-9566E29177DC}"/>
    <cellStyle name="Currency 2 3 2 3 5 6" xfId="49277" xr:uid="{3B94CF97-60E0-45F7-BD60-B9DB3B133BFE}"/>
    <cellStyle name="Currency 2 3 2 3 5 7" xfId="51336" xr:uid="{E76316CB-6788-4407-B120-D68A7E8DED45}"/>
    <cellStyle name="Currency 2 3 2 3 5 8" xfId="54365" xr:uid="{95F5FDE2-584D-4C91-BCA9-69CB30B38B33}"/>
    <cellStyle name="Currency 2 3 2 3 6" xfId="2700" xr:uid="{570FB1AF-235B-46E2-9006-3C151F01CE48}"/>
    <cellStyle name="Currency 2 3 2 3 6 2" xfId="12282" xr:uid="{5A5BD5A5-22D3-4E62-92D2-69E6A4E29D76}"/>
    <cellStyle name="Currency 2 3 2 3 6 2 2" xfId="19247" xr:uid="{6EED5490-DA19-4A72-87EC-746A795E6197}"/>
    <cellStyle name="Currency 2 3 2 3 6 2 3" xfId="44082" xr:uid="{B7A4A179-2CF0-448D-98AC-482B69CE3141}"/>
    <cellStyle name="Currency 2 3 2 3 6 3" xfId="6094" xr:uid="{F7072D03-9528-452E-82B8-CF28ED9A98B1}"/>
    <cellStyle name="Currency 2 3 2 3 6 3 2" xfId="19381" xr:uid="{A90F82C2-3200-4C5F-89A3-4C1A981721CB}"/>
    <cellStyle name="Currency 2 3 2 3 6 4" xfId="15786" xr:uid="{7E40DBF8-C729-4594-8A8A-E7FC73382CBE}"/>
    <cellStyle name="Currency 2 3 2 3 6 5" xfId="39194" xr:uid="{EFB43917-71C1-49CD-86DD-69D705669FFB}"/>
    <cellStyle name="Currency 2 3 2 3 6 6" xfId="48518" xr:uid="{04CAE702-5DCB-493D-81FB-DBC48AD17632}"/>
    <cellStyle name="Currency 2 3 2 3 6 7" xfId="51337" xr:uid="{C8FF4C6E-0072-48C3-A23C-48D14AC94558}"/>
    <cellStyle name="Currency 2 3 2 3 6 8" xfId="54366" xr:uid="{9CDC1582-CC4A-4EFE-A56B-7710CDACDFC0}"/>
    <cellStyle name="Currency 2 3 2 3 7" xfId="4558" xr:uid="{6E6B2032-1AA6-4E92-9977-D40ADAFE9A0A}"/>
    <cellStyle name="Currency 2 3 2 3 7 2" xfId="6095" xr:uid="{B23F54A7-B554-4BAF-AFB5-717BC48F20FE}"/>
    <cellStyle name="Currency 2 3 2 3 7 2 2" xfId="21285" xr:uid="{1D0B46E3-FAEB-42D3-882A-45ED4FD33C76}"/>
    <cellStyle name="Currency 2 3 2 3 7 3" xfId="20847" xr:uid="{FB11F887-1E95-4BD5-A245-224BE87EB8E9}"/>
    <cellStyle name="Currency 2 3 2 3 7 4" xfId="39195" xr:uid="{8E39BC93-7E99-4B04-9782-071B183F87F9}"/>
    <cellStyle name="Currency 2 3 2 3 8" xfId="9975" xr:uid="{C2EF02B6-4626-4ED5-81C9-728561E676C9}"/>
    <cellStyle name="Currency 2 3 2 3 8 2" xfId="17725" xr:uid="{8D9D2AFA-03B2-42BB-8D98-4E2DBB6B4869}"/>
    <cellStyle name="Currency 2 3 2 3 8 2 2" xfId="19128" xr:uid="{61DF5DA1-690E-48C8-B293-DD1C5B690D57}"/>
    <cellStyle name="Currency 2 3 2 3 8 3" xfId="16809" xr:uid="{8CBB7557-9656-4770-A0A7-8CDAB19E19D4}"/>
    <cellStyle name="Currency 2 3 2 3 8 4" xfId="41874" xr:uid="{37F018C7-4013-4450-B9C4-6691BCD32B3D}"/>
    <cellStyle name="Currency 2 3 2 3 9" xfId="11054" xr:uid="{A012EE91-B69A-4EB8-A980-B3B48DAB5B56}"/>
    <cellStyle name="Currency 2 3 2 3 9 2" xfId="18148" xr:uid="{A23A5274-9B36-4D8C-BB74-28DE3535D5D6}"/>
    <cellStyle name="Currency 2 3 2 3 9 3" xfId="42854" xr:uid="{663C4FB9-75EE-49DF-8BB2-0CDC61BC0BB7}"/>
    <cellStyle name="Currency 2 3 2 4" xfId="594" xr:uid="{B5BC874B-A609-4D75-B234-E1540D0CFED5}"/>
    <cellStyle name="Currency 2 3 2 4 10" xfId="12283" xr:uid="{88C12244-2C90-4E2B-81EF-C28754A152E3}"/>
    <cellStyle name="Currency 2 3 2 4 10 2" xfId="16330" xr:uid="{0513FECF-6235-483D-8E56-36A54EED9BBA}"/>
    <cellStyle name="Currency 2 3 2 4 10 3" xfId="44083" xr:uid="{0DE072BE-53FF-470B-8FA6-BD086FF06BCD}"/>
    <cellStyle name="Currency 2 3 2 4 11" xfId="6096" xr:uid="{163569F1-1F53-44CD-B6ED-4229752FBA44}"/>
    <cellStyle name="Currency 2 3 2 4 11 2" xfId="22642" xr:uid="{3C855C3B-66C2-4F8D-AF8D-853F1694E522}"/>
    <cellStyle name="Currency 2 3 2 4 12" xfId="19702" xr:uid="{F80AA859-59DD-43AD-B007-2A0924ECDE3F}"/>
    <cellStyle name="Currency 2 3 2 4 13" xfId="39196" xr:uid="{BED6BE3F-9400-4F74-8FB5-9AC928513AB1}"/>
    <cellStyle name="Currency 2 3 2 4 14" xfId="47191" xr:uid="{9B37B418-5E3E-42D4-BCA5-5F51BD5A682A}"/>
    <cellStyle name="Currency 2 3 2 4 15" xfId="51338" xr:uid="{01DD828D-C341-44B0-85AF-9C64FA5D24A1}"/>
    <cellStyle name="Currency 2 3 2 4 16" xfId="54367" xr:uid="{AA6EF4E5-E157-4F91-B1F7-690783D93431}"/>
    <cellStyle name="Currency 2 3 2 4 17" xfId="57019" xr:uid="{A05C0243-BCD8-4C7A-9913-AC50BDE1DAE9}"/>
    <cellStyle name="Currency 2 3 2 4 18" xfId="58048" xr:uid="{9A092825-EBED-4852-A3F7-126066D564EF}"/>
    <cellStyle name="Currency 2 3 2 4 2" xfId="1081" xr:uid="{A59088A3-9D4E-4803-8092-9AAB3765F686}"/>
    <cellStyle name="Currency 2 3 2 4 2 10" xfId="17724" xr:uid="{D73BF9CF-98BF-485B-BE56-A602DC611587}"/>
    <cellStyle name="Currency 2 3 2 4 2 11" xfId="39197" xr:uid="{815677E0-3863-4544-9812-5484171639C0}"/>
    <cellStyle name="Currency 2 3 2 4 2 12" xfId="47804" xr:uid="{A549D816-C04B-4777-B014-F55C82DE8D3E}"/>
    <cellStyle name="Currency 2 3 2 4 2 13" xfId="51339" xr:uid="{A2170BC0-12A9-4E26-87AF-EC4676C1AAFF}"/>
    <cellStyle name="Currency 2 3 2 4 2 14" xfId="54368" xr:uid="{21AA6F87-4242-404E-A847-3824E5F7BD98}"/>
    <cellStyle name="Currency 2 3 2 4 2 15" xfId="57020" xr:uid="{6FB8C2DE-F3BC-4542-9016-3478A901113D}"/>
    <cellStyle name="Currency 2 3 2 4 2 16" xfId="58421" xr:uid="{B85A44DF-0A0F-43DC-8090-1FA423CD1D7C}"/>
    <cellStyle name="Currency 2 3 2 4 2 2" xfId="3109" xr:uid="{59C6DE77-9170-4A73-B9E4-6B018A64953F}"/>
    <cellStyle name="Currency 2 3 2 4 2 2 2" xfId="12285" xr:uid="{1FD9E1FC-B2A7-4EBD-9307-CDED4331D68D}"/>
    <cellStyle name="Currency 2 3 2 4 2 2 2 2" xfId="23095" xr:uid="{BFBB8ECC-2E07-4932-9A0F-083EB5E5F708}"/>
    <cellStyle name="Currency 2 3 2 4 2 2 2 3" xfId="44085" xr:uid="{84AA4A40-A478-4070-9080-D04589DBF583}"/>
    <cellStyle name="Currency 2 3 2 4 2 2 3" xfId="6098" xr:uid="{F0562F47-0E84-4818-9598-5095FD7C643D}"/>
    <cellStyle name="Currency 2 3 2 4 2 2 3 2" xfId="21284" xr:uid="{5C795A5A-B156-4EB6-A536-974FF7473133}"/>
    <cellStyle name="Currency 2 3 2 4 2 2 4" xfId="21988" xr:uid="{5C84656A-142A-42FD-A5D1-572E330D4EF2}"/>
    <cellStyle name="Currency 2 3 2 4 2 2 5" xfId="39198" xr:uid="{B403A703-A685-439A-815E-2D4438937857}"/>
    <cellStyle name="Currency 2 3 2 4 2 2 6" xfId="47312" xr:uid="{E13A2B8D-0E72-4DE2-9290-DB20BA9D575F}"/>
    <cellStyle name="Currency 2 3 2 4 2 2 7" xfId="51340" xr:uid="{98C19F3A-A718-41AB-A5F3-F6B557AAFFC8}"/>
    <cellStyle name="Currency 2 3 2 4 2 2 8" xfId="54369" xr:uid="{F11C4ECD-4266-40DF-8D9C-FCCAEFE801A3}"/>
    <cellStyle name="Currency 2 3 2 4 2 3" xfId="4932" xr:uid="{A4477D3E-CFE7-4C32-BCF0-E4992648873C}"/>
    <cellStyle name="Currency 2 3 2 4 2 3 2" xfId="12286" xr:uid="{F924C812-EA46-42C6-9CFD-9BA971A464FF}"/>
    <cellStyle name="Currency 2 3 2 4 2 3 2 2" xfId="16328" xr:uid="{4AB6FA71-7FE9-4C2E-849A-9017ECA2E2B7}"/>
    <cellStyle name="Currency 2 3 2 4 2 3 2 3" xfId="44086" xr:uid="{BC74C1C8-BB8E-4908-9589-5784DF732F3B}"/>
    <cellStyle name="Currency 2 3 2 4 2 3 3" xfId="6099" xr:uid="{385470E5-1B5F-4D10-9FBD-E1037080E593}"/>
    <cellStyle name="Currency 2 3 2 4 2 3 3 2" xfId="21665" xr:uid="{5A935408-6D1D-448E-B42E-4F6EE1B180CD}"/>
    <cellStyle name="Currency 2 3 2 4 2 3 4" xfId="21550" xr:uid="{26590896-7D89-4F50-AB38-7F53DC63AF85}"/>
    <cellStyle name="Currency 2 3 2 4 2 3 5" xfId="39199" xr:uid="{002DDF52-FFB7-42BC-9D46-87FDA37FA3AE}"/>
    <cellStyle name="Currency 2 3 2 4 2 3 6" xfId="48860" xr:uid="{FC224637-8E96-4670-AACE-50EEC24C327D}"/>
    <cellStyle name="Currency 2 3 2 4 2 3 7" xfId="51341" xr:uid="{A6A4D20C-8C4C-448D-A5DE-A2E881109524}"/>
    <cellStyle name="Currency 2 3 2 4 2 3 8" xfId="54370" xr:uid="{08776B76-E2D2-4C31-A7DD-261709EC9AC1}"/>
    <cellStyle name="Currency 2 3 2 4 2 4" xfId="6100" xr:uid="{029D8D98-5E91-466C-A89A-641EB2BB80CF}"/>
    <cellStyle name="Currency 2 3 2 4 2 4 2" xfId="12287" xr:uid="{219C14A2-E7BC-4C96-8FEA-5DC641EB2BBD}"/>
    <cellStyle name="Currency 2 3 2 4 2 4 2 2" xfId="19862" xr:uid="{721D6F38-2A33-45D5-A116-A8F7B9FC2B5F}"/>
    <cellStyle name="Currency 2 3 2 4 2 4 2 3" xfId="44087" xr:uid="{91076F45-72C4-4BB9-A1E9-1BE3C4C844D4}"/>
    <cellStyle name="Currency 2 3 2 4 2 4 3" xfId="16327" xr:uid="{FE4936E7-41CF-4223-94FC-1648AE1B6235}"/>
    <cellStyle name="Currency 2 3 2 4 2 4 3 2" xfId="21987" xr:uid="{A9939C2B-5C18-4063-A434-3A0395DA7552}"/>
    <cellStyle name="Currency 2 3 2 4 2 4 4" xfId="18554" xr:uid="{1E5F0847-8CE3-4108-8D28-BE8CB84C5140}"/>
    <cellStyle name="Currency 2 3 2 4 2 4 5" xfId="39200" xr:uid="{C2AE52BC-8AF3-4F1D-9A14-8F2CF35715A0}"/>
    <cellStyle name="Currency 2 3 2 4 2 4 6" xfId="48696" xr:uid="{2A196865-5669-4668-A197-9A23924D88CD}"/>
    <cellStyle name="Currency 2 3 2 4 2 4 7" xfId="51342" xr:uid="{F035EBA6-761F-4B1E-A716-D66EDA1C5DFE}"/>
    <cellStyle name="Currency 2 3 2 4 2 4 8" xfId="54371" xr:uid="{C7CA0F08-4B01-450B-ACD6-3066D7605CA6}"/>
    <cellStyle name="Currency 2 3 2 4 2 5" xfId="6101" xr:uid="{9573248A-A51E-4CEF-B418-389FD3217302}"/>
    <cellStyle name="Currency 2 3 2 4 2 5 2" xfId="17068" xr:uid="{9DD53B10-3A9F-43F2-AAD6-4FD491A8479D}"/>
    <cellStyle name="Currency 2 3 2 4 2 5 2 2" xfId="17723" xr:uid="{FDD3DE11-12D1-49AC-9DA1-CC9E1765B5EF}"/>
    <cellStyle name="Currency 2 3 2 4 2 5 3" xfId="17722" xr:uid="{34E26B30-6D09-4BB6-91F8-12CC23E39E1E}"/>
    <cellStyle name="Currency 2 3 2 4 2 5 4" xfId="39201" xr:uid="{120E4379-15EE-4558-B690-0425352BD49C}"/>
    <cellStyle name="Currency 2 3 2 4 2 6" xfId="9979" xr:uid="{D99698CF-80C7-462F-ACB1-23650357E935}"/>
    <cellStyle name="Currency 2 3 2 4 2 6 2" xfId="20848" xr:uid="{5A9F4996-7D2D-4558-8E9F-1D01121B6B0B}"/>
    <cellStyle name="Currency 2 3 2 4 2 6 2 2" xfId="16003" xr:uid="{182B20C7-A60D-4112-878C-1F690226D1FB}"/>
    <cellStyle name="Currency 2 3 2 4 2 6 3" xfId="20958" xr:uid="{290F9190-EEC4-46E6-AC94-9A45DC46507F}"/>
    <cellStyle name="Currency 2 3 2 4 2 6 4" xfId="41878" xr:uid="{4A2954C0-4A22-4806-8447-7BD20764ECF1}"/>
    <cellStyle name="Currency 2 3 2 4 2 7" xfId="11058" xr:uid="{976CA12B-D4A8-4FF3-A00A-D6099B6BA480}"/>
    <cellStyle name="Currency 2 3 2 4 2 7 2" xfId="22641" xr:uid="{77A945D7-D6EF-414E-B07D-15C97661804F}"/>
    <cellStyle name="Currency 2 3 2 4 2 7 3" xfId="42858" xr:uid="{F227B9D9-604A-4D2C-9C44-DAD2BE7B6123}"/>
    <cellStyle name="Currency 2 3 2 4 2 8" xfId="12284" xr:uid="{39D28BF2-DC3D-40E4-87C5-F0F7D61BA059}"/>
    <cellStyle name="Currency 2 3 2 4 2 8 2" xfId="21283" xr:uid="{095D110C-E868-4307-A4ED-D5A3557ACAEE}"/>
    <cellStyle name="Currency 2 3 2 4 2 8 3" xfId="44084" xr:uid="{0F4B363D-350C-4774-B2EA-02452350F48B}"/>
    <cellStyle name="Currency 2 3 2 4 2 9" xfId="6097" xr:uid="{6FA38940-8F21-47FF-BFB4-01A6C48A187F}"/>
    <cellStyle name="Currency 2 3 2 4 2 9 2" xfId="18553" xr:uid="{C2645848-F57C-40FB-B00E-A84811CFBEB9}"/>
    <cellStyle name="Currency 2 3 2 4 3" xfId="1422" xr:uid="{600DB3E0-D070-4ED4-A001-D5B1E5B96591}"/>
    <cellStyle name="Currency 2 3 2 4 3 10" xfId="18552" xr:uid="{F16E9FFD-12F4-4C1D-A800-8781DE513269}"/>
    <cellStyle name="Currency 2 3 2 4 3 11" xfId="39202" xr:uid="{4DA126C8-363A-4ADB-B0AB-B4DDFE8443A0}"/>
    <cellStyle name="Currency 2 3 2 4 3 12" xfId="48066" xr:uid="{6032A95F-0080-434B-B7B2-A03743D6E100}"/>
    <cellStyle name="Currency 2 3 2 4 3 13" xfId="51343" xr:uid="{F3FF7EEC-5C8A-4410-BD95-E4236D5D3F99}"/>
    <cellStyle name="Currency 2 3 2 4 3 14" xfId="54372" xr:uid="{2A23116A-70F2-426F-BBFD-C31F4CBEA3F8}"/>
    <cellStyle name="Currency 2 3 2 4 3 15" xfId="57021" xr:uid="{D4715C6C-9495-4E49-A099-E7A5EC7FD229}"/>
    <cellStyle name="Currency 2 3 2 4 3 16" xfId="58635" xr:uid="{F6216928-5909-4F0C-81E8-B43B254D88CC}"/>
    <cellStyle name="Currency 2 3 2 4 3 2" xfId="3371" xr:uid="{1E11E1C5-229F-45E8-A7CA-1F4DD4BABC74}"/>
    <cellStyle name="Currency 2 3 2 4 3 2 2" xfId="12289" xr:uid="{56541F45-FFE0-4C19-BD71-8E9A9CF0DB34}"/>
    <cellStyle name="Currency 2 3 2 4 3 2 2 2" xfId="19334" xr:uid="{DAD68328-B0C7-4BA0-A101-FCE843881102}"/>
    <cellStyle name="Currency 2 3 2 4 3 2 2 3" xfId="44089" xr:uid="{8A30F08B-0A7D-46EB-BFD6-C6ADC97B9C2C}"/>
    <cellStyle name="Currency 2 3 2 4 3 2 3" xfId="6103" xr:uid="{4AD8EC6A-46CC-4C09-802A-C95D162D129C}"/>
    <cellStyle name="Currency 2 3 2 4 3 2 3 2" xfId="21664" xr:uid="{88B17B31-1A6F-48A2-99CF-FEB3D1AD4965}"/>
    <cellStyle name="Currency 2 3 2 4 3 2 4" xfId="22640" xr:uid="{9BCA55B3-629F-4E3A-996A-E54A7FA51D85}"/>
    <cellStyle name="Currency 2 3 2 4 3 2 5" xfId="39203" xr:uid="{6D46BB77-F811-4B35-9DDC-52EEC5FF3A9F}"/>
    <cellStyle name="Currency 2 3 2 4 3 2 6" xfId="46974" xr:uid="{39EC3D9C-5C41-44A8-AD8A-D5667BF1F51F}"/>
    <cellStyle name="Currency 2 3 2 4 3 2 7" xfId="51344" xr:uid="{F7DBB1F0-7F77-486E-8E42-375012219138}"/>
    <cellStyle name="Currency 2 3 2 4 3 2 8" xfId="54373" xr:uid="{3C331AB0-C522-4813-90D5-E1BFD6EC1037}"/>
    <cellStyle name="Currency 2 3 2 4 3 3" xfId="5146" xr:uid="{FC765881-934B-455A-867E-B1F5A5D63F26}"/>
    <cellStyle name="Currency 2 3 2 4 3 3 2" xfId="12290" xr:uid="{49A33E1B-62C0-4594-A4FE-ACEF92B4EA07}"/>
    <cellStyle name="Currency 2 3 2 4 3 3 2 2" xfId="15785" xr:uid="{43A41B81-59F9-4169-A0C6-04026B2F9A24}"/>
    <cellStyle name="Currency 2 3 2 4 3 3 2 3" xfId="44090" xr:uid="{B52FC14F-605F-48BD-BA43-DA0804C208CE}"/>
    <cellStyle name="Currency 2 3 2 4 3 3 3" xfId="6104" xr:uid="{12B4216E-6F7E-4404-8B0A-2C5AA9B09014}"/>
    <cellStyle name="Currency 2 3 2 4 3 3 3 2" xfId="18947" xr:uid="{083A6718-DF85-41DA-A50B-5FB8C5FF5229}"/>
    <cellStyle name="Currency 2 3 2 4 3 3 4" xfId="22325" xr:uid="{5AF254CD-4781-41AB-963D-5167F581F37F}"/>
    <cellStyle name="Currency 2 3 2 4 3 3 5" xfId="39204" xr:uid="{80957279-8198-4FDB-90BB-9A10A30D5754}"/>
    <cellStyle name="Currency 2 3 2 4 3 3 6" xfId="48359" xr:uid="{19697EAA-ED68-4744-9670-65C53EECF535}"/>
    <cellStyle name="Currency 2 3 2 4 3 3 7" xfId="51345" xr:uid="{E3A7B39F-4F54-4AE6-A2B0-C258FA4D978C}"/>
    <cellStyle name="Currency 2 3 2 4 3 3 8" xfId="54374" xr:uid="{F8563673-4D8C-4873-A635-7A9B22F9484A}"/>
    <cellStyle name="Currency 2 3 2 4 3 4" xfId="6105" xr:uid="{29C9065F-B227-4A44-B013-189BBBAA9A51}"/>
    <cellStyle name="Currency 2 3 2 4 3 4 2" xfId="12291" xr:uid="{F4416E48-5D3E-4C28-B681-9A3E54CF2737}"/>
    <cellStyle name="Currency 2 3 2 4 3 4 2 2" xfId="20116" xr:uid="{A38837CF-894A-421D-BBB9-73D7A895B988}"/>
    <cellStyle name="Currency 2 3 2 4 3 4 2 3" xfId="44091" xr:uid="{EB4393C3-737B-4936-B1D1-E34EE18B1C8D}"/>
    <cellStyle name="Currency 2 3 2 4 3 4 3" xfId="15783" xr:uid="{39416703-97A7-4EA1-80F1-7E16940750B1}"/>
    <cellStyle name="Currency 2 3 2 4 3 4 3 2" xfId="16810" xr:uid="{BFEA56AE-45D0-4C20-B050-F3100E8758F6}"/>
    <cellStyle name="Currency 2 3 2 4 3 4 4" xfId="17721" xr:uid="{505FC368-FFC7-4A2F-A5CA-CC7A42FBA13D}"/>
    <cellStyle name="Currency 2 3 2 4 3 4 5" xfId="39205" xr:uid="{A0202375-4F44-4C15-864F-12C12831A06C}"/>
    <cellStyle name="Currency 2 3 2 4 3 4 6" xfId="49092" xr:uid="{87BB92CD-168D-465A-A2FF-69645CCE8719}"/>
    <cellStyle name="Currency 2 3 2 4 3 4 7" xfId="51346" xr:uid="{77DD28E5-0D7B-4F6E-BF85-445FB10099B7}"/>
    <cellStyle name="Currency 2 3 2 4 3 4 8" xfId="54375" xr:uid="{25E621E8-BEE0-45DB-8A50-88B3E4EA19EB}"/>
    <cellStyle name="Currency 2 3 2 4 3 5" xfId="6106" xr:uid="{F437348C-BE71-4347-B7A1-E84ED984F94F}"/>
    <cellStyle name="Currency 2 3 2 4 3 5 2" xfId="20845" xr:uid="{6A6EEF76-6FFD-4E41-8A16-D8B16CBF44D0}"/>
    <cellStyle name="Currency 2 3 2 4 3 5 2 2" xfId="21985" xr:uid="{63A513DC-CE22-414F-B3EE-FF2F2F770C35}"/>
    <cellStyle name="Currency 2 3 2 4 3 5 3" xfId="18551" xr:uid="{8A646396-E391-4154-895A-63EF5E0DFAB1}"/>
    <cellStyle name="Currency 2 3 2 4 3 5 4" xfId="39206" xr:uid="{9933C7CB-39A7-4D05-808C-3D51F1B2B421}"/>
    <cellStyle name="Currency 2 3 2 4 3 6" xfId="9980" xr:uid="{C9E94150-F620-401A-AC76-2A97005F8602}"/>
    <cellStyle name="Currency 2 3 2 4 3 6 2" xfId="16731" xr:uid="{22429B5B-DB25-4D9C-80F8-4CD35841C198}"/>
    <cellStyle name="Currency 2 3 2 4 3 6 2 2" xfId="15920" xr:uid="{E58FFD0B-C608-46C5-A4F8-99FD5D3E6FD6}"/>
    <cellStyle name="Currency 2 3 2 4 3 6 3" xfId="17720" xr:uid="{63A7ACBF-0DE4-4939-8937-64A3B2CBFC93}"/>
    <cellStyle name="Currency 2 3 2 4 3 6 4" xfId="41879" xr:uid="{A2FDE065-C978-46B7-B0B4-E56560D02197}"/>
    <cellStyle name="Currency 2 3 2 4 3 7" xfId="11059" xr:uid="{EACE501C-0BEA-4E5B-9F3A-5A45301D6AD5}"/>
    <cellStyle name="Currency 2 3 2 4 3 7 2" xfId="19999" xr:uid="{D505738B-9754-4623-98E9-D7E5D1A2B972}"/>
    <cellStyle name="Currency 2 3 2 4 3 7 3" xfId="42859" xr:uid="{04BDBFBD-AAB4-4440-AAB3-BFEDCBCC3652}"/>
    <cellStyle name="Currency 2 3 2 4 3 8" xfId="12288" xr:uid="{EE6BB4D7-8E1F-4D74-B17B-DA76D5324A04}"/>
    <cellStyle name="Currency 2 3 2 4 3 8 2" xfId="21488" xr:uid="{975C608E-DB79-4B1C-AE22-B35A8E11E51B}"/>
    <cellStyle name="Currency 2 3 2 4 3 8 3" xfId="44088" xr:uid="{7C8A13ED-18FC-49CF-B058-DCDF2AE892F0}"/>
    <cellStyle name="Currency 2 3 2 4 3 9" xfId="6102" xr:uid="{D9D322B2-D614-4851-B26C-9E7E726106F6}"/>
    <cellStyle name="Currency 2 3 2 4 3 9 2" xfId="15784" xr:uid="{FB7996C7-F734-4A3A-B016-6891FEAB0D57}"/>
    <cellStyle name="Currency 2 3 2 4 4" xfId="1880" xr:uid="{AE5DE585-C68F-4158-9657-CB83AAFD8AEC}"/>
    <cellStyle name="Currency 2 3 2 4 4 2" xfId="3830" xr:uid="{A2A3B77C-3A70-49DE-95CC-E862F557D448}"/>
    <cellStyle name="Currency 2 3 2 4 4 2 2" xfId="12292" xr:uid="{A5CAD968-9F8F-49AC-9ACB-E4F2235F5E97}"/>
    <cellStyle name="Currency 2 3 2 4 4 2 3" xfId="44092" xr:uid="{0435B91A-6566-44E5-AC75-2E31A73EF568}"/>
    <cellStyle name="Currency 2 3 2 4 4 3" xfId="6107" xr:uid="{18040E83-7BAE-4D9F-9C0B-353582D3B8CB}"/>
    <cellStyle name="Currency 2 3 2 4 4 3 2" xfId="16326" xr:uid="{9ABAAEC0-0514-4E82-A0FD-B35AD9E14BAB}"/>
    <cellStyle name="Currency 2 3 2 4 4 4" xfId="18842" xr:uid="{83709861-DB4B-4385-9DD4-028571174103}"/>
    <cellStyle name="Currency 2 3 2 4 4 5" xfId="19502" xr:uid="{EBD89E02-97B5-461F-8355-21699434F7F3}"/>
    <cellStyle name="Currency 2 3 2 4 4 6" xfId="39207" xr:uid="{A70FA077-AB32-4A7E-BA5F-E70F7620390E}"/>
    <cellStyle name="Currency 2 3 2 4 4 7" xfId="48945" xr:uid="{03E35B08-B22A-4146-80D6-DB3014DB63A7}"/>
    <cellStyle name="Currency 2 3 2 4 4 8" xfId="51347" xr:uid="{91038AC4-3104-4E25-A284-A9FF0BC85510}"/>
    <cellStyle name="Currency 2 3 2 4 4 9" xfId="54376" xr:uid="{A50A9378-5E19-4652-9D0A-D22F1AA8064D}"/>
    <cellStyle name="Currency 2 3 2 4 5" xfId="2393" xr:uid="{32B5A69E-0BFB-485F-93D7-23FD869BBCA3}"/>
    <cellStyle name="Currency 2 3 2 4 5 2" xfId="4259" xr:uid="{F70093E5-2FC2-4F20-A531-E6650625B747}"/>
    <cellStyle name="Currency 2 3 2 4 5 2 2" xfId="12293" xr:uid="{EFA97A50-FFFA-41EC-8A32-B54C841AD01B}"/>
    <cellStyle name="Currency 2 3 2 4 5 2 3" xfId="44093" xr:uid="{79A5EC2B-A3F6-4DF5-AA3C-018427992D34}"/>
    <cellStyle name="Currency 2 3 2 4 5 3" xfId="6108" xr:uid="{7B027F3F-DD30-493C-BE66-5933DFD712AB}"/>
    <cellStyle name="Currency 2 3 2 4 5 3 2" xfId="22639" xr:uid="{D90A0525-D62B-4D3E-AE9B-2CF52B7ECA24}"/>
    <cellStyle name="Currency 2 3 2 4 5 4" xfId="17022" xr:uid="{411A8BB4-6D37-40C0-8FAC-B2DA488E18F8}"/>
    <cellStyle name="Currency 2 3 2 4 5 5" xfId="39208" xr:uid="{4BAB263F-6B49-4421-80B3-CB94FA5A7648}"/>
    <cellStyle name="Currency 2 3 2 4 5 6" xfId="46994" xr:uid="{C3A72A9F-679C-443B-B0F6-F25B56481490}"/>
    <cellStyle name="Currency 2 3 2 4 5 7" xfId="51348" xr:uid="{5DBC2559-E9D9-4397-8C7C-66D3B22F2BB4}"/>
    <cellStyle name="Currency 2 3 2 4 5 8" xfId="54377" xr:uid="{5EE0D3C2-E64D-4DE4-BAEA-5FD384CA3730}"/>
    <cellStyle name="Currency 2 3 2 4 6" xfId="2701" xr:uid="{BCC7DD97-6CD0-4E1C-BAB7-311FC664FECD}"/>
    <cellStyle name="Currency 2 3 2 4 6 2" xfId="12294" xr:uid="{B09114F8-BB77-4BAF-B3A6-6AA36497C149}"/>
    <cellStyle name="Currency 2 3 2 4 6 2 2" xfId="21792" xr:uid="{5F48FD03-050D-41AF-8243-DFD7A40F8437}"/>
    <cellStyle name="Currency 2 3 2 4 6 2 3" xfId="44094" xr:uid="{0E7C635D-93A5-4532-91DA-A4206ACD9C77}"/>
    <cellStyle name="Currency 2 3 2 4 6 3" xfId="6109" xr:uid="{1C03DB93-26A7-4346-866A-A47A5790B9C6}"/>
    <cellStyle name="Currency 2 3 2 4 6 3 2" xfId="19033" xr:uid="{F8CAB76D-11DD-4C80-AE7E-F69122C8EB3F}"/>
    <cellStyle name="Currency 2 3 2 4 6 4" xfId="16931" xr:uid="{2B9AEDBC-6B23-45F4-AD83-60E91856BD53}"/>
    <cellStyle name="Currency 2 3 2 4 6 5" xfId="39209" xr:uid="{838EE188-C861-43E6-BCB8-0D39081ACD7D}"/>
    <cellStyle name="Currency 2 3 2 4 6 6" xfId="48962" xr:uid="{17BFA32F-61D7-4F8F-B583-65D95BA3EA0D}"/>
    <cellStyle name="Currency 2 3 2 4 6 7" xfId="51349" xr:uid="{8BA79F78-6ADB-4773-B4C5-C9BEA7402D6A}"/>
    <cellStyle name="Currency 2 3 2 4 6 8" xfId="54378" xr:uid="{93744A41-52C2-45C0-ABFF-E7427FF73912}"/>
    <cellStyle name="Currency 2 3 2 4 7" xfId="4559" xr:uid="{70AD0CCA-6DBA-4AED-8FC5-CCE924F4D1E4}"/>
    <cellStyle name="Currency 2 3 2 4 7 2" xfId="6110" xr:uid="{46BEEBF0-7613-4BFC-9DF1-3EE641EB41DF}"/>
    <cellStyle name="Currency 2 3 2 4 7 2 2" xfId="19332" xr:uid="{552E051E-F8EB-4B4B-88BF-2F873701D19C}"/>
    <cellStyle name="Currency 2 3 2 4 7 3" xfId="18550" xr:uid="{6B21EE62-8DC9-4F88-AE47-FA16D1AD3BB0}"/>
    <cellStyle name="Currency 2 3 2 4 7 4" xfId="39210" xr:uid="{E054ECF7-907B-4ADF-A9BD-81B74B9CE43A}"/>
    <cellStyle name="Currency 2 3 2 4 8" xfId="9978" xr:uid="{7B25C9A7-1559-47D1-A58C-353231073FB7}"/>
    <cellStyle name="Currency 2 3 2 4 8 2" xfId="22638" xr:uid="{60648AD8-CA7D-4041-963D-319394ECD133}"/>
    <cellStyle name="Currency 2 3 2 4 8 2 2" xfId="19417" xr:uid="{A8DFDCAC-5559-41D8-90AC-1B8710F276FC}"/>
    <cellStyle name="Currency 2 3 2 4 8 3" xfId="22190" xr:uid="{8A9392CB-A92B-49FA-8CBC-78D7D1A6B2DC}"/>
    <cellStyle name="Currency 2 3 2 4 8 4" xfId="41877" xr:uid="{7D90D9D7-801D-42D5-B0B8-D0292FD5883A}"/>
    <cellStyle name="Currency 2 3 2 4 9" xfId="11057" xr:uid="{3C4EFB81-F074-4B34-9A2C-8E8A741EBE8D}"/>
    <cellStyle name="Currency 2 3 2 4 9 2" xfId="21282" xr:uid="{D8F6C42C-D7EC-4A22-87DF-C05AC3AE28E4}"/>
    <cellStyle name="Currency 2 3 2 4 9 3" xfId="42857" xr:uid="{DB9AC027-8F4D-4B98-83F0-31C218B43E43}"/>
    <cellStyle name="Currency 2 3 2 5" xfId="595" xr:uid="{D1229D05-F186-4EE6-857B-3B009017DBD1}"/>
    <cellStyle name="Currency 2 3 2 5 10" xfId="12295" xr:uid="{E48FE9C8-E393-4050-B480-E8BE956850CF}"/>
    <cellStyle name="Currency 2 3 2 5 10 2" xfId="16325" xr:uid="{21792151-F9E0-43CE-A1BF-92AA7FF53249}"/>
    <cellStyle name="Currency 2 3 2 5 10 3" xfId="44095" xr:uid="{C966B434-4803-414D-8DAE-C34975EAA7C2}"/>
    <cellStyle name="Currency 2 3 2 5 11" xfId="6111" xr:uid="{C0C381B7-6B94-42C6-8084-5ED0B9716C70}"/>
    <cellStyle name="Currency 2 3 2 5 11 2" xfId="18549" xr:uid="{9576AA7F-233E-4742-BEFF-A575F83E3FD6}"/>
    <cellStyle name="Currency 2 3 2 5 12" xfId="20846" xr:uid="{87BCD207-0CB0-46F1-A864-3947EC7BA2E7}"/>
    <cellStyle name="Currency 2 3 2 5 13" xfId="39211" xr:uid="{4B137DEE-8046-4DEC-AB29-62523C686BA4}"/>
    <cellStyle name="Currency 2 3 2 5 14" xfId="47192" xr:uid="{4AF8670C-E9A1-46A3-A81A-ABEA617C453C}"/>
    <cellStyle name="Currency 2 3 2 5 15" xfId="51350" xr:uid="{0F65E4F7-935D-41B9-A060-68F4FFEFD421}"/>
    <cellStyle name="Currency 2 3 2 5 16" xfId="54379" xr:uid="{ECCCFE41-A609-4C41-841F-C54374602001}"/>
    <cellStyle name="Currency 2 3 2 5 17" xfId="57022" xr:uid="{FB032572-2D68-40F6-ACC6-2165C81D3224}"/>
    <cellStyle name="Currency 2 3 2 5 18" xfId="58049" xr:uid="{59D957AC-5233-41C3-AA0B-6B63950B897E}"/>
    <cellStyle name="Currency 2 3 2 5 2" xfId="1082" xr:uid="{5ABFFCBE-B9A3-4F12-9F24-D08C517FE1E3}"/>
    <cellStyle name="Currency 2 3 2 5 2 10" xfId="21024" xr:uid="{4B77A902-2C09-44A6-862A-D31BAEF904EB}"/>
    <cellStyle name="Currency 2 3 2 5 2 11" xfId="39212" xr:uid="{AF16D473-6E52-4A56-8757-CBF2F11CB800}"/>
    <cellStyle name="Currency 2 3 2 5 2 12" xfId="47805" xr:uid="{327DAC22-25A0-4A2C-89BF-20F6C54EFD10}"/>
    <cellStyle name="Currency 2 3 2 5 2 13" xfId="51351" xr:uid="{95200068-DEC9-49E4-B25B-92AD7444B931}"/>
    <cellStyle name="Currency 2 3 2 5 2 14" xfId="54380" xr:uid="{5452424F-B289-44A4-9AAF-8688CA220ECE}"/>
    <cellStyle name="Currency 2 3 2 5 2 15" xfId="57023" xr:uid="{5257D284-3AC3-4E29-B878-BE8A4C7DCD10}"/>
    <cellStyle name="Currency 2 3 2 5 2 16" xfId="58422" xr:uid="{8A5DFC8D-4077-4378-A6B0-333C522BAE97}"/>
    <cellStyle name="Currency 2 3 2 5 2 2" xfId="3110" xr:uid="{2FB1C67A-CBD9-49C8-AFF9-333F9CA2E2C2}"/>
    <cellStyle name="Currency 2 3 2 5 2 2 2" xfId="12297" xr:uid="{ECE70644-EE00-47E6-A559-058009B28918}"/>
    <cellStyle name="Currency 2 3 2 5 2 2 2 2" xfId="21281" xr:uid="{C67A2D6B-4BE0-423E-92CF-478A4A0449D1}"/>
    <cellStyle name="Currency 2 3 2 5 2 2 2 3" xfId="44097" xr:uid="{6C1BFD4C-E94A-45E3-AAF6-8739E4E816C0}"/>
    <cellStyle name="Currency 2 3 2 5 2 2 3" xfId="6113" xr:uid="{45BFEBD9-9BA5-4200-B2A5-4C7464185ED9}"/>
    <cellStyle name="Currency 2 3 2 5 2 2 3 2" xfId="22637" xr:uid="{F45FC228-970A-4CB3-8CB4-6F51A434ED54}"/>
    <cellStyle name="Currency 2 3 2 5 2 2 4" xfId="17719" xr:uid="{0C60F5A9-3ED1-477F-9E78-84E7C60217B1}"/>
    <cellStyle name="Currency 2 3 2 5 2 2 5" xfId="39213" xr:uid="{1A29EF5A-4EFC-41CF-8D7B-7F292A34D53D}"/>
    <cellStyle name="Currency 2 3 2 5 2 2 6" xfId="47280" xr:uid="{DD4C8E87-B6CA-4234-8988-375CA20BC696}"/>
    <cellStyle name="Currency 2 3 2 5 2 2 7" xfId="51352" xr:uid="{30A97E7D-13AF-470B-B700-F24B8FFA78EA}"/>
    <cellStyle name="Currency 2 3 2 5 2 2 8" xfId="54381" xr:uid="{C2B236AA-4AD9-4CAA-AC09-E4CC9DEAB185}"/>
    <cellStyle name="Currency 2 3 2 5 2 3" xfId="4933" xr:uid="{21AF8270-DA62-4AF8-9CF5-1C5657697A78}"/>
    <cellStyle name="Currency 2 3 2 5 2 3 2" xfId="12298" xr:uid="{9660FECE-B828-40F5-B4DA-3FA3B0415D01}"/>
    <cellStyle name="Currency 2 3 2 5 2 3 2 2" xfId="21487" xr:uid="{4528CBC9-F63F-47C7-B356-7AD0857429C9}"/>
    <cellStyle name="Currency 2 3 2 5 2 3 2 3" xfId="44098" xr:uid="{ED9F5E40-8EE5-457C-BCC9-78EF22AB0131}"/>
    <cellStyle name="Currency 2 3 2 5 2 3 3" xfId="6114" xr:uid="{E95FEAEF-F46C-4305-B9F7-9A76C62D0F46}"/>
    <cellStyle name="Currency 2 3 2 5 2 3 3 2" xfId="18147" xr:uid="{164F8F68-7218-4A28-A349-5B89519B75B5}"/>
    <cellStyle name="Currency 2 3 2 5 2 3 4" xfId="23049" xr:uid="{E1EF9D0B-EC2B-425B-AA86-75A847C9C542}"/>
    <cellStyle name="Currency 2 3 2 5 2 3 5" xfId="39214" xr:uid="{E69EC2CA-11B5-46AB-804C-063DE3D1FDFD}"/>
    <cellStyle name="Currency 2 3 2 5 2 3 6" xfId="47357" xr:uid="{D19E967D-F055-49A0-AAAD-2E1F06B773F7}"/>
    <cellStyle name="Currency 2 3 2 5 2 3 7" xfId="51353" xr:uid="{509DEFF2-8C7A-403C-A677-F9DEFBE9712C}"/>
    <cellStyle name="Currency 2 3 2 5 2 3 8" xfId="54382" xr:uid="{D96054E4-BBF0-4015-AA03-D60B795A1E10}"/>
    <cellStyle name="Currency 2 3 2 5 2 4" xfId="6115" xr:uid="{CBCB76C0-DB67-4CD4-BE55-ED029FFCDC8B}"/>
    <cellStyle name="Currency 2 3 2 5 2 4 2" xfId="12299" xr:uid="{41A671AB-A3A1-4C96-A0BC-7F546B53DAA8}"/>
    <cellStyle name="Currency 2 3 2 5 2 4 2 2" xfId="21984" xr:uid="{95067EB4-A137-4762-8F3A-11E4E96EC737}"/>
    <cellStyle name="Currency 2 3 2 5 2 4 2 3" xfId="44099" xr:uid="{6C86013D-CDF3-42E5-8072-512694DE973D}"/>
    <cellStyle name="Currency 2 3 2 5 2 4 3" xfId="18548" xr:uid="{9CAB9EFA-A791-43EF-94BB-EF4BD14409D1}"/>
    <cellStyle name="Currency 2 3 2 5 2 4 3 2" xfId="17718" xr:uid="{1C4B05FF-9723-43D9-BC2B-D7D693A28A91}"/>
    <cellStyle name="Currency 2 3 2 5 2 4 4" xfId="19811" xr:uid="{AC1B15B0-211D-4CB1-8E82-38BBD616E9CF}"/>
    <cellStyle name="Currency 2 3 2 5 2 4 5" xfId="39215" xr:uid="{4661123D-C2F6-48AE-9B96-2B6303667BA0}"/>
    <cellStyle name="Currency 2 3 2 5 2 4 6" xfId="48417" xr:uid="{C2E587A1-DC8D-4D2E-82C5-F26386B202D5}"/>
    <cellStyle name="Currency 2 3 2 5 2 4 7" xfId="51354" xr:uid="{49478FBF-BEF1-4194-8B6D-C71D7455BC34}"/>
    <cellStyle name="Currency 2 3 2 5 2 4 8" xfId="54383" xr:uid="{2EA91FA7-D342-437A-8597-777C1A5D0020}"/>
    <cellStyle name="Currency 2 3 2 5 2 5" xfId="6116" xr:uid="{3276095A-0254-45F2-810C-4F3D6AED9DF4}"/>
    <cellStyle name="Currency 2 3 2 5 2 5 2" xfId="21981" xr:uid="{DECB944A-CDF0-4806-ACBD-78220B302B4C}"/>
    <cellStyle name="Currency 2 3 2 5 2 5 2 2" xfId="18146" xr:uid="{0F737800-E8BB-4613-B509-AC06C3B36595}"/>
    <cellStyle name="Currency 2 3 2 5 2 5 3" xfId="20047" xr:uid="{462301E2-694B-4403-AD40-0DC38450B21F}"/>
    <cellStyle name="Currency 2 3 2 5 2 5 4" xfId="39216" xr:uid="{C3C356C0-3229-4D3D-A94A-4AD8C530A00A}"/>
    <cellStyle name="Currency 2 3 2 5 2 6" xfId="9982" xr:uid="{95318F39-7DA2-4062-8B36-BF294B55FBCA}"/>
    <cellStyle name="Currency 2 3 2 5 2 6 2" xfId="18948" xr:uid="{7014FE39-8D6E-4645-81CE-2FD697E67726}"/>
    <cellStyle name="Currency 2 3 2 5 2 6 2 2" xfId="20196" xr:uid="{C1B57BBD-466F-471B-8D58-08F46EA2A22E}"/>
    <cellStyle name="Currency 2 3 2 5 2 6 3" xfId="22634" xr:uid="{CAD50425-716A-4ABC-A36B-02DF920675FC}"/>
    <cellStyle name="Currency 2 3 2 5 2 6 4" xfId="41881" xr:uid="{839C39F9-76EC-4046-A5BB-5C33F9700368}"/>
    <cellStyle name="Currency 2 3 2 5 2 7" xfId="11061" xr:uid="{D3977718-63DB-40BB-BA2E-6E254761749C}"/>
    <cellStyle name="Currency 2 3 2 5 2 7 2" xfId="16324" xr:uid="{3CFF2D13-3814-40F0-82DA-F0BF036E5330}"/>
    <cellStyle name="Currency 2 3 2 5 2 7 3" xfId="42861" xr:uid="{89B7424A-217E-4EE8-9BA1-3882E7C075A4}"/>
    <cellStyle name="Currency 2 3 2 5 2 8" xfId="12296" xr:uid="{DA3FDEA1-F331-4115-9F62-E375F47CC919}"/>
    <cellStyle name="Currency 2 3 2 5 2 8 2" xfId="19501" xr:uid="{7A309ED1-8F3B-4437-A10C-BC86AAAD6D1F}"/>
    <cellStyle name="Currency 2 3 2 5 2 8 3" xfId="44096" xr:uid="{E8B2E756-A215-4F7A-9ED5-821A7E3543D9}"/>
    <cellStyle name="Currency 2 3 2 5 2 9" xfId="6112" xr:uid="{2FA96165-5A44-45C9-AEA1-C37A6369CCB1}"/>
    <cellStyle name="Currency 2 3 2 5 2 9 2" xfId="15919" xr:uid="{C522E6CC-AB97-4E14-82A4-511FC700EDB8}"/>
    <cellStyle name="Currency 2 3 2 5 3" xfId="1423" xr:uid="{91A56109-003B-425E-9A0D-BBD390284950}"/>
    <cellStyle name="Currency 2 3 2 5 3 10" xfId="20359" xr:uid="{F2535A59-63CF-4AE3-9A32-85CA57E465F4}"/>
    <cellStyle name="Currency 2 3 2 5 3 11" xfId="39217" xr:uid="{6C61B736-A78E-4B4C-BA0D-F5D015063746}"/>
    <cellStyle name="Currency 2 3 2 5 3 12" xfId="48067" xr:uid="{7E9C1BFF-3803-449E-A7A8-05385C552277}"/>
    <cellStyle name="Currency 2 3 2 5 3 13" xfId="51355" xr:uid="{318AC682-07D6-4332-817B-BF2F5AE5342C}"/>
    <cellStyle name="Currency 2 3 2 5 3 14" xfId="54384" xr:uid="{A1DDB375-BC61-4323-932A-5D982CA0F790}"/>
    <cellStyle name="Currency 2 3 2 5 3 15" xfId="57024" xr:uid="{C8430C54-6341-4628-9685-9C905B98F0C2}"/>
    <cellStyle name="Currency 2 3 2 5 3 16" xfId="58636" xr:uid="{36B7C466-B23D-4E7B-85D5-8DC837F50FF9}"/>
    <cellStyle name="Currency 2 3 2 5 3 2" xfId="3372" xr:uid="{517AD766-B3B3-43D2-AEE9-4D5E4CE60A9D}"/>
    <cellStyle name="Currency 2 3 2 5 3 2 2" xfId="12301" xr:uid="{B4D9B4F6-2FD7-46A7-A807-14F0DEF2397F}"/>
    <cellStyle name="Currency 2 3 2 5 3 2 2 2" xfId="15782" xr:uid="{0D17A394-2F52-4F20-B9C0-2ED85EC977C9}"/>
    <cellStyle name="Currency 2 3 2 5 3 2 2 3" xfId="44101" xr:uid="{6DD32A5B-0EB3-423B-ABE0-12FA65C60FE9}"/>
    <cellStyle name="Currency 2 3 2 5 3 2 3" xfId="6118" xr:uid="{9B667547-BEFB-45A3-B4B6-B7057F978991}"/>
    <cellStyle name="Currency 2 3 2 5 3 2 3 2" xfId="17717" xr:uid="{A51B22C9-9BEA-4643-80AF-ADCFEFB78648}"/>
    <cellStyle name="Currency 2 3 2 5 3 2 4" xfId="20844" xr:uid="{BC506111-0060-4123-A717-BC32AACBECB6}"/>
    <cellStyle name="Currency 2 3 2 5 3 2 5" xfId="39218" xr:uid="{DE0FB452-3C57-4EAF-912A-BA9F46DF972A}"/>
    <cellStyle name="Currency 2 3 2 5 3 2 6" xfId="48857" xr:uid="{76455A9A-658A-4786-862F-9F0E475C1F61}"/>
    <cellStyle name="Currency 2 3 2 5 3 2 7" xfId="51356" xr:uid="{1D4EC512-D468-4B92-B2F3-C303D939558D}"/>
    <cellStyle name="Currency 2 3 2 5 3 2 8" xfId="54385" xr:uid="{DDAA875F-1736-4949-8C7B-B749BEDC7D17}"/>
    <cellStyle name="Currency 2 3 2 5 3 3" xfId="5147" xr:uid="{08743966-BF72-4EF6-8228-301EB890C4DF}"/>
    <cellStyle name="Currency 2 3 2 5 3 3 2" xfId="12302" xr:uid="{34B57C2A-47A4-4058-A80B-BA4F1564BBE4}"/>
    <cellStyle name="Currency 2 3 2 5 3 3 2 2" xfId="17970" xr:uid="{949424ED-4AA7-4CCF-B23E-CA895AD8458D}"/>
    <cellStyle name="Currency 2 3 2 5 3 3 2 3" xfId="44102" xr:uid="{1CE599E2-1EE1-45DA-A4EE-474D3B8EA802}"/>
    <cellStyle name="Currency 2 3 2 5 3 3 3" xfId="6119" xr:uid="{D520198C-207D-49AD-90EF-2607A6ABAD0F}"/>
    <cellStyle name="Currency 2 3 2 5 3 3 3 2" xfId="18547" xr:uid="{92A51D2A-48D0-42EB-84A8-06F2890CD1BA}"/>
    <cellStyle name="Currency 2 3 2 5 3 3 4" xfId="15781" xr:uid="{10298AE4-EE17-40A5-BE30-28D9E16D3E45}"/>
    <cellStyle name="Currency 2 3 2 5 3 3 5" xfId="39219" xr:uid="{E3AFD699-CDF1-4C38-B950-0C98CE855BAB}"/>
    <cellStyle name="Currency 2 3 2 5 3 3 6" xfId="46999" xr:uid="{55991A9F-1B4D-4F48-BFE6-02903A675701}"/>
    <cellStyle name="Currency 2 3 2 5 3 3 7" xfId="51357" xr:uid="{0F997115-C570-416A-87E4-08B3E4E92EB6}"/>
    <cellStyle name="Currency 2 3 2 5 3 3 8" xfId="54386" xr:uid="{8A6E2630-73F6-4F2A-9512-69D08CD862B0}"/>
    <cellStyle name="Currency 2 3 2 5 3 4" xfId="6120" xr:uid="{C5FE7DC5-F386-4036-8154-6E6F94B015BF}"/>
    <cellStyle name="Currency 2 3 2 5 3 4 2" xfId="12303" xr:uid="{9D193995-877C-4198-A224-56419D8B2AA7}"/>
    <cellStyle name="Currency 2 3 2 5 3 4 2 2" xfId="22636" xr:uid="{8E8E262B-C130-41E2-9841-7DC7382F2E26}"/>
    <cellStyle name="Currency 2 3 2 5 3 4 2 3" xfId="44103" xr:uid="{B6ABDA01-0AE4-403E-923F-CF4D9C399D19}"/>
    <cellStyle name="Currency 2 3 2 5 3 4 3" xfId="20843" xr:uid="{4F4D458A-2217-4421-AF88-A9FFB93444BE}"/>
    <cellStyle name="Currency 2 3 2 5 3 4 3 2" xfId="21983" xr:uid="{DD3F07D4-7A49-4D61-9C69-91157A31F2A4}"/>
    <cellStyle name="Currency 2 3 2 5 3 4 4" xfId="18546" xr:uid="{EA594DE1-A70A-4581-AFB4-73A69BC6BAE4}"/>
    <cellStyle name="Currency 2 3 2 5 3 4 5" xfId="39220" xr:uid="{088CD56D-51CA-4387-B2CA-B59A0B45E555}"/>
    <cellStyle name="Currency 2 3 2 5 3 4 6" xfId="48468" xr:uid="{37049144-8797-4A56-A9E9-3DBF0EFD8631}"/>
    <cellStyle name="Currency 2 3 2 5 3 4 7" xfId="51358" xr:uid="{914B3A6F-7CCE-41BA-910E-4210BCB8F2C9}"/>
    <cellStyle name="Currency 2 3 2 5 3 4 8" xfId="54387" xr:uid="{383342FE-6600-44DF-A0BA-5E68D4D44132}"/>
    <cellStyle name="Currency 2 3 2 5 3 5" xfId="6121" xr:uid="{FFA153C7-7F80-41D5-8B14-3C16E6FAF99D}"/>
    <cellStyle name="Currency 2 3 2 5 3 5 2" xfId="21025" xr:uid="{67FA2BA8-74A1-4DC3-87BD-D7937031F1F7}"/>
    <cellStyle name="Currency 2 3 2 5 3 5 2 2" xfId="22189" xr:uid="{37A18872-7C95-41E4-872D-A910FDACC985}"/>
    <cellStyle name="Currency 2 3 2 5 3 5 3" xfId="16569" xr:uid="{598AC838-1166-4D7D-8F30-B650DA0A9414}"/>
    <cellStyle name="Currency 2 3 2 5 3 5 4" xfId="39221" xr:uid="{D94CDA53-4CC0-4433-8A88-2D733D768606}"/>
    <cellStyle name="Currency 2 3 2 5 3 6" xfId="9983" xr:uid="{41D919DC-35E5-478C-9DFE-8B8BA30DA161}"/>
    <cellStyle name="Currency 2 3 2 5 3 6 2" xfId="17716" xr:uid="{5AD8D06F-B589-4339-87D3-A2B08D428C55}"/>
    <cellStyle name="Currency 2 3 2 5 3 6 2 2" xfId="22635" xr:uid="{645ED596-751B-48B1-93CA-15F2BE37F8F4}"/>
    <cellStyle name="Currency 2 3 2 5 3 6 3" xfId="21982" xr:uid="{E6A711CC-6719-4EC3-BBD0-8F50221781A5}"/>
    <cellStyle name="Currency 2 3 2 5 3 6 4" xfId="41882" xr:uid="{FF8002D5-5FBA-494E-B484-ABE0958049E5}"/>
    <cellStyle name="Currency 2 3 2 5 3 7" xfId="11062" xr:uid="{8283D4C7-1F7B-4F21-BC46-15668A87F7EF}"/>
    <cellStyle name="Currency 2 3 2 5 3 7 2" xfId="20842" xr:uid="{DBE5C184-2C92-40A1-B79C-D1D6DDB23EF1}"/>
    <cellStyle name="Currency 2 3 2 5 3 7 3" xfId="42862" xr:uid="{96A702C8-C578-4CA6-A9EE-C8268FF151F3}"/>
    <cellStyle name="Currency 2 3 2 5 3 8" xfId="12300" xr:uid="{8D1D57A6-5FB1-4480-ADD7-85E4BD75B376}"/>
    <cellStyle name="Currency 2 3 2 5 3 8 2" xfId="16002" xr:uid="{CA48CA0E-D51B-4B67-8BC6-F45287C42A7E}"/>
    <cellStyle name="Currency 2 3 2 5 3 8 3" xfId="44100" xr:uid="{B7F82635-4C3E-4268-B6B3-A71389EA7BE2}"/>
    <cellStyle name="Currency 2 3 2 5 3 9" xfId="6117" xr:uid="{9C997608-3EED-409F-94A1-1390CAEBB0EF}"/>
    <cellStyle name="Currency 2 3 2 5 3 9 2" xfId="17715" xr:uid="{D6E57B09-527E-4DC6-86FD-68C7EB686ADB}"/>
    <cellStyle name="Currency 2 3 2 5 4" xfId="1881" xr:uid="{7964EE1F-4A44-4F1B-8CB2-8F44AAE2D2DD}"/>
    <cellStyle name="Currency 2 3 2 5 4 2" xfId="3831" xr:uid="{165522D4-B6EC-482A-A43B-22AF2FB70399}"/>
    <cellStyle name="Currency 2 3 2 5 4 2 2" xfId="12304" xr:uid="{7EB48642-9530-4DAC-9308-A754F84E2EA7}"/>
    <cellStyle name="Currency 2 3 2 5 4 2 3" xfId="44104" xr:uid="{86F257BC-A528-4277-A3C0-97822B51DB40}"/>
    <cellStyle name="Currency 2 3 2 5 4 3" xfId="6122" xr:uid="{3EF87683-2D96-40C1-81A5-2FA610B2BA22}"/>
    <cellStyle name="Currency 2 3 2 5 4 3 2" xfId="18545" xr:uid="{490F6A16-E014-4202-9903-10977AEA624A}"/>
    <cellStyle name="Currency 2 3 2 5 4 4" xfId="20838" xr:uid="{49D56390-126A-4479-847B-771144FBE503}"/>
    <cellStyle name="Currency 2 3 2 5 4 5" xfId="21979" xr:uid="{330F6C96-6D05-4CD2-A9A1-FACA2380AAB9}"/>
    <cellStyle name="Currency 2 3 2 5 4 6" xfId="39222" xr:uid="{0B99138D-6CC9-4FF9-8C39-23498851FF48}"/>
    <cellStyle name="Currency 2 3 2 5 4 7" xfId="47456" xr:uid="{CB8FD9D0-7E02-44E0-A316-31D1B60499C5}"/>
    <cellStyle name="Currency 2 3 2 5 4 8" xfId="51359" xr:uid="{6780E1B8-51FF-4A79-B420-0801807514A6}"/>
    <cellStyle name="Currency 2 3 2 5 4 9" xfId="54388" xr:uid="{4491F0BF-CE60-4C8D-8D6E-E931E3B811D3}"/>
    <cellStyle name="Currency 2 3 2 5 5" xfId="2394" xr:uid="{14D66EC6-0783-41AA-92AD-6FCF24DBEF37}"/>
    <cellStyle name="Currency 2 3 2 5 5 2" xfId="4260" xr:uid="{1B9087AF-D5B1-4F96-9198-25CA8DC0CA2F}"/>
    <cellStyle name="Currency 2 3 2 5 5 2 2" xfId="12305" xr:uid="{0EBFE7BE-29F2-4399-85A1-F2B640800CFB}"/>
    <cellStyle name="Currency 2 3 2 5 5 2 3" xfId="44105" xr:uid="{8022B9BD-E4C8-49DD-88F6-B7AD1E91BBF1}"/>
    <cellStyle name="Currency 2 3 2 5 5 3" xfId="6123" xr:uid="{0BD4645B-37E4-45D8-915A-C16B9BE6F9C6}"/>
    <cellStyle name="Currency 2 3 2 5 5 3 2" xfId="16323" xr:uid="{EB061A39-3DE6-4BA9-9166-3FDE0CC50696}"/>
    <cellStyle name="Currency 2 3 2 5 5 4" xfId="16568" xr:uid="{4E123085-8B2C-48DF-A23D-94CDF547641E}"/>
    <cellStyle name="Currency 2 3 2 5 5 5" xfId="39223" xr:uid="{EA6124FF-B804-45F6-AB9B-213450465F93}"/>
    <cellStyle name="Currency 2 3 2 5 5 6" xfId="49332" xr:uid="{0FBE6F61-E327-4152-A2A0-2B0DD5CB1D7E}"/>
    <cellStyle name="Currency 2 3 2 5 5 7" xfId="51360" xr:uid="{C246A675-DA58-456C-843A-142520EA4651}"/>
    <cellStyle name="Currency 2 3 2 5 5 8" xfId="54389" xr:uid="{56D387E3-D58F-4902-B5FA-5217DFE0143E}"/>
    <cellStyle name="Currency 2 3 2 5 6" xfId="2702" xr:uid="{5E4A33D3-9108-4D98-BBA4-5542482AB3F1}"/>
    <cellStyle name="Currency 2 3 2 5 6 2" xfId="12306" xr:uid="{D4D991A2-FC46-4279-9DBD-B5E97A800804}"/>
    <cellStyle name="Currency 2 3 2 5 6 2 2" xfId="16322" xr:uid="{FAD2E64B-B71C-4AF9-9057-C4ED4E58DCC5}"/>
    <cellStyle name="Currency 2 3 2 5 6 2 3" xfId="44106" xr:uid="{98EDB896-5CC9-4C4F-996F-0BAB839DB30F}"/>
    <cellStyle name="Currency 2 3 2 5 6 3" xfId="6124" xr:uid="{013F40B1-2DEF-4A4A-907E-AC851EC8343A}"/>
    <cellStyle name="Currency 2 3 2 5 6 3 2" xfId="19333" xr:uid="{1C9F1F2E-0E82-43C7-BD47-05C294C9AB20}"/>
    <cellStyle name="Currency 2 3 2 5 6 4" xfId="21279" xr:uid="{E4EC9FD1-A6DF-420B-9704-615C0FCD00E9}"/>
    <cellStyle name="Currency 2 3 2 5 6 5" xfId="39224" xr:uid="{2F5B0D29-4A2A-4F1A-BBF9-ECD653EBF0F6}"/>
    <cellStyle name="Currency 2 3 2 5 6 6" xfId="47319" xr:uid="{FB440B54-C9A8-4E83-9793-8242A588B34A}"/>
    <cellStyle name="Currency 2 3 2 5 6 7" xfId="51361" xr:uid="{970EAE80-1B35-4E04-90EE-291A9A38D018}"/>
    <cellStyle name="Currency 2 3 2 5 6 8" xfId="54390" xr:uid="{CC46EA9F-E3C4-4CE4-BB09-F252A9F6BE4B}"/>
    <cellStyle name="Currency 2 3 2 5 7" xfId="4560" xr:uid="{F8B8BB60-250F-490E-84C6-EDA7E854DA13}"/>
    <cellStyle name="Currency 2 3 2 5 7 2" xfId="6125" xr:uid="{D64C3523-936B-4A52-80A1-61A7A3A090B9}"/>
    <cellStyle name="Currency 2 3 2 5 7 2 2" xfId="20956" xr:uid="{3F233A8A-A10E-48F2-8DDF-0413C8DFA903}"/>
    <cellStyle name="Currency 2 3 2 5 7 3" xfId="17714" xr:uid="{1FC35615-BB9F-4FF7-870F-12AD140A8CF6}"/>
    <cellStyle name="Currency 2 3 2 5 7 4" xfId="39225" xr:uid="{EF582298-AF3F-444A-9985-2A1CEE52058E}"/>
    <cellStyle name="Currency 2 3 2 5 8" xfId="9981" xr:uid="{028C75B5-1215-4E3A-B9F4-8306AD5E72C2}"/>
    <cellStyle name="Currency 2 3 2 5 8 2" xfId="15780" xr:uid="{20311A48-D2AF-4639-AADE-7E13FC59D707}"/>
    <cellStyle name="Currency 2 3 2 5 8 2 2" xfId="21798" xr:uid="{DFB77D0B-DB0C-43F7-BD97-EC764452647B}"/>
    <cellStyle name="Currency 2 3 2 5 8 3" xfId="21980" xr:uid="{8DB862E8-5077-4BD8-A349-F6F1D6C23522}"/>
    <cellStyle name="Currency 2 3 2 5 8 4" xfId="41880" xr:uid="{61891359-BEF4-4260-A518-3011D5600801}"/>
    <cellStyle name="Currency 2 3 2 5 9" xfId="11060" xr:uid="{0546BB29-5327-48E4-9CF0-ED1BAC09A549}"/>
    <cellStyle name="Currency 2 3 2 5 9 2" xfId="20841" xr:uid="{CD2FB461-C42E-4E0B-8E16-44DE874CDFDA}"/>
    <cellStyle name="Currency 2 3 2 5 9 3" xfId="42860" xr:uid="{387CE4D5-E32A-4510-886F-85C6342F0AAB}"/>
    <cellStyle name="Currency 2 3 2 6" xfId="1078" xr:uid="{4779AC32-0AEB-477B-9F72-12AC17E73BE4}"/>
    <cellStyle name="Currency 2 3 2 6 10" xfId="18145" xr:uid="{C78F6FE2-6660-4A18-A568-D27A775504D1}"/>
    <cellStyle name="Currency 2 3 2 6 11" xfId="39226" xr:uid="{1691D668-43A2-40B8-9D41-1B261514F951}"/>
    <cellStyle name="Currency 2 3 2 6 12" xfId="47801" xr:uid="{D5148FDA-AB48-4BF4-8CE3-29482D8526D4}"/>
    <cellStyle name="Currency 2 3 2 6 13" xfId="51362" xr:uid="{253CADA2-1201-4D2A-AF73-37AA80EE5936}"/>
    <cellStyle name="Currency 2 3 2 6 14" xfId="54391" xr:uid="{EE6F628C-4988-49A5-AA78-9B8811B078B2}"/>
    <cellStyle name="Currency 2 3 2 6 15" xfId="57025" xr:uid="{5C3595DF-7B8D-430B-ADCA-F83EB06947FA}"/>
    <cellStyle name="Currency 2 3 2 6 16" xfId="58418" xr:uid="{E04C7E83-D32A-4054-9B60-2EAC929781EF}"/>
    <cellStyle name="Currency 2 3 2 6 2" xfId="1424" xr:uid="{D8D5FF03-D142-4E8E-85DB-77381182D69C}"/>
    <cellStyle name="Currency 2 3 2 6 2 2" xfId="3665" xr:uid="{07E39D5B-D2C4-4AB2-B6FA-7C4E4125ED00}"/>
    <cellStyle name="Currency 2 3 2 6 2 2 2" xfId="12308" xr:uid="{17C319AF-CA06-4308-9081-9722E275F08E}"/>
    <cellStyle name="Currency 2 3 2 6 2 2 3" xfId="44108" xr:uid="{8B060C17-B8A1-4C2F-8B4D-C822DD949AFD}"/>
    <cellStyle name="Currency 2 3 2 6 2 3" xfId="6127" xr:uid="{0D9D580B-AE67-40F9-97DA-DE319C323CBF}"/>
    <cellStyle name="Currency 2 3 2 6 2 3 2" xfId="18544" xr:uid="{AA716A67-290A-4910-8829-4C3C4B240502}"/>
    <cellStyle name="Currency 2 3 2 6 2 4" xfId="21485" xr:uid="{B1F1C5BD-B997-48D4-90B1-1F4DA58A3AF6}"/>
    <cellStyle name="Currency 2 3 2 6 2 5" xfId="39227" xr:uid="{48BE9ECB-60E8-4F8D-8A5B-CED77F9A46CA}"/>
    <cellStyle name="Currency 2 3 2 6 2 6" xfId="47389" xr:uid="{FEB19F65-E2BB-432D-BF0C-6E69EB8E9B4E}"/>
    <cellStyle name="Currency 2 3 2 6 2 7" xfId="51363" xr:uid="{F4605EE4-17E1-4C5F-A086-A0AB8FB0FB9A}"/>
    <cellStyle name="Currency 2 3 2 6 2 8" xfId="54392" xr:uid="{9946C909-1289-4A29-88D3-05517D10ACAC}"/>
    <cellStyle name="Currency 2 3 2 6 3" xfId="1882" xr:uid="{4F52A5FF-223A-4C78-9A30-10C0FAA9A637}"/>
    <cellStyle name="Currency 2 3 2 6 3 2" xfId="3832" xr:uid="{21162BF4-3157-4FF9-A7F8-E08045F72D05}"/>
    <cellStyle name="Currency 2 3 2 6 3 2 2" xfId="12309" xr:uid="{96CECB5B-A61A-4155-9F5A-12B5A201DB1A}"/>
    <cellStyle name="Currency 2 3 2 6 3 2 3" xfId="44109" xr:uid="{086DD155-D3E8-432C-82A8-8759D25B26A2}"/>
    <cellStyle name="Currency 2 3 2 6 3 3" xfId="6128" xr:uid="{62297A56-17EB-4468-8437-9C10716763A1}"/>
    <cellStyle name="Currency 2 3 2 6 3 3 2" xfId="17021" xr:uid="{02AF93CC-D0CD-4B51-98E0-9651FCB5893C}"/>
    <cellStyle name="Currency 2 3 2 6 3 4" xfId="23115" xr:uid="{10B8F5F1-B293-46A9-AC6F-9A2E9B4A425B}"/>
    <cellStyle name="Currency 2 3 2 6 3 5" xfId="39228" xr:uid="{07844794-FF7C-4B3A-97A3-455A21EDC5DD}"/>
    <cellStyle name="Currency 2 3 2 6 3 6" xfId="48624" xr:uid="{1DF68FA8-21EC-464C-B68A-67F5E25ABFAA}"/>
    <cellStyle name="Currency 2 3 2 6 3 7" xfId="51364" xr:uid="{A929944E-067E-4139-894B-7053319A7FD5}"/>
    <cellStyle name="Currency 2 3 2 6 3 8" xfId="54393" xr:uid="{B9311423-16CA-4A55-8827-C73ACEA366B6}"/>
    <cellStyle name="Currency 2 3 2 6 4" xfId="3106" xr:uid="{0F0B7187-48D0-4D4A-A9FE-506A4F89FF8C}"/>
    <cellStyle name="Currency 2 3 2 6 4 2" xfId="12310" xr:uid="{03334BC3-9E9C-4B0C-BB67-21CF2A4FCF4F}"/>
    <cellStyle name="Currency 2 3 2 6 4 2 2" xfId="17713" xr:uid="{F0127763-B732-4A78-83C7-EB8FFF501A82}"/>
    <cellStyle name="Currency 2 3 2 6 4 2 3" xfId="44110" xr:uid="{CF5BD040-B153-4A26-ABB1-F26BF4787871}"/>
    <cellStyle name="Currency 2 3 2 6 4 3" xfId="6129" xr:uid="{9B2A580A-A7C9-4095-B49A-92D2C8AD07CF}"/>
    <cellStyle name="Currency 2 3 2 6 4 3 2" xfId="20840" xr:uid="{D311EC9F-2ED9-43A6-B8F6-915BAF51EAB2}"/>
    <cellStyle name="Currency 2 3 2 6 4 4" xfId="18543" xr:uid="{475FD926-C424-4AE5-9BC9-BB9834CE33E3}"/>
    <cellStyle name="Currency 2 3 2 6 4 5" xfId="39229" xr:uid="{73A51E1A-159E-4991-A582-234EF6913457}"/>
    <cellStyle name="Currency 2 3 2 6 4 6" xfId="47328" xr:uid="{1ED72757-7655-4DCC-8096-D8F36DD1D68D}"/>
    <cellStyle name="Currency 2 3 2 6 4 7" xfId="51365" xr:uid="{7EFD73B8-1B32-43F7-AB88-45BA7FD61EA6}"/>
    <cellStyle name="Currency 2 3 2 6 4 8" xfId="54394" xr:uid="{6492CD01-6998-47E6-B37E-458EEFE32A32}"/>
    <cellStyle name="Currency 2 3 2 6 5" xfId="4929" xr:uid="{7C506E15-991B-4932-81A6-D309B386BDDD}"/>
    <cellStyle name="Currency 2 3 2 6 5 2" xfId="6130" xr:uid="{CACA3786-B9F4-4098-9EBE-AB1453BE87DF}"/>
    <cellStyle name="Currency 2 3 2 6 5 2 2" xfId="22633" xr:uid="{87BF2B66-A791-4E5C-AF03-CD0709093005}"/>
    <cellStyle name="Currency 2 3 2 6 5 3" xfId="20839" xr:uid="{6A16B187-DF95-47F7-9684-BD59B67ACAE0}"/>
    <cellStyle name="Currency 2 3 2 6 5 4" xfId="39230" xr:uid="{B75E3EF7-9A8A-4554-B1F7-7E25BD15A5F4}"/>
    <cellStyle name="Currency 2 3 2 6 6" xfId="9984" xr:uid="{A508D049-1E75-40CA-BE13-245C6EC07E20}"/>
    <cellStyle name="Currency 2 3 2 6 6 2" xfId="20960" xr:uid="{7F8ED56E-DCB6-4024-BF85-3AB87DABE5B7}"/>
    <cellStyle name="Currency 2 3 2 6 6 2 2" xfId="17712" xr:uid="{484FF90D-1D06-4CE5-B8E8-2E750419C8C8}"/>
    <cellStyle name="Currency 2 3 2 6 6 3" xfId="20115" xr:uid="{236AC147-36E1-4498-BAF3-6088A5D69CE7}"/>
    <cellStyle name="Currency 2 3 2 6 6 4" xfId="41883" xr:uid="{E8648761-8280-46AE-8AEB-F58735682A76}"/>
    <cellStyle name="Currency 2 3 2 6 7" xfId="11063" xr:uid="{E63BAD34-C4BE-4C77-AC6F-9F22D7D0FD08}"/>
    <cellStyle name="Currency 2 3 2 6 7 2" xfId="16808" xr:uid="{3A71D99F-B931-45CB-AE0F-7F1434FC52A4}"/>
    <cellStyle name="Currency 2 3 2 6 7 3" xfId="42863" xr:uid="{F42CF958-CD5F-4896-AC91-063E59FAD435}"/>
    <cellStyle name="Currency 2 3 2 6 8" xfId="12307" xr:uid="{F55F8F5C-2FCC-4ABC-8C23-3664A3594503}"/>
    <cellStyle name="Currency 2 3 2 6 8 2" xfId="16321" xr:uid="{DE7C7C1D-5B53-4350-86E3-6A5F067D9387}"/>
    <cellStyle name="Currency 2 3 2 6 8 3" xfId="44107" xr:uid="{E6D03411-F235-4E9D-BB23-284DB974693E}"/>
    <cellStyle name="Currency 2 3 2 6 9" xfId="6126" xr:uid="{7A78069C-5A33-43F5-945D-3880B94A477C}"/>
    <cellStyle name="Currency 2 3 2 6 9 2" xfId="18542" xr:uid="{1DC66D38-8219-44D4-B17E-824606F55E28}"/>
    <cellStyle name="Currency 2 3 2 7" xfId="1417" xr:uid="{3DD6FD54-3E5D-4E88-94D3-DDB67020E500}"/>
    <cellStyle name="Currency 2 3 2 7 10" xfId="16984" xr:uid="{E51F6829-E7DA-406F-9117-B22AC0C95D17}"/>
    <cellStyle name="Currency 2 3 2 7 11" xfId="39231" xr:uid="{0BB3CF58-6F1C-429E-AD3E-230AF0854BC9}"/>
    <cellStyle name="Currency 2 3 2 7 12" xfId="48063" xr:uid="{B20FCB59-75F9-4F0C-AE54-632F15304B3D}"/>
    <cellStyle name="Currency 2 3 2 7 13" xfId="51366" xr:uid="{FAF4BC62-3BF5-49BC-BC55-9574C4BA3EC6}"/>
    <cellStyle name="Currency 2 3 2 7 14" xfId="54395" xr:uid="{E8A7BE45-6C7C-4A5B-8DEE-175AE7BE75B8}"/>
    <cellStyle name="Currency 2 3 2 7 15" xfId="57026" xr:uid="{0B73C19C-F638-4B7B-9224-3CC6E19EA113}"/>
    <cellStyle name="Currency 2 3 2 7 16" xfId="58632" xr:uid="{7394BFB6-4798-45AB-8AF9-68C4C55CF53C}"/>
    <cellStyle name="Currency 2 3 2 7 2" xfId="3368" xr:uid="{7DF3661D-AEFA-42FA-B50E-738B06E82CAF}"/>
    <cellStyle name="Currency 2 3 2 7 2 2" xfId="12312" xr:uid="{4F18659A-CC45-4D0E-A806-7D9C5D05710B}"/>
    <cellStyle name="Currency 2 3 2 7 2 2 2" xfId="15779" xr:uid="{15AE761B-9E8D-4180-83BE-0196395F8A6A}"/>
    <cellStyle name="Currency 2 3 2 7 2 2 3" xfId="44112" xr:uid="{4DC7C398-95F9-4776-B3E6-A68C942F899A}"/>
    <cellStyle name="Currency 2 3 2 7 2 3" xfId="6132" xr:uid="{ED603C1C-64C4-435F-AE67-66BD3C21E805}"/>
    <cellStyle name="Currency 2 3 2 7 2 3 2" xfId="17711" xr:uid="{5538EDB0-8250-4C81-BA52-05BBC055ECC1}"/>
    <cellStyle name="Currency 2 3 2 7 2 4" xfId="22632" xr:uid="{6CFA5F09-35B6-4714-A2BB-4509BB046AFE}"/>
    <cellStyle name="Currency 2 3 2 7 2 5" xfId="39232" xr:uid="{7D3336F6-31E7-40AD-AE60-72F18F768A69}"/>
    <cellStyle name="Currency 2 3 2 7 2 6" xfId="49002" xr:uid="{DF7D4D32-07FF-4C63-BD58-6C558845D603}"/>
    <cellStyle name="Currency 2 3 2 7 2 7" xfId="51367" xr:uid="{9DE9AD5C-23C3-4AA1-8857-18378028A086}"/>
    <cellStyle name="Currency 2 3 2 7 2 8" xfId="54396" xr:uid="{47AE1821-F2AE-4E26-94B2-56F704513905}"/>
    <cellStyle name="Currency 2 3 2 7 3" xfId="5143" xr:uid="{BF6BF103-D6ED-4566-AC6D-FAD876E5F61F}"/>
    <cellStyle name="Currency 2 3 2 7 3 2" xfId="12313" xr:uid="{FEB0609F-8A0F-48A7-A79C-C5695ABE3CF1}"/>
    <cellStyle name="Currency 2 3 2 7 3 2 2" xfId="18541" xr:uid="{E3CFB999-A0E9-49E7-B347-0E89790C2D16}"/>
    <cellStyle name="Currency 2 3 2 7 3 2 3" xfId="44113" xr:uid="{014C95A8-5AD6-4266-9F59-55A4B16B1DE7}"/>
    <cellStyle name="Currency 2 3 2 7 3 3" xfId="6133" xr:uid="{47E05489-A240-4B70-9454-8E6A674FF3CF}"/>
    <cellStyle name="Currency 2 3 2 7 3 3 2" xfId="16664" xr:uid="{4EB00F81-B06B-4812-B44F-DD73A971EA24}"/>
    <cellStyle name="Currency 2 3 2 7 3 4" xfId="19330" xr:uid="{ADDA9DB2-F058-48E6-858C-572D0A9C3677}"/>
    <cellStyle name="Currency 2 3 2 7 3 5" xfId="39233" xr:uid="{257D6872-C3A1-43CA-8835-651774904D6F}"/>
    <cellStyle name="Currency 2 3 2 7 3 6" xfId="46790" xr:uid="{271BB737-B2E9-4C4E-8D6A-702E5E5ECFCF}"/>
    <cellStyle name="Currency 2 3 2 7 3 7" xfId="51368" xr:uid="{39FE684F-886B-4503-B025-54FBA4C1C4B1}"/>
    <cellStyle name="Currency 2 3 2 7 3 8" xfId="54397" xr:uid="{57DF5D74-434E-42EA-9F9F-A77EF2485F17}"/>
    <cellStyle name="Currency 2 3 2 7 4" xfId="6134" xr:uid="{920D2CFC-BA75-44EA-9136-7FC80D431BAD}"/>
    <cellStyle name="Currency 2 3 2 7 4 2" xfId="12314" xr:uid="{B35B9158-015B-4447-B278-74D30457CCD9}"/>
    <cellStyle name="Currency 2 3 2 7 4 2 2" xfId="22631" xr:uid="{C8B2BC43-77F5-4E76-8A23-23542C883864}"/>
    <cellStyle name="Currency 2 3 2 7 4 2 3" xfId="44114" xr:uid="{8BECD734-3505-4153-ABD0-0BC9D3816F7B}"/>
    <cellStyle name="Currency 2 3 2 7 4 3" xfId="17710" xr:uid="{2C61E74F-9206-41A7-A95C-69D1B98E11AC}"/>
    <cellStyle name="Currency 2 3 2 7 4 3 2" xfId="21280" xr:uid="{7F245A74-3EF0-43AD-AF85-A04A16F7AEE4}"/>
    <cellStyle name="Currency 2 3 2 7 4 4" xfId="18841" xr:uid="{DD9A2CE9-CA3B-4E70-9BEB-3A5B2D688B8A}"/>
    <cellStyle name="Currency 2 3 2 7 4 5" xfId="39234" xr:uid="{100DA53E-03A0-4EAC-B2C7-AFA50AEEF2D1}"/>
    <cellStyle name="Currency 2 3 2 7 4 6" xfId="49289" xr:uid="{58EC7E2E-09D3-4757-85E5-A45531E8B0E1}"/>
    <cellStyle name="Currency 2 3 2 7 4 7" xfId="51369" xr:uid="{806ED42A-F55E-42E6-97FF-EB1D4D53F443}"/>
    <cellStyle name="Currency 2 3 2 7 4 8" xfId="54398" xr:uid="{8E08B902-1FA3-430E-BE67-AF1E77348F6F}"/>
    <cellStyle name="Currency 2 3 2 7 5" xfId="6135" xr:uid="{14ED0FB2-68C3-4379-847D-286F4AC405A5}"/>
    <cellStyle name="Currency 2 3 2 7 5 2" xfId="16320" xr:uid="{5AE4FCC0-63F4-4B53-BB5A-41652C094379}"/>
    <cellStyle name="Currency 2 3 2 7 5 2 2" xfId="19997" xr:uid="{23CEF712-C492-4CB8-AA1E-10B6659DA556}"/>
    <cellStyle name="Currency 2 3 2 7 5 3" xfId="17067" xr:uid="{117904AC-7DAB-43CD-A24B-F570783F698C}"/>
    <cellStyle name="Currency 2 3 2 7 5 4" xfId="39235" xr:uid="{68455CB7-BA22-4D96-928C-482AC2939807}"/>
    <cellStyle name="Currency 2 3 2 7 6" xfId="9985" xr:uid="{D8C859D5-66A2-4466-996D-9CD72BFF8910}"/>
    <cellStyle name="Currency 2 3 2 7 6 2" xfId="17969" xr:uid="{E6689200-198D-46BF-A9BF-F4BB109D6BDC}"/>
    <cellStyle name="Currency 2 3 2 7 6 2 2" xfId="18993" xr:uid="{78CEC97C-33F3-4B5B-951F-5E5837FBA1FE}"/>
    <cellStyle name="Currency 2 3 2 7 6 3" xfId="22627" xr:uid="{60700232-967E-4773-AFB7-0E72010BFC15}"/>
    <cellStyle name="Currency 2 3 2 7 6 4" xfId="41884" xr:uid="{82454BE2-8B0D-4F88-ADBC-9C2A3F646469}"/>
    <cellStyle name="Currency 2 3 2 7 7" xfId="11064" xr:uid="{728FCDAF-EBCE-490C-953D-061FE5FF0944}"/>
    <cellStyle name="Currency 2 3 2 7 7 2" xfId="17709" xr:uid="{99788B55-E85C-434E-8037-4DFBF101615F}"/>
    <cellStyle name="Currency 2 3 2 7 7 3" xfId="42864" xr:uid="{93FC2D83-779D-4D36-BEFD-65FB46BD9EAE}"/>
    <cellStyle name="Currency 2 3 2 7 8" xfId="12311" xr:uid="{771BF5A3-82FB-4EF3-AC4E-0F866AAEA081}"/>
    <cellStyle name="Currency 2 3 2 7 8 2" xfId="21978" xr:uid="{33C489E5-5E3C-47C2-9FFD-EF8E2CF11223}"/>
    <cellStyle name="Currency 2 3 2 7 8 3" xfId="44111" xr:uid="{E05E8474-D3E6-4026-AF48-F0B85339017E}"/>
    <cellStyle name="Currency 2 3 2 7 9" xfId="6131" xr:uid="{9F120376-94D2-4966-9504-8A613729868D}"/>
    <cellStyle name="Currency 2 3 2 7 9 2" xfId="20837" xr:uid="{0CD0D5E8-8B52-4782-8F87-754E31B0B18B}"/>
    <cellStyle name="Currency 2 3 2 8" xfId="1875" xr:uid="{8EA49AD6-BDF9-48A8-A711-F2152513D573}"/>
    <cellStyle name="Currency 2 3 2 8 2" xfId="3825" xr:uid="{B22DAF04-AFF5-4277-91CE-9085C05229B9}"/>
    <cellStyle name="Currency 2 3 2 8 2 2" xfId="12315" xr:uid="{582310C3-CBC7-4239-8518-6C2B54DCEA6B}"/>
    <cellStyle name="Currency 2 3 2 8 2 3" xfId="44115" xr:uid="{167831A2-6C6F-4C3E-BB11-58C9DA39124D}"/>
    <cellStyle name="Currency 2 3 2 8 3" xfId="6136" xr:uid="{4BC14574-33CB-4BEE-B82E-B22939120C56}"/>
    <cellStyle name="Currency 2 3 2 8 3 2" xfId="20358" xr:uid="{DD7AB575-52B9-41BB-A148-7450A562AC70}"/>
    <cellStyle name="Currency 2 3 2 8 4" xfId="15777" xr:uid="{AD0A4657-9835-441D-BAA3-8DF913F1C44C}"/>
    <cellStyle name="Currency 2 3 2 8 5" xfId="19500" xr:uid="{EA394476-A39B-49E5-A8B3-73A5F38AC4EE}"/>
    <cellStyle name="Currency 2 3 2 8 6" xfId="39236" xr:uid="{EA1E13D9-DEE4-4BF8-AABA-3D66B3559299}"/>
    <cellStyle name="Currency 2 3 2 8 7" xfId="49192" xr:uid="{762C7CFF-3405-4B67-9DD2-96C8FABA0640}"/>
    <cellStyle name="Currency 2 3 2 8 8" xfId="51370" xr:uid="{39F6B40B-9DC6-4AC6-8748-714E39E95482}"/>
    <cellStyle name="Currency 2 3 2 8 9" xfId="54399" xr:uid="{4B0FB0E0-BAA1-42DD-9AF3-C33D45CB573D}"/>
    <cellStyle name="Currency 2 3 2 9" xfId="2390" xr:uid="{F642D8A2-E049-4ABB-9A75-40A582F4C60F}"/>
    <cellStyle name="Currency 2 3 2 9 2" xfId="4256" xr:uid="{5D78DD6E-DB3D-4C39-B7B3-26C343DE8106}"/>
    <cellStyle name="Currency 2 3 2 9 2 2" xfId="12316" xr:uid="{114FD3E5-7C19-4D1F-92E9-8FE765DF66A4}"/>
    <cellStyle name="Currency 2 3 2 9 2 3" xfId="44116" xr:uid="{7BB1AC5D-4482-4A48-94F4-81123324F5CF}"/>
    <cellStyle name="Currency 2 3 2 9 3" xfId="6137" xr:uid="{CCD0D1EC-3D4E-4C0D-A015-D8D44D8FC9FB}"/>
    <cellStyle name="Currency 2 3 2 9 3 2" xfId="18540" xr:uid="{C93F244D-0FDD-43B6-928C-C10A42FF2E01}"/>
    <cellStyle name="Currency 2 3 2 9 4" xfId="16001" xr:uid="{27B307E2-A881-49AA-B564-D6922BD2431D}"/>
    <cellStyle name="Currency 2 3 2 9 5" xfId="39237" xr:uid="{3F094DE7-44C9-40E6-8B89-65EC3617FB20}"/>
    <cellStyle name="Currency 2 3 2 9 6" xfId="47135" xr:uid="{090C2771-DC68-44C4-A79D-FDF181B08CB2}"/>
    <cellStyle name="Currency 2 3 2 9 7" xfId="51371" xr:uid="{31D32ACA-C639-499F-83EC-4C9D014F5CDE}"/>
    <cellStyle name="Currency 2 3 2 9 8" xfId="54400" xr:uid="{9995DBF2-0744-4021-9183-8A42FC46E0A7}"/>
    <cellStyle name="Currency 2 3 20" xfId="47187" xr:uid="{7B3DD18E-7E45-40E4-9737-D5C4716BD775}"/>
    <cellStyle name="Currency 2 3 21" xfId="51309" xr:uid="{4F5E98B5-7425-42F8-8569-F843508265B8}"/>
    <cellStyle name="Currency 2 3 22" xfId="54338" xr:uid="{BD1284B9-C7C7-4DEB-9F84-68E501B4AF0E}"/>
    <cellStyle name="Currency 2 3 23" xfId="57011" xr:uid="{F2CA3D0E-3CD1-40C5-AC2A-84110A589F7C}"/>
    <cellStyle name="Currency 2 3 24" xfId="58044" xr:uid="{C378F516-3406-436C-8D30-F1E1A9C9BCE1}"/>
    <cellStyle name="Currency 2 3 3" xfId="596" xr:uid="{86788F6A-A5E0-435F-A79A-EAE94AF8671C}"/>
    <cellStyle name="Currency 2 3 3 10" xfId="12317" xr:uid="{3C124F33-62A7-4D45-AD3D-7D19BA6B53DA}"/>
    <cellStyle name="Currency 2 3 3 10 2" xfId="16319" xr:uid="{220AE15E-0596-4599-BD94-4AA76B3F0F71}"/>
    <cellStyle name="Currency 2 3 3 10 3" xfId="44117" xr:uid="{309348D6-AA36-420C-A092-91E8248FE112}"/>
    <cellStyle name="Currency 2 3 3 11" xfId="6138" xr:uid="{2C372BE2-A660-4CA0-8394-6B1C3D83E8D2}"/>
    <cellStyle name="Currency 2 3 3 11 2" xfId="22630" xr:uid="{D5BF9A8D-3381-487F-89EF-B1AA61FDCD56}"/>
    <cellStyle name="Currency 2 3 3 12" xfId="15778" xr:uid="{B926D3EC-8B4B-49ED-B7B4-B7D8A29E9C45}"/>
    <cellStyle name="Currency 2 3 3 13" xfId="39238" xr:uid="{5093F816-FC5B-44E6-A516-3D70088C6CB0}"/>
    <cellStyle name="Currency 2 3 3 14" xfId="47193" xr:uid="{4F6EFD8F-D874-4873-B989-E36A7593314B}"/>
    <cellStyle name="Currency 2 3 3 15" xfId="51372" xr:uid="{D33993E4-9907-4FCF-8341-509AFA4F5575}"/>
    <cellStyle name="Currency 2 3 3 16" xfId="54401" xr:uid="{DE3A9FD7-2105-4099-9658-55C3DEF705CF}"/>
    <cellStyle name="Currency 2 3 3 17" xfId="57027" xr:uid="{B9179F14-590F-448F-9A0B-07A590CF143F}"/>
    <cellStyle name="Currency 2 3 3 18" xfId="58050" xr:uid="{599BCB8D-BE2B-4D96-8E4D-DE8942730DED}"/>
    <cellStyle name="Currency 2 3 3 2" xfId="1083" xr:uid="{69FB2875-D751-42A2-A17A-72335CEF6DBB}"/>
    <cellStyle name="Currency 2 3 3 2 10" xfId="21976" xr:uid="{D751E943-D597-4641-B72E-872C1BABC2C9}"/>
    <cellStyle name="Currency 2 3 3 2 11" xfId="39239" xr:uid="{0F1DFE55-25F5-40D4-A6C6-326B3A76F7E3}"/>
    <cellStyle name="Currency 2 3 3 2 12" xfId="47806" xr:uid="{4BA07DA5-9317-441B-B57B-93E348B31410}"/>
    <cellStyle name="Currency 2 3 3 2 13" xfId="51373" xr:uid="{78D2059E-5B03-460D-9BF9-5A6CD2F27DC3}"/>
    <cellStyle name="Currency 2 3 3 2 14" xfId="54402" xr:uid="{F9AB6331-31C6-4A35-B060-C185961AAADD}"/>
    <cellStyle name="Currency 2 3 3 2 15" xfId="57028" xr:uid="{9E83F24A-405B-44B3-A0DA-7F89E64E2E2C}"/>
    <cellStyle name="Currency 2 3 3 2 16" xfId="58423" xr:uid="{69CDAD5C-184C-491B-B605-6469DB976EAD}"/>
    <cellStyle name="Currency 2 3 3 2 2" xfId="1426" xr:uid="{F3393DB4-4B35-4038-B9A1-AED9D2B7B3A0}"/>
    <cellStyle name="Currency 2 3 3 2 2 2" xfId="3666" xr:uid="{E4D5BCFF-DFBA-49A1-AD6E-505A3DF93B82}"/>
    <cellStyle name="Currency 2 3 3 2 2 2 2" xfId="12319" xr:uid="{4E9A6F0C-69B8-46CF-8C41-524A4595E21A}"/>
    <cellStyle name="Currency 2 3 3 2 2 2 3" xfId="44119" xr:uid="{2A3E6193-DE75-478C-B0B7-0DB3F445933D}"/>
    <cellStyle name="Currency 2 3 3 2 2 3" xfId="6140" xr:uid="{AFAD98A0-5D33-4480-B369-580476B91D97}"/>
    <cellStyle name="Currency 2 3 3 2 2 3 2" xfId="21797" xr:uid="{544830E7-A552-4BAA-85AD-7DFB34B80278}"/>
    <cellStyle name="Currency 2 3 3 2 2 4" xfId="20836" xr:uid="{81B74FE7-835C-42A0-8919-F61A9C862FF4}"/>
    <cellStyle name="Currency 2 3 3 2 2 5" xfId="39240" xr:uid="{97998DCA-8DCB-4AE6-94F2-F5A5573C2071}"/>
    <cellStyle name="Currency 2 3 3 2 2 6" xfId="49142" xr:uid="{E27FBCAC-5AE3-4B93-9D8B-A6064A300920}"/>
    <cellStyle name="Currency 2 3 3 2 2 7" xfId="51374" xr:uid="{758CA6D0-D9D0-4884-98E1-24A3C921A809}"/>
    <cellStyle name="Currency 2 3 3 2 2 8" xfId="54403" xr:uid="{890FC56A-3F22-4EB1-8017-51848948B928}"/>
    <cellStyle name="Currency 2 3 3 2 3" xfId="1884" xr:uid="{F70C2866-C5CB-4520-889C-0C36C22F1955}"/>
    <cellStyle name="Currency 2 3 3 2 3 2" xfId="3834" xr:uid="{788B7311-6BC3-4263-89DB-3CE8A2A38F9F}"/>
    <cellStyle name="Currency 2 3 3 2 3 2 2" xfId="12320" xr:uid="{0933B70A-1B3B-47C4-BBB0-B8B0B87272B3}"/>
    <cellStyle name="Currency 2 3 3 2 3 2 3" xfId="44120" xr:uid="{FF3E2966-5762-4BEE-862E-3D74B9129C31}"/>
    <cellStyle name="Currency 2 3 3 2 3 3" xfId="6141" xr:uid="{5C8EBF92-4BA8-4C07-A923-C8CA816340CD}"/>
    <cellStyle name="Currency 2 3 3 2 3 3 2" xfId="16318" xr:uid="{14C4B26F-E638-4973-BE52-7ED1A18610B3}"/>
    <cellStyle name="Currency 2 3 3 2 3 4" xfId="22324" xr:uid="{3AD7D4D3-00AC-45C6-A0D2-41201A9037B5}"/>
    <cellStyle name="Currency 2 3 3 2 3 5" xfId="39241" xr:uid="{CD57BE16-B3A1-4BB0-9237-C855BFFBCF89}"/>
    <cellStyle name="Currency 2 3 3 2 3 6" xfId="47437" xr:uid="{F2268A15-8AC0-426C-B240-76DEDE40EAB2}"/>
    <cellStyle name="Currency 2 3 3 2 3 7" xfId="51375" xr:uid="{074A26DC-76E5-428A-ACA8-9022E0ABAF29}"/>
    <cellStyle name="Currency 2 3 3 2 3 8" xfId="54404" xr:uid="{0E550083-E67F-4718-BA0C-6EE53A2D1795}"/>
    <cellStyle name="Currency 2 3 3 2 4" xfId="3111" xr:uid="{E2E5BB38-0D36-4640-B6DF-16AB8E50575B}"/>
    <cellStyle name="Currency 2 3 3 2 4 2" xfId="12321" xr:uid="{19411986-51BA-4434-B1FB-2BEEEF38FD50}"/>
    <cellStyle name="Currency 2 3 3 2 4 2 2" xfId="22629" xr:uid="{3328421B-CF37-4AAF-889B-49C4C7870D98}"/>
    <cellStyle name="Currency 2 3 3 2 4 2 3" xfId="44121" xr:uid="{4AA4FDF0-BC49-466D-A461-4807B9AA9283}"/>
    <cellStyle name="Currency 2 3 3 2 4 3" xfId="6142" xr:uid="{CE5B1B12-94FA-4F78-A069-9B3E137F1DB1}"/>
    <cellStyle name="Currency 2 3 3 2 4 3 2" xfId="18945" xr:uid="{2F5403DA-BF0B-4491-95A7-D153B4C36BE6}"/>
    <cellStyle name="Currency 2 3 3 2 4 4" xfId="19860" xr:uid="{3DEBC1C5-87BD-4FC1-8A4E-BF35BD1837FB}"/>
    <cellStyle name="Currency 2 3 3 2 4 5" xfId="39242" xr:uid="{14C95A93-9068-442F-B91C-46F870558D93}"/>
    <cellStyle name="Currency 2 3 3 2 4 6" xfId="47557" xr:uid="{48EA9507-0BEA-482A-B3C3-0F1C2B07E658}"/>
    <cellStyle name="Currency 2 3 3 2 4 7" xfId="51376" xr:uid="{900D03B5-1355-40D7-BD42-C0EDFA4F295C}"/>
    <cellStyle name="Currency 2 3 3 2 4 8" xfId="54405" xr:uid="{1CBC7F39-0E67-4E4C-9D8C-092582C9236A}"/>
    <cellStyle name="Currency 2 3 3 2 5" xfId="4934" xr:uid="{E751DDAD-2469-4BE9-B3B5-530BE659A525}"/>
    <cellStyle name="Currency 2 3 3 2 5 2" xfId="6143" xr:uid="{CFFEEE58-F0F6-49A7-A718-FF88185D5819}"/>
    <cellStyle name="Currency 2 3 3 2 5 2 2" xfId="15776" xr:uid="{675A7F62-3722-419F-AEFC-CFD6DF8950CE}"/>
    <cellStyle name="Currency 2 3 3 2 5 3" xfId="19245" xr:uid="{5DC9A522-51B5-4CB2-AFD7-46B9FE3D0113}"/>
    <cellStyle name="Currency 2 3 3 2 5 4" xfId="39243" xr:uid="{A8511100-3CEA-4296-BA50-17773B9CE713}"/>
    <cellStyle name="Currency 2 3 3 2 6" xfId="9987" xr:uid="{6B2EC479-8AC2-4910-9C9E-D4F05BB53652}"/>
    <cellStyle name="Currency 2 3 3 2 6 2" xfId="19724" xr:uid="{1F02354E-66BE-4A9D-B491-F7EE90B8DF63}"/>
    <cellStyle name="Currency 2 3 3 2 6 2 2" xfId="17708" xr:uid="{F3DB8FBC-F632-4D1A-ADE1-AEC09984018D}"/>
    <cellStyle name="Currency 2 3 3 2 6 3" xfId="22628" xr:uid="{B98B7D35-C804-4872-9F3D-2B7209545F34}"/>
    <cellStyle name="Currency 2 3 3 2 6 4" xfId="41886" xr:uid="{B0F0A65C-CDC0-415D-A193-B77C4A8907D6}"/>
    <cellStyle name="Currency 2 3 3 2 7" xfId="11066" xr:uid="{0B67027E-FC89-40DA-89A5-9B35EF9943B3}"/>
    <cellStyle name="Currency 2 3 3 2 7 2" xfId="21278" xr:uid="{C93BA197-9A86-43FA-A837-8C3936311685}"/>
    <cellStyle name="Currency 2 3 3 2 7 3" xfId="42866" xr:uid="{C5824B59-8CED-450E-B894-620CB5B53BC0}"/>
    <cellStyle name="Currency 2 3 3 2 8" xfId="12318" xr:uid="{C5E7149F-AECF-4486-9289-8BDF1E238D5C}"/>
    <cellStyle name="Currency 2 3 3 2 8 2" xfId="18539" xr:uid="{D676734B-2C72-491D-94DE-0708DC2FB46D}"/>
    <cellStyle name="Currency 2 3 3 2 8 3" xfId="44118" xr:uid="{D2D292C0-A917-4EFE-85C1-07D4A04E7F82}"/>
    <cellStyle name="Currency 2 3 3 2 9" xfId="6139" xr:uid="{F4055B57-877F-478C-8770-9A8198C25ECF}"/>
    <cellStyle name="Currency 2 3 3 2 9 2" xfId="19700" xr:uid="{E2107B6E-1B83-442C-BD51-DA251BC26BA7}"/>
    <cellStyle name="Currency 2 3 3 3" xfId="1425" xr:uid="{EAFCE7C3-0A8E-49E6-94B0-9EDFFD808329}"/>
    <cellStyle name="Currency 2 3 3 3 10" xfId="21977" xr:uid="{F8D6FDCB-2AD6-4D2C-AE44-E575B3757FA3}"/>
    <cellStyle name="Currency 2 3 3 3 11" xfId="39244" xr:uid="{ED1FF126-9A9F-43A0-AA09-4AE655101374}"/>
    <cellStyle name="Currency 2 3 3 3 12" xfId="48068" xr:uid="{E259AA62-610F-4581-BD33-4761500377CF}"/>
    <cellStyle name="Currency 2 3 3 3 13" xfId="51377" xr:uid="{B474C6DA-F616-4D6A-AFD8-736CC2243EE8}"/>
    <cellStyle name="Currency 2 3 3 3 14" xfId="54406" xr:uid="{286515CE-B6EA-4F74-A912-C8031DFBDB65}"/>
    <cellStyle name="Currency 2 3 3 3 15" xfId="57029" xr:uid="{3C2ACD1C-5A9A-44C3-A1AC-62D2AE707123}"/>
    <cellStyle name="Currency 2 3 3 3 16" xfId="58637" xr:uid="{E87F919D-2650-4998-B58E-84E3DF8D242C}"/>
    <cellStyle name="Currency 2 3 3 3 2" xfId="3373" xr:uid="{94C5AF63-A8AB-4D72-AFC4-1A8F0A23145A}"/>
    <cellStyle name="Currency 2 3 3 3 2 2" xfId="12323" xr:uid="{90CFC958-8B41-4FA3-B737-740AB797C9FF}"/>
    <cellStyle name="Currency 2 3 3 3 2 2 2" xfId="18839" xr:uid="{6E978950-53FA-4FAB-AD87-CB035D25588D}"/>
    <cellStyle name="Currency 2 3 3 3 2 2 3" xfId="44123" xr:uid="{DF8DB035-93DA-4F41-A9FD-58B5EAA5B43E}"/>
    <cellStyle name="Currency 2 3 3 3 2 3" xfId="6145" xr:uid="{9285E3C4-3C26-4715-BEC1-FDB68C01EC4D}"/>
    <cellStyle name="Currency 2 3 3 3 2 3 2" xfId="17707" xr:uid="{553D4E0F-9405-42CF-AA48-5AC8B989C49E}"/>
    <cellStyle name="Currency 2 3 3 3 2 4" xfId="16317" xr:uid="{FE1A1A89-690B-4C7D-88A6-6A88BF06715C}"/>
    <cellStyle name="Currency 2 3 3 3 2 5" xfId="39245" xr:uid="{CB4FAA25-063F-4B3B-A8DB-EC48FDF760C5}"/>
    <cellStyle name="Currency 2 3 3 3 2 6" xfId="47341" xr:uid="{C239E104-4FFB-47EF-8EF0-092FDCC664F1}"/>
    <cellStyle name="Currency 2 3 3 3 2 7" xfId="51378" xr:uid="{3613206D-E245-4B39-A8DF-4F1DFC7F13B1}"/>
    <cellStyle name="Currency 2 3 3 3 2 8" xfId="54407" xr:uid="{E18714AC-38A5-490F-BB01-BC530F1BB1CB}"/>
    <cellStyle name="Currency 2 3 3 3 3" xfId="5148" xr:uid="{3BBE0D6F-A2EE-4299-90AC-791B6CDA5C1F}"/>
    <cellStyle name="Currency 2 3 3 3 3 2" xfId="12324" xr:uid="{D990F224-A036-4FF6-8366-840F24DDC717}"/>
    <cellStyle name="Currency 2 3 3 3 3 2 2" xfId="16567" xr:uid="{F85E84BC-0FEF-4FAC-9091-3BBA961DA78F}"/>
    <cellStyle name="Currency 2 3 3 3 3 2 3" xfId="44124" xr:uid="{F3E6E76C-2539-4AC2-9CDC-F7D3857BFF1E}"/>
    <cellStyle name="Currency 2 3 3 3 3 3" xfId="6146" xr:uid="{4261362E-CD8E-4CCE-A291-5680C0D84C6F}"/>
    <cellStyle name="Currency 2 3 3 3 3 3 2" xfId="21750" xr:uid="{2E429520-4402-41AA-91DE-09194D7196C9}"/>
    <cellStyle name="Currency 2 3 3 3 3 4" xfId="16983" xr:uid="{B8AD89BE-5E82-46B1-AB72-67739AD0165D}"/>
    <cellStyle name="Currency 2 3 3 3 3 5" xfId="39246" xr:uid="{31919AC9-627A-4854-B65E-3922E96D4E73}"/>
    <cellStyle name="Currency 2 3 3 3 3 6" xfId="47095" xr:uid="{03B45A73-3196-469D-95C7-92BE46D41890}"/>
    <cellStyle name="Currency 2 3 3 3 3 7" xfId="51379" xr:uid="{397288BD-5594-4CBF-9007-7BEDA01D9FF6}"/>
    <cellStyle name="Currency 2 3 3 3 3 8" xfId="54408" xr:uid="{069DAAE5-C72D-464E-A4D2-4E96B09DEBA2}"/>
    <cellStyle name="Currency 2 3 3 3 4" xfId="6147" xr:uid="{2014FBFF-5269-4251-996B-E45D8924BD07}"/>
    <cellStyle name="Currency 2 3 3 3 4 2" xfId="12325" xr:uid="{D5066553-B4EE-4581-A58E-33D1EF7B15E5}"/>
    <cellStyle name="Currency 2 3 3 3 4 2 2" xfId="17706" xr:uid="{DF7F1945-C99F-45CB-9563-32F40A6A8927}"/>
    <cellStyle name="Currency 2 3 3 3 4 2 3" xfId="44125" xr:uid="{B0C41083-4865-4EF6-BFCF-CA65B5DDAA65}"/>
    <cellStyle name="Currency 2 3 3 3 4 3" xfId="16316" xr:uid="{665CCCC2-6FE5-48F4-9947-4C391BC5D047}"/>
    <cellStyle name="Currency 2 3 3 3 4 3 2" xfId="21972" xr:uid="{2A24E105-C833-41B8-8724-FDA9652699CB}"/>
    <cellStyle name="Currency 2 3 3 3 4 4" xfId="19499" xr:uid="{471AB87D-8A97-4481-9EBF-AD7DDD9D2DD7}"/>
    <cellStyle name="Currency 2 3 3 3 4 5" xfId="39247" xr:uid="{1C4B1F53-725D-4110-B514-0B09C76DB5E5}"/>
    <cellStyle name="Currency 2 3 3 3 4 6" xfId="48893" xr:uid="{D7BD4B5B-52BB-470C-86FB-EC52F4407210}"/>
    <cellStyle name="Currency 2 3 3 3 4 7" xfId="51380" xr:uid="{07C3AE5D-226D-4773-B7E8-429A18CC0AF7}"/>
    <cellStyle name="Currency 2 3 3 3 4 8" xfId="54409" xr:uid="{FA83FBB3-0094-444C-B564-C988B0847FC9}"/>
    <cellStyle name="Currency 2 3 3 3 5" xfId="6148" xr:uid="{0F3CBD41-48C5-47D2-A50E-058665D9016B}"/>
    <cellStyle name="Currency 2 3 3 3 5 2" xfId="20195" xr:uid="{F2F78D9E-F7D9-4A44-AE17-4A47D899A8FF}"/>
    <cellStyle name="Currency 2 3 3 3 5 2 2" xfId="19244" xr:uid="{521E97BA-0080-4BE8-98DE-6DB8EF792763}"/>
    <cellStyle name="Currency 2 3 3 3 5 3" xfId="16728" xr:uid="{20959840-58BF-4EBB-9C41-7F54A84F359F}"/>
    <cellStyle name="Currency 2 3 3 3 5 4" xfId="39248" xr:uid="{0C10992D-A716-4B54-AC24-FF391F42BCC5}"/>
    <cellStyle name="Currency 2 3 3 3 6" xfId="9988" xr:uid="{943690E5-FA93-4F0C-AFC8-AC2F61835381}"/>
    <cellStyle name="Currency 2 3 3 3 6 2" xfId="15775" xr:uid="{B49CC3E7-181C-4D55-8A16-136A6C506162}"/>
    <cellStyle name="Currency 2 3 3 3 6 2 2" xfId="18538" xr:uid="{7FDDE002-8A7D-489B-9935-E5A2D3A66921}"/>
    <cellStyle name="Currency 2 3 3 3 6 3" xfId="19331" xr:uid="{8E6F10CB-AE8F-428D-8CAB-1A657BDAA97D}"/>
    <cellStyle name="Currency 2 3 3 3 6 4" xfId="41887" xr:uid="{89A3F071-8334-453B-823F-7805C5418BAC}"/>
    <cellStyle name="Currency 2 3 3 3 7" xfId="11067" xr:uid="{F33D6243-D74F-432B-AAAB-885FACFE67BE}"/>
    <cellStyle name="Currency 2 3 3 3 7 2" xfId="20835" xr:uid="{5EF0A8B5-6E69-4C76-8944-6425F0548D43}"/>
    <cellStyle name="Currency 2 3 3 3 7 3" xfId="42867" xr:uid="{76678D95-1ADD-4621-85B8-25D2D8574DBF}"/>
    <cellStyle name="Currency 2 3 3 3 8" xfId="12322" xr:uid="{E524B291-FCF1-478B-BA80-CF7112CB2CCC}"/>
    <cellStyle name="Currency 2 3 3 3 8 2" xfId="17705" xr:uid="{0AC2A64C-1229-4A77-9009-F0E3D2BF7830}"/>
    <cellStyle name="Currency 2 3 3 3 8 3" xfId="44122" xr:uid="{108CF5EB-10DB-4C68-BA4F-7304273261DD}"/>
    <cellStyle name="Currency 2 3 3 3 9" xfId="6144" xr:uid="{1E206692-8A11-402C-8A5B-415E99695A94}"/>
    <cellStyle name="Currency 2 3 3 3 9 2" xfId="21551" xr:uid="{E00A81A1-052F-43BA-8AC4-4F6A060CD900}"/>
    <cellStyle name="Currency 2 3 3 4" xfId="1883" xr:uid="{4B737BC0-0105-4EDB-BBD2-7AECC0F66223}"/>
    <cellStyle name="Currency 2 3 3 4 2" xfId="3833" xr:uid="{9366367E-8C99-4ED1-AF6B-E3DF09744380}"/>
    <cellStyle name="Currency 2 3 3 4 2 2" xfId="12326" xr:uid="{AD60C9E9-BE7F-44FA-B73A-0B332E2894EE}"/>
    <cellStyle name="Currency 2 3 3 4 2 3" xfId="44126" xr:uid="{138CE9D4-AD38-423A-AC1D-F9EB4DE63643}"/>
    <cellStyle name="Currency 2 3 3 4 3" xfId="6149" xr:uid="{4D1CE87C-D08E-43AD-9DC3-5A3E7C381F2B}"/>
    <cellStyle name="Currency 2 3 3 4 3 2" xfId="21277" xr:uid="{A3182B73-C8A5-4E5E-A213-353D4DBAC63E}"/>
    <cellStyle name="Currency 2 3 3 4 4" xfId="21975" xr:uid="{DE1E557C-63DB-4F5C-BBBB-2530355D057C}"/>
    <cellStyle name="Currency 2 3 3 4 5" xfId="18537" xr:uid="{C8ECD94C-4F44-4D3F-BD18-A2AC2D2AC4A3}"/>
    <cellStyle name="Currency 2 3 3 4 6" xfId="39249" xr:uid="{8F6B9EFC-1CDB-432C-B0AE-74AD8B6FF920}"/>
    <cellStyle name="Currency 2 3 3 4 7" xfId="46806" xr:uid="{A277D30C-D79F-45D3-B47C-5B07A250C8F3}"/>
    <cellStyle name="Currency 2 3 3 4 8" xfId="51381" xr:uid="{AF78C96C-78BB-4376-AF8B-494BC40E1534}"/>
    <cellStyle name="Currency 2 3 3 4 9" xfId="54410" xr:uid="{A4AA8F92-760C-49CF-9FBA-34329BD7E046}"/>
    <cellStyle name="Currency 2 3 3 5" xfId="2395" xr:uid="{13A8BFF1-58F0-4C9B-9CED-6FF617E04E17}"/>
    <cellStyle name="Currency 2 3 3 5 2" xfId="4261" xr:uid="{1F8774BC-608B-4063-821A-0BB5B432F50D}"/>
    <cellStyle name="Currency 2 3 3 5 2 2" xfId="12327" xr:uid="{1019AAA3-41C9-4AC0-A0AC-E8A452963496}"/>
    <cellStyle name="Currency 2 3 3 5 2 3" xfId="44127" xr:uid="{C1155C27-6E7E-48F1-B797-EA6D5B70C559}"/>
    <cellStyle name="Currency 2 3 3 5 3" xfId="6150" xr:uid="{66B93C42-02CE-4D44-A9E4-3FDAF77FC1FC}"/>
    <cellStyle name="Currency 2 3 3 5 3 2" xfId="19416" xr:uid="{2A25E115-90BD-4CE0-999D-8C7802DB863D}"/>
    <cellStyle name="Currency 2 3 3 5 4" xfId="22185" xr:uid="{36A0ECEA-ED68-4F59-BF11-5817C039FB5F}"/>
    <cellStyle name="Currency 2 3 3 5 5" xfId="39250" xr:uid="{31F0CAAA-4FDF-4F5C-963B-6F9D32316E46}"/>
    <cellStyle name="Currency 2 3 3 5 6" xfId="48613" xr:uid="{D529716B-F3A2-408C-B536-EEEA00481D11}"/>
    <cellStyle name="Currency 2 3 3 5 7" xfId="51382" xr:uid="{ECFEB857-0860-4046-93B4-22BDFA6CB247}"/>
    <cellStyle name="Currency 2 3 3 5 8" xfId="54411" xr:uid="{5E4E522D-A407-4D8C-8192-3E14EED5BB88}"/>
    <cellStyle name="Currency 2 3 3 6" xfId="2703" xr:uid="{0385A838-A63C-4D83-A493-7462518B59A4}"/>
    <cellStyle name="Currency 2 3 3 6 2" xfId="12328" xr:uid="{89D26F88-1845-4C5B-89CB-1E9CBE0F7543}"/>
    <cellStyle name="Currency 2 3 3 6 2 2" xfId="21974" xr:uid="{159EA31D-D537-439A-83DF-728929CF62EE}"/>
    <cellStyle name="Currency 2 3 3 6 2 3" xfId="44128" xr:uid="{2F81EF70-BB3D-4969-A807-344F50D5EA40}"/>
    <cellStyle name="Currency 2 3 3 6 3" xfId="6151" xr:uid="{453B41B3-30B0-4909-AD3C-97A8DA9C838B}"/>
    <cellStyle name="Currency 2 3 3 6 3 2" xfId="15774" xr:uid="{F077AF2D-66CA-495A-9950-D6C0A79F2BAB}"/>
    <cellStyle name="Currency 2 3 3 6 4" xfId="18946" xr:uid="{AE562682-F2D3-4D05-BDEC-24366B46C48F}"/>
    <cellStyle name="Currency 2 3 3 6 5" xfId="39251" xr:uid="{63B59468-6D50-44DB-A7B0-0DDE31760DB7}"/>
    <cellStyle name="Currency 2 3 3 6 6" xfId="48516" xr:uid="{539F10EB-5249-4C94-9C78-731F5110D524}"/>
    <cellStyle name="Currency 2 3 3 6 7" xfId="51383" xr:uid="{6E84C78B-04DB-443D-A5A8-C6E7B951C508}"/>
    <cellStyle name="Currency 2 3 3 6 8" xfId="54412" xr:uid="{C58288FD-C108-4A17-BD31-FB85B86499F1}"/>
    <cellStyle name="Currency 2 3 3 7" xfId="4561" xr:uid="{7AE5CA70-7A60-4172-8B85-EA9882773992}"/>
    <cellStyle name="Currency 2 3 3 7 2" xfId="6152" xr:uid="{6EC0273D-469C-44EF-BB72-CBE5BDB24928}"/>
    <cellStyle name="Currency 2 3 3 7 2 2" xfId="19904" xr:uid="{D438D19E-553A-4430-AD23-02B2FD4AA8F4}"/>
    <cellStyle name="Currency 2 3 3 7 3" xfId="16000" xr:uid="{FACD30C0-6649-4A5E-A5CB-736CCBD7A700}"/>
    <cellStyle name="Currency 2 3 3 7 4" xfId="39252" xr:uid="{089A82DD-21C2-48B6-A142-144C90DAB478}"/>
    <cellStyle name="Currency 2 3 3 8" xfId="9986" xr:uid="{05181E60-29ED-4008-A4D8-F0864C3054EE}"/>
    <cellStyle name="Currency 2 3 3 8 2" xfId="21484" xr:uid="{587EE100-7011-417F-A11C-2DE255A94945}"/>
    <cellStyle name="Currency 2 3 3 8 2 2" xfId="16315" xr:uid="{DA99BD2E-4FAE-4E08-8C13-8CCEC43645DE}"/>
    <cellStyle name="Currency 2 3 3 8 3" xfId="21973" xr:uid="{D1451BEA-C4B4-4339-B20A-5DFC42757A59}"/>
    <cellStyle name="Currency 2 3 3 8 4" xfId="41885" xr:uid="{CA9AC6BE-A939-48BC-9215-463FD193A884}"/>
    <cellStyle name="Currency 2 3 3 9" xfId="11065" xr:uid="{CE4B3A9D-B862-47BD-999B-D7A0407616EF}"/>
    <cellStyle name="Currency 2 3 3 9 2" xfId="20832" xr:uid="{EEB924BD-52CA-4B99-B8BD-115D6406C68B}"/>
    <cellStyle name="Currency 2 3 3 9 3" xfId="42865" xr:uid="{6730FD67-4416-4373-AD75-EF3A197E2BE6}"/>
    <cellStyle name="Currency 2 3 4" xfId="597" xr:uid="{5C5E2FA4-B35B-43C9-A7D6-1D7F98E44CB8}"/>
    <cellStyle name="Currency 2 3 4 10" xfId="12329" xr:uid="{465BAB5F-F811-4C25-A72C-17C72DE9B4F1}"/>
    <cellStyle name="Currency 2 3 4 10 2" xfId="17704" xr:uid="{CBD24D48-26C1-4992-AEF1-8F2B60966C4B}"/>
    <cellStyle name="Currency 2 3 4 10 3" xfId="44129" xr:uid="{5AE031E8-1632-42AC-A492-F9E21273F3B7}"/>
    <cellStyle name="Currency 2 3 4 11" xfId="6153" xr:uid="{B99DA31F-C3B0-47A1-8E81-17E6F67AA516}"/>
    <cellStyle name="Currency 2 3 4 11 2" xfId="18840" xr:uid="{B1451A6C-32E3-4409-84D8-F3D540B8D840}"/>
    <cellStyle name="Currency 2 3 4 12" xfId="21023" xr:uid="{23DEA5D6-E1F6-49CB-BFB2-B33DBB994E46}"/>
    <cellStyle name="Currency 2 3 4 13" xfId="39253" xr:uid="{CF2875E5-C9EE-4B1A-8DDF-6F92AAB44E79}"/>
    <cellStyle name="Currency 2 3 4 14" xfId="47194" xr:uid="{7624E053-C9FC-4D9E-A892-42C3A2B060B1}"/>
    <cellStyle name="Currency 2 3 4 15" xfId="51384" xr:uid="{CBD32EAD-A148-4B74-A191-5735F174FDCA}"/>
    <cellStyle name="Currency 2 3 4 16" xfId="54413" xr:uid="{7C5FE952-7199-4E98-BAEA-CE45B7AF2635}"/>
    <cellStyle name="Currency 2 3 4 17" xfId="57030" xr:uid="{70C71ED3-3DD5-4B03-934F-B71673F6C3A5}"/>
    <cellStyle name="Currency 2 3 4 18" xfId="58051" xr:uid="{7E4D47B1-0DDD-4DDE-8325-8DDF65DFD99C}"/>
    <cellStyle name="Currency 2 3 4 2" xfId="1084" xr:uid="{B9B3670A-1036-4C2F-B6DF-7FB6D8E2EC43}"/>
    <cellStyle name="Currency 2 3 4 2 10" xfId="21971" xr:uid="{7076B58F-7577-432F-9B42-3EB612B87B99}"/>
    <cellStyle name="Currency 2 3 4 2 11" xfId="39254" xr:uid="{531540C9-890F-47C0-9BD3-60BAFF1BE443}"/>
    <cellStyle name="Currency 2 3 4 2 12" xfId="47807" xr:uid="{29D725EE-401A-4DC6-95E3-7C8096394549}"/>
    <cellStyle name="Currency 2 3 4 2 13" xfId="51385" xr:uid="{E9DB2226-1FDE-46A4-933D-7FD98DCE6AAA}"/>
    <cellStyle name="Currency 2 3 4 2 14" xfId="54414" xr:uid="{7B304EEC-E8A3-4542-B64E-85A997632B88}"/>
    <cellStyle name="Currency 2 3 4 2 15" xfId="57031" xr:uid="{9D7A21C9-F19C-427A-8430-A2598639BA4D}"/>
    <cellStyle name="Currency 2 3 4 2 16" xfId="58424" xr:uid="{23E126A2-786B-4C19-A8B2-3A96F11D0772}"/>
    <cellStyle name="Currency 2 3 4 2 2" xfId="1428" xr:uid="{7BB36039-BB06-408E-8794-6308E151E5A7}"/>
    <cellStyle name="Currency 2 3 4 2 2 2" xfId="3667" xr:uid="{2E7CF305-9FB1-4C8B-836B-BA9D3BEEF710}"/>
    <cellStyle name="Currency 2 3 4 2 2 2 2" xfId="12331" xr:uid="{23C4FFB8-14BC-4C71-9CFC-DFD4665437E4}"/>
    <cellStyle name="Currency 2 3 4 2 2 2 3" xfId="44131" xr:uid="{EDCB1AA1-E27A-4752-A50B-67967EB786CE}"/>
    <cellStyle name="Currency 2 3 4 2 2 3" xfId="6155" xr:uid="{4C1456C2-FAF6-4E09-900F-05C473CE7716}"/>
    <cellStyle name="Currency 2 3 4 2 2 3 2" xfId="22626" xr:uid="{7E13BF24-F8E4-479F-BD31-D7D4508668E8}"/>
    <cellStyle name="Currency 2 3 4 2 2 4" xfId="20834" xr:uid="{DC1CB2EA-7067-4B9C-AAC9-E8F6CFB40E04}"/>
    <cellStyle name="Currency 2 3 4 2 2 5" xfId="39255" xr:uid="{BD1ADFF8-B05B-4F35-8D47-673CC2E2983A}"/>
    <cellStyle name="Currency 2 3 4 2 2 6" xfId="48931" xr:uid="{D64B874A-FE57-4BD1-95B2-D5900F2FAB5E}"/>
    <cellStyle name="Currency 2 3 4 2 2 7" xfId="51386" xr:uid="{2CAA4CCF-70FF-4FDB-88AA-7EE6E4F77D0A}"/>
    <cellStyle name="Currency 2 3 4 2 2 8" xfId="54415" xr:uid="{BF5D9547-06EB-4CA3-902D-3B16C3D32FD9}"/>
    <cellStyle name="Currency 2 3 4 2 3" xfId="1886" xr:uid="{04CDF5DD-8741-4191-9DD5-27CA5458A6A5}"/>
    <cellStyle name="Currency 2 3 4 2 3 2" xfId="3836" xr:uid="{9874BB09-9241-4C51-9C1D-F6CF7DAC0A92}"/>
    <cellStyle name="Currency 2 3 4 2 3 2 2" xfId="12332" xr:uid="{BBCE99F9-275A-4EAC-B2CA-268A5E516643}"/>
    <cellStyle name="Currency 2 3 4 2 3 2 3" xfId="44132" xr:uid="{401E8C4A-7F11-4E4B-93F8-D6BF2297C86B}"/>
    <cellStyle name="Currency 2 3 4 2 3 3" xfId="6156" xr:uid="{AB1EA9A6-4FA6-44C8-8524-028CF7744BC4}"/>
    <cellStyle name="Currency 2 3 4 2 3 3 2" xfId="16314" xr:uid="{D8E8267D-7D78-430B-A4FF-AACAC69421F6}"/>
    <cellStyle name="Currency 2 3 4 2 3 4" xfId="21663" xr:uid="{6DE77FB0-08F6-47C1-8545-2DCE795131CF}"/>
    <cellStyle name="Currency 2 3 4 2 3 5" xfId="39256" xr:uid="{967D0178-BC03-4729-8922-76560990B150}"/>
    <cellStyle name="Currency 2 3 4 2 3 6" xfId="48949" xr:uid="{C2863D7B-6586-4DEA-8284-2A57A3812FAF}"/>
    <cellStyle name="Currency 2 3 4 2 3 7" xfId="51387" xr:uid="{DAF6911A-DD68-4EA7-9081-B2F8EA671707}"/>
    <cellStyle name="Currency 2 3 4 2 3 8" xfId="54416" xr:uid="{A992B671-4709-4A77-9D27-C0FEE65DFDD1}"/>
    <cellStyle name="Currency 2 3 4 2 4" xfId="3112" xr:uid="{E4DAFA7D-84ED-4FAB-A47E-0358F6EA9656}"/>
    <cellStyle name="Currency 2 3 4 2 4 2" xfId="12333" xr:uid="{2D2E8B2E-3867-4D4E-8700-430865758BBB}"/>
    <cellStyle name="Currency 2 3 4 2 4 2 2" xfId="21276" xr:uid="{B6EF177C-90C4-45EB-8BA0-D0F7202E5E3D}"/>
    <cellStyle name="Currency 2 3 4 2 4 2 3" xfId="44133" xr:uid="{23A4BE38-7D62-4B1F-92C4-93EBB5DF7133}"/>
    <cellStyle name="Currency 2 3 4 2 4 3" xfId="6157" xr:uid="{BC33DB16-57F8-420E-AA86-1B05CE902812}"/>
    <cellStyle name="Currency 2 3 4 2 4 3 2" xfId="19327" xr:uid="{D8A9784B-AFF9-4ADA-BFF8-9533BA6AF943}"/>
    <cellStyle name="Currency 2 3 4 2 4 4" xfId="16313" xr:uid="{EE7838BD-C4A3-42D9-BDA1-7D6F594FBDE3}"/>
    <cellStyle name="Currency 2 3 4 2 4 5" xfId="39257" xr:uid="{06F9BC0C-3D61-4EED-8AFC-9FDB21C90AC3}"/>
    <cellStyle name="Currency 2 3 4 2 4 6" xfId="49013" xr:uid="{92B7256A-49E8-49F5-ACF9-45EB14B0A366}"/>
    <cellStyle name="Currency 2 3 4 2 4 7" xfId="51388" xr:uid="{572F70A8-86EB-4B18-9A6A-CF823C7BCACA}"/>
    <cellStyle name="Currency 2 3 4 2 4 8" xfId="54417" xr:uid="{183F6067-E87E-409B-9F3A-7A4D80388A8A}"/>
    <cellStyle name="Currency 2 3 4 2 5" xfId="4935" xr:uid="{F964F303-AB3D-4C39-8A6B-DA1041B3817F}"/>
    <cellStyle name="Currency 2 3 4 2 5 2" xfId="6158" xr:uid="{1C454C34-4EC8-463C-BFFA-0336368986A8}"/>
    <cellStyle name="Currency 2 3 4 2 5 2 2" xfId="17703" xr:uid="{7CE80286-AF00-47D0-9ED7-3B70CAFAA70B}"/>
    <cellStyle name="Currency 2 3 4 2 5 3" xfId="20114" xr:uid="{F5CE3203-91E3-41ED-8665-137555F628A9}"/>
    <cellStyle name="Currency 2 3 4 2 5 4" xfId="39258" xr:uid="{7FA0B8D3-C3D2-4CA9-8109-15C121521775}"/>
    <cellStyle name="Currency 2 3 4 2 6" xfId="9990" xr:uid="{88D922B1-F03A-47E5-A675-5B3DA0C6FECF}"/>
    <cellStyle name="Currency 2 3 4 2 6 2" xfId="16807" xr:uid="{D4995CB6-83AA-415A-82B5-8A4EADB8245E}"/>
    <cellStyle name="Currency 2 3 4 2 6 2 2" xfId="21970" xr:uid="{2018EB7E-BA2D-43E1-BDA2-F0F6235ADA77}"/>
    <cellStyle name="Currency 2 3 4 2 6 3" xfId="20357" xr:uid="{D828C489-B22F-46D8-90E0-3611C0609D84}"/>
    <cellStyle name="Currency 2 3 4 2 6 4" xfId="41889" xr:uid="{5858522B-BEFE-48BE-A6FF-32638CB929B2}"/>
    <cellStyle name="Currency 2 3 4 2 7" xfId="11069" xr:uid="{6C0B424B-3276-4DE0-A528-2318C6DA9694}"/>
    <cellStyle name="Currency 2 3 4 2 7 2" xfId="17702" xr:uid="{1BB11A0C-D6C1-44AA-818D-E460F82B50DA}"/>
    <cellStyle name="Currency 2 3 4 2 7 3" xfId="42869" xr:uid="{AAEB684A-A163-4864-9EB4-9C6C7E963042}"/>
    <cellStyle name="Currency 2 3 4 2 8" xfId="12330" xr:uid="{EAA75CE0-4EF5-4E56-9FFB-55BB72602121}"/>
    <cellStyle name="Currency 2 3 4 2 8 2" xfId="20833" xr:uid="{0E4B2115-8984-4478-ADC0-F504B94A6D30}"/>
    <cellStyle name="Currency 2 3 4 2 8 3" xfId="44130" xr:uid="{E5E1D4BA-F0F9-4A00-88C8-E8B3D2C75271}"/>
    <cellStyle name="Currency 2 3 4 2 9" xfId="6154" xr:uid="{080EE715-AB6E-4197-87CD-06EF196DE585}"/>
    <cellStyle name="Currency 2 3 4 2 9 2" xfId="18144" xr:uid="{D87749B6-4D81-48F6-BF69-3086917FF64B}"/>
    <cellStyle name="Currency 2 3 4 3" xfId="1427" xr:uid="{C259B650-EEDF-4990-84C9-D90D65B274EA}"/>
    <cellStyle name="Currency 2 3 4 3 10" xfId="21969" xr:uid="{99FA520E-6C24-418E-BFA6-860DAA6D9978}"/>
    <cellStyle name="Currency 2 3 4 3 11" xfId="39259" xr:uid="{8EC9CC72-312C-4C78-9E9A-DCACC98CEF20}"/>
    <cellStyle name="Currency 2 3 4 3 12" xfId="48069" xr:uid="{4995623A-9FE8-4E23-9003-642898CB52A0}"/>
    <cellStyle name="Currency 2 3 4 3 13" xfId="51389" xr:uid="{B4D68CFD-39BE-4145-A0D9-D1E1CB70FF2B}"/>
    <cellStyle name="Currency 2 3 4 3 14" xfId="54418" xr:uid="{C3FB30DF-6A67-49A2-B977-9A720AF65717}"/>
    <cellStyle name="Currency 2 3 4 3 15" xfId="57032" xr:uid="{EBBF57A7-DB30-4B19-9B36-5DE638CB788A}"/>
    <cellStyle name="Currency 2 3 4 3 16" xfId="58638" xr:uid="{07382C96-59EB-4FC5-8718-A08F401D1C88}"/>
    <cellStyle name="Currency 2 3 4 3 2" xfId="3374" xr:uid="{D3587DAE-D362-40CF-8A84-A97A50CC2E3C}"/>
    <cellStyle name="Currency 2 3 4 3 2 2" xfId="12335" xr:uid="{CEF7EF46-7BFC-4ABC-AB9F-9CDC65BB38A9}"/>
    <cellStyle name="Currency 2 3 4 3 2 2 2" xfId="16565" xr:uid="{A7EECF87-B3CC-49F6-BA21-B097A50F7E03}"/>
    <cellStyle name="Currency 2 3 4 3 2 2 3" xfId="44135" xr:uid="{71BF83FA-C956-46D3-BB84-6C4DC1B3C7E2}"/>
    <cellStyle name="Currency 2 3 4 3 2 3" xfId="6160" xr:uid="{9C31DAF8-F940-4121-B34C-99029E448398}"/>
    <cellStyle name="Currency 2 3 4 3 2 3 2" xfId="15999" xr:uid="{7720B688-7392-4C40-B62C-45B2673C843C}"/>
    <cellStyle name="Currency 2 3 4 3 2 4" xfId="20954" xr:uid="{0EE730EC-FE4B-418E-BC07-8AEFEA0D6EFE}"/>
    <cellStyle name="Currency 2 3 4 3 2 5" xfId="39260" xr:uid="{28264D93-87C6-43E6-BDFD-23191D122317}"/>
    <cellStyle name="Currency 2 3 4 3 2 6" xfId="47024" xr:uid="{D1F54F61-3C82-4384-9013-1A2215BD7429}"/>
    <cellStyle name="Currency 2 3 4 3 2 7" xfId="51390" xr:uid="{A64548AE-DFFF-4E93-88F9-2E4B0C7A05F5}"/>
    <cellStyle name="Currency 2 3 4 3 2 8" xfId="54419" xr:uid="{D2AC76C2-E96E-435A-BEEE-4F89B4513B8D}"/>
    <cellStyle name="Currency 2 3 4 3 3" xfId="5149" xr:uid="{3112ECC4-8BBB-45C6-8C2C-2559AA4C60DE}"/>
    <cellStyle name="Currency 2 3 4 3 3 2" xfId="12336" xr:uid="{12EF1D8F-B0D4-4F19-8B51-3926D33DF6AF}"/>
    <cellStyle name="Currency 2 3 4 3 3 2 2" xfId="15773" xr:uid="{E745D24F-2A5A-4E5E-A98A-DEE9C96A5687}"/>
    <cellStyle name="Currency 2 3 4 3 3 2 3" xfId="44136" xr:uid="{CC583784-B75E-43CD-9F9E-370B7F99410D}"/>
    <cellStyle name="Currency 2 3 4 3 3 3" xfId="6161" xr:uid="{94F7D0EF-16A2-44EB-ADAF-536769C997B8}"/>
    <cellStyle name="Currency 2 3 4 3 3 3 2" xfId="21968" xr:uid="{86EEAEC5-D98C-4DEB-B129-29AB0E883346}"/>
    <cellStyle name="Currency 2 3 4 3 3 4" xfId="18536" xr:uid="{D68B6D61-A20E-48FE-A08F-89DBC1287322}"/>
    <cellStyle name="Currency 2 3 4 3 3 5" xfId="39261" xr:uid="{05A23BC0-C9CB-423F-BBBD-FE4BE9F4A773}"/>
    <cellStyle name="Currency 2 3 4 3 3 6" xfId="47294" xr:uid="{027B50E8-F2E3-4BED-A409-80145588DAAF}"/>
    <cellStyle name="Currency 2 3 4 3 3 7" xfId="51391" xr:uid="{C70A0941-1CE1-4EB4-B6EF-C21AF99E0875}"/>
    <cellStyle name="Currency 2 3 4 3 3 8" xfId="54420" xr:uid="{29F2F1EE-7186-4859-8455-9A22891FEDF3}"/>
    <cellStyle name="Currency 2 3 4 3 4" xfId="6162" xr:uid="{69D2E1C4-C79E-44E6-813F-65EBC0649B8F}"/>
    <cellStyle name="Currency 2 3 4 3 4 2" xfId="12337" xr:uid="{9A7486BC-F975-486C-80C6-14946437CFE5}"/>
    <cellStyle name="Currency 2 3 4 3 4 2 2" xfId="19200" xr:uid="{86D58F12-3FF6-44BF-ACFD-CF9E7B4A5F1D}"/>
    <cellStyle name="Currency 2 3 4 3 4 2 3" xfId="44137" xr:uid="{7395122F-86E2-47C1-AEF8-C3F8424424AC}"/>
    <cellStyle name="Currency 2 3 4 3 4 3" xfId="20245" xr:uid="{A9F80EC3-AEE6-4DD7-9EBD-45FA5C5D4C89}"/>
    <cellStyle name="Currency 2 3 4 3 4 3 2" xfId="17701" xr:uid="{5CB0E394-130B-400D-9557-440D79480070}"/>
    <cellStyle name="Currency 2 3 4 3 4 4" xfId="21272" xr:uid="{A18A761D-5FC3-4FD9-AA7F-8E5D721CDF51}"/>
    <cellStyle name="Currency 2 3 4 3 4 5" xfId="39262" xr:uid="{EBFE1E79-A90C-4C2D-BFAD-A44DE44CAF34}"/>
    <cellStyle name="Currency 2 3 4 3 4 6" xfId="47334" xr:uid="{9ACB6D9B-A005-456A-9B3B-71B01A291979}"/>
    <cellStyle name="Currency 2 3 4 3 4 7" xfId="51392" xr:uid="{DE1A0B73-E2B9-4BE0-9D96-1F2F2ABC8894}"/>
    <cellStyle name="Currency 2 3 4 3 4 8" xfId="54421" xr:uid="{4C373D8C-CE29-4A85-A28E-8468C47C6020}"/>
    <cellStyle name="Currency 2 3 4 3 5" xfId="6163" xr:uid="{E92A3344-6241-4C26-955A-3CBC755BA0D3}"/>
    <cellStyle name="Currency 2 3 4 3 5 2" xfId="18535" xr:uid="{F038FA24-AA76-4CBF-BB56-5C418237B899}"/>
    <cellStyle name="Currency 2 3 4 3 5 2 2" xfId="21964" xr:uid="{7A45C9F7-4C20-4BB8-9509-BF60E6D52BA6}"/>
    <cellStyle name="Currency 2 3 4 3 5 3" xfId="20113" xr:uid="{664883B3-E498-413E-8489-F063830A0D23}"/>
    <cellStyle name="Currency 2 3 4 3 5 4" xfId="39263" xr:uid="{D01E5ECF-3383-4235-ACCB-59B595DB0AA0}"/>
    <cellStyle name="Currency 2 3 4 3 6" xfId="9991" xr:uid="{6AD53572-387D-4FD9-8FBD-F3358CBA7568}"/>
    <cellStyle name="Currency 2 3 4 3 6 2" xfId="16566" xr:uid="{25DBA80C-0BE2-4A16-9604-F14A85CAB8A2}"/>
    <cellStyle name="Currency 2 3 4 3 6 2 2" xfId="21275" xr:uid="{B6AD7346-F235-4840-97E7-874B736E2DFF}"/>
    <cellStyle name="Currency 2 3 4 3 6 3" xfId="20194" xr:uid="{72D05206-E470-4F93-8F26-B54D66F14F63}"/>
    <cellStyle name="Currency 2 3 4 3 6 4" xfId="41890" xr:uid="{584DB905-9870-44BE-8A6A-D8F8BCCBEF6D}"/>
    <cellStyle name="Currency 2 3 4 3 7" xfId="11070" xr:uid="{1FF60033-5AE8-47FC-B9D8-0B662D01CA2A}"/>
    <cellStyle name="Currency 2 3 4 3 7 2" xfId="19701" xr:uid="{4979C8A8-1EEA-43FF-9A0E-543A94260F9F}"/>
    <cellStyle name="Currency 2 3 4 3 7 3" xfId="42870" xr:uid="{7A30470B-9A01-41D5-8E4C-1666B376B487}"/>
    <cellStyle name="Currency 2 3 4 3 8" xfId="12334" xr:uid="{C3AFA8A7-12CF-47E0-9CE9-ADC3437F308E}"/>
    <cellStyle name="Currency 2 3 4 3 8 2" xfId="16729" xr:uid="{A35D0973-744E-4E07-A7D2-0E00B87EE501}"/>
    <cellStyle name="Currency 2 3 4 3 8 3" xfId="44134" xr:uid="{3EF8E1A3-4E6A-4E82-921F-04912656B237}"/>
    <cellStyle name="Currency 2 3 4 3 9" xfId="6159" xr:uid="{1C833808-AECB-4226-ADD8-047C73454570}"/>
    <cellStyle name="Currency 2 3 4 3 9 2" xfId="19329" xr:uid="{63141487-59F9-410B-B168-B182BEDB867D}"/>
    <cellStyle name="Currency 2 3 4 4" xfId="1885" xr:uid="{9B628666-F9DD-4236-B662-3DF25EC9B35F}"/>
    <cellStyle name="Currency 2 3 4 4 2" xfId="3835" xr:uid="{99812C77-A520-4B9B-9F82-501445C20D55}"/>
    <cellStyle name="Currency 2 3 4 4 2 2" xfId="12338" xr:uid="{51C9526F-3E19-46DD-ABF0-274F95987A02}"/>
    <cellStyle name="Currency 2 3 4 4 2 3" xfId="44138" xr:uid="{2C3D2BBA-749D-4CF5-BE42-C19C9D749A24}"/>
    <cellStyle name="Currency 2 3 4 4 3" xfId="6164" xr:uid="{B4D63957-AAB4-4752-A325-3EA8D5F385FF}"/>
    <cellStyle name="Currency 2 3 4 4 3 2" xfId="21967" xr:uid="{8847C2F7-3165-40D9-907C-8C92EC18D096}"/>
    <cellStyle name="Currency 2 3 4 4 4" xfId="20831" xr:uid="{56BAF99A-4803-4540-9C9F-273D3482BCD4}"/>
    <cellStyle name="Currency 2 3 4 4 5" xfId="18143" xr:uid="{5E346CCB-8BF2-4839-AB12-536CAC1D388D}"/>
    <cellStyle name="Currency 2 3 4 4 6" xfId="39264" xr:uid="{1355D279-F902-4D1C-839F-12668F47A9C9}"/>
    <cellStyle name="Currency 2 3 4 4 7" xfId="46821" xr:uid="{C4E0A154-E9FE-41A7-A36D-3375C6D3E57C}"/>
    <cellStyle name="Currency 2 3 4 4 8" xfId="51393" xr:uid="{4E9B8593-5C57-4747-944F-5C9BE25F72FE}"/>
    <cellStyle name="Currency 2 3 4 4 9" xfId="54422" xr:uid="{023F6042-D994-43E7-8484-902EF249C119}"/>
    <cellStyle name="Currency 2 3 4 5" xfId="2396" xr:uid="{A56A4729-B06F-4D17-A786-B21DE584C2F3}"/>
    <cellStyle name="Currency 2 3 4 5 2" xfId="4262" xr:uid="{9AF0C47B-0374-4B1F-9174-742CE9383D1F}"/>
    <cellStyle name="Currency 2 3 4 5 2 2" xfId="12339" xr:uid="{1BD64C02-27B4-49AF-B4E5-AC88C9423FC5}"/>
    <cellStyle name="Currency 2 3 4 5 2 3" xfId="44139" xr:uid="{08199159-61D6-442A-B510-0977931272D5}"/>
    <cellStyle name="Currency 2 3 4 5 3" xfId="6165" xr:uid="{E014FF69-CB24-4967-8F53-6D88CD23FD8A}"/>
    <cellStyle name="Currency 2 3 4 5 3 2" xfId="18534" xr:uid="{8D22408B-55B2-4C27-826B-A3C81B404EF0}"/>
    <cellStyle name="Currency 2 3 4 5 4" xfId="21966" xr:uid="{37D9CB65-5EAE-4A35-AAA5-A9612CA574AA}"/>
    <cellStyle name="Currency 2 3 4 5 5" xfId="39265" xr:uid="{B3EB3A2C-C559-45A9-995D-EE4684837DBC}"/>
    <cellStyle name="Currency 2 3 4 5 6" xfId="47096" xr:uid="{FF58EF21-CF1E-4C70-8E9E-6352183F25E6}"/>
    <cellStyle name="Currency 2 3 4 5 7" xfId="51394" xr:uid="{224268F6-191A-4299-8E18-F002A6F75B23}"/>
    <cellStyle name="Currency 2 3 4 5 8" xfId="54423" xr:uid="{383DDCA1-5C60-4E0D-9EB6-743B1C992716}"/>
    <cellStyle name="Currency 2 3 4 6" xfId="2704" xr:uid="{FF16880C-CE40-461E-9B98-9609F5DE47ED}"/>
    <cellStyle name="Currency 2 3 4 6 2" xfId="12340" xr:uid="{E01854C7-9460-4A36-A82B-D675D7690B39}"/>
    <cellStyle name="Currency 2 3 4 6 2 2" xfId="19810" xr:uid="{28840F82-A332-4A24-A317-4D91A8766672}"/>
    <cellStyle name="Currency 2 3 4 6 2 3" xfId="44140" xr:uid="{D60CBF87-50A4-448E-8560-04033C35A592}"/>
    <cellStyle name="Currency 2 3 4 6 3" xfId="6166" xr:uid="{97B0AB2B-C8BA-4C20-8714-5EB841711F58}"/>
    <cellStyle name="Currency 2 3 4 6 3 2" xfId="16982" xr:uid="{1E80A46E-440D-463A-AE48-E86CFEE193CF}"/>
    <cellStyle name="Currency 2 3 4 6 4" xfId="19861" xr:uid="{6AF2DAAF-A804-4EDC-A7FA-E7371BD18789}"/>
    <cellStyle name="Currency 2 3 4 6 5" xfId="39266" xr:uid="{69C9D967-7BD9-41E5-A460-9B2B1682929A}"/>
    <cellStyle name="Currency 2 3 4 6 6" xfId="46785" xr:uid="{A9DB6758-45BE-4B6F-A7AC-5246CE550185}"/>
    <cellStyle name="Currency 2 3 4 6 7" xfId="51395" xr:uid="{3912282C-6C41-47D2-94C4-9CD64DBF2C82}"/>
    <cellStyle name="Currency 2 3 4 6 8" xfId="54424" xr:uid="{6D340AB9-5A33-4AEA-8FFC-380A9209060E}"/>
    <cellStyle name="Currency 2 3 4 7" xfId="4562" xr:uid="{02D19BF1-940A-4BDC-9201-417CF1D9FB0B}"/>
    <cellStyle name="Currency 2 3 4 7 2" xfId="6167" xr:uid="{C143BE66-698B-42C2-805B-4F01F40DB20D}"/>
    <cellStyle name="Currency 2 3 4 7 2 2" xfId="19243" xr:uid="{CB8C28BE-84C4-4BCD-AF82-09A0C310C288}"/>
    <cellStyle name="Currency 2 3 4 7 3" xfId="17700" xr:uid="{28905F6B-6C1A-46BC-9C05-3CE9EDFE777B}"/>
    <cellStyle name="Currency 2 3 4 7 4" xfId="39267" xr:uid="{7382F539-0738-4A45-B99C-8E1AEB6F1783}"/>
    <cellStyle name="Currency 2 3 4 8" xfId="9989" xr:uid="{B187EDCF-EF87-40B0-BBF9-F225D14F7766}"/>
    <cellStyle name="Currency 2 3 4 8 2" xfId="21965" xr:uid="{C17162D7-C0DD-469F-B0F3-3C0570B101B6}"/>
    <cellStyle name="Currency 2 3 4 8 2 2" xfId="15772" xr:uid="{90C4F8CA-1C2A-4118-ABD5-2D2E5711FC3A}"/>
    <cellStyle name="Currency 2 3 4 8 3" xfId="21274" xr:uid="{32A5D15C-2A10-4668-B16D-27936BF02A31}"/>
    <cellStyle name="Currency 2 3 4 8 4" xfId="41888" xr:uid="{DD0DB080-2DF8-402A-901D-06DC7D9B395C}"/>
    <cellStyle name="Currency 2 3 4 9" xfId="11068" xr:uid="{9B4850BE-7605-4BA4-AEDC-B36149A403A6}"/>
    <cellStyle name="Currency 2 3 4 9 2" xfId="23050" xr:uid="{A014E499-A40A-485C-9D86-6A7D8121E252}"/>
    <cellStyle name="Currency 2 3 4 9 3" xfId="42868" xr:uid="{C57D89C4-86EB-4560-8F79-B3D57C37F15C}"/>
    <cellStyle name="Currency 2 3 5" xfId="598" xr:uid="{EDE82C5C-B784-4FCB-923E-155B603026FA}"/>
    <cellStyle name="Currency 2 3 5 10" xfId="12341" xr:uid="{91F6BBFF-4807-450F-BC33-511E4AF4B850}"/>
    <cellStyle name="Currency 2 3 5 10 2" xfId="20830" xr:uid="{0B93173B-A606-4402-89D7-364160C5B79C}"/>
    <cellStyle name="Currency 2 3 5 10 3" xfId="44141" xr:uid="{178E25A0-16F2-4968-8373-DE12E2FF0950}"/>
    <cellStyle name="Currency 2 3 5 11" xfId="6168" xr:uid="{895E6365-94EA-4610-864D-251A4CDD2F58}"/>
    <cellStyle name="Currency 2 3 5 11 2" xfId="17699" xr:uid="{D615116D-C1B1-4C0F-B46C-F387543EC655}"/>
    <cellStyle name="Currency 2 3 5 12" xfId="19498" xr:uid="{5092DDEB-FFDD-484E-97D1-439508544C53}"/>
    <cellStyle name="Currency 2 3 5 13" xfId="39268" xr:uid="{0D9C852E-7BEA-4BC4-9A77-DC27CE349529}"/>
    <cellStyle name="Currency 2 3 5 14" xfId="47195" xr:uid="{C0944226-92AF-4F42-8CEA-CCBD0A7EB6FB}"/>
    <cellStyle name="Currency 2 3 5 15" xfId="51396" xr:uid="{08C7D2DA-BB7C-474F-B846-D1198CE4060E}"/>
    <cellStyle name="Currency 2 3 5 16" xfId="54425" xr:uid="{FF1D4A9F-8093-4846-8154-A26CA3C01F2B}"/>
    <cellStyle name="Currency 2 3 5 17" xfId="57033" xr:uid="{AD126AD3-7226-4B25-9CDB-98ED4B080F8E}"/>
    <cellStyle name="Currency 2 3 5 18" xfId="58052" xr:uid="{E02A0FB1-4641-4A79-9019-CAE5298021A6}"/>
    <cellStyle name="Currency 2 3 5 2" xfId="1085" xr:uid="{319C5DD5-D0B8-4F06-99B8-49692C63B0E5}"/>
    <cellStyle name="Currency 2 3 5 2 10" xfId="21960" xr:uid="{8176F476-B24F-48D0-B2BC-707B4F9682AB}"/>
    <cellStyle name="Currency 2 3 5 2 11" xfId="39269" xr:uid="{B8FFDBAD-0746-43B2-8BC6-ED61B8781006}"/>
    <cellStyle name="Currency 2 3 5 2 12" xfId="47808" xr:uid="{86448821-BB48-4228-9D94-058F397C2EC3}"/>
    <cellStyle name="Currency 2 3 5 2 13" xfId="51397" xr:uid="{B8EA364E-9BF6-4194-AD2B-0BEEE455D4AD}"/>
    <cellStyle name="Currency 2 3 5 2 14" xfId="54426" xr:uid="{F6F5CFEA-F30E-4AEA-A81B-1608D60B1E1B}"/>
    <cellStyle name="Currency 2 3 5 2 15" xfId="57034" xr:uid="{3893342B-C4FF-44F5-8F85-E5797604A83F}"/>
    <cellStyle name="Currency 2 3 5 2 16" xfId="58425" xr:uid="{CEAA2692-1036-4400-A817-6A0363D14AAD}"/>
    <cellStyle name="Currency 2 3 5 2 2" xfId="3113" xr:uid="{9E0428D3-D33F-42E3-87D6-B712157988F2}"/>
    <cellStyle name="Currency 2 3 5 2 2 2" xfId="12343" xr:uid="{BF021C27-0718-4CD8-A3BC-F05AABD8FB16}"/>
    <cellStyle name="Currency 2 3 5 2 2 2 2" xfId="18142" xr:uid="{89E102B7-BA2B-43A0-B952-A971EF9A21DD}"/>
    <cellStyle name="Currency 2 3 5 2 2 2 3" xfId="44143" xr:uid="{63209FE1-D04B-4EEB-A2BB-5D55BDD05530}"/>
    <cellStyle name="Currency 2 3 5 2 2 3" xfId="6170" xr:uid="{9109BD9F-86C3-416D-9902-91120CADDD2D}"/>
    <cellStyle name="Currency 2 3 5 2 2 3 2" xfId="18994" xr:uid="{AEAA2291-B141-462D-9575-7C774BD0B428}"/>
    <cellStyle name="Currency 2 3 5 2 2 4" xfId="16312" xr:uid="{EF661223-8F9D-47AB-853E-4B6B36B1C90E}"/>
    <cellStyle name="Currency 2 3 5 2 2 5" xfId="39270" xr:uid="{FF5E86EF-E710-4D2E-AB0C-749760E1233F}"/>
    <cellStyle name="Currency 2 3 5 2 2 6" xfId="48567" xr:uid="{3E7BADE1-7BF5-44D3-B8CB-B6FF42181D2C}"/>
    <cellStyle name="Currency 2 3 5 2 2 7" xfId="51398" xr:uid="{5588AC4B-7E49-4541-9857-B479D3C7655D}"/>
    <cellStyle name="Currency 2 3 5 2 2 8" xfId="54427" xr:uid="{B2B88A34-8F49-4D38-8A01-1FCBA3018C6B}"/>
    <cellStyle name="Currency 2 3 5 2 3" xfId="4936" xr:uid="{A28145D3-B032-4527-AC97-242F520C000E}"/>
    <cellStyle name="Currency 2 3 5 2 3 2" xfId="12344" xr:uid="{DC0A2572-5B8D-49C8-936D-83A20C90A2DA}"/>
    <cellStyle name="Currency 2 3 5 2 3 2 2" xfId="20193" xr:uid="{A463333E-AD1D-4BC8-8B33-21C26D0AEF53}"/>
    <cellStyle name="Currency 2 3 5 2 3 2 3" xfId="44144" xr:uid="{2DBF049B-347A-4F9E-BD53-2499D35389BE}"/>
    <cellStyle name="Currency 2 3 5 2 3 3" xfId="6171" xr:uid="{97B5B0B3-633B-4165-B8F9-B9337579E4B4}"/>
    <cellStyle name="Currency 2 3 5 2 3 3 2" xfId="15771" xr:uid="{CC1E854E-162F-4FE9-A59E-FC93A143387F}"/>
    <cellStyle name="Currency 2 3 5 2 3 4" xfId="22625" xr:uid="{77B3F068-2A73-4DF6-AB51-62C310641E83}"/>
    <cellStyle name="Currency 2 3 5 2 3 5" xfId="39271" xr:uid="{B88C7705-1DDA-4F4A-B933-1572C0292B99}"/>
    <cellStyle name="Currency 2 3 5 2 3 6" xfId="47146" xr:uid="{E342170B-BA6D-4B11-A47A-DED09E39CD57}"/>
    <cellStyle name="Currency 2 3 5 2 3 7" xfId="51399" xr:uid="{33836379-3ECC-4D12-8B20-B93127033CC3}"/>
    <cellStyle name="Currency 2 3 5 2 3 8" xfId="54428" xr:uid="{817836FD-4A74-4E9E-BD0B-D4A6FD841242}"/>
    <cellStyle name="Currency 2 3 5 2 4" xfId="6172" xr:uid="{92D4B258-CFC8-446D-996E-5C299C9115AF}"/>
    <cellStyle name="Currency 2 3 5 2 4 2" xfId="12345" xr:uid="{A8C710D4-17C6-46D9-9324-1A6B1373489F}"/>
    <cellStyle name="Currency 2 3 5 2 4 2 2" xfId="19328" xr:uid="{D1196602-E5E2-49FA-8693-7A8D337F1E6B}"/>
    <cellStyle name="Currency 2 3 5 2 4 2 3" xfId="44145" xr:uid="{5728090E-C9C9-48E8-A5E8-9116A1567427}"/>
    <cellStyle name="Currency 2 3 5 2 4 3" xfId="19034" xr:uid="{D5910F57-BFC3-4F09-ACB4-EF268692870D}"/>
    <cellStyle name="Currency 2 3 5 2 4 3 2" xfId="20829" xr:uid="{E19C82EF-E5AB-4E4E-895E-F0FB9057714C}"/>
    <cellStyle name="Currency 2 3 5 2 4 4" xfId="18533" xr:uid="{B1EC4FF7-1281-4D30-B758-3175F5870EF5}"/>
    <cellStyle name="Currency 2 3 5 2 4 5" xfId="39272" xr:uid="{5BD861C4-ACE7-4987-8D94-5F31293E0A0F}"/>
    <cellStyle name="Currency 2 3 5 2 4 6" xfId="48694" xr:uid="{2F506916-14AE-4893-BECB-4F5DA77FD68A}"/>
    <cellStyle name="Currency 2 3 5 2 4 7" xfId="51400" xr:uid="{0BE89742-991D-46FE-921E-8B1815890357}"/>
    <cellStyle name="Currency 2 3 5 2 4 8" xfId="54429" xr:uid="{5296FBFD-6203-42DD-92B0-50FE068CC3C5}"/>
    <cellStyle name="Currency 2 3 5 2 5" xfId="6173" xr:uid="{853C6AD8-13CC-4999-A351-26CE5435E201}"/>
    <cellStyle name="Currency 2 3 5 2 5 2" xfId="21273" xr:uid="{B1FFC840-B131-4FA2-86A1-9E0DCD27FF40}"/>
    <cellStyle name="Currency 2 3 5 2 5 2 2" xfId="15770" xr:uid="{8C0FC1A8-7F62-459E-813F-DAC4E0BC21B6}"/>
    <cellStyle name="Currency 2 3 5 2 5 3" xfId="21963" xr:uid="{715C999E-610B-48FE-B6B5-826BBBC9276B}"/>
    <cellStyle name="Currency 2 3 5 2 5 4" xfId="39273" xr:uid="{CA2E6D8B-13B9-491B-9807-674EBEB4374E}"/>
    <cellStyle name="Currency 2 3 5 2 6" xfId="9993" xr:uid="{60515DA9-0E7C-4B29-BF2F-E04B6E08B9F7}"/>
    <cellStyle name="Currency 2 3 5 2 6 2" xfId="18880" xr:uid="{C3E24ABC-43D6-4698-9971-A1EA50E12D04}"/>
    <cellStyle name="Currency 2 3 5 2 6 2 2" xfId="19143" xr:uid="{8684B58D-39CB-41E6-A2E2-FAD2B02ECE9D}"/>
    <cellStyle name="Currency 2 3 5 2 6 3" xfId="19127" xr:uid="{069404E9-5950-4373-90B1-DB2A771E5152}"/>
    <cellStyle name="Currency 2 3 5 2 6 4" xfId="41892" xr:uid="{7299F2B8-FF20-4F6B-A4BA-605634A6E3CA}"/>
    <cellStyle name="Currency 2 3 5 2 7" xfId="11072" xr:uid="{B86EF158-B920-49E0-A45E-30C0DC7D6C38}"/>
    <cellStyle name="Currency 2 3 5 2 7 2" xfId="21481" xr:uid="{27C8AB5F-BCF4-43BF-BF2F-0EFBD645407D}"/>
    <cellStyle name="Currency 2 3 5 2 7 3" xfId="42872" xr:uid="{DDF6AC62-C417-4FDC-A694-BB3CE60DECF7}"/>
    <cellStyle name="Currency 2 3 5 2 8" xfId="12342" xr:uid="{6B94A07E-D7A6-4704-9EC5-C5545098865A}"/>
    <cellStyle name="Currency 2 3 5 2 8 2" xfId="17698" xr:uid="{679021C8-7CC0-484D-8561-779D6FB413EC}"/>
    <cellStyle name="Currency 2 3 5 2 8 3" xfId="44142" xr:uid="{BAC8515C-5D5F-48CB-A915-7442AE009ACF}"/>
    <cellStyle name="Currency 2 3 5 2 9" xfId="6169" xr:uid="{97C0F344-7767-490C-B395-97846141FCBE}"/>
    <cellStyle name="Currency 2 3 5 2 9 2" xfId="21962" xr:uid="{92F9080A-BA47-410E-874B-C47A00041599}"/>
    <cellStyle name="Currency 2 3 5 3" xfId="1429" xr:uid="{2E3540BE-48D7-4CAC-AFB0-027524CB6D36}"/>
    <cellStyle name="Currency 2 3 5 3 10" xfId="18532" xr:uid="{0E5741B7-0735-4D95-AC57-EFC4FDC427BF}"/>
    <cellStyle name="Currency 2 3 5 3 11" xfId="39274" xr:uid="{8CFA28C5-1034-4FD8-B046-24F032CCF9BE}"/>
    <cellStyle name="Currency 2 3 5 3 12" xfId="48070" xr:uid="{2867C7CE-6029-42A9-8C77-C79DDAE1C163}"/>
    <cellStyle name="Currency 2 3 5 3 13" xfId="51401" xr:uid="{C065642B-D474-4809-AF2E-902C3A69B3AD}"/>
    <cellStyle name="Currency 2 3 5 3 14" xfId="54430" xr:uid="{98F0C453-E6C1-4916-8BEE-97D3BEF02382}"/>
    <cellStyle name="Currency 2 3 5 3 15" xfId="57035" xr:uid="{FB9A6142-CECC-452F-825A-82AD4D8EE323}"/>
    <cellStyle name="Currency 2 3 5 3 16" xfId="58639" xr:uid="{ABA23E56-B184-4F82-8D8B-79A4CC353345}"/>
    <cellStyle name="Currency 2 3 5 3 2" xfId="3375" xr:uid="{2BA55965-A753-448E-8E1B-6977AC32DF1B}"/>
    <cellStyle name="Currency 2 3 5 3 2 2" xfId="12347" xr:uid="{C4E884B4-344A-4BE9-858C-2DF078042A6B}"/>
    <cellStyle name="Currency 2 3 5 3 2 2 2" xfId="21961" xr:uid="{DBE2CCC7-FDE0-4DC9-A9AE-B42946FF365D}"/>
    <cellStyle name="Currency 2 3 5 3 2 2 3" xfId="44147" xr:uid="{60CB8A53-50B8-4893-B660-507CA054186B}"/>
    <cellStyle name="Currency 2 3 5 3 2 3" xfId="6175" xr:uid="{AF7663FE-038D-4270-A974-F00023E5C083}"/>
    <cellStyle name="Currency 2 3 5 3 2 3 2" xfId="17697" xr:uid="{E21F6184-BD93-431F-9646-FDBA1701A592}"/>
    <cellStyle name="Currency 2 3 5 3 2 4" xfId="19998" xr:uid="{4D53771B-3208-4411-B6FB-3C9ED1C5806A}"/>
    <cellStyle name="Currency 2 3 5 3 2 5" xfId="39275" xr:uid="{D6F6B324-1C39-4BEA-91BC-4AAE68CFD319}"/>
    <cellStyle name="Currency 2 3 5 3 2 6" xfId="49116" xr:uid="{0C8CC12E-ABF0-4A0D-8D0C-6AE8A67E6C01}"/>
    <cellStyle name="Currency 2 3 5 3 2 7" xfId="51402" xr:uid="{72F5C2A9-4AEA-46EE-94EF-0D4E5B162152}"/>
    <cellStyle name="Currency 2 3 5 3 2 8" xfId="54431" xr:uid="{D0CD9C4C-BE0E-45BC-92AF-21F368C09A57}"/>
    <cellStyle name="Currency 2 3 5 3 3" xfId="5150" xr:uid="{4EC332AF-6F78-47CA-86E4-173CE53D6A8D}"/>
    <cellStyle name="Currency 2 3 5 3 3 2" xfId="12348" xr:uid="{41A2FEAA-05ED-431F-9C6F-55D0CF141963}"/>
    <cellStyle name="Currency 2 3 5 3 3 2 2" xfId="17696" xr:uid="{98F12B38-A48F-4603-8EDE-AC4F22E2AE65}"/>
    <cellStyle name="Currency 2 3 5 3 3 2 3" xfId="44148" xr:uid="{B057FB2C-AA68-4950-ADA2-63325BCA3F8A}"/>
    <cellStyle name="Currency 2 3 5 3 3 3" xfId="6176" xr:uid="{9D731ECA-888E-46D1-8AA0-518FDB840468}"/>
    <cellStyle name="Currency 2 3 5 3 3 3 2" xfId="20828" xr:uid="{2C460268-BA3F-41C2-98F2-8246AB3000CB}"/>
    <cellStyle name="Currency 2 3 5 3 3 4" xfId="17695" xr:uid="{8F6CE98A-9D60-4E8A-A39A-73E658C448CF}"/>
    <cellStyle name="Currency 2 3 5 3 3 5" xfId="39276" xr:uid="{E4CD57CB-0B94-41A8-A2CB-030808CAE1D1}"/>
    <cellStyle name="Currency 2 3 5 3 3 6" xfId="47668" xr:uid="{29B6B5ED-A910-4C25-8307-54A13A3A8A84}"/>
    <cellStyle name="Currency 2 3 5 3 3 7" xfId="51403" xr:uid="{33D4972A-561F-4563-B12B-8DE33423648C}"/>
    <cellStyle name="Currency 2 3 5 3 3 8" xfId="54432" xr:uid="{6FFF40C5-C8AF-40DA-BB92-196853D1FCD0}"/>
    <cellStyle name="Currency 2 3 5 3 4" xfId="6177" xr:uid="{50C431A9-EF82-4C91-A451-B7754041A849}"/>
    <cellStyle name="Currency 2 3 5 3 4 2" xfId="12349" xr:uid="{32DAEB70-CEA1-4149-A370-2F5549B9B1DA}"/>
    <cellStyle name="Currency 2 3 5 3 4 2 2" xfId="20827" xr:uid="{E6E7EEAF-7B63-4D98-ABE0-ECFC741D045C}"/>
    <cellStyle name="Currency 2 3 5 3 4 2 3" xfId="44149" xr:uid="{E8C45767-8532-4805-ADCB-EF49C1B91130}"/>
    <cellStyle name="Currency 2 3 5 3 4 3" xfId="19325" xr:uid="{F5DF52C8-E3A3-4609-B0EF-B4651F87E86E}"/>
    <cellStyle name="Currency 2 3 5 3 4 3 2" xfId="19126" xr:uid="{E51994D0-6173-4BD1-A764-850FF9D5421B}"/>
    <cellStyle name="Currency 2 3 5 3 4 4" xfId="21483" xr:uid="{F9BAC418-0321-4C4A-8FE8-4E5831F2AF72}"/>
    <cellStyle name="Currency 2 3 5 3 4 5" xfId="39277" xr:uid="{B5CFC055-6AE7-4322-988C-1D4392EDAD7B}"/>
    <cellStyle name="Currency 2 3 5 3 4 6" xfId="47327" xr:uid="{126EFC4B-89A4-4953-97FD-80132C1213AD}"/>
    <cellStyle name="Currency 2 3 5 3 4 7" xfId="51404" xr:uid="{886688D6-7650-473F-8F6C-68CE62D3EA40}"/>
    <cellStyle name="Currency 2 3 5 3 4 8" xfId="54433" xr:uid="{758F1295-9946-460D-ACFF-90B37107D634}"/>
    <cellStyle name="Currency 2 3 5 3 5" xfId="6178" xr:uid="{327DB25B-3DF0-42C6-8AF5-CA295E96226F}"/>
    <cellStyle name="Currency 2 3 5 3 5 2" xfId="17694" xr:uid="{60C7E93B-64E1-4902-A8DF-C6939D5941BC}"/>
    <cellStyle name="Currency 2 3 5 3 5 2 2" xfId="15769" xr:uid="{4D7B2579-E86F-487B-A296-135E4A482023}"/>
    <cellStyle name="Currency 2 3 5 3 5 3" xfId="21959" xr:uid="{0F9E18A3-A8FA-4CFB-A095-BA89261C37E6}"/>
    <cellStyle name="Currency 2 3 5 3 5 4" xfId="39278" xr:uid="{21C78455-1A43-43A9-AAC5-F740094991FF}"/>
    <cellStyle name="Currency 2 3 5 3 6" xfId="9994" xr:uid="{B4177C60-B03E-40DA-8940-94C8A7EDA8CB}"/>
    <cellStyle name="Currency 2 3 5 3 6 2" xfId="17693" xr:uid="{4ED866E8-9451-4AD3-94F9-0C00CE21F3D6}"/>
    <cellStyle name="Currency 2 3 5 3 6 2 2" xfId="19699" xr:uid="{91CFA4A2-1B83-4CB8-B9AF-9C646F99B7BA}"/>
    <cellStyle name="Currency 2 3 5 3 6 3" xfId="21958" xr:uid="{612C57FC-7C1C-43DA-AB77-6F95F3A64148}"/>
    <cellStyle name="Currency 2 3 5 3 6 4" xfId="41893" xr:uid="{66D691F2-9168-429C-94A9-E734F3C2E075}"/>
    <cellStyle name="Currency 2 3 5 3 7" xfId="11073" xr:uid="{BF20E732-C3F5-4037-916A-FBC00C2C74D0}"/>
    <cellStyle name="Currency 2 3 5 3 7 2" xfId="15768" xr:uid="{3F8A5C46-8BE8-4D37-8CC5-55E461DF40D4}"/>
    <cellStyle name="Currency 2 3 5 3 7 3" xfId="42873" xr:uid="{85A0FDFE-C81B-4593-9D49-CEC20AAC9B1A}"/>
    <cellStyle name="Currency 2 3 5 3 8" xfId="12346" xr:uid="{02568D40-EC47-401D-A064-CEBB7B809278}"/>
    <cellStyle name="Currency 2 3 5 3 8 2" xfId="20826" xr:uid="{F66EDF88-5BDF-4608-BDEB-B948EAEEF673}"/>
    <cellStyle name="Currency 2 3 5 3 8 3" xfId="44146" xr:uid="{1C09624D-7134-4C66-AF35-A67875430FC1}"/>
    <cellStyle name="Currency 2 3 5 3 9" xfId="6174" xr:uid="{ADB12DF1-FB7F-4B42-9AC8-AA3C474AD397}"/>
    <cellStyle name="Currency 2 3 5 3 9 2" xfId="15767" xr:uid="{BE297DCF-3BFA-41BE-B8CB-DF8682B285F8}"/>
    <cellStyle name="Currency 2 3 5 4" xfId="1887" xr:uid="{98ACBD6A-6484-4BEB-B59E-501823A4F75C}"/>
    <cellStyle name="Currency 2 3 5 4 2" xfId="3837" xr:uid="{E2565E5D-2B25-4008-86A3-B146FE93814A}"/>
    <cellStyle name="Currency 2 3 5 4 2 2" xfId="12350" xr:uid="{5E1DD0E6-AA4C-44A0-B7AC-6714138CF243}"/>
    <cellStyle name="Currency 2 3 5 4 2 3" xfId="44150" xr:uid="{68EC7DA5-2D66-447B-97E0-747AE53B3ACD}"/>
    <cellStyle name="Currency 2 3 5 4 3" xfId="6179" xr:uid="{F11AFBE0-DB13-4602-AE7A-189D6696EE56}"/>
    <cellStyle name="Currency 2 3 5 4 3 2" xfId="22721" xr:uid="{4859172D-A92A-44D0-A787-E1E50AFE31CC}"/>
    <cellStyle name="Currency 2 3 5 4 4" xfId="22719" xr:uid="{3131E9EC-801B-4AF5-843B-CD179F284C84}"/>
    <cellStyle name="Currency 2 3 5 4 5" xfId="22789" xr:uid="{F34F1DD1-FB3A-4FAB-85FE-CA9CDE483B4C}"/>
    <cellStyle name="Currency 2 3 5 4 6" xfId="39279" xr:uid="{09128385-DF33-4913-AD90-36CD6A3791F5}"/>
    <cellStyle name="Currency 2 3 5 4 7" xfId="46766" xr:uid="{1054E5F2-638C-470C-9505-D86741166556}"/>
    <cellStyle name="Currency 2 3 5 4 8" xfId="51405" xr:uid="{E5787549-6227-4725-885E-F2D75DBD28BE}"/>
    <cellStyle name="Currency 2 3 5 4 9" xfId="54434" xr:uid="{3CB348DC-8BA1-43A3-B1CA-8188B6912D4C}"/>
    <cellStyle name="Currency 2 3 5 5" xfId="2397" xr:uid="{323CD196-7A10-4F3F-AD68-69CE08A4FC7B}"/>
    <cellStyle name="Currency 2 3 5 5 2" xfId="4263" xr:uid="{C9B0021B-2FEA-4152-80B1-0B6273DB3DF3}"/>
    <cellStyle name="Currency 2 3 5 5 2 2" xfId="12351" xr:uid="{B8EC2A2A-4260-4446-8739-CEB904D62389}"/>
    <cellStyle name="Currency 2 3 5 5 2 3" xfId="44151" xr:uid="{221F9A77-DD05-4F91-99ED-A40FB744FCDA}"/>
    <cellStyle name="Currency 2 3 5 5 3" xfId="6180" xr:uid="{1F21D27A-C220-4368-B2A0-C3F09A98FBCD}"/>
    <cellStyle name="Currency 2 3 5 5 3 2" xfId="21482" xr:uid="{C8B03AA9-0E28-4B71-8334-92A3978FD399}"/>
    <cellStyle name="Currency 2 3 5 5 4" xfId="21358" xr:uid="{015FCAF1-DE32-476E-AED1-96DC1233275F}"/>
    <cellStyle name="Currency 2 3 5 5 5" xfId="39280" xr:uid="{37DE8CC1-9EB7-4E16-9AEC-1CFB52117C2F}"/>
    <cellStyle name="Currency 2 3 5 5 6" xfId="48691" xr:uid="{63977669-CCE4-45FD-85FC-3F0A81166B01}"/>
    <cellStyle name="Currency 2 3 5 5 7" xfId="51406" xr:uid="{DA52509F-45B7-4ADE-B6ED-87997D210BA7}"/>
    <cellStyle name="Currency 2 3 5 5 8" xfId="54435" xr:uid="{8E7D86F5-A215-431C-8E1B-3DADED9201A4}"/>
    <cellStyle name="Currency 2 3 5 6" xfId="2705" xr:uid="{1AA85BE2-4725-47CB-9FB6-E48C6C540819}"/>
    <cellStyle name="Currency 2 3 5 6 2" xfId="12352" xr:uid="{442DD024-4A1B-4A55-93E3-5907408A4AE5}"/>
    <cellStyle name="Currency 2 3 5 6 2 2" xfId="18838" xr:uid="{B5E4E7DC-685E-43EF-BA1C-389FB5077D75}"/>
    <cellStyle name="Currency 2 3 5 6 2 3" xfId="44152" xr:uid="{DF890763-86AF-445A-88BA-BC619561BF12}"/>
    <cellStyle name="Currency 2 3 5 6 3" xfId="6181" xr:uid="{0046F887-5FD4-42FF-9BDC-FBA45F431C6D}"/>
    <cellStyle name="Currency 2 3 5 6 3 2" xfId="21359" xr:uid="{7A04CB22-A326-4FEF-A332-A09B65174BAD}"/>
    <cellStyle name="Currency 2 3 5 6 4" xfId="21557" xr:uid="{D4435B81-3D6A-4DB1-9BB6-20635BD54B00}"/>
    <cellStyle name="Currency 2 3 5 6 5" xfId="39281" xr:uid="{43362E17-E1D2-450E-8103-9568671059A4}"/>
    <cellStyle name="Currency 2 3 5 6 6" xfId="49093" xr:uid="{BAB8B435-8D3D-4B3B-90BE-F365510232ED}"/>
    <cellStyle name="Currency 2 3 5 6 7" xfId="51407" xr:uid="{28A6CC95-BD4C-4466-B4BE-BB6C0DE4A3B0}"/>
    <cellStyle name="Currency 2 3 5 6 8" xfId="54436" xr:uid="{B46EB963-DDAE-43F5-BD23-F09B6B9E8FBF}"/>
    <cellStyle name="Currency 2 3 5 7" xfId="4563" xr:uid="{74C2F9D9-2A94-466D-95FE-00E55386010C}"/>
    <cellStyle name="Currency 2 3 5 7 2" xfId="6182" xr:uid="{6889A2F5-182C-46D8-8F18-6B9A1FE33ECA}"/>
    <cellStyle name="Currency 2 3 5 7 2 2" xfId="22779" xr:uid="{9602C88B-D21C-43EB-8658-7336FD0F4E35}"/>
    <cellStyle name="Currency 2 3 5 7 3" xfId="20127" xr:uid="{B718AE19-CD3B-48C9-AB79-5FB545322754}"/>
    <cellStyle name="Currency 2 3 5 7 4" xfId="39282" xr:uid="{D81074BA-7FF4-4BC1-8DE0-BA10EC7B1AD2}"/>
    <cellStyle name="Currency 2 3 5 8" xfId="9992" xr:uid="{B83769AF-1AB2-434D-A1DA-30246BA09864}"/>
    <cellStyle name="Currency 2 3 5 8 2" xfId="23283" xr:uid="{76147EE4-4E76-40B2-A040-E063E008E27B}"/>
    <cellStyle name="Currency 2 3 5 8 2 2" xfId="18715" xr:uid="{781B19B0-7F71-41FF-B518-808A05EA8090}"/>
    <cellStyle name="Currency 2 3 5 8 3" xfId="19543" xr:uid="{9B4B3BE5-D9B2-49BE-950B-0D1D9B7C2116}"/>
    <cellStyle name="Currency 2 3 5 8 4" xfId="41891" xr:uid="{8D6EA275-9236-4810-AAFC-B648C2945003}"/>
    <cellStyle name="Currency 2 3 5 9" xfId="11071" xr:uid="{3C160248-74E3-4D74-BBD7-1DAE5748ADDB}"/>
    <cellStyle name="Currency 2 3 5 9 2" xfId="17692" xr:uid="{4E278040-E2D1-468D-97F0-43E3900DD4BE}"/>
    <cellStyle name="Currency 2 3 5 9 3" xfId="42871" xr:uid="{51E414A6-086A-4590-B2DB-26A0905D38B5}"/>
    <cellStyle name="Currency 2 3 6" xfId="599" xr:uid="{72BD84A9-56A5-4373-9244-69D984E7C00F}"/>
    <cellStyle name="Currency 2 3 6 10" xfId="12353" xr:uid="{08B4C8BC-3D40-4321-B450-81FDC2204616}"/>
    <cellStyle name="Currency 2 3 6 10 2" xfId="22724" xr:uid="{1C4EEAB0-81B1-4E0F-B062-F8F792E6BB5D}"/>
    <cellStyle name="Currency 2 3 6 10 3" xfId="44153" xr:uid="{B665B03E-A944-45DD-B1B2-2E4C6FC49A4B}"/>
    <cellStyle name="Currency 2 3 6 11" xfId="6183" xr:uid="{E5BABA99-05D8-438C-93AC-3038AEFC4867}"/>
    <cellStyle name="Currency 2 3 6 11 2" xfId="18714" xr:uid="{452C1CCA-1302-4865-BF02-FEDEBC919256}"/>
    <cellStyle name="Currency 2 3 6 12" xfId="21363" xr:uid="{947E5C49-FCA9-415C-B393-C96D5AFDD0A9}"/>
    <cellStyle name="Currency 2 3 6 13" xfId="39283" xr:uid="{E50BD4A2-2043-4067-A631-24A61F8B490F}"/>
    <cellStyle name="Currency 2 3 6 14" xfId="47196" xr:uid="{B762B383-D8D6-4DF9-91F1-9009D8864C71}"/>
    <cellStyle name="Currency 2 3 6 15" xfId="51408" xr:uid="{69D7AF69-FD24-4D81-836A-14CA870E6B84}"/>
    <cellStyle name="Currency 2 3 6 16" xfId="54437" xr:uid="{9E7AF891-14E2-4A37-958D-836E6D74EA93}"/>
    <cellStyle name="Currency 2 3 6 17" xfId="57036" xr:uid="{1AE8D889-8781-45F9-AA86-F4A0B841A425}"/>
    <cellStyle name="Currency 2 3 6 18" xfId="58053" xr:uid="{AF6A1C87-E95E-4E5D-A2CF-C6324184DA95}"/>
    <cellStyle name="Currency 2 3 6 2" xfId="1086" xr:uid="{81E3430B-A4A9-4A9E-9C90-80BA5707D824}"/>
    <cellStyle name="Currency 2 3 6 2 10" xfId="22787" xr:uid="{99BFB584-F927-42E8-A868-B3D909393CAC}"/>
    <cellStyle name="Currency 2 3 6 2 11" xfId="39284" xr:uid="{AAC9743D-879E-4A2F-8FF0-698BBF06FCB9}"/>
    <cellStyle name="Currency 2 3 6 2 12" xfId="47809" xr:uid="{3BB73B8D-44FC-433C-A0C9-D254B620642D}"/>
    <cellStyle name="Currency 2 3 6 2 13" xfId="51409" xr:uid="{F8AF10D2-6EFC-4AFC-9BAC-C4E5E58251F2}"/>
    <cellStyle name="Currency 2 3 6 2 14" xfId="54438" xr:uid="{586F2441-A235-4626-8CFE-1B6A807B08B7}"/>
    <cellStyle name="Currency 2 3 6 2 15" xfId="57037" xr:uid="{B85C9220-5529-4840-859F-34B5DA161C8C}"/>
    <cellStyle name="Currency 2 3 6 2 16" xfId="58426" xr:uid="{B2249D9B-BA68-454C-899C-3679D506BEB0}"/>
    <cellStyle name="Currency 2 3 6 2 2" xfId="3114" xr:uid="{12852E8C-1324-487B-9387-FC37D5B213B9}"/>
    <cellStyle name="Currency 2 3 6 2 2 2" xfId="12355" xr:uid="{24447C6E-F8E4-4434-A46F-751ED518FEBF}"/>
    <cellStyle name="Currency 2 3 6 2 2 2 2" xfId="16419" xr:uid="{AC0DD8C1-B275-4154-8935-876F2B7FDA51}"/>
    <cellStyle name="Currency 2 3 6 2 2 2 3" xfId="44155" xr:uid="{E303F150-1AC4-417B-BD8E-C862A07966B1}"/>
    <cellStyle name="Currency 2 3 6 2 2 3" xfId="6185" xr:uid="{97B4BCB1-F89F-4D9D-9CC7-A06C34722B4E}"/>
    <cellStyle name="Currency 2 3 6 2 2 3 2" xfId="23286" xr:uid="{1E4563EF-752D-4F96-BCE1-A321860117EE}"/>
    <cellStyle name="Currency 2 3 6 2 2 4" xfId="15766" xr:uid="{0E2EEBCF-2CC8-4DDA-999A-9672596E8CCD}"/>
    <cellStyle name="Currency 2 3 6 2 2 5" xfId="39285" xr:uid="{1DED06E3-7EA2-4D1F-B129-DFE01E17B794}"/>
    <cellStyle name="Currency 2 3 6 2 2 6" xfId="47129" xr:uid="{83C7A49D-4B56-4AE0-B8B7-CC03DBDE7BD3}"/>
    <cellStyle name="Currency 2 3 6 2 2 7" xfId="51410" xr:uid="{565C71E8-9E80-4F97-B932-39C3B8C3CC3E}"/>
    <cellStyle name="Currency 2 3 6 2 2 8" xfId="54439" xr:uid="{4C6FB384-9994-4E2B-811E-DB996D403812}"/>
    <cellStyle name="Currency 2 3 6 2 3" xfId="4937" xr:uid="{D7EBC163-F9A0-44C3-A9C0-586B6AEECFBB}"/>
    <cellStyle name="Currency 2 3 6 2 3 2" xfId="12356" xr:uid="{18FAAB3F-F094-480D-994B-570C285797BD}"/>
    <cellStyle name="Currency 2 3 6 2 3 2 2" xfId="23317" xr:uid="{C73725B6-A81C-4447-A8D4-48C2AED82964}"/>
    <cellStyle name="Currency 2 3 6 2 3 2 3" xfId="44156" xr:uid="{DC4AF047-2D8E-4F79-A168-597DE5B5BBFD}"/>
    <cellStyle name="Currency 2 3 6 2 3 3" xfId="6186" xr:uid="{C31FE26A-274F-431E-A9C4-2FAA05ABA876}"/>
    <cellStyle name="Currency 2 3 6 2 3 3 2" xfId="16420" xr:uid="{E2A42350-F675-4F9F-A618-DD4E8674E66D}"/>
    <cellStyle name="Currency 2 3 6 2 3 4" xfId="18713" xr:uid="{65FEB200-E193-440D-941C-FB0CEB734281}"/>
    <cellStyle name="Currency 2 3 6 2 3 5" xfId="39286" xr:uid="{FB2B9850-80CC-472D-85BD-AE1F54235897}"/>
    <cellStyle name="Currency 2 3 6 2 3 6" xfId="49333" xr:uid="{BBCD692A-9E03-49EE-8E02-A747768A21DD}"/>
    <cellStyle name="Currency 2 3 6 2 3 7" xfId="51411" xr:uid="{9D12D5CD-6C70-4910-A6D6-8A23A64D5FE3}"/>
    <cellStyle name="Currency 2 3 6 2 3 8" xfId="54440" xr:uid="{08F77094-27C2-47CD-B265-10CD0B2722F3}"/>
    <cellStyle name="Currency 2 3 6 2 4" xfId="6187" xr:uid="{C2348833-9385-454E-ADC3-91B9CCE6949E}"/>
    <cellStyle name="Currency 2 3 6 2 4 2" xfId="12357" xr:uid="{1CF4F5C3-711A-458C-868A-44359B3E19EE}"/>
    <cellStyle name="Currency 2 3 6 2 4 2 2" xfId="19914" xr:uid="{B92DB2B8-12B4-4564-8EED-7A46AF82B171}"/>
    <cellStyle name="Currency 2 3 6 2 4 2 3" xfId="44157" xr:uid="{61B3D3AA-6EBB-4AAC-88F7-9F58E5166885}"/>
    <cellStyle name="Currency 2 3 6 2 4 3" xfId="18712" xr:uid="{82B413DE-711F-4BA5-BEE1-5DE1C395375B}"/>
    <cellStyle name="Currency 2 3 6 2 4 3 2" xfId="18661" xr:uid="{5B2E4AFC-49B1-4C32-8839-3812011E71F3}"/>
    <cellStyle name="Currency 2 3 6 2 4 4" xfId="16563" xr:uid="{93C798F9-2A54-4D2C-AF22-3790F52F96F0}"/>
    <cellStyle name="Currency 2 3 6 2 4 5" xfId="39287" xr:uid="{42DFC74F-D7A7-42D3-8091-1E2B1817545F}"/>
    <cellStyle name="Currency 2 3 6 2 4 6" xfId="48997" xr:uid="{F6311CEF-93BF-4084-A428-FDCCA8A17657}"/>
    <cellStyle name="Currency 2 3 6 2 4 7" xfId="51412" xr:uid="{63404AC7-1596-450A-91C5-CB19810B4921}"/>
    <cellStyle name="Currency 2 3 6 2 4 8" xfId="54441" xr:uid="{AEC2048E-2E45-43D4-9D25-3D9A8BE876F4}"/>
    <cellStyle name="Currency 2 3 6 2 5" xfId="6188" xr:uid="{3790612E-C7B5-4D86-B6BD-E1682B31059A}"/>
    <cellStyle name="Currency 2 3 6 2 5 2" xfId="19540" xr:uid="{E1D0924A-892C-4561-8DDB-B5B74A7A8979}"/>
    <cellStyle name="Currency 2 3 6 2 5 2 2" xfId="23332" xr:uid="{E291E6D1-3F7D-4377-9B6C-27C560EF3118}"/>
    <cellStyle name="Currency 2 3 6 2 5 3" xfId="22722" xr:uid="{3265A556-FE53-4E57-A820-FD1A93CE68D7}"/>
    <cellStyle name="Currency 2 3 6 2 5 4" xfId="39288" xr:uid="{6522A99C-F4B7-476B-9CB2-2B5D9934A450}"/>
    <cellStyle name="Currency 2 3 6 2 6" xfId="9996" xr:uid="{2FDE17EB-5463-4C12-A3ED-EA6AFF77F2A6}"/>
    <cellStyle name="Currency 2 3 6 2 6 2" xfId="21559" xr:uid="{915B3CD3-EB23-48C7-9FFB-DEB7D0368879}"/>
    <cellStyle name="Currency 2 3 6 2 6 2 2" xfId="21364" xr:uid="{936D92A6-1D32-4E6D-AFDB-34A6BFE180DE}"/>
    <cellStyle name="Currency 2 3 6 2 6 3" xfId="23282" xr:uid="{7DFBD87D-D6A2-4E57-9964-5EBCBBA231B6}"/>
    <cellStyle name="Currency 2 3 6 2 6 4" xfId="41895" xr:uid="{A0ED03CE-2C17-46EB-B3BB-8E8EF12CEF95}"/>
    <cellStyle name="Currency 2 3 6 2 7" xfId="11075" xr:uid="{4C561749-60B9-4017-9BC3-20177D0B2A24}"/>
    <cellStyle name="Currency 2 3 6 2 7 2" xfId="19261" xr:uid="{83DB4CB7-E4BE-489E-9032-C12354E0F775}"/>
    <cellStyle name="Currency 2 3 6 2 7 3" xfId="42875" xr:uid="{9E526E5C-A9EE-4DB0-9FC6-98089ACA84CD}"/>
    <cellStyle name="Currency 2 3 6 2 8" xfId="12354" xr:uid="{2967B934-CAD7-4706-9EFF-7C1055303C0B}"/>
    <cellStyle name="Currency 2 3 6 2 8 2" xfId="21360" xr:uid="{FFDBD845-EDD0-423D-A3E8-65A680786729}"/>
    <cellStyle name="Currency 2 3 6 2 8 3" xfId="44154" xr:uid="{41858B17-8E11-402D-A8BB-04BD88B18C48}"/>
    <cellStyle name="Currency 2 3 6 2 9" xfId="6184" xr:uid="{93D0B85F-EA59-4AB2-9E94-691FEAC7F612}"/>
    <cellStyle name="Currency 2 3 6 2 9 2" xfId="22727" xr:uid="{8167BC52-9A25-4228-A747-AEFDFE676A14}"/>
    <cellStyle name="Currency 2 3 6 3" xfId="1430" xr:uid="{317A936D-EBE7-422D-8B68-C45BE6735C2B}"/>
    <cellStyle name="Currency 2 3 6 3 10" xfId="20824" xr:uid="{7799EC07-499D-46C4-9442-387BA7E09B20}"/>
    <cellStyle name="Currency 2 3 6 3 11" xfId="39289" xr:uid="{C851D0C7-D40C-47F6-A349-4D1F85FF7D27}"/>
    <cellStyle name="Currency 2 3 6 3 12" xfId="48071" xr:uid="{9A38AFD3-9F7D-4A79-BE26-FCB4D2D9FA83}"/>
    <cellStyle name="Currency 2 3 6 3 13" xfId="51413" xr:uid="{E4530FD2-4F94-48E2-B6A4-4F9B480F1DD4}"/>
    <cellStyle name="Currency 2 3 6 3 14" xfId="54442" xr:uid="{C65ED72D-FD05-49C6-B3EF-397D6AE4DCF4}"/>
    <cellStyle name="Currency 2 3 6 3 15" xfId="57038" xr:uid="{C4DC2A5A-B33E-48CC-976F-47765A4CCF99}"/>
    <cellStyle name="Currency 2 3 6 3 16" xfId="58640" xr:uid="{1D9048AA-63BA-4EF6-841C-AE2386B5B75E}"/>
    <cellStyle name="Currency 2 3 6 3 2" xfId="3376" xr:uid="{095F17C7-E7EA-4CF6-B9D2-DCE3FBA35587}"/>
    <cellStyle name="Currency 2 3 6 3 2 2" xfId="12359" xr:uid="{9EBB9C45-3051-4964-A5F7-CDBAC922DEBA}"/>
    <cellStyle name="Currency 2 3 6 3 2 2 2" xfId="23333" xr:uid="{F7D646B9-A961-461A-8B8E-E69B083B7FC7}"/>
    <cellStyle name="Currency 2 3 6 3 2 2 3" xfId="44159" xr:uid="{A98690E4-7909-4D82-9D73-0510782B244D}"/>
    <cellStyle name="Currency 2 3 6 3 2 3" xfId="6190" xr:uid="{EA4F3FE2-9E4A-49B9-B35D-C15255DCA518}"/>
    <cellStyle name="Currency 2 3 6 3 2 3 2" xfId="21361" xr:uid="{6957D82F-F337-42ED-A78A-4A32B2C2A755}"/>
    <cellStyle name="Currency 2 3 6 3 2 4" xfId="21558" xr:uid="{168C4C02-375C-4998-B9DE-ADADEF6CA145}"/>
    <cellStyle name="Currency 2 3 6 3 2 5" xfId="39290" xr:uid="{8404FC7E-69D4-4553-BD5D-92D11C415277}"/>
    <cellStyle name="Currency 2 3 6 3 2 6" xfId="48904" xr:uid="{E8044DDB-160B-4520-9E6B-817CECC38E57}"/>
    <cellStyle name="Currency 2 3 6 3 2 7" xfId="51414" xr:uid="{876E97CD-1441-4F56-B430-9E93A41A51FC}"/>
    <cellStyle name="Currency 2 3 6 3 2 8" xfId="54443" xr:uid="{88DAC325-F166-4A86-93D1-60E2AB85FEC1}"/>
    <cellStyle name="Currency 2 3 6 3 3" xfId="5151" xr:uid="{7522D371-CC51-475D-9E23-B9D30E8A33C5}"/>
    <cellStyle name="Currency 2 3 6 3 3 2" xfId="12360" xr:uid="{EA1D8A5C-672B-47E4-95C3-6D0C19E2D6FE}"/>
    <cellStyle name="Currency 2 3 6 3 3 2 2" xfId="22782" xr:uid="{BFAA3F4D-5A64-44DE-9F50-EA1A628C6D9A}"/>
    <cellStyle name="Currency 2 3 6 3 3 2 3" xfId="44160" xr:uid="{72A4E69A-92DE-4378-9C89-A02BDD5CBBAB}"/>
    <cellStyle name="Currency 2 3 6 3 3 3" xfId="6191" xr:uid="{E0BA18CB-8E3E-478D-A938-4C0E8A827CBB}"/>
    <cellStyle name="Currency 2 3 6 3 3 3 2" xfId="19698" xr:uid="{4805F951-207E-4DCB-B499-F8C4F4F19A02}"/>
    <cellStyle name="Currency 2 3 6 3 3 4" xfId="22718" xr:uid="{BFF825A6-F20C-4512-B9E1-D3D91A883E51}"/>
    <cellStyle name="Currency 2 3 6 3 3 5" xfId="39291" xr:uid="{F7545E5F-69B7-41B3-8107-E880200B2429}"/>
    <cellStyle name="Currency 2 3 6 3 3 6" xfId="49081" xr:uid="{DCDC8826-F9F7-4830-ADFB-6D2ADD636B17}"/>
    <cellStyle name="Currency 2 3 6 3 3 7" xfId="51415" xr:uid="{B5381152-F7F9-4F3B-BBE0-1E51F2837FB7}"/>
    <cellStyle name="Currency 2 3 6 3 3 8" xfId="54444" xr:uid="{17D15DB8-14ED-4F7F-A50A-8B4184636D05}"/>
    <cellStyle name="Currency 2 3 6 3 4" xfId="6192" xr:uid="{E9368E90-40A0-4DDD-9816-A67F63919346}"/>
    <cellStyle name="Currency 2 3 6 3 4 2" xfId="12361" xr:uid="{9F39044E-7E1D-47BE-8D51-AA740C0D60C2}"/>
    <cellStyle name="Currency 2 3 6 3 4 2 2" xfId="17691" xr:uid="{17F4BF1C-C345-47FC-B908-8E7ECE3B557A}"/>
    <cellStyle name="Currency 2 3 6 3 4 2 3" xfId="44161" xr:uid="{216572A7-0E30-4C81-8351-881D4B4A1518}"/>
    <cellStyle name="Currency 2 3 6 3 4 3" xfId="18837" xr:uid="{951DB6EB-C874-4104-8912-6FC8D3304588}"/>
    <cellStyle name="Currency 2 3 6 3 4 3 2" xfId="17690" xr:uid="{5367FDB5-0368-48A1-95E4-D049F9D6A2B9}"/>
    <cellStyle name="Currency 2 3 6 3 4 4" xfId="21838" xr:uid="{448F4819-2998-4E16-9A5E-CFBB48DFF014}"/>
    <cellStyle name="Currency 2 3 6 3 4 5" xfId="39292" xr:uid="{F44B0F0A-C206-4424-92E0-B74F5D3F6535}"/>
    <cellStyle name="Currency 2 3 6 3 4 6" xfId="48538" xr:uid="{AA1EBF41-B834-4D06-84AF-37CCF2D9F0E9}"/>
    <cellStyle name="Currency 2 3 6 3 4 7" xfId="51416" xr:uid="{9F92D662-E40F-4CB8-A4C1-7BD27C18DBDA}"/>
    <cellStyle name="Currency 2 3 6 3 4 8" xfId="54445" xr:uid="{15C41963-1A38-4EE7-868D-3D454860179A}"/>
    <cellStyle name="Currency 2 3 6 3 5" xfId="6193" xr:uid="{E2A808E8-5263-4ACD-BF88-1305686C9BDD}"/>
    <cellStyle name="Currency 2 3 6 3 5 2" xfId="19542" xr:uid="{18D8B105-A1A0-467B-B22F-57BFBD281C1E}"/>
    <cellStyle name="Currency 2 3 6 3 5 2 2" xfId="19830" xr:uid="{39436BB3-8D77-4558-83C9-2C96C12B5FC7}"/>
    <cellStyle name="Currency 2 3 6 3 5 3" xfId="18711" xr:uid="{5426A14E-65E4-4273-8118-D9D0ED546AC1}"/>
    <cellStyle name="Currency 2 3 6 3 5 4" xfId="39293" xr:uid="{C062D12D-FCC2-4A72-9DD9-7C50BE2C4CA3}"/>
    <cellStyle name="Currency 2 3 6 3 6" xfId="9997" xr:uid="{A965A89F-3C58-48EE-932A-A1E66846F24D}"/>
    <cellStyle name="Currency 2 3 6 3 6 2" xfId="19260" xr:uid="{C9373499-8835-453D-8742-EE0853216F02}"/>
    <cellStyle name="Currency 2 3 6 3 6 2 2" xfId="22785" xr:uid="{4921B860-22A5-4794-8B7B-9AC22B83D732}"/>
    <cellStyle name="Currency 2 3 6 3 6 3" xfId="21362" xr:uid="{25A36AA0-8F1D-407F-8996-E30BA3AFEBCD}"/>
    <cellStyle name="Currency 2 3 6 3 6 4" xfId="41896" xr:uid="{1F95E675-2BDE-4FC6-B22A-EA53A019C215}"/>
    <cellStyle name="Currency 2 3 6 3 7" xfId="11076" xr:uid="{16BA2624-FFCA-4D4C-B28D-9843BC45B801}"/>
    <cellStyle name="Currency 2 3 6 3 7 2" xfId="23281" xr:uid="{90700851-1F06-4719-9F1C-A691227A1F58}"/>
    <cellStyle name="Currency 2 3 6 3 7 3" xfId="42876" xr:uid="{0002AB3C-E8A2-4528-BDFD-64F56CA34ACD}"/>
    <cellStyle name="Currency 2 3 6 3 8" xfId="12358" xr:uid="{8FB71100-17C0-4F78-9644-38371F0D332A}"/>
    <cellStyle name="Currency 2 3 6 3 8 2" xfId="19913" xr:uid="{AEF4FF42-356E-4E1D-B610-E0D7338836ED}"/>
    <cellStyle name="Currency 2 3 6 3 8 3" xfId="44158" xr:uid="{474A5F26-F9D1-496A-9616-E4EC5A3842BC}"/>
    <cellStyle name="Currency 2 3 6 3 9" xfId="6189" xr:uid="{D589062F-3BAE-400B-8CB0-CB4276F69F50}"/>
    <cellStyle name="Currency 2 3 6 3 9 2" xfId="15765" xr:uid="{A0D4D182-2F2F-49EF-917B-36C13F2C5454}"/>
    <cellStyle name="Currency 2 3 6 4" xfId="1888" xr:uid="{F0A36E6A-B5C8-486C-B86A-1EB00DAADC25}"/>
    <cellStyle name="Currency 2 3 6 4 2" xfId="3838" xr:uid="{5E52DB90-65A3-4541-A4E4-84CD257FC469}"/>
    <cellStyle name="Currency 2 3 6 4 2 2" xfId="12362" xr:uid="{74ABC3DA-9481-4A10-BC7D-73A076C594B1}"/>
    <cellStyle name="Currency 2 3 6 4 2 3" xfId="44162" xr:uid="{AA98BB90-F630-4B02-ADBE-C3A2001C3D65}"/>
    <cellStyle name="Currency 2 3 6 4 3" xfId="6194" xr:uid="{CBAD9F39-90B4-4429-AB0A-311922908C3A}"/>
    <cellStyle name="Currency 2 3 6 4 3 2" xfId="16421" xr:uid="{D398D2E5-02FC-442A-BF35-C9745273EDA3}"/>
    <cellStyle name="Currency 2 3 6 4 4" xfId="19579" xr:uid="{DBE4AD13-5F9C-4293-9C56-CC0BB54EB2F6}"/>
    <cellStyle name="Currency 2 3 6 4 5" xfId="18964" xr:uid="{1B9E2649-6805-46A5-8E21-FA65540CE75C}"/>
    <cellStyle name="Currency 2 3 6 4 6" xfId="39294" xr:uid="{CBB7110D-9BF9-4AE3-A51B-783360C3C4A6}"/>
    <cellStyle name="Currency 2 3 6 4 7" xfId="47390" xr:uid="{59BDCDC5-700C-4268-A1F4-BF7ADEF8626D}"/>
    <cellStyle name="Currency 2 3 6 4 8" xfId="51417" xr:uid="{7F4C0750-3590-4288-81DE-3607331B16D8}"/>
    <cellStyle name="Currency 2 3 6 4 9" xfId="54446" xr:uid="{35E50358-266B-4163-BD8A-3E821884F962}"/>
    <cellStyle name="Currency 2 3 6 5" xfId="2398" xr:uid="{287BDA35-476A-44A1-BB7F-0AAF3DF159CA}"/>
    <cellStyle name="Currency 2 3 6 5 2" xfId="4264" xr:uid="{3187F8B7-8DDA-4173-BE7C-09BE2E0A4285}"/>
    <cellStyle name="Currency 2 3 6 5 2 2" xfId="12363" xr:uid="{33D9BFD7-4FDF-49E9-906D-7567A8B46487}"/>
    <cellStyle name="Currency 2 3 6 5 2 3" xfId="44163" xr:uid="{2EC2FE8B-9E6C-4EAA-A00A-4E999E5F4873}"/>
    <cellStyle name="Currency 2 3 6 5 3" xfId="6195" xr:uid="{6A03790D-9B75-412A-9E1E-A73F7A4A73FE}"/>
    <cellStyle name="Currency 2 3 6 5 3 2" xfId="18660" xr:uid="{5F1E812B-2B84-4368-AEB9-D7C0FB5B9CA8}"/>
    <cellStyle name="Currency 2 3 6 5 4" xfId="22783" xr:uid="{0023ABED-5004-4AE5-B278-5E20E14E742B}"/>
    <cellStyle name="Currency 2 3 6 5 5" xfId="39295" xr:uid="{8FB398C5-3A21-4DC5-89E2-0F87969B6746}"/>
    <cellStyle name="Currency 2 3 6 5 6" xfId="47385" xr:uid="{21D4C821-CA5D-4B74-A1A6-FB4CD9A5989A}"/>
    <cellStyle name="Currency 2 3 6 5 7" xfId="51418" xr:uid="{8DABC165-76B5-4D43-9480-89DD2B62D0CB}"/>
    <cellStyle name="Currency 2 3 6 5 8" xfId="54447" xr:uid="{04A37B9D-959D-4526-ACB3-E44BD961F5C5}"/>
    <cellStyle name="Currency 2 3 6 6" xfId="2706" xr:uid="{394C7A12-B544-4481-BEAE-5012027BDE0F}"/>
    <cellStyle name="Currency 2 3 6 6 2" xfId="12364" xr:uid="{D48E993B-D2C8-4BE1-B64F-64FF60F96B84}"/>
    <cellStyle name="Currency 2 3 6 6 2 2" xfId="19326" xr:uid="{79D51DF5-65A0-49FC-B460-D7EE8FF7E124}"/>
    <cellStyle name="Currency 2 3 6 6 2 3" xfId="44164" xr:uid="{E4FFAEAC-1BD2-4EEA-97A1-D7092B5AC8C3}"/>
    <cellStyle name="Currency 2 3 6 6 3" xfId="6196" xr:uid="{2F739BE8-A5AA-4F38-B132-51C9DD25310B}"/>
    <cellStyle name="Currency 2 3 6 6 3 2" xfId="23331" xr:uid="{C6AC61A4-17C5-4EBC-94CA-6C26851A318E}"/>
    <cellStyle name="Currency 2 3 6 6 4" xfId="19541" xr:uid="{A4170126-B720-4120-AE47-7D6C9EE94BF5}"/>
    <cellStyle name="Currency 2 3 6 6 5" xfId="39296" xr:uid="{29395190-E1C5-4731-ADB0-701B996D77AD}"/>
    <cellStyle name="Currency 2 3 6 6 6" xfId="48861" xr:uid="{D039345D-8990-4F73-BF17-41D267BD4FA1}"/>
    <cellStyle name="Currency 2 3 6 6 7" xfId="51419" xr:uid="{4E489A6A-BDEB-4262-BF0F-353E66473018}"/>
    <cellStyle name="Currency 2 3 6 6 8" xfId="54448" xr:uid="{BACDCBA3-3A79-4AE7-B195-AF9950128A61}"/>
    <cellStyle name="Currency 2 3 6 7" xfId="4564" xr:uid="{ABB206A6-2B8D-488F-B630-09AAC80F57C5}"/>
    <cellStyle name="Currency 2 3 6 7 2" xfId="6197" xr:uid="{D21191C4-0180-419B-9EF2-785FEBC9695C}"/>
    <cellStyle name="Currency 2 3 6 7 2 2" xfId="23285" xr:uid="{78AF35ED-A273-431F-AD3F-8A9C3689AADD}"/>
    <cellStyle name="Currency 2 3 6 7 3" xfId="16930" xr:uid="{8DBBE17C-501E-4EB8-A7B0-C39BF6A0909E}"/>
    <cellStyle name="Currency 2 3 6 7 4" xfId="39297" xr:uid="{4E379779-B2F3-4404-A967-A2DF0451CD81}"/>
    <cellStyle name="Currency 2 3 6 8" xfId="9995" xr:uid="{0084D13E-678E-4B3B-9641-755BAEAB4460}"/>
    <cellStyle name="Currency 2 3 6 8 2" xfId="18710" xr:uid="{75CA5F30-BC11-4190-93C2-BB0148992439}"/>
    <cellStyle name="Currency 2 3 6 8 2 2" xfId="19832" xr:uid="{4873A84B-B43A-416A-8E9C-7DF8C5D32849}"/>
    <cellStyle name="Currency 2 3 6 8 3" xfId="16564" xr:uid="{FEDBF0C4-902F-45A6-BB75-8F9E7637FB3D}"/>
    <cellStyle name="Currency 2 3 6 8 4" xfId="41894" xr:uid="{033E7F47-F434-497D-B172-3D6DF5066DB7}"/>
    <cellStyle name="Currency 2 3 6 9" xfId="11074" xr:uid="{45C1EB27-5CD0-4F9B-8F73-A3FD685BB1EB}"/>
    <cellStyle name="Currency 2 3 6 9 2" xfId="21563" xr:uid="{A9449B0D-0A15-409F-96FB-A07D3D4F1114}"/>
    <cellStyle name="Currency 2 3 6 9 3" xfId="42874" xr:uid="{2A4CB96F-773D-4276-82D0-1A9E5AA8BE31}"/>
    <cellStyle name="Currency 2 3 7" xfId="1077" xr:uid="{C998EDB9-9DF3-440F-B20B-2C8C19CE5606}"/>
    <cellStyle name="Currency 2 3 7 10" xfId="17689" xr:uid="{6B861079-9D30-482F-956E-4108CC296FBB}"/>
    <cellStyle name="Currency 2 3 7 11" xfId="39298" xr:uid="{BA37E3AC-CDF7-4143-BE1C-EECE56295A0A}"/>
    <cellStyle name="Currency 2 3 7 12" xfId="47800" xr:uid="{BF837E0E-F788-4219-AEBA-46EC6C2015B3}"/>
    <cellStyle name="Currency 2 3 7 13" xfId="51420" xr:uid="{8B7F0D4B-AA09-4117-B443-116AF7525E84}"/>
    <cellStyle name="Currency 2 3 7 14" xfId="54449" xr:uid="{9A64582B-67F8-4082-BA56-09C14AFAD4F9}"/>
    <cellStyle name="Currency 2 3 7 15" xfId="57039" xr:uid="{8168C3A4-2A2C-462F-BAA4-E28C152FC9E8}"/>
    <cellStyle name="Currency 2 3 7 16" xfId="58417" xr:uid="{79730404-1CD9-4558-B15C-0A8E46989D29}"/>
    <cellStyle name="Currency 2 3 7 2" xfId="1431" xr:uid="{0B243D24-315B-4000-918B-0AAB686D2454}"/>
    <cellStyle name="Currency 2 3 7 2 2" xfId="3668" xr:uid="{A488CD1D-9068-4ABA-9E51-36CCA9F122CB}"/>
    <cellStyle name="Currency 2 3 7 2 2 2" xfId="12366" xr:uid="{8E6F5235-D52F-49C7-AAF0-82791D56F7BD}"/>
    <cellStyle name="Currency 2 3 7 2 2 3" xfId="44166" xr:uid="{B9181E72-3C4D-4DF5-9C33-C08B9C353391}"/>
    <cellStyle name="Currency 2 3 7 2 3" xfId="6199" xr:uid="{5932829E-3A09-465B-A380-267DC59360CB}"/>
    <cellStyle name="Currency 2 3 7 2 3 2" xfId="18664" xr:uid="{224AF1D8-4059-4BAE-87BA-7DF21718D6C1}"/>
    <cellStyle name="Currency 2 3 7 2 4" xfId="21560" xr:uid="{98723B36-5627-4CEB-8741-1F95B6A7489B}"/>
    <cellStyle name="Currency 2 3 7 2 5" xfId="39299" xr:uid="{9E3A0A4A-236F-41D0-971F-305F06F638C9}"/>
    <cellStyle name="Currency 2 3 7 2 6" xfId="48955" xr:uid="{4AEF8EF4-F16A-4235-80E1-DCD5C9DCDAA9}"/>
    <cellStyle name="Currency 2 3 7 2 7" xfId="51421" xr:uid="{25E10531-644F-45CA-A04B-8A2A96135D6F}"/>
    <cellStyle name="Currency 2 3 7 2 8" xfId="54450" xr:uid="{601B5976-431D-4B70-A4DD-011C5502DAF3}"/>
    <cellStyle name="Currency 2 3 7 3" xfId="1889" xr:uid="{1741044F-2B29-4DC4-AE8E-C9CD2B0888CE}"/>
    <cellStyle name="Currency 2 3 7 3 2" xfId="3839" xr:uid="{F547894E-5C56-4E6D-8A40-F49A4FB72615}"/>
    <cellStyle name="Currency 2 3 7 3 2 2" xfId="12367" xr:uid="{6DE28C33-C763-4906-8721-844505C3710F}"/>
    <cellStyle name="Currency 2 3 7 3 2 3" xfId="44167" xr:uid="{F8A21F04-46CC-440F-BD2C-0A2E6A904236}"/>
    <cellStyle name="Currency 2 3 7 3 3" xfId="6200" xr:uid="{07D4EB11-0F36-445D-BEC0-D096386A1689}"/>
    <cellStyle name="Currency 2 3 7 3 3 2" xfId="21957" xr:uid="{A75CDED5-0E19-4286-B0D7-1A69B346D17C}"/>
    <cellStyle name="Currency 2 3 7 3 4" xfId="16423" xr:uid="{D273396B-DD48-4E4C-B74B-AFE601DCD612}"/>
    <cellStyle name="Currency 2 3 7 3 5" xfId="39300" xr:uid="{5F73252E-2D55-4C4F-809F-314959C87D75}"/>
    <cellStyle name="Currency 2 3 7 3 6" xfId="49292" xr:uid="{98929542-3BFE-4667-85C4-FDEBE5DE79D2}"/>
    <cellStyle name="Currency 2 3 7 3 7" xfId="51422" xr:uid="{E9D2FEA2-8D1A-419F-817F-B3EE8F86B0F8}"/>
    <cellStyle name="Currency 2 3 7 3 8" xfId="54451" xr:uid="{3CBB3E7D-3547-4975-A77D-B09384F0673F}"/>
    <cellStyle name="Currency 2 3 7 4" xfId="3105" xr:uid="{92F416F9-D9D4-473F-8349-AC4FAD39A7EB}"/>
    <cellStyle name="Currency 2 3 7 4 2" xfId="12368" xr:uid="{F7A0D27D-94FA-4426-8B90-0E7BAF6F5904}"/>
    <cellStyle name="Currency 2 3 7 4 2 2" xfId="17688" xr:uid="{FBA7C34E-A5E7-41D1-87BD-08FF43823751}"/>
    <cellStyle name="Currency 2 3 7 4 2 3" xfId="44168" xr:uid="{FF98B341-AD6F-477A-BA6F-755C9DF16F17}"/>
    <cellStyle name="Currency 2 3 7 4 3" xfId="6201" xr:uid="{B7628411-FA81-4062-8576-523CB56E2834}"/>
    <cellStyle name="Currency 2 3 7 4 3 2" xfId="21956" xr:uid="{C5BB39A9-133F-4D5B-99A5-0E3B8994CD8C}"/>
    <cellStyle name="Currency 2 3 7 4 4" xfId="18965" xr:uid="{ED040CD6-EF8F-4DA3-ADC9-22CD519390AB}"/>
    <cellStyle name="Currency 2 3 7 4 5" xfId="39301" xr:uid="{9911CB83-0A2E-40F3-99EC-9C4392A3E169}"/>
    <cellStyle name="Currency 2 3 7 4 6" xfId="47459" xr:uid="{FD98C0B4-3E4D-4686-BE6D-A01B711A1085}"/>
    <cellStyle name="Currency 2 3 7 4 7" xfId="51423" xr:uid="{8B22C1D2-D569-4D06-8592-8DF6A7065BDE}"/>
    <cellStyle name="Currency 2 3 7 4 8" xfId="54452" xr:uid="{8EB4433F-F5B7-4989-8031-E4FB631358EA}"/>
    <cellStyle name="Currency 2 3 7 5" xfId="4928" xr:uid="{C531C235-2BD9-4426-8634-A2411FEEF313}"/>
    <cellStyle name="Currency 2 3 7 5 2" xfId="6202" xr:uid="{DEB36AF7-2ED2-441A-9739-529C9E36DE1F}"/>
    <cellStyle name="Currency 2 3 7 5 2 2" xfId="19546" xr:uid="{440226FC-FB74-4EC9-B524-59FDEDB4CC39}"/>
    <cellStyle name="Currency 2 3 7 5 3" xfId="18709" xr:uid="{7F3F9569-A1CB-4232-A947-7AA655A6C963}"/>
    <cellStyle name="Currency 2 3 7 5 4" xfId="39302" xr:uid="{06CBCA39-41C5-4B9C-9CCB-568A39B1830B}"/>
    <cellStyle name="Currency 2 3 7 6" xfId="9998" xr:uid="{805EAF57-6CAA-4464-833E-DE8E10B8C337}"/>
    <cellStyle name="Currency 2 3 7 6 2" xfId="16834" xr:uid="{CEA4F68E-0D36-4CBE-93B0-932D5C725804}"/>
    <cellStyle name="Currency 2 3 7 6 2 2" xfId="22781" xr:uid="{2EF23F50-0CA0-4B8F-8725-B39B38855E85}"/>
    <cellStyle name="Currency 2 3 7 6 3" xfId="16422" xr:uid="{B55B78AA-57C9-41FC-A31F-9CB88F2EC6AE}"/>
    <cellStyle name="Currency 2 3 7 6 4" xfId="41897" xr:uid="{6105E538-BD65-47A6-8E52-A13B46440883}"/>
    <cellStyle name="Currency 2 3 7 7" xfId="11077" xr:uid="{66CD18A1-88B8-4079-AFE1-3B1D5E52AD68}"/>
    <cellStyle name="Currency 2 3 7 7 2" xfId="20128" xr:uid="{AF5EA60B-B452-4C1C-9A70-F9F2771E5B12}"/>
    <cellStyle name="Currency 2 3 7 7 3" xfId="42877" xr:uid="{06E52098-30CC-4549-8041-1F4382E5D06F}"/>
    <cellStyle name="Currency 2 3 7 8" xfId="12365" xr:uid="{04C12950-8E28-4F23-A07D-1228A52E2191}"/>
    <cellStyle name="Currency 2 3 7 8 2" xfId="23284" xr:uid="{842B79A7-73D7-45AC-8520-82E7DCD78885}"/>
    <cellStyle name="Currency 2 3 7 8 3" xfId="44165" xr:uid="{39E051D2-0D12-41F5-B5F4-46475451DC7A}"/>
    <cellStyle name="Currency 2 3 7 9" xfId="6198" xr:uid="{79FD2817-30DD-4733-A6D9-EC285B3DA3AC}"/>
    <cellStyle name="Currency 2 3 7 9 2" xfId="20825" xr:uid="{690FD796-407C-464F-A2DE-F7AC8852D1E4}"/>
    <cellStyle name="Currency 2 3 8" xfId="1416" xr:uid="{FE6FAAE7-64FD-4D23-9F5A-3CBDA26DC1A1}"/>
    <cellStyle name="Currency 2 3 8 10" xfId="18665" xr:uid="{BC742340-2628-495E-9D45-1DD650A8BFAE}"/>
    <cellStyle name="Currency 2 3 8 11" xfId="39303" xr:uid="{0EBC528E-BAFE-4457-BAB2-4E7D373E42D3}"/>
    <cellStyle name="Currency 2 3 8 12" xfId="48062" xr:uid="{2B9D0035-F0C3-4DEE-8791-E73467E04F2A}"/>
    <cellStyle name="Currency 2 3 8 13" xfId="51424" xr:uid="{D24C0BFF-6D0B-4E49-BA7F-28C858B09DDE}"/>
    <cellStyle name="Currency 2 3 8 14" xfId="54453" xr:uid="{65670900-1F55-4674-B208-2AD5B52451D3}"/>
    <cellStyle name="Currency 2 3 8 15" xfId="57040" xr:uid="{31461CF7-C131-42C3-B196-7539A899732A}"/>
    <cellStyle name="Currency 2 3 8 16" xfId="58631" xr:uid="{9193C2B2-85E6-4E28-B798-DDB09116BFC3}"/>
    <cellStyle name="Currency 2 3 8 2" xfId="3367" xr:uid="{EEAE4CDD-9195-4ECC-A5AD-5851B32AA218}"/>
    <cellStyle name="Currency 2 3 8 2 2" xfId="12370" xr:uid="{DFE7BA28-ED58-4FF1-93DC-85172F6B86BA}"/>
    <cellStyle name="Currency 2 3 8 2 2 2" xfId="22725" xr:uid="{BA210EFF-1CD3-44C5-B00C-BE57D81CF5EA}"/>
    <cellStyle name="Currency 2 3 8 2 2 3" xfId="44170" xr:uid="{62A61A54-80C5-4729-8CE1-2D3B17ED0657}"/>
    <cellStyle name="Currency 2 3 8 2 3" xfId="6204" xr:uid="{B883D478-F408-4EDC-8406-874F8D54AF58}"/>
    <cellStyle name="Currency 2 3 8 2 3 2" xfId="21365" xr:uid="{506BEE80-A774-4041-A45E-16D1617D74DF}"/>
    <cellStyle name="Currency 2 3 8 2 4" xfId="19094" xr:uid="{3E4CFD39-13A9-4C72-9B13-17FA4C488453}"/>
    <cellStyle name="Currency 2 3 8 2 5" xfId="39304" xr:uid="{CBCD744F-BB45-40E6-AF0E-B1803B66C27A}"/>
    <cellStyle name="Currency 2 3 8 2 6" xfId="49141" xr:uid="{DE08EBCA-078A-4D30-AE0B-92C26F620D91}"/>
    <cellStyle name="Currency 2 3 8 2 7" xfId="51425" xr:uid="{806EC98B-F9D3-4DA8-9F8C-D944A8F3FCB8}"/>
    <cellStyle name="Currency 2 3 8 2 8" xfId="54454" xr:uid="{6595AAB8-0EC4-403A-82F5-5CA63F6F45D2}"/>
    <cellStyle name="Currency 2 3 8 3" xfId="5142" xr:uid="{C1742BC0-7DCF-4EB2-905D-BC8103B64A10}"/>
    <cellStyle name="Currency 2 3 8 3 2" xfId="12371" xr:uid="{F4F4A750-9560-4B34-88DB-2B5BC0AAAF17}"/>
    <cellStyle name="Currency 2 3 8 3 2 2" xfId="21366" xr:uid="{DF41FC0D-165E-4702-A20F-9D76CCBCE272}"/>
    <cellStyle name="Currency 2 3 8 3 2 3" xfId="44171" xr:uid="{83ACCD01-D961-491B-A37E-BC295D956A7D}"/>
    <cellStyle name="Currency 2 3 8 3 3" xfId="6205" xr:uid="{AE333BF7-016C-460A-90D5-D57E2B0B9727}"/>
    <cellStyle name="Currency 2 3 8 3 3 2" xfId="22780" xr:uid="{4058AA69-E743-43C3-A0EF-B663579F63AD}"/>
    <cellStyle name="Currency 2 3 8 3 4" xfId="18662" xr:uid="{E3DFD2F3-CE9C-436C-B3D7-B72FBF5C7553}"/>
    <cellStyle name="Currency 2 3 8 3 5" xfId="39305" xr:uid="{BEB55CD8-2E80-4E4D-945C-CE6B99F8F650}"/>
    <cellStyle name="Currency 2 3 8 3 6" xfId="49106" xr:uid="{A5C8F17C-9554-4B03-B75E-126FE58A6BE8}"/>
    <cellStyle name="Currency 2 3 8 3 7" xfId="51426" xr:uid="{D5C3F82A-B93E-4FC1-981B-E473B572421B}"/>
    <cellStyle name="Currency 2 3 8 3 8" xfId="54455" xr:uid="{FD1C9651-0A2A-4DEB-97CC-C53BFB30209D}"/>
    <cellStyle name="Currency 2 3 8 4" xfId="6206" xr:uid="{66DFB9CA-983A-4656-B38C-74BD833948F4}"/>
    <cellStyle name="Currency 2 3 8 4 2" xfId="12372" xr:uid="{824EE160-19BA-4076-B3AD-643B31C7B815}"/>
    <cellStyle name="Currency 2 3 8 4 2 2" xfId="19578" xr:uid="{187BF4FD-EEDA-4367-BBF5-3F141B76ACE1}"/>
    <cellStyle name="Currency 2 3 8 4 2 3" xfId="44172" xr:uid="{B46D202D-D658-4F25-8533-56759995B707}"/>
    <cellStyle name="Currency 2 3 8 4 3" xfId="18663" xr:uid="{7ABA9C48-2C2F-410F-B287-EC11CDD374D9}"/>
    <cellStyle name="Currency 2 3 8 4 3 2" xfId="15764" xr:uid="{BB694736-F7E4-4E4F-A4D7-791ACCA4497A}"/>
    <cellStyle name="Currency 2 3 8 4 4" xfId="17687" xr:uid="{604EB6DD-428E-45A1-BDD8-D3D3B80CD331}"/>
    <cellStyle name="Currency 2 3 8 4 5" xfId="39306" xr:uid="{BD286B29-747C-43B3-A08C-8302253F1BBC}"/>
    <cellStyle name="Currency 2 3 8 4 6" xfId="46773" xr:uid="{9EC88F94-35F7-4A62-BE8E-D5D32C4537AA}"/>
    <cellStyle name="Currency 2 3 8 4 7" xfId="51427" xr:uid="{818161AE-F6B5-4B03-8711-79CFD4F52B1C}"/>
    <cellStyle name="Currency 2 3 8 4 8" xfId="54456" xr:uid="{42D3E5DC-EF79-4B9F-8D21-E499CD4E2AAF}"/>
    <cellStyle name="Currency 2 3 8 5" xfId="6207" xr:uid="{E09B28AC-6031-45E3-97A7-6D0CA30D47D1}"/>
    <cellStyle name="Currency 2 3 8 5 2" xfId="21561" xr:uid="{930B7333-775F-4564-9E93-367E1AEAA2D3}"/>
    <cellStyle name="Currency 2 3 8 5 2 2" xfId="19545" xr:uid="{F6568AE3-19A7-43D0-8A19-174BD3BDA056}"/>
    <cellStyle name="Currency 2 3 8 5 3" xfId="17686" xr:uid="{47189749-4BE4-4828-9C94-A76F16FD1C3C}"/>
    <cellStyle name="Currency 2 3 8 5 4" xfId="39307" xr:uid="{44CAABAF-C09E-4EFB-BC5D-E8EE9969F520}"/>
    <cellStyle name="Currency 2 3 8 6" xfId="9999" xr:uid="{1DE1AF9C-0B3F-4E09-910F-4EA09511F3A0}"/>
    <cellStyle name="Currency 2 3 8 6 2" xfId="21955" xr:uid="{858C5A63-3A37-4DF6-8EB8-CF4410695768}"/>
    <cellStyle name="Currency 2 3 8 6 2 2" xfId="19043" xr:uid="{C6BE7AD0-9023-4B4D-88C5-BAC30931D5C8}"/>
    <cellStyle name="Currency 2 3 8 6 3" xfId="20823" xr:uid="{891C5312-116F-4A80-BF4D-AC863B593C15}"/>
    <cellStyle name="Currency 2 3 8 6 4" xfId="41898" xr:uid="{C35D4D8A-4594-40EE-8E05-DA34B83519E5}"/>
    <cellStyle name="Currency 2 3 8 7" xfId="11078" xr:uid="{AD2B4404-878E-4E3C-93B1-58A6333F7EE6}"/>
    <cellStyle name="Currency 2 3 8 7 2" xfId="17685" xr:uid="{E8E7AFF1-FBE2-4809-9146-EF86240FB45A}"/>
    <cellStyle name="Currency 2 3 8 7 3" xfId="42878" xr:uid="{AFB1E6A6-3AB0-4450-BA66-1C7509093D98}"/>
    <cellStyle name="Currency 2 3 8 8" xfId="12369" xr:uid="{6E040E8B-22DF-4B1C-A7E2-EA08D7D07CBA}"/>
    <cellStyle name="Currency 2 3 8 8 2" xfId="15762" xr:uid="{E4BB6F9B-D76F-4258-B875-D55FB81BCB7D}"/>
    <cellStyle name="Currency 2 3 8 8 3" xfId="44169" xr:uid="{371A5861-46E4-47BF-9890-3ED5C208CD79}"/>
    <cellStyle name="Currency 2 3 8 9" xfId="6203" xr:uid="{C33E9656-C72D-4CF8-8972-8AB7E7D50B94}"/>
    <cellStyle name="Currency 2 3 8 9 2" xfId="18693" xr:uid="{4A0F0C9E-18B2-49AD-9C82-FBCBC2840B58}"/>
    <cellStyle name="Currency 2 3 9" xfId="1874" xr:uid="{C07B3E5B-78AC-4EF1-A848-8805932EA467}"/>
    <cellStyle name="Currency 2 3 9 2" xfId="3824" xr:uid="{766B9635-A0D8-447C-A6C6-0818518ECF55}"/>
    <cellStyle name="Currency 2 3 9 2 2" xfId="12373" xr:uid="{F6C2E58E-98F8-4842-A9E5-780C6EAB0005}"/>
    <cellStyle name="Currency 2 3 9 2 3" xfId="44173" xr:uid="{F57A4F0A-5F60-42BC-96E1-F7DC206B0AB4}"/>
    <cellStyle name="Currency 2 3 9 3" xfId="6208" xr:uid="{7BFEFEC1-3E10-44D0-9EB7-2CFD0DBD3ECF}"/>
    <cellStyle name="Currency 2 3 9 3 2" xfId="15763" xr:uid="{4DC3F767-DCE0-467C-8735-48EB53F92E21}"/>
    <cellStyle name="Currency 2 3 9 4" xfId="23316" xr:uid="{C799052A-726E-48B1-B5B8-4F4670343EA0}"/>
    <cellStyle name="Currency 2 3 9 5" xfId="20192" xr:uid="{3A06E8F3-F141-4FC7-B91A-F7DC1F9F4666}"/>
    <cellStyle name="Currency 2 3 9 6" xfId="39308" xr:uid="{E72491DE-3198-46D7-B63B-4706272CAE0C}"/>
    <cellStyle name="Currency 2 3 9 7" xfId="49243" xr:uid="{D7AEA23C-DFDC-4375-8980-52008464794C}"/>
    <cellStyle name="Currency 2 3 9 8" xfId="51428" xr:uid="{84D7B9C2-17E7-49FB-97E1-3675748A9D4D}"/>
    <cellStyle name="Currency 2 3 9 9" xfId="54457" xr:uid="{A915A187-2290-4CA1-981F-40C8668ACDF9}"/>
    <cellStyle name="Currency 2 4" xfId="600" xr:uid="{ED589267-2429-4AB1-9D35-080FA3221CBA}"/>
    <cellStyle name="Currency 2 4 10" xfId="2707" xr:uid="{70030CC5-F9B6-4854-B071-677BA5C06443}"/>
    <cellStyle name="Currency 2 4 10 2" xfId="12375" xr:uid="{386AB291-2FEB-4E9E-A492-0E94228AEFC0}"/>
    <cellStyle name="Currency 2 4 10 2 2" xfId="21738" xr:uid="{B0602AFA-37E5-487E-A686-2C51A4CB9885}"/>
    <cellStyle name="Currency 2 4 10 2 3" xfId="44175" xr:uid="{527820A0-3CE6-4535-9E9E-6C13FDF7D071}"/>
    <cellStyle name="Currency 2 4 10 3" xfId="6210" xr:uid="{8580852B-951D-435F-9C51-8CEB384D8848}"/>
    <cellStyle name="Currency 2 4 10 3 2" xfId="17684" xr:uid="{9D0E7E2A-2982-4B8F-BCD5-B3A289CDE3AA}"/>
    <cellStyle name="Currency 2 4 10 4" xfId="19562" xr:uid="{7086A0D6-9C4E-475B-A094-E1964B35A8A6}"/>
    <cellStyle name="Currency 2 4 10 5" xfId="39310" xr:uid="{0CC1E81A-3439-46A4-AC0A-98C6B4A2F091}"/>
    <cellStyle name="Currency 2 4 10 6" xfId="47558" xr:uid="{991123A4-5B33-4C8E-A762-896C8DBF8EE3}"/>
    <cellStyle name="Currency 2 4 10 7" xfId="51430" xr:uid="{750BB5F5-CB39-49BD-B976-D8839FD4E92B}"/>
    <cellStyle name="Currency 2 4 10 8" xfId="54459" xr:uid="{CF4877E2-99C3-4DC0-8D6F-DFB403809268}"/>
    <cellStyle name="Currency 2 4 11" xfId="4565" xr:uid="{0E7BCE6B-6480-4AE8-B77B-077413DEC8DC}"/>
    <cellStyle name="Currency 2 4 11 2" xfId="6211" xr:uid="{803B736B-8466-433A-9214-A5447E67DA3B}"/>
    <cellStyle name="Currency 2 4 11 2 2" xfId="21954" xr:uid="{B95BD608-58C2-43BA-8B81-788368A60022}"/>
    <cellStyle name="Currency 2 4 11 3" xfId="16929" xr:uid="{39D23930-8E4D-47A5-AB5B-55297A7171AC}"/>
    <cellStyle name="Currency 2 4 11 4" xfId="39311" xr:uid="{9C88E166-3A8F-4C90-B6D0-2142317B3071}"/>
    <cellStyle name="Currency 2 4 12" xfId="10000" xr:uid="{FA4AB2ED-AA7B-4903-91E7-7C85EC19F6C4}"/>
    <cellStyle name="Currency 2 4 12 2" xfId="16562" xr:uid="{4D0D1943-A3E4-4960-BBFA-7B2F6D0B90BE}"/>
    <cellStyle name="Currency 2 4 12 2 2" xfId="21734" xr:uid="{BB5F382E-562F-4071-BB83-0AEC9C39FC65}"/>
    <cellStyle name="Currency 2 4 12 3" xfId="17683" xr:uid="{7097E395-7D45-4FC6-8800-9E95ED8EB458}"/>
    <cellStyle name="Currency 2 4 12 4" xfId="41899" xr:uid="{7F7C974C-1DA8-4BA4-809D-5BB1678DE7DF}"/>
    <cellStyle name="Currency 2 4 13" xfId="11079" xr:uid="{B4B4CAD1-D9CB-4231-B186-B04EF8C2D2BA}"/>
    <cellStyle name="Currency 2 4 13 2" xfId="23313" xr:uid="{4B93BE7A-2BE4-4C38-9001-9919E9A43DD8}"/>
    <cellStyle name="Currency 2 4 13 3" xfId="42879" xr:uid="{7901936E-4287-48C9-88D2-D098A844C281}"/>
    <cellStyle name="Currency 2 4 14" xfId="12374" xr:uid="{3E22148C-61BC-47F4-8635-1BCA6F64A13F}"/>
    <cellStyle name="Currency 2 4 14 2" xfId="17682" xr:uid="{44E02614-2C11-49CC-8DB3-53DAC67C7D0C}"/>
    <cellStyle name="Currency 2 4 14 3" xfId="44174" xr:uid="{9424B43E-7060-4E39-8E7D-DA8F8658828C}"/>
    <cellStyle name="Currency 2 4 15" xfId="6209" xr:uid="{7D863B13-268B-4C6D-92FF-30B4BF1234AE}"/>
    <cellStyle name="Currency 2 4 15 2" xfId="21953" xr:uid="{79A71120-3EF4-4552-992E-7B86E9389F0E}"/>
    <cellStyle name="Currency 2 4 16" xfId="19565" xr:uid="{9390F3FC-EE5D-4C36-8D6A-CCC914D5C035}"/>
    <cellStyle name="Currency 2 4 17" xfId="39309" xr:uid="{E1F10E20-66C2-43CB-98C7-5851EBDC99A0}"/>
    <cellStyle name="Currency 2 4 18" xfId="46611" xr:uid="{4F9BCB1D-46B6-45E8-9C61-D7332B3E4C33}"/>
    <cellStyle name="Currency 2 4 19" xfId="47197" xr:uid="{B7CF6EFF-66A9-49BF-BE72-0D50476B1841}"/>
    <cellStyle name="Currency 2 4 2" xfId="601" xr:uid="{BCDD6342-8D1B-41BB-94CF-599491472177}"/>
    <cellStyle name="Currency 2 4 2 10" xfId="12376" xr:uid="{9D060975-7A39-4A19-97D7-8338BD5086A8}"/>
    <cellStyle name="Currency 2 4 2 10 2" xfId="22761" xr:uid="{26854885-7920-449D-B0C1-43F82BFAAA50}"/>
    <cellStyle name="Currency 2 4 2 10 3" xfId="44176" xr:uid="{CCC4E9CB-CBCB-473F-9535-B855875EBBA9}"/>
    <cellStyle name="Currency 2 4 2 11" xfId="6212" xr:uid="{C1E1A4D6-F8BD-4B42-BBDB-402C14503B5E}"/>
    <cellStyle name="Currency 2 4 2 11 2" xfId="23315" xr:uid="{B0DD7444-D44A-4F56-9FD3-9CEE3E58DEA5}"/>
    <cellStyle name="Currency 2 4 2 12" xfId="21952" xr:uid="{4E0D73B7-BF8C-4919-A50B-DD3815A34FD2}"/>
    <cellStyle name="Currency 2 4 2 13" xfId="39312" xr:uid="{50388093-9264-43D5-9860-E69CBB3B18FB}"/>
    <cellStyle name="Currency 2 4 2 14" xfId="47198" xr:uid="{4DC67B5C-CA76-4229-A144-02E59CC6D1FF}"/>
    <cellStyle name="Currency 2 4 2 15" xfId="51431" xr:uid="{86276FA0-EC8A-4587-BE9B-B4143AFD5D19}"/>
    <cellStyle name="Currency 2 4 2 16" xfId="54460" xr:uid="{83D7BCAA-22D9-4572-AEF1-6F8591202587}"/>
    <cellStyle name="Currency 2 4 2 17" xfId="57042" xr:uid="{4955233C-02E4-413C-A625-7C7C521D01C3}"/>
    <cellStyle name="Currency 2 4 2 18" xfId="58055" xr:uid="{5E35065D-788C-4D18-9E26-992A60C9F28A}"/>
    <cellStyle name="Currency 2 4 2 2" xfId="1088" xr:uid="{43ECA881-A526-43E4-9DF2-96EBFBA7B0D2}"/>
    <cellStyle name="Currency 2 4 2 2 10" xfId="17681" xr:uid="{F790AB71-B279-4550-BDDC-431906272528}"/>
    <cellStyle name="Currency 2 4 2 2 11" xfId="39313" xr:uid="{1F568070-4D1F-4036-A09A-2CD7C53A641B}"/>
    <cellStyle name="Currency 2 4 2 2 12" xfId="47811" xr:uid="{2137909B-C318-44D7-A849-BCE673629687}"/>
    <cellStyle name="Currency 2 4 2 2 13" xfId="51432" xr:uid="{C4D245AA-32B9-429B-B59F-CCB9EFF1CB15}"/>
    <cellStyle name="Currency 2 4 2 2 14" xfId="54461" xr:uid="{9BC68453-0353-4D42-8707-67A5C911E2AB}"/>
    <cellStyle name="Currency 2 4 2 2 15" xfId="57043" xr:uid="{B5D03ABD-F33F-4BE9-AB60-3F06BE29558D}"/>
    <cellStyle name="Currency 2 4 2 2 16" xfId="58428" xr:uid="{C5939ABB-8699-4454-88E6-1196986BA55E}"/>
    <cellStyle name="Currency 2 4 2 2 2" xfId="1434" xr:uid="{1413DB3F-0325-487C-89C3-1AE3C205F01C}"/>
    <cellStyle name="Currency 2 4 2 2 2 2" xfId="3669" xr:uid="{3FC8335A-04A5-4973-875F-F12F45F9CF32}"/>
    <cellStyle name="Currency 2 4 2 2 2 2 2" xfId="12378" xr:uid="{3BCB4D97-E423-4D09-97A9-B8E5DF639EC9}"/>
    <cellStyle name="Currency 2 4 2 2 2 2 3" xfId="44178" xr:uid="{4888F911-98E0-4961-8DBC-C16DC9BDD4B3}"/>
    <cellStyle name="Currency 2 4 2 2 2 3" xfId="6214" xr:uid="{4034195D-3859-471F-8D8D-C78F9DD1E7B5}"/>
    <cellStyle name="Currency 2 4 2 2 2 3 2" xfId="20191" xr:uid="{C983AF87-F121-4721-AA03-B0742DA8D320}"/>
    <cellStyle name="Currency 2 4 2 2 2 4" xfId="20821" xr:uid="{948F34A6-E1AC-4408-9338-A2ACC58D67EB}"/>
    <cellStyle name="Currency 2 4 2 2 2 5" xfId="39314" xr:uid="{E1F45EB4-D75A-49C9-8FEC-BDAF153825F8}"/>
    <cellStyle name="Currency 2 4 2 2 2 6" xfId="48602" xr:uid="{E69FD4A8-07B6-41A8-B6B8-66B4C5332E7E}"/>
    <cellStyle name="Currency 2 4 2 2 2 7" xfId="51433" xr:uid="{A0A20EFA-0B24-4247-A099-187BB08103A7}"/>
    <cellStyle name="Currency 2 4 2 2 2 8" xfId="54462" xr:uid="{E620DDA0-ED61-4459-8EB0-AB16D7FB073A}"/>
    <cellStyle name="Currency 2 4 2 2 3" xfId="1892" xr:uid="{72CB1737-93BA-4673-8278-851B53778ED9}"/>
    <cellStyle name="Currency 2 4 2 2 3 2" xfId="3842" xr:uid="{7EB0E904-4F65-4126-94B1-F173ABB491CC}"/>
    <cellStyle name="Currency 2 4 2 2 3 2 2" xfId="12379" xr:uid="{DE48CE38-7230-4421-AA0C-D40C9153A9F9}"/>
    <cellStyle name="Currency 2 4 2 2 3 2 3" xfId="44179" xr:uid="{B9731936-48AE-4136-886A-0DEB342E604B}"/>
    <cellStyle name="Currency 2 4 2 2 3 3" xfId="6215" xr:uid="{98CF8408-61D9-48CC-9018-6805640582A2}"/>
    <cellStyle name="Currency 2 4 2 2 3 3 2" xfId="21951" xr:uid="{212BDC6B-4984-426B-9CF2-5829E5778D04}"/>
    <cellStyle name="Currency 2 4 2 2 3 4" xfId="16928" xr:uid="{3FE515C3-00CF-46C3-AADF-870EED3DE019}"/>
    <cellStyle name="Currency 2 4 2 2 3 5" xfId="39315" xr:uid="{E3FAA618-BC9B-415D-863D-07FD19408481}"/>
    <cellStyle name="Currency 2 4 2 2 3 6" xfId="48532" xr:uid="{9C35B6DF-A13C-40A1-AA3C-BF42EE30F62F}"/>
    <cellStyle name="Currency 2 4 2 2 3 7" xfId="51434" xr:uid="{AC3D81FA-CCD7-4482-B4A2-7D9C0386A6EC}"/>
    <cellStyle name="Currency 2 4 2 2 3 8" xfId="54463" xr:uid="{D812F4BA-9E5F-47B4-82D5-882E1707B62E}"/>
    <cellStyle name="Currency 2 4 2 2 4" xfId="3116" xr:uid="{26BF7AAD-32F4-4B43-A2B4-11015BE449A1}"/>
    <cellStyle name="Currency 2 4 2 2 4 2" xfId="12380" xr:uid="{252DD419-BC4C-4AF4-9E25-758A10694155}"/>
    <cellStyle name="Currency 2 4 2 2 4 2 2" xfId="17680" xr:uid="{64E1B3D6-5B10-4566-90D1-9FCAE07FD81A}"/>
    <cellStyle name="Currency 2 4 2 2 4 2 3" xfId="44180" xr:uid="{54567CBA-21A0-466D-AAA6-466DE5865443}"/>
    <cellStyle name="Currency 2 4 2 2 4 3" xfId="6216" xr:uid="{3EE88BE2-6FCA-4B5C-99AB-E0067BD65A45}"/>
    <cellStyle name="Currency 2 4 2 2 4 3 2" xfId="21950" xr:uid="{CD9C9331-FD1F-4912-A5F1-0529F4CE8A40}"/>
    <cellStyle name="Currency 2 4 2 2 4 4" xfId="20822" xr:uid="{DEA4D48E-1FA2-4D60-906B-F9FA006B0986}"/>
    <cellStyle name="Currency 2 4 2 2 4 5" xfId="39316" xr:uid="{524B6C2B-7239-4293-B49C-9C2F9E0239F7}"/>
    <cellStyle name="Currency 2 4 2 2 4 6" xfId="48913" xr:uid="{1F7D6599-7637-4492-B065-568D4A1E9656}"/>
    <cellStyle name="Currency 2 4 2 2 4 7" xfId="51435" xr:uid="{0B5DFEEE-5F8F-4E93-9DCB-DDD132C3A9A7}"/>
    <cellStyle name="Currency 2 4 2 2 4 8" xfId="54464" xr:uid="{6E111AA1-ABEB-41D8-8D30-D154B36AAB5D}"/>
    <cellStyle name="Currency 2 4 2 2 5" xfId="4939" xr:uid="{2B62B504-CD73-46FF-A672-FC9EB5B1AE6C}"/>
    <cellStyle name="Currency 2 4 2 2 5 2" xfId="6217" xr:uid="{3DD44D7C-715D-40B5-A7F5-0B36B1A83E4A}"/>
    <cellStyle name="Currency 2 4 2 2 5 2 2" xfId="21949" xr:uid="{F14EF9C3-9DE6-4FCF-89B8-DD863D56C7BF}"/>
    <cellStyle name="Currency 2 4 2 2 5 3" xfId="19995" xr:uid="{D4FA35FA-D1E8-4646-A95C-E2D029CD80C2}"/>
    <cellStyle name="Currency 2 4 2 2 5 4" xfId="39317" xr:uid="{46F640F1-4B7F-47E3-89CB-EDC72358E90D}"/>
    <cellStyle name="Currency 2 4 2 2 6" xfId="10002" xr:uid="{B753629A-48CD-40DF-93B5-0C1341EB57AD}"/>
    <cellStyle name="Currency 2 4 2 2 6 2" xfId="17679" xr:uid="{E8926A49-A9E0-445F-A924-8D8B11488A0C}"/>
    <cellStyle name="Currency 2 4 2 2 6 2 2" xfId="17678" xr:uid="{53B1E959-D3C9-4E1C-B8D7-4B21D3B748A5}"/>
    <cellStyle name="Currency 2 4 2 2 6 3" xfId="21947" xr:uid="{CE3DC6EE-0A55-4BFA-B944-7D5CF547AB9B}"/>
    <cellStyle name="Currency 2 4 2 2 6 4" xfId="41901" xr:uid="{3AD8873D-40C3-43BE-B7C7-AA5540C44684}"/>
    <cellStyle name="Currency 2 4 2 2 7" xfId="11081" xr:uid="{01F58C1E-F567-4478-9EBB-25998F350646}"/>
    <cellStyle name="Currency 2 4 2 2 7 2" xfId="20190" xr:uid="{FC1DE2BB-13F8-4BA8-9697-33E8DEE2D4F1}"/>
    <cellStyle name="Currency 2 4 2 2 7 3" xfId="42881" xr:uid="{E756C228-2CF5-42E4-A2FF-0CFC765C1990}"/>
    <cellStyle name="Currency 2 4 2 2 8" xfId="12377" xr:uid="{54CE0068-24E4-4D6F-88A2-28474169A4AA}"/>
    <cellStyle name="Currency 2 4 2 2 8 2" xfId="19324" xr:uid="{D5868DB5-8B78-46AC-9F8B-BB60F9338E8A}"/>
    <cellStyle name="Currency 2 4 2 2 8 3" xfId="44177" xr:uid="{6F65B177-D80E-477E-990E-BC9D240AAB3D}"/>
    <cellStyle name="Currency 2 4 2 2 9" xfId="6213" xr:uid="{5F430BC2-EF17-47F6-B829-6C11A5B570C7}"/>
    <cellStyle name="Currency 2 4 2 2 9 2" xfId="21480" xr:uid="{9C2EE0B8-3650-4D56-AC92-7DA606F71EAF}"/>
    <cellStyle name="Currency 2 4 2 3" xfId="1433" xr:uid="{A7F7DD5E-B625-4D2F-B2DE-77DAA1BA0792}"/>
    <cellStyle name="Currency 2 4 2 3 10" xfId="17677" xr:uid="{866AB28D-27AB-4735-AFA4-9228DB64EC55}"/>
    <cellStyle name="Currency 2 4 2 3 11" xfId="39318" xr:uid="{46879A77-EECA-4A02-B125-0AED2E093B78}"/>
    <cellStyle name="Currency 2 4 2 3 12" xfId="48073" xr:uid="{B41C1FDD-65F1-402E-AD61-BD3272B43DC4}"/>
    <cellStyle name="Currency 2 4 2 3 13" xfId="51436" xr:uid="{78DB0417-41AC-4791-B3DB-38A5E137DB4B}"/>
    <cellStyle name="Currency 2 4 2 3 14" xfId="54465" xr:uid="{27E1F251-27AE-4385-BABC-8C31753A775B}"/>
    <cellStyle name="Currency 2 4 2 3 15" xfId="57044" xr:uid="{74953577-2801-4B49-B018-24FBC4555F42}"/>
    <cellStyle name="Currency 2 4 2 3 16" xfId="58642" xr:uid="{5D94404F-8BD5-4767-B136-3B83081DAFDA}"/>
    <cellStyle name="Currency 2 4 2 3 2" xfId="3378" xr:uid="{7AAA7BE8-2433-4876-B7C6-B25B0BB0B991}"/>
    <cellStyle name="Currency 2 4 2 3 2 2" xfId="12382" xr:uid="{9B29CA03-1445-4E6D-8233-015DF49AA069}"/>
    <cellStyle name="Currency 2 4 2 3 2 2 2" xfId="17676" xr:uid="{BF4899BB-23B0-4CDA-B99D-95C6FB7CF6D1}"/>
    <cellStyle name="Currency 2 4 2 3 2 2 3" xfId="44182" xr:uid="{FFDA6A66-F607-447C-A2F3-D619F0EDD18A}"/>
    <cellStyle name="Currency 2 4 2 3 2 3" xfId="6219" xr:uid="{4E0900CB-DEC3-42D6-BCB9-ADC9D98BA473}"/>
    <cellStyle name="Currency 2 4 2 3 2 3 2" xfId="21948" xr:uid="{655B3E77-E451-4555-903A-724CE7BED8A2}"/>
    <cellStyle name="Currency 2 4 2 3 2 4" xfId="17675" xr:uid="{BF355D6F-86F7-4BE5-9AD5-CD4B4FB4047C}"/>
    <cellStyle name="Currency 2 4 2 3 2 5" xfId="39319" xr:uid="{EF7416B2-4D24-4889-84BA-8C162041EBBE}"/>
    <cellStyle name="Currency 2 4 2 3 2 6" xfId="49161" xr:uid="{E9DBC4D6-24EF-419D-BE9C-01B17595BA1F}"/>
    <cellStyle name="Currency 2 4 2 3 2 7" xfId="51437" xr:uid="{137F0F77-7BE7-42E9-8DFF-1368F608267A}"/>
    <cellStyle name="Currency 2 4 2 3 2 8" xfId="54466" xr:uid="{984E4B76-2A7B-4F68-8EE4-D0781C910F5F}"/>
    <cellStyle name="Currency 2 4 2 3 3" xfId="5153" xr:uid="{06972C32-967C-4618-BAE5-F84FBB0FB7C0}"/>
    <cellStyle name="Currency 2 4 2 3 3 2" xfId="12383" xr:uid="{37B8171C-CCEA-4F7F-88CE-CB0985E05435}"/>
    <cellStyle name="Currency 2 4 2 3 3 2 2" xfId="18836" xr:uid="{1BD03B43-328A-4284-B105-2B890E12680E}"/>
    <cellStyle name="Currency 2 4 2 3 3 2 3" xfId="44183" xr:uid="{F278EABE-8BBF-41A1-B627-630E3F653250}"/>
    <cellStyle name="Currency 2 4 2 3 3 3" xfId="6220" xr:uid="{199C27C9-E962-47ED-8181-C6EE8D76E340}"/>
    <cellStyle name="Currency 2 4 2 3 3 3 2" xfId="15761" xr:uid="{BC90A6BB-5A2B-4F01-BF35-5046879ECC7D}"/>
    <cellStyle name="Currency 2 4 2 3 3 4" xfId="17674" xr:uid="{54876D8F-121F-4F2A-A32A-EE93EA2E949B}"/>
    <cellStyle name="Currency 2 4 2 3 3 5" xfId="39320" xr:uid="{3A341F19-04FE-4F73-8B17-C37D6CE62301}"/>
    <cellStyle name="Currency 2 4 2 3 3 6" xfId="46866" xr:uid="{BC28E25A-AD0E-474F-8E2D-08C1D0D80173}"/>
    <cellStyle name="Currency 2 4 2 3 3 7" xfId="51438" xr:uid="{42B2799B-1047-4DCC-ABCF-4EFC8339F192}"/>
    <cellStyle name="Currency 2 4 2 3 3 8" xfId="54467" xr:uid="{F62C5B2E-C69E-49CB-B736-2E0FB31FE569}"/>
    <cellStyle name="Currency 2 4 2 3 4" xfId="6221" xr:uid="{BB2E6ED6-18C9-4752-B46B-3D6315ADEF58}"/>
    <cellStyle name="Currency 2 4 2 3 4 2" xfId="12384" xr:uid="{58848F2E-8A23-43BA-A82C-EC758F8DB21A}"/>
    <cellStyle name="Currency 2 4 2 3 4 2 2" xfId="20818" xr:uid="{192701EB-70D5-4F36-938D-BE4E01712F49}"/>
    <cellStyle name="Currency 2 4 2 3 4 2 3" xfId="44184" xr:uid="{C60BDD3B-64E9-4C2B-A22B-A3000D9784B5}"/>
    <cellStyle name="Currency 2 4 2 3 4 3" xfId="20871" xr:uid="{B9EF7C58-3FD9-4F83-8039-F41D45899057}"/>
    <cellStyle name="Currency 2 4 2 3 4 3 2" xfId="20189" xr:uid="{8807FC76-EF6A-4AB6-894D-59BB4E0D8508}"/>
    <cellStyle name="Currency 2 4 2 3 4 4" xfId="19322" xr:uid="{51679088-8129-42C4-B956-9DC04AA61B5D}"/>
    <cellStyle name="Currency 2 4 2 3 4 5" xfId="39321" xr:uid="{25209519-46CA-4C8F-A5F3-510405789134}"/>
    <cellStyle name="Currency 2 4 2 3 4 6" xfId="49295" xr:uid="{7C520437-C2EE-463E-9066-DE7BF3DC695D}"/>
    <cellStyle name="Currency 2 4 2 3 4 7" xfId="51439" xr:uid="{85FF1A08-54CB-45CA-B9A4-57CBBCE989FB}"/>
    <cellStyle name="Currency 2 4 2 3 4 8" xfId="54468" xr:uid="{1FB72E4E-A6C4-4571-B6A4-3E8B22393AD5}"/>
    <cellStyle name="Currency 2 4 2 3 5" xfId="6222" xr:uid="{4C536445-7591-4E08-9C25-2DCD2092D3D2}"/>
    <cellStyle name="Currency 2 4 2 3 5 2" xfId="20820" xr:uid="{88AE0681-C8FE-4CFE-9A44-93DBA889894E}"/>
    <cellStyle name="Currency 2 4 2 3 5 2 2" xfId="21946" xr:uid="{A55A33A5-205A-48AB-AC66-038FCCACDAEF}"/>
    <cellStyle name="Currency 2 4 2 3 5 3" xfId="15759" xr:uid="{40E0D76A-7C23-4C95-91D9-4D75F7A4A9A0}"/>
    <cellStyle name="Currency 2 4 2 3 5 4" xfId="39322" xr:uid="{C60C5E2A-B6C9-4A52-9604-EE0CB485C442}"/>
    <cellStyle name="Currency 2 4 2 3 6" xfId="10003" xr:uid="{37AEE793-C8C9-4BB3-A52F-CACE3D8C3FEC}"/>
    <cellStyle name="Currency 2 4 2 3 6 2" xfId="20819" xr:uid="{57DDD569-8E03-4BDB-B99E-2906A4CBE1E5}"/>
    <cellStyle name="Currency 2 4 2 3 6 2 2" xfId="21945" xr:uid="{9DC6ECCE-02D5-4380-965F-00F17C0F3E65}"/>
    <cellStyle name="Currency 2 4 2 3 6 3" xfId="16927" xr:uid="{54559BED-FF30-4C3A-A323-F1082E6C351E}"/>
    <cellStyle name="Currency 2 4 2 3 6 4" xfId="41902" xr:uid="{EAFA8C99-0BD4-428B-BF8F-7E5624A8718C}"/>
    <cellStyle name="Currency 2 4 2 3 7" xfId="11082" xr:uid="{7753942D-10E6-4B15-BAA1-6FD8EF8AB6C9}"/>
    <cellStyle name="Currency 2 4 2 3 7 2" xfId="15760" xr:uid="{6215B8AD-DE07-49DE-97B5-64DE8A1F16D0}"/>
    <cellStyle name="Currency 2 4 2 3 7 3" xfId="42882" xr:uid="{1B3D8033-A210-48F3-9ABF-66B6612CB30A}"/>
    <cellStyle name="Currency 2 4 2 3 8" xfId="12381" xr:uid="{7A6D31C0-5C95-41E8-8463-0BF5E143BA85}"/>
    <cellStyle name="Currency 2 4 2 3 8 2" xfId="21944" xr:uid="{2C3785AF-3A96-4DAE-9897-EB2A209637C1}"/>
    <cellStyle name="Currency 2 4 2 3 8 3" xfId="44181" xr:uid="{7795244E-6DC1-4B9F-AE60-3C7B3073DB5E}"/>
    <cellStyle name="Currency 2 4 2 3 9" xfId="6218" xr:uid="{85E59747-C0A6-4926-84E6-BCEF91AE0FDD}"/>
    <cellStyle name="Currency 2 4 2 3 9 2" xfId="17673" xr:uid="{93294777-B862-4E37-8708-C34348CB3B30}"/>
    <cellStyle name="Currency 2 4 2 4" xfId="1891" xr:uid="{1E965330-1544-4BF3-AFCF-341293E4C3CC}"/>
    <cellStyle name="Currency 2 4 2 4 2" xfId="3841" xr:uid="{2C3FE378-868E-4539-863B-3623A2013B6A}"/>
    <cellStyle name="Currency 2 4 2 4 2 2" xfId="12385" xr:uid="{DCE55849-76D1-4A06-984D-6B59B3512287}"/>
    <cellStyle name="Currency 2 4 2 4 2 3" xfId="44185" xr:uid="{062816ED-F8B6-4838-A6E3-83BD1EBAF3A2}"/>
    <cellStyle name="Currency 2 4 2 4 3" xfId="6223" xr:uid="{453131DA-F0A5-4E89-8D36-08E6DA813616}"/>
    <cellStyle name="Currency 2 4 2 4 3 2" xfId="21661" xr:uid="{C48CDA9E-E394-4E00-9984-786BFD76A4A6}"/>
    <cellStyle name="Currency 2 4 2 4 4" xfId="21478" xr:uid="{7FE5B8B4-D757-4D61-8120-78BE4AA1A329}"/>
    <cellStyle name="Currency 2 4 2 4 5" xfId="15758" xr:uid="{D4612530-91DA-4A81-988C-B68DBAC615B1}"/>
    <cellStyle name="Currency 2 4 2 4 6" xfId="39323" xr:uid="{7570CAE6-1167-498E-B46D-5BCDAF0EE2DA}"/>
    <cellStyle name="Currency 2 4 2 4 7" xfId="48431" xr:uid="{FE397EB7-D528-43FC-B7E2-3B504248393B}"/>
    <cellStyle name="Currency 2 4 2 4 8" xfId="51440" xr:uid="{593301B2-A417-4450-8335-3FAAFBB5F9E7}"/>
    <cellStyle name="Currency 2 4 2 4 9" xfId="54469" xr:uid="{AE46675A-3F8F-4DFB-8EB2-A3C8071155DE}"/>
    <cellStyle name="Currency 2 4 2 5" xfId="2400" xr:uid="{00887428-03EF-4187-A370-704E5E5A2F7B}"/>
    <cellStyle name="Currency 2 4 2 5 2" xfId="4266" xr:uid="{88679FB3-7D73-4EF7-A5D7-8F56E16F65B1}"/>
    <cellStyle name="Currency 2 4 2 5 2 2" xfId="12386" xr:uid="{ED817586-6B84-45B5-B147-2143D0E9853C}"/>
    <cellStyle name="Currency 2 4 2 5 2 3" xfId="44186" xr:uid="{55D8BC6A-8328-4CC4-9B1C-257EC356267F}"/>
    <cellStyle name="Currency 2 4 2 5 3" xfId="6224" xr:uid="{B3C22D53-0549-422C-AB31-7468E1DB7CED}"/>
    <cellStyle name="Currency 2 4 2 5 3 2" xfId="18835" xr:uid="{FCBB92F4-C25D-42A0-B2F5-1A21DBFDE12A}"/>
    <cellStyle name="Currency 2 4 2 5 4" xfId="17672" xr:uid="{7D7BA6C0-FA49-4C0E-9BD8-505564A35249}"/>
    <cellStyle name="Currency 2 4 2 5 5" xfId="39324" xr:uid="{27BBA8BB-1899-40C1-9951-93ADEDF41EAC}"/>
    <cellStyle name="Currency 2 4 2 5 6" xfId="49294" xr:uid="{2F8799AE-3AC4-4EAA-942E-84F852448C14}"/>
    <cellStyle name="Currency 2 4 2 5 7" xfId="51441" xr:uid="{5C4BA735-EF70-4400-A4CE-B65CAA8C748E}"/>
    <cellStyle name="Currency 2 4 2 5 8" xfId="54470" xr:uid="{EF4C284C-3782-4CCD-833B-147053C39A59}"/>
    <cellStyle name="Currency 2 4 2 6" xfId="2708" xr:uid="{C2559EB1-A0DA-41C6-B1D9-BE1F1A6C3123}"/>
    <cellStyle name="Currency 2 4 2 6 2" xfId="12387" xr:uid="{C90B7A10-51B2-472F-84D9-2A56F12CF6AE}"/>
    <cellStyle name="Currency 2 4 2 6 2 2" xfId="19994" xr:uid="{6336FB8B-843B-49F8-BDB6-DA5838FFBF98}"/>
    <cellStyle name="Currency 2 4 2 6 2 3" xfId="44187" xr:uid="{E7E8A09B-0C5F-4A28-84F1-A7E2B9539CBC}"/>
    <cellStyle name="Currency 2 4 2 6 3" xfId="6225" xr:uid="{F4ED625B-DC3E-46EC-B548-8796AA5186FD}"/>
    <cellStyle name="Currency 2 4 2 6 3 2" xfId="20817" xr:uid="{AD9B1F3A-F944-4760-97F4-5C866BD4EB1C}"/>
    <cellStyle name="Currency 2 4 2 6 4" xfId="17671" xr:uid="{632C8EA4-62A8-4407-B036-5B41FCE81601}"/>
    <cellStyle name="Currency 2 4 2 6 5" xfId="39325" xr:uid="{04A17B2C-D961-4EDA-9612-5F324B9773B0}"/>
    <cellStyle name="Currency 2 4 2 6 6" xfId="49334" xr:uid="{BF0BA60B-E55B-4835-8F96-BF918AD8EA47}"/>
    <cellStyle name="Currency 2 4 2 6 7" xfId="51442" xr:uid="{FCB27161-5824-44BB-AB36-929E0BDF3E6D}"/>
    <cellStyle name="Currency 2 4 2 6 8" xfId="54471" xr:uid="{AC99B530-FCB7-47B7-9BE9-BCF5AA5944A2}"/>
    <cellStyle name="Currency 2 4 2 7" xfId="4566" xr:uid="{21839F61-F86C-454B-BE69-3DC05005DE5E}"/>
    <cellStyle name="Currency 2 4 2 7 2" xfId="6226" xr:uid="{D6D3E61B-C3A8-443B-87D7-8F2765A54ED7}"/>
    <cellStyle name="Currency 2 4 2 7 2 2" xfId="15757" xr:uid="{92DCBDD8-57A6-48BF-BE9F-211DDD9805AE}"/>
    <cellStyle name="Currency 2 4 2 7 3" xfId="17670" xr:uid="{70C2EDBC-6D3B-43F4-ACAD-B46D1875999A}"/>
    <cellStyle name="Currency 2 4 2 7 4" xfId="39326" xr:uid="{0CB589A0-9FD2-4597-8C3E-08CE9B57CD3C}"/>
    <cellStyle name="Currency 2 4 2 8" xfId="10001" xr:uid="{8C913783-D63C-4DCC-85BE-815AC5FC7224}"/>
    <cellStyle name="Currency 2 4 2 8 2" xfId="17669" xr:uid="{4B7D5231-CDE7-4201-8013-F02BF0FEF464}"/>
    <cellStyle name="Currency 2 4 2 8 2 2" xfId="19123" xr:uid="{EC10F268-C2D7-46CA-A151-FDAF4FFCADAA}"/>
    <cellStyle name="Currency 2 4 2 8 3" xfId="21479" xr:uid="{02FC0104-2215-458F-8389-01A7EEE5B8E4}"/>
    <cellStyle name="Currency 2 4 2 8 4" xfId="41900" xr:uid="{9958C3B6-C0F7-4B4F-80DD-4E40D46627E7}"/>
    <cellStyle name="Currency 2 4 2 9" xfId="11080" xr:uid="{EADADC5B-551E-4FCE-8123-7B639718AAD3}"/>
    <cellStyle name="Currency 2 4 2 9 2" xfId="21941" xr:uid="{B1D332AF-7F12-4300-9B12-EE9BFA75F10C}"/>
    <cellStyle name="Currency 2 4 2 9 3" xfId="42880" xr:uid="{72987726-70C4-46B2-8B75-0A5824B1E074}"/>
    <cellStyle name="Currency 2 4 20" xfId="51429" xr:uid="{46E891BE-7818-4B5A-97F2-AB71BF5484D7}"/>
    <cellStyle name="Currency 2 4 21" xfId="54458" xr:uid="{2202E027-2A8F-4814-BEE6-8193DF53E30C}"/>
    <cellStyle name="Currency 2 4 22" xfId="57041" xr:uid="{73C7A86A-F9F2-4EE5-8105-09CDB3CE8EAF}"/>
    <cellStyle name="Currency 2 4 23" xfId="58054" xr:uid="{821BAA1D-E2C4-4897-9694-244C01B78270}"/>
    <cellStyle name="Currency 2 4 3" xfId="602" xr:uid="{F75F98E1-D655-4E8F-AB5C-0DE337340466}"/>
    <cellStyle name="Currency 2 4 3 10" xfId="12388" xr:uid="{5A983F7D-7F8D-4109-A559-95326279B7EB}"/>
    <cellStyle name="Currency 2 4 3 10 2" xfId="19323" xr:uid="{6FFB547E-11FD-4549-8CD5-17510063D253}"/>
    <cellStyle name="Currency 2 4 3 10 3" xfId="44188" xr:uid="{10B960E7-E21E-45C5-BAB5-E32F5ED8FF47}"/>
    <cellStyle name="Currency 2 4 3 11" xfId="6227" xr:uid="{7687CB4E-56EC-43F7-9C24-39ED0426F647}"/>
    <cellStyle name="Currency 2 4 3 11 2" xfId="16561" xr:uid="{BB4D52CE-125E-4A96-ACCC-5F82145DC497}"/>
    <cellStyle name="Currency 2 4 3 12" xfId="20816" xr:uid="{9618CC25-8A91-4B44-9F05-C68BEA8F2521}"/>
    <cellStyle name="Currency 2 4 3 13" xfId="39327" xr:uid="{78A08596-7BEF-4B93-A137-5F2CF175961D}"/>
    <cellStyle name="Currency 2 4 3 14" xfId="47199" xr:uid="{85544353-E9E1-4493-8F4F-42815E2FBDB6}"/>
    <cellStyle name="Currency 2 4 3 15" xfId="51443" xr:uid="{33BCB991-9806-40FE-84ED-3EA3C355D9FF}"/>
    <cellStyle name="Currency 2 4 3 16" xfId="54472" xr:uid="{DDAA19DF-72F1-402F-A5C0-C2C704951805}"/>
    <cellStyle name="Currency 2 4 3 17" xfId="57045" xr:uid="{61DEF72A-8441-446C-9E00-D37EC6674243}"/>
    <cellStyle name="Currency 2 4 3 18" xfId="58056" xr:uid="{6D9F0119-3610-40C1-A5AB-2C41189B23E8}"/>
    <cellStyle name="Currency 2 4 3 2" xfId="1089" xr:uid="{C73F340A-CA9B-4A6B-A929-6BE3F17FC21C}"/>
    <cellStyle name="Currency 2 4 3 2 10" xfId="20815" xr:uid="{58BAE324-4C02-496F-A499-1EC20BAF388E}"/>
    <cellStyle name="Currency 2 4 3 2 11" xfId="39328" xr:uid="{2C861A14-26C6-48ED-AFC7-C564E6CE2622}"/>
    <cellStyle name="Currency 2 4 3 2 12" xfId="47812" xr:uid="{731D9E9E-439B-4417-BF90-EB81271D5934}"/>
    <cellStyle name="Currency 2 4 3 2 13" xfId="51444" xr:uid="{17BA86EA-9961-4CA4-957A-753E344DD5BF}"/>
    <cellStyle name="Currency 2 4 3 2 14" xfId="54473" xr:uid="{D174A87D-FA73-42CF-AA80-6E977520B2C2}"/>
    <cellStyle name="Currency 2 4 3 2 15" xfId="57046" xr:uid="{7C051F7D-BCFC-434D-9318-A2F798B12CAD}"/>
    <cellStyle name="Currency 2 4 3 2 16" xfId="58429" xr:uid="{EAB64389-80B1-4C9A-A927-857FD97634DE}"/>
    <cellStyle name="Currency 2 4 3 2 2" xfId="1436" xr:uid="{69E7D925-D203-4BA9-9AA0-567F6CEF2166}"/>
    <cellStyle name="Currency 2 4 3 2 2 2" xfId="3670" xr:uid="{ABDF9FF7-EF48-4CFD-95A4-78B64AA31D1F}"/>
    <cellStyle name="Currency 2 4 3 2 2 2 2" xfId="12390" xr:uid="{8C6A7EBC-8A59-4294-AD05-FE00B243154E}"/>
    <cellStyle name="Currency 2 4 3 2 2 2 3" xfId="44190" xr:uid="{BDED21A0-EFBB-4A6F-98EE-EA5B75C6CE60}"/>
    <cellStyle name="Currency 2 4 3 2 2 3" xfId="6229" xr:uid="{DBBC20F7-D881-4D22-86C2-61820C50681F}"/>
    <cellStyle name="Currency 2 4 3 2 2 3 2" xfId="19044" xr:uid="{97E385BA-8F9F-490D-8B20-8D6E7331DF0F}"/>
    <cellStyle name="Currency 2 4 3 2 2 4" xfId="22738" xr:uid="{C76C0695-A471-4157-B52E-C7451CD2F271}"/>
    <cellStyle name="Currency 2 4 3 2 2 5" xfId="39329" xr:uid="{1EB5A206-7401-4972-8D30-96F5AF2CB48C}"/>
    <cellStyle name="Currency 2 4 3 2 2 6" xfId="47308" xr:uid="{98373E9E-A904-4BFE-898F-1BF18D79A9C9}"/>
    <cellStyle name="Currency 2 4 3 2 2 7" xfId="51445" xr:uid="{DB91C6D9-185F-4B2C-9AAC-FBFD5421AEE5}"/>
    <cellStyle name="Currency 2 4 3 2 2 8" xfId="54474" xr:uid="{AB23DAE0-AC53-4CC2-99CB-4A19A0882E65}"/>
    <cellStyle name="Currency 2 4 3 2 3" xfId="1894" xr:uid="{18212179-1975-4EC4-90BE-EFED77329C91}"/>
    <cellStyle name="Currency 2 4 3 2 3 2" xfId="3844" xr:uid="{B2518AAF-E609-4817-AE3B-E7AC7DA3C23D}"/>
    <cellStyle name="Currency 2 4 3 2 3 2 2" xfId="12391" xr:uid="{2FCC18F8-C6A9-4F79-91F8-80A27E58B09C}"/>
    <cellStyle name="Currency 2 4 3 2 3 2 3" xfId="44191" xr:uid="{CAA81763-4C35-4E70-A2F3-D5AED48EB89E}"/>
    <cellStyle name="Currency 2 4 3 2 3 3" xfId="6230" xr:uid="{61C0A2A9-625B-4333-B862-29DB8B3AF171}"/>
    <cellStyle name="Currency 2 4 3 2 3 3 2" xfId="21820" xr:uid="{F325E100-631E-4C8C-A598-8D02765EFED3}"/>
    <cellStyle name="Currency 2 4 3 2 3 4" xfId="20811" xr:uid="{36B89B82-A34D-4712-AEA7-8B3B1D68A60E}"/>
    <cellStyle name="Currency 2 4 3 2 3 5" xfId="39330" xr:uid="{B4FF1E0A-BAE1-4D25-BB53-4D7AE9103CD2}"/>
    <cellStyle name="Currency 2 4 3 2 3 6" xfId="48651" xr:uid="{A5B3154F-9949-48D7-A985-068125AFC57E}"/>
    <cellStyle name="Currency 2 4 3 2 3 7" xfId="51446" xr:uid="{164C9477-DA65-4AF2-80C1-E9F48EF8A4EC}"/>
    <cellStyle name="Currency 2 4 3 2 3 8" xfId="54475" xr:uid="{96AA3945-86B3-44F9-AFF7-A42C3FFE655B}"/>
    <cellStyle name="Currency 2 4 3 2 4" xfId="3117" xr:uid="{650E5272-D684-4E25-93F7-C5E84690408D}"/>
    <cellStyle name="Currency 2 4 3 2 4 2" xfId="12392" xr:uid="{D9E88302-FFE6-4949-B5A2-2704B569BB52}"/>
    <cellStyle name="Currency 2 4 3 2 4 2 2" xfId="22731" xr:uid="{BA268E19-468B-46CA-A5BD-7E76F551F143}"/>
    <cellStyle name="Currency 2 4 3 2 4 2 3" xfId="18708" xr:uid="{8F96B36D-98CD-4B4D-B70A-144EA465790F}"/>
    <cellStyle name="Currency 2 4 3 2 4 2 4" xfId="44192" xr:uid="{04A74190-E6F2-4B91-9D6F-324B10E6BF1B}"/>
    <cellStyle name="Currency 2 4 3 2 4 3" xfId="6231" xr:uid="{995990F7-AEDF-4538-9E32-D030B84E83BB}"/>
    <cellStyle name="Currency 2 4 3 2 4 3 2" xfId="19697" xr:uid="{0FEC8D44-106F-44D7-9F7C-3022C193EA77}"/>
    <cellStyle name="Currency 2 4 3 2 4 3 3" xfId="21943" xr:uid="{E618376F-CDF5-49B1-A0F0-C28FA9CF9907}"/>
    <cellStyle name="Currency 2 4 3 2 4 4" xfId="23295" xr:uid="{5AE2725D-5523-4388-8A7B-3F8F3559DE2D}"/>
    <cellStyle name="Currency 2 4 3 2 4 5" xfId="18672" xr:uid="{52EFF4A2-CF62-4750-BF4F-3328F6AC2977}"/>
    <cellStyle name="Currency 2 4 3 2 4 6" xfId="39331" xr:uid="{9BC11C7D-4627-43F4-88D6-6D2FA697D200}"/>
    <cellStyle name="Currency 2 4 3 2 4 7" xfId="47331" xr:uid="{1732C3C5-6FBC-4B4B-A6E9-FA692C6D800D}"/>
    <cellStyle name="Currency 2 4 3 2 4 8" xfId="51447" xr:uid="{715A75AC-6D85-4D49-A155-CD6F49957B7D}"/>
    <cellStyle name="Currency 2 4 3 2 4 9" xfId="54476" xr:uid="{F4CE39E6-E0C5-4CB4-954A-D6EEC4A26F0F}"/>
    <cellStyle name="Currency 2 4 3 2 5" xfId="4940" xr:uid="{3D7F75F3-08F6-4E5B-819B-AE2EE1B35BA3}"/>
    <cellStyle name="Currency 2 4 3 2 5 2" xfId="6232" xr:uid="{BB5B21A4-CC03-4438-A49B-3B82D2DCCB83}"/>
    <cellStyle name="Currency 2 4 3 2 5 2 2" xfId="18968" xr:uid="{B80FB026-4659-4E9C-A038-AD17AE40D9F9}"/>
    <cellStyle name="Currency 2 4 3 2 5 2 3" xfId="21367" xr:uid="{F2A82C11-9950-42D0-ACE6-71096A423378}"/>
    <cellStyle name="Currency 2 4 3 2 5 3" xfId="19575" xr:uid="{82645D63-34FC-4987-BB01-DE82454AFDBF}"/>
    <cellStyle name="Currency 2 4 3 2 5 4" xfId="21603" xr:uid="{5E18F1EF-6FB7-4CCC-A2DA-770E7C2EA36B}"/>
    <cellStyle name="Currency 2 4 3 2 5 5" xfId="39332" xr:uid="{CF3B95A1-8103-47E3-A422-AA218E808AAF}"/>
    <cellStyle name="Currency 2 4 3 2 6" xfId="10005" xr:uid="{00A0E927-FD46-45C4-B49A-9A2E24365E11}"/>
    <cellStyle name="Currency 2 4 3 2 6 2" xfId="16435" xr:uid="{542AA9D7-292B-40ED-AC33-201E71FDCE6C}"/>
    <cellStyle name="Currency 2 4 3 2 6 2 2" xfId="23328" xr:uid="{BAD91D38-A9FA-4040-A62D-60F344C92975}"/>
    <cellStyle name="Currency 2 4 3 2 6 3" xfId="22726" xr:uid="{F061D661-95B8-4C78-AC73-6CCD885475BA}"/>
    <cellStyle name="Currency 2 4 3 2 6 4" xfId="23288" xr:uid="{E76312B8-E1FC-46C1-AB31-6FBAC660FD29}"/>
    <cellStyle name="Currency 2 4 3 2 6 5" xfId="41904" xr:uid="{85822339-18CD-4424-8515-AF1B2F278D83}"/>
    <cellStyle name="Currency 2 4 3 2 7" xfId="11084" xr:uid="{99490379-91B9-48CA-A4CE-1B6ECFDBF960}"/>
    <cellStyle name="Currency 2 4 3 2 7 2" xfId="22736" xr:uid="{6D091BAB-EA9D-4DC9-BF87-6A8E3B66A60A}"/>
    <cellStyle name="Currency 2 4 3 2 7 3" xfId="17668" xr:uid="{77F5D05E-2439-476D-B4B6-B6F7737570FA}"/>
    <cellStyle name="Currency 2 4 3 2 7 4" xfId="42884" xr:uid="{52AA351A-17A0-4EF1-80B6-7F9409440C38}"/>
    <cellStyle name="Currency 2 4 3 2 8" xfId="12389" xr:uid="{083B19D5-1A68-4CE4-A607-3BE152D6B3D5}"/>
    <cellStyle name="Currency 2 4 3 2 8 2" xfId="16424" xr:uid="{178B5EEB-8B21-454E-A8FF-5C9BED587408}"/>
    <cellStyle name="Currency 2 4 3 2 8 3" xfId="22775" xr:uid="{BE14AE0E-6DA3-4311-BD3A-C609EACE6DFE}"/>
    <cellStyle name="Currency 2 4 3 2 8 4" xfId="44189" xr:uid="{5EDEA7D3-A3D9-43F2-AF9A-188FD0274079}"/>
    <cellStyle name="Currency 2 4 3 2 9" xfId="6228" xr:uid="{968D6E5F-2153-4919-8D43-0FBCEEFC76B5}"/>
    <cellStyle name="Currency 2 4 3 2 9 2" xfId="21942" xr:uid="{AD066B18-07DA-4FD6-840B-AD8E61580AA5}"/>
    <cellStyle name="Currency 2 4 3 2 9 3" xfId="18834" xr:uid="{FFFDF3B8-22BF-40B8-AC38-657AE7530C50}"/>
    <cellStyle name="Currency 2 4 3 3" xfId="1435" xr:uid="{2D987E00-3C4F-4502-BB70-9CEF20B6B996}"/>
    <cellStyle name="Currency 2 4 3 3 10" xfId="19045" xr:uid="{EBFD280A-845A-40C9-A779-B24547012680}"/>
    <cellStyle name="Currency 2 4 3 3 11" xfId="16925" xr:uid="{FD3BDA1A-91F4-48B3-B167-CDDF64BAC8A9}"/>
    <cellStyle name="Currency 2 4 3 3 12" xfId="39333" xr:uid="{1D4EF8C6-BBE4-4B20-87D2-0938276F972B}"/>
    <cellStyle name="Currency 2 4 3 3 13" xfId="48074" xr:uid="{B91B83DE-4654-44DE-A1E7-77ABA45B5345}"/>
    <cellStyle name="Currency 2 4 3 3 14" xfId="51448" xr:uid="{BDE99671-C67D-45A0-8E03-2499646705CE}"/>
    <cellStyle name="Currency 2 4 3 3 15" xfId="54477" xr:uid="{F78B810D-5DF4-4B01-A2EC-F63E5825BAD6}"/>
    <cellStyle name="Currency 2 4 3 3 16" xfId="57047" xr:uid="{E8552C18-F311-4C95-B175-436F23C3E852}"/>
    <cellStyle name="Currency 2 4 3 3 17" xfId="58643" xr:uid="{EB64B53F-BCD1-4E50-9630-B2FDD0E63EEF}"/>
    <cellStyle name="Currency 2 4 3 3 2" xfId="3379" xr:uid="{7162E8C3-C796-46E2-ABEF-B0C18B99929F}"/>
    <cellStyle name="Currency 2 4 3 3 2 2" xfId="12394" xr:uid="{CC73CAE6-0E45-408E-96F5-702637004FFD}"/>
    <cellStyle name="Currency 2 4 3 3 2 2 2" xfId="16437" xr:uid="{EA93C407-0F2A-4795-96E5-A0158D754BC7}"/>
    <cellStyle name="Currency 2 4 3 3 2 2 3" xfId="22723" xr:uid="{8F1CDB5D-A46F-4819-9680-59BAF11121D6}"/>
    <cellStyle name="Currency 2 4 3 3 2 2 4" xfId="44194" xr:uid="{D6C5663E-DE62-4E78-A67F-58D206C16997}"/>
    <cellStyle name="Currency 2 4 3 3 2 3" xfId="6234" xr:uid="{85C02041-7266-4309-B7DE-F7B219A4CAB5}"/>
    <cellStyle name="Currency 2 4 3 3 2 3 2" xfId="21368" xr:uid="{38EF878C-2DFE-463D-B2B9-259F88343319}"/>
    <cellStyle name="Currency 2 4 3 3 2 3 3" xfId="19576" xr:uid="{9DE9F0C4-07FB-4C46-A0B9-642FAF497C63}"/>
    <cellStyle name="Currency 2 4 3 3 2 4" xfId="19835" xr:uid="{7F6CFE42-0ABB-449C-B930-6F72361CEF59}"/>
    <cellStyle name="Currency 2 4 3 3 2 5" xfId="21570" xr:uid="{33631417-3C7B-486A-A6C0-594792D4B2A1}"/>
    <cellStyle name="Currency 2 4 3 3 2 6" xfId="39334" xr:uid="{5B4A90DE-12BB-42E1-8634-A50F2D948570}"/>
    <cellStyle name="Currency 2 4 3 3 2 7" xfId="48765" xr:uid="{42905520-CFC9-4321-861B-109A04E3B571}"/>
    <cellStyle name="Currency 2 4 3 3 2 8" xfId="51449" xr:uid="{02F874EE-4E1B-4256-9A4C-92FD9AAED9E8}"/>
    <cellStyle name="Currency 2 4 3 3 2 9" xfId="54478" xr:uid="{7F5478D0-207E-4CBB-9762-A32C999E273B}"/>
    <cellStyle name="Currency 2 4 3 3 3" xfId="5154" xr:uid="{F9917B7F-EAAD-4943-8F1B-B90DE013C67A}"/>
    <cellStyle name="Currency 2 4 3 3 3 2" xfId="12395" xr:uid="{18577128-43A2-4255-AF93-181DA19B489B}"/>
    <cellStyle name="Currency 2 4 3 3 3 2 2" xfId="16560" xr:uid="{394DD951-B56E-4CB8-92E7-0E8E0095F975}"/>
    <cellStyle name="Currency 2 4 3 3 3 2 3" xfId="21815" xr:uid="{B59C766E-F681-4395-9B94-A585D158E5D1}"/>
    <cellStyle name="Currency 2 4 3 3 3 2 4" xfId="44195" xr:uid="{45130BEF-A42E-413C-92DE-28AE6A10DA8D}"/>
    <cellStyle name="Currency 2 4 3 3 3 3" xfId="6235" xr:uid="{664B37C9-9156-4340-8B07-41483408A4B4}"/>
    <cellStyle name="Currency 2 4 3 3 3 3 2" xfId="22776" xr:uid="{EA28E81C-10B7-4D85-A794-2BA8E2A36B22}"/>
    <cellStyle name="Currency 2 4 3 3 3 3 3" xfId="21808" xr:uid="{9239C1C6-2685-46C1-8F10-B0370C7DA171}"/>
    <cellStyle name="Currency 2 4 3 3 3 4" xfId="19544" xr:uid="{71EC84FF-3F37-4C5D-94BA-B6FFC4F57A96}"/>
    <cellStyle name="Currency 2 4 3 3 3 5" xfId="23329" xr:uid="{4CA56916-76ED-4FFA-AC2C-F877AFAFE62E}"/>
    <cellStyle name="Currency 2 4 3 3 3 6" xfId="39335" xr:uid="{A8646BC1-EEF5-4CB9-81D3-FCF81D25EFF8}"/>
    <cellStyle name="Currency 2 4 3 3 3 7" xfId="49335" xr:uid="{1A57D1E1-E396-48FD-82E4-CB6D9DFE6B03}"/>
    <cellStyle name="Currency 2 4 3 3 3 8" xfId="51450" xr:uid="{BF50B7B6-3DC6-4388-A63C-5C9E5664D7BE}"/>
    <cellStyle name="Currency 2 4 3 3 3 9" xfId="54479" xr:uid="{F5FBBCB6-7356-4499-BFC0-96132B101439}"/>
    <cellStyle name="Currency 2 4 3 3 4" xfId="6236" xr:uid="{C87D2A69-C4BD-48B7-B8DE-836608474990}"/>
    <cellStyle name="Currency 2 4 3 3 4 2" xfId="12396" xr:uid="{9C15E571-9137-4BE3-A5FA-3E919437AA01}"/>
    <cellStyle name="Currency 2 4 3 3 4 2 2" xfId="17666" xr:uid="{963F9C8D-4422-442B-AEBA-3600FD08E81E}"/>
    <cellStyle name="Currency 2 4 3 3 4 2 3" xfId="17667" xr:uid="{6358F087-73A1-447B-85B8-4041335366E3}"/>
    <cellStyle name="Currency 2 4 3 3 4 2 4" xfId="44196" xr:uid="{8BD56EC1-4158-491E-86FB-47FDE1F36318}"/>
    <cellStyle name="Currency 2 4 3 3 4 3" xfId="20814" xr:uid="{39F3423D-8FE1-4E33-86AD-2F104C75D438}"/>
    <cellStyle name="Currency 2 4 3 3 4 3 2" xfId="21940" xr:uid="{61AD6EC9-B480-4F35-974F-58345507A0F6}"/>
    <cellStyle name="Currency 2 4 3 3 4 4" xfId="15754" xr:uid="{5990D483-0695-405D-BCF0-5C0D85F73A92}"/>
    <cellStyle name="Currency 2 4 3 3 4 5" xfId="15756" xr:uid="{9CAFD2C2-6C90-454F-BDE5-2616AEDC4788}"/>
    <cellStyle name="Currency 2 4 3 3 4 6" xfId="39336" xr:uid="{9C0763F0-4A30-4912-8245-0FBCDD165FAE}"/>
    <cellStyle name="Currency 2 4 3 3 4 7" xfId="49155" xr:uid="{D94A60B6-9583-4528-ACAE-9574D3CE5384}"/>
    <cellStyle name="Currency 2 4 3 3 4 8" xfId="51451" xr:uid="{FA25E46D-B597-4651-BC32-A478250BB71D}"/>
    <cellStyle name="Currency 2 4 3 3 4 9" xfId="54480" xr:uid="{CF0DC417-90ED-41DF-9606-940F976D315A}"/>
    <cellStyle name="Currency 2 4 3 3 5" xfId="6237" xr:uid="{29E02D11-48DB-40F8-BCA8-5FCC44737E24}"/>
    <cellStyle name="Currency 2 4 3 3 5 2" xfId="20813" xr:uid="{EEB92D0F-5746-4765-8E76-7DD35C0B4787}"/>
    <cellStyle name="Currency 2 4 3 3 5 2 2" xfId="20186" xr:uid="{0D7F6DEA-83B4-4746-9C87-AA73581C2AA3}"/>
    <cellStyle name="Currency 2 4 3 3 5 3" xfId="21656" xr:uid="{2C25B511-3E0B-4015-B2FC-A0D7BBB4CBC5}"/>
    <cellStyle name="Currency 2 4 3 3 5 4" xfId="17665" xr:uid="{F321EF1B-1BE3-40DB-A81E-B794F2739766}"/>
    <cellStyle name="Currency 2 4 3 3 5 5" xfId="39337" xr:uid="{679FBF4E-B968-432B-9BFD-08B5EA7B04E0}"/>
    <cellStyle name="Currency 2 4 3 3 6" xfId="10006" xr:uid="{D325B7FD-2CDA-4DF8-91B5-8FD72549882B}"/>
    <cellStyle name="Currency 2 4 3 3 6 2" xfId="15755" xr:uid="{071F5A93-B139-405F-BEF1-E501D71C8AFF}"/>
    <cellStyle name="Currency 2 4 3 3 6 2 2" xfId="19319" xr:uid="{747EF763-CDD1-4FBC-B935-93E2E450785F}"/>
    <cellStyle name="Currency 2 4 3 3 6 3" xfId="15753" xr:uid="{54A3B42B-8175-4DD8-A8B3-3413966F64AA}"/>
    <cellStyle name="Currency 2 4 3 3 6 4" xfId="21475" xr:uid="{877CC32B-811A-4665-BBD4-5C139E81A71E}"/>
    <cellStyle name="Currency 2 4 3 3 6 5" xfId="41905" xr:uid="{CA6B81EA-67E1-4341-8C00-66569A659EAD}"/>
    <cellStyle name="Currency 2 4 3 3 7" xfId="11085" xr:uid="{87665643-1727-43DE-9744-5966E40780C7}"/>
    <cellStyle name="Currency 2 4 3 3 7 2" xfId="20812" xr:uid="{399FCEE7-19AD-4824-A27F-68B66D342C7D}"/>
    <cellStyle name="Currency 2 4 3 3 7 3" xfId="17664" xr:uid="{0B672700-868B-4FBA-A1F3-E1AAB88B27C5}"/>
    <cellStyle name="Currency 2 4 3 3 7 4" xfId="42885" xr:uid="{EAD7416D-8D6F-4C88-9065-75B30CEBCD9D}"/>
    <cellStyle name="Currency 2 4 3 3 8" xfId="12393" xr:uid="{54B9D661-8756-4EDB-A85D-FD30B35BD38F}"/>
    <cellStyle name="Currency 2 4 3 3 8 2" xfId="19577" xr:uid="{95A3992F-1A9E-44C0-A745-7C2D70336B6B}"/>
    <cellStyle name="Currency 2 4 3 3 8 3" xfId="21810" xr:uid="{8D472210-3CEC-4B6F-B229-2D2321BA59A2}"/>
    <cellStyle name="Currency 2 4 3 3 8 4" xfId="44193" xr:uid="{F94C4739-C405-4C26-820A-E98DCF7A4163}"/>
    <cellStyle name="Currency 2 4 3 3 9" xfId="6233" xr:uid="{0DFCF27F-1BE1-43A8-ADCA-02CEE709E705}"/>
    <cellStyle name="Currency 2 4 3 3 9 2" xfId="22733" xr:uid="{1D09A58A-D4BE-439B-BD21-05693CAB02CE}"/>
    <cellStyle name="Currency 2 4 3 3 9 3" xfId="19831" xr:uid="{029D9385-0E72-42F9-A21C-3404254621AF}"/>
    <cellStyle name="Currency 2 4 3 4" xfId="1893" xr:uid="{A8D4D389-29A6-4F63-893B-9BDA6CE306D0}"/>
    <cellStyle name="Currency 2 4 3 4 10" xfId="54481" xr:uid="{76FB0C9C-2C58-4336-9237-241B0AAB29B5}"/>
    <cellStyle name="Currency 2 4 3 4 2" xfId="3843" xr:uid="{015D3B68-CA2C-475F-A183-EBAF83E8A436}"/>
    <cellStyle name="Currency 2 4 3 4 2 2" xfId="12397" xr:uid="{C17EF84F-43E2-47A5-9D4D-20416BF9B65D}"/>
    <cellStyle name="Currency 2 4 3 4 2 2 2" xfId="19550" xr:uid="{8DF813F2-211A-48CC-A205-1CAB5E365C63}"/>
    <cellStyle name="Currency 2 4 3 4 2 3" xfId="16425" xr:uid="{4EB6A0A1-6D40-4B4A-B42F-E02A7C53AB74}"/>
    <cellStyle name="Currency 2 4 3 4 2 4" xfId="44197" xr:uid="{780D23C0-F44E-4CF4-8271-465B4E73134C}"/>
    <cellStyle name="Currency 2 4 3 4 3" xfId="6238" xr:uid="{059BDD94-77D4-41BB-AE53-80EB80A511C1}"/>
    <cellStyle name="Currency 2 4 3 4 3 2" xfId="21821" xr:uid="{0916C66C-E453-493D-8BA6-53B99C8BF5D2}"/>
    <cellStyle name="Currency 2 4 3 4 3 3" xfId="22778" xr:uid="{AC251A7B-C34C-4483-9A91-C33F19BA5692}"/>
    <cellStyle name="Currency 2 4 3 4 4" xfId="21939" xr:uid="{CC5018EE-9BFE-41EF-B9DC-E65B16C8547A}"/>
    <cellStyle name="Currency 2 4 3 4 5" xfId="21374" xr:uid="{62F82D87-8298-4B4B-BC99-9CA5DD01150C}"/>
    <cellStyle name="Currency 2 4 3 4 6" xfId="18707" xr:uid="{3CDECC96-4261-424B-B370-0A4D15C27B9F}"/>
    <cellStyle name="Currency 2 4 3 4 7" xfId="39338" xr:uid="{147643E6-C887-44D2-B50F-F1D4BB11BE9E}"/>
    <cellStyle name="Currency 2 4 3 4 8" xfId="48504" xr:uid="{9B5A2CD9-3054-4BB5-849D-A7C567CF92C3}"/>
    <cellStyle name="Currency 2 4 3 4 9" xfId="51452" xr:uid="{A7C68032-AE52-43B7-AE9E-7040F94C2BDE}"/>
    <cellStyle name="Currency 2 4 3 5" xfId="2401" xr:uid="{C08C4C3C-FFAA-4FBE-BA6B-5D759B13E98B}"/>
    <cellStyle name="Currency 2 4 3 5 2" xfId="4267" xr:uid="{C116FFC1-D4B1-4664-ADE2-70662A95AAE6}"/>
    <cellStyle name="Currency 2 4 3 5 2 2" xfId="12398" xr:uid="{4D3D0B29-DBED-4374-A5BE-41ACE181213A}"/>
    <cellStyle name="Currency 2 4 3 5 2 2 2" xfId="15752" xr:uid="{8CE07B49-DD74-427C-B14C-B69501E26ACA}"/>
    <cellStyle name="Currency 2 4 3 5 2 3" xfId="23287" xr:uid="{9CEBEAF1-26AE-4E4C-B4FB-2BA0B696803F}"/>
    <cellStyle name="Currency 2 4 3 5 2 4" xfId="44198" xr:uid="{2D466AD9-8698-4116-9F50-845D9FC45206}"/>
    <cellStyle name="Currency 2 4 3 5 3" xfId="6239" xr:uid="{C3049158-53C5-43E8-A7A9-3B67BE46B0E5}"/>
    <cellStyle name="Currency 2 4 3 5 3 2" xfId="21378" xr:uid="{84396517-E320-470D-A266-2788F7A0CAB4}"/>
    <cellStyle name="Currency 2 4 3 5 3 3" xfId="17663" xr:uid="{4334C69E-3F3E-4BF0-B91F-400B71C2568A}"/>
    <cellStyle name="Currency 2 4 3 5 4" xfId="22777" xr:uid="{1B0FECAB-FFAF-48F9-8F28-D01EF3A45267}"/>
    <cellStyle name="Currency 2 4 3 5 5" xfId="22770" xr:uid="{02BDFFC2-54A1-44E9-9A5B-B1F65AB79B24}"/>
    <cellStyle name="Currency 2 4 3 5 6" xfId="39339" xr:uid="{6442A4D7-A00A-4D28-A638-51844F341575}"/>
    <cellStyle name="Currency 2 4 3 5 7" xfId="47368" xr:uid="{BE83F5A6-A10C-4D17-8315-C42B6C4736F5}"/>
    <cellStyle name="Currency 2 4 3 5 8" xfId="51453" xr:uid="{21C56C45-701E-41D2-B021-AFBC78B5B102}"/>
    <cellStyle name="Currency 2 4 3 5 9" xfId="54482" xr:uid="{25666E77-5C78-48B5-8193-97C574E1BA64}"/>
    <cellStyle name="Currency 2 4 3 6" xfId="2709" xr:uid="{329B79C2-13C6-40B4-8FDC-8EFC6D80C627}"/>
    <cellStyle name="Currency 2 4 3 6 2" xfId="12399" xr:uid="{C2414468-C51D-4CB6-A845-ABC2B237D988}"/>
    <cellStyle name="Currency 2 4 3 6 2 2" xfId="21586" xr:uid="{E69311AB-A598-4725-BA67-6D97C6D5DCBA}"/>
    <cellStyle name="Currency 2 4 3 6 2 3" xfId="16436" xr:uid="{432F8AA0-0904-4CE7-982B-42F5E67F825C}"/>
    <cellStyle name="Currency 2 4 3 6 2 4" xfId="44199" xr:uid="{0C5475B0-9826-4A9A-B58E-000A55747289}"/>
    <cellStyle name="Currency 2 4 3 6 3" xfId="6240" xr:uid="{526A7EBD-AC0B-496B-8DC7-4C534BFACF76}"/>
    <cellStyle name="Currency 2 4 3 6 3 2" xfId="16926" xr:uid="{CDCA695E-C295-460A-B68A-420E9915A02E}"/>
    <cellStyle name="Currency 2 4 3 6 3 3" xfId="21816" xr:uid="{C2E3AE8E-713A-473A-9A1B-DBEAC6DF238A}"/>
    <cellStyle name="Currency 2 4 3 6 4" xfId="23293" xr:uid="{163ACDA6-7416-4B36-9CA5-2ABD920C3BE4}"/>
    <cellStyle name="Currency 2 4 3 6 5" xfId="18666" xr:uid="{B9ACDEC9-9321-43F7-88FC-6A7C031A64DC}"/>
    <cellStyle name="Currency 2 4 3 6 6" xfId="39340" xr:uid="{AB947D33-65E8-42AE-A2F8-A43C6169BD5D}"/>
    <cellStyle name="Currency 2 4 3 6 7" xfId="48631" xr:uid="{4B00428C-F214-4CA7-ADB8-BBADDA67577F}"/>
    <cellStyle name="Currency 2 4 3 6 8" xfId="51454" xr:uid="{8FECE6B6-92CC-4362-A276-A32484DDB926}"/>
    <cellStyle name="Currency 2 4 3 6 9" xfId="54483" xr:uid="{6C30EF12-FF6C-497F-9AD2-865CD5C819D9}"/>
    <cellStyle name="Currency 2 4 3 7" xfId="4567" xr:uid="{D59CB9A3-BF24-4802-9C96-7C8967DB5733}"/>
    <cellStyle name="Currency 2 4 3 7 2" xfId="6241" xr:uid="{F117E8C0-3899-4E3B-9BFA-6D5C004EA7EB}"/>
    <cellStyle name="Currency 2 4 3 7 2 2" xfId="21477" xr:uid="{BE591FB1-8F01-4067-B1D1-4829C9788992}"/>
    <cellStyle name="Currency 2 4 3 7 2 3" xfId="18963" xr:uid="{0D704B5A-535D-4C28-B007-C07A411B7099}"/>
    <cellStyle name="Currency 2 4 3 7 3" xfId="21938" xr:uid="{81F80371-C57F-4DF6-92B8-0C5DE9AC0FBD}"/>
    <cellStyle name="Currency 2 4 3 7 4" xfId="23330" xr:uid="{F18AF3F3-3748-4ECB-9408-7D606935F976}"/>
    <cellStyle name="Currency 2 4 3 7 5" xfId="39341" xr:uid="{C8682873-6DB6-4E4A-B53B-D50DC714BEFC}"/>
    <cellStyle name="Currency 2 4 3 8" xfId="10004" xr:uid="{0E8D9494-5F48-4C60-B414-C874DB7AE22D}"/>
    <cellStyle name="Currency 2 4 3 8 2" xfId="21809" xr:uid="{E1DB6589-1D7D-412D-90F4-793CB002E6E5}"/>
    <cellStyle name="Currency 2 4 3 8 2 2" xfId="19916" xr:uid="{93A8697F-BFC2-4873-95C6-DD73EB29BDFA}"/>
    <cellStyle name="Currency 2 4 3 8 3" xfId="18704" xr:uid="{86AF729F-A331-4998-8998-064AE7596A5C}"/>
    <cellStyle name="Currency 2 4 3 8 4" xfId="15751" xr:uid="{58070206-A094-432C-A55B-744096218FDD}"/>
    <cellStyle name="Currency 2 4 3 8 5" xfId="41903" xr:uid="{99AEAFF7-3CD2-4A9C-A57A-300FC4174661}"/>
    <cellStyle name="Currency 2 4 3 9" xfId="11083" xr:uid="{FCEF49F3-9E07-4251-980D-E9AEA7C91AB7}"/>
    <cellStyle name="Currency 2 4 3 9 2" xfId="19549" xr:uid="{470D9B5E-990B-4227-A03E-6420D3711A33}"/>
    <cellStyle name="Currency 2 4 3 9 3" xfId="21571" xr:uid="{D5625418-27DB-433D-B86C-FA076F3A232D}"/>
    <cellStyle name="Currency 2 4 3 9 4" xfId="42883" xr:uid="{D8E32247-62D0-4974-BDDF-9067E08FF0EA}"/>
    <cellStyle name="Currency 2 4 4" xfId="603" xr:uid="{BDC03837-A8F3-432B-ABC7-D1F25FD781FC}"/>
    <cellStyle name="Currency 2 4 4 10" xfId="12400" xr:uid="{4F287294-28D8-4617-A7EC-1028B8A831E6}"/>
    <cellStyle name="Currency 2 4 4 10 2" xfId="17662" xr:uid="{FBCB8EB1-90A7-43E8-A016-0FDAF5995574}"/>
    <cellStyle name="Currency 2 4 4 10 3" xfId="18667" xr:uid="{CA45AE11-5376-45D9-AD80-7BC86750ADC0}"/>
    <cellStyle name="Currency 2 4 4 10 4" xfId="44200" xr:uid="{934B6D7C-C048-48BC-BB44-30B76E894EB5}"/>
    <cellStyle name="Currency 2 4 4 11" xfId="6242" xr:uid="{EB4680AA-EA23-4E5E-9A5D-253899E3F396}"/>
    <cellStyle name="Currency 2 4 4 11 2" xfId="18705" xr:uid="{FCDCD240-C1C7-4CCD-940F-6F5D3E00D223}"/>
    <cellStyle name="Currency 2 4 4 11 3" xfId="16439" xr:uid="{A952F896-35B7-4AB7-B359-A69BCA229865}"/>
    <cellStyle name="Currency 2 4 4 12" xfId="16428" xr:uid="{7999CD2C-F10D-406C-B4FA-6B0A6BC26378}"/>
    <cellStyle name="Currency 2 4 4 13" xfId="18706" xr:uid="{044CA4DC-1E58-4948-A3EA-5B63A0192BFF}"/>
    <cellStyle name="Currency 2 4 4 14" xfId="39342" xr:uid="{2552BE39-8FF6-4390-948C-F94B833EADE6}"/>
    <cellStyle name="Currency 2 4 4 15" xfId="47200" xr:uid="{561A9C79-17E5-401B-B56F-F1BC9EBC2346}"/>
    <cellStyle name="Currency 2 4 4 16" xfId="51455" xr:uid="{CB424D39-0EFF-493D-881D-5C223C25ABC9}"/>
    <cellStyle name="Currency 2 4 4 17" xfId="54484" xr:uid="{1586F39C-1A15-466C-B841-704A3486E292}"/>
    <cellStyle name="Currency 2 4 4 18" xfId="57048" xr:uid="{8FD98442-F2F7-4162-A73F-12C6A088E997}"/>
    <cellStyle name="Currency 2 4 4 19" xfId="58057" xr:uid="{CBD7050D-48C6-4351-B8DA-10A656A5DCA7}"/>
    <cellStyle name="Currency 2 4 4 2" xfId="1090" xr:uid="{0E585956-71A8-45B3-B953-3FA5F928CA85}"/>
    <cellStyle name="Currency 2 4 4 2 10" xfId="19696" xr:uid="{3A5DBD72-D035-4BD9-BA27-4CAA8A9A8E1C}"/>
    <cellStyle name="Currency 2 4 4 2 11" xfId="21937" xr:uid="{4EC1C1EC-708C-4340-9E38-57428BE08EB7}"/>
    <cellStyle name="Currency 2 4 4 2 12" xfId="39343" xr:uid="{1AB8DE0C-A721-4A71-82EC-60BC2F0FCFBE}"/>
    <cellStyle name="Currency 2 4 4 2 13" xfId="47813" xr:uid="{94C604CA-7D4A-44D7-BE18-01426E5CBE59}"/>
    <cellStyle name="Currency 2 4 4 2 14" xfId="51456" xr:uid="{CC53A0F2-613B-4641-BAF2-52CE50BEE750}"/>
    <cellStyle name="Currency 2 4 4 2 15" xfId="54485" xr:uid="{E1CC8A14-2244-4128-BF19-DB8455846E71}"/>
    <cellStyle name="Currency 2 4 4 2 16" xfId="57049" xr:uid="{A31C4EF2-AEB9-44D4-A0C6-4184A53968A7}"/>
    <cellStyle name="Currency 2 4 4 2 17" xfId="58430" xr:uid="{EDF3707D-EAAA-4BF6-892C-55960B387E77}"/>
    <cellStyle name="Currency 2 4 4 2 2" xfId="3118" xr:uid="{E6F92F8A-54C0-4591-9FB2-9E3C9C9F1439}"/>
    <cellStyle name="Currency 2 4 4 2 2 2" xfId="12402" xr:uid="{902243C0-D4D6-49B6-91ED-5A9367331D45}"/>
    <cellStyle name="Currency 2 4 4 2 2 2 2" xfId="16426" xr:uid="{0D605B6E-7022-42E9-931D-EFCED04FCFB3}"/>
    <cellStyle name="Currency 2 4 4 2 2 2 3" xfId="22771" xr:uid="{E5B299DC-128A-4357-A39D-47B3C2A2C014}"/>
    <cellStyle name="Currency 2 4 4 2 2 2 4" xfId="44202" xr:uid="{1545AA93-6B25-458A-926B-41650A182DCD}"/>
    <cellStyle name="Currency 2 4 4 2 2 3" xfId="6244" xr:uid="{629FF8F4-CEDF-42D0-9466-DAA658B195F8}"/>
    <cellStyle name="Currency 2 4 4 2 2 3 2" xfId="21625" xr:uid="{CDC91E83-FF79-41E4-AF82-9CFD6572F9F4}"/>
    <cellStyle name="Currency 2 4 4 2 2 3 3" xfId="17088" xr:uid="{12294EC3-80B6-43E3-8650-A39121CA0664}"/>
    <cellStyle name="Currency 2 4 4 2 2 4" xfId="19262" xr:uid="{9CCE659A-AD51-408C-9A5D-A22FC05450A2}"/>
    <cellStyle name="Currency 2 4 4 2 2 5" xfId="21379" xr:uid="{47002108-0A6C-446B-9C9B-3EB781B32A55}"/>
    <cellStyle name="Currency 2 4 4 2 2 6" xfId="39344" xr:uid="{6A9653E4-57C3-43D6-B3D6-873D30AADA4E}"/>
    <cellStyle name="Currency 2 4 4 2 2 7" xfId="48766" xr:uid="{8345A844-90D1-4A95-9CC3-6A72F3C9EFAF}"/>
    <cellStyle name="Currency 2 4 4 2 2 8" xfId="51457" xr:uid="{87931756-AA65-4BF5-B52F-FD77382E5A14}"/>
    <cellStyle name="Currency 2 4 4 2 2 9" xfId="54486" xr:uid="{12BCF0AA-A4F2-418E-882A-E2F638BC67B3}"/>
    <cellStyle name="Currency 2 4 4 2 3" xfId="4941" xr:uid="{6BCEC504-FCF4-4426-80DB-A8C28BF18369}"/>
    <cellStyle name="Currency 2 4 4 2 3 2" xfId="12403" xr:uid="{02730B48-D25E-49A9-92E5-73D8130D25D9}"/>
    <cellStyle name="Currency 2 4 4 2 3 2 2" xfId="23324" xr:uid="{64655EB7-ACD0-4C54-BC11-AE6531452716}"/>
    <cellStyle name="Currency 2 4 4 2 3 2 3" xfId="22732" xr:uid="{025FABA7-722A-4E7F-815C-834E9114F0D2}"/>
    <cellStyle name="Currency 2 4 4 2 3 2 4" xfId="44203" xr:uid="{5835FCC1-2E7E-461D-AE4F-7A6ACC481507}"/>
    <cellStyle name="Currency 2 4 4 2 3 3" xfId="6245" xr:uid="{11F37F96-B811-4FD8-A0AA-1DF36769A2EA}"/>
    <cellStyle name="Currency 2 4 4 2 3 3 2" xfId="18833" xr:uid="{237AFBC9-D61E-45FD-BAE8-B6B463CB6E9D}"/>
    <cellStyle name="Currency 2 4 4 2 3 3 3" xfId="19548" xr:uid="{7E54FDD7-14F8-4D49-AAEA-F09DBC73B625}"/>
    <cellStyle name="Currency 2 4 4 2 3 4" xfId="21933" xr:uid="{BB46CF7B-C896-46CA-879A-2635A1523085}"/>
    <cellStyle name="Currency 2 4 4 2 3 5" xfId="17661" xr:uid="{1F97219B-86BC-4DE4-98D5-4F1F994970E3}"/>
    <cellStyle name="Currency 2 4 4 2 3 6" xfId="39345" xr:uid="{8BAF9826-6250-4002-A825-17EECE899D51}"/>
    <cellStyle name="Currency 2 4 4 2 3 7" xfId="48656" xr:uid="{1A7D57CC-E04C-4148-BF0D-9BC978B7CA48}"/>
    <cellStyle name="Currency 2 4 4 2 3 8" xfId="51458" xr:uid="{E2CDEFB0-A71B-4600-8E1A-87021C6E3FEB}"/>
    <cellStyle name="Currency 2 4 4 2 3 9" xfId="54487" xr:uid="{5ACC0DFF-574C-429C-A76A-176160053961}"/>
    <cellStyle name="Currency 2 4 4 2 4" xfId="6246" xr:uid="{ECDE346E-E185-4233-A1E5-80E6D2FAA4E1}"/>
    <cellStyle name="Currency 2 4 4 2 4 2" xfId="12404" xr:uid="{89AEB8AD-2891-4E6F-B501-F70C254D5008}"/>
    <cellStyle name="Currency 2 4 4 2 4 2 2" xfId="16427" xr:uid="{C21EC4B9-4D82-48CD-96BD-562CE3BF51D2}"/>
    <cellStyle name="Currency 2 4 4 2 4 2 3" xfId="22772" xr:uid="{417F8D6E-086C-4AC6-A3F5-096B4842E2E8}"/>
    <cellStyle name="Currency 2 4 4 2 4 2 4" xfId="44204" xr:uid="{4B29C046-014A-46F4-B921-1A3337507AD0}"/>
    <cellStyle name="Currency 2 4 4 2 4 3" xfId="21811" xr:uid="{454F4B68-BCB6-4E7A-831B-B44B99924B24}"/>
    <cellStyle name="Currency 2 4 4 2 4 3 2" xfId="23325" xr:uid="{64D9AD8B-40E2-4AE2-B7B8-F2C8F1B64731}"/>
    <cellStyle name="Currency 2 4 4 2 4 4" xfId="23290" xr:uid="{297D94D2-4F69-4C92-A2BC-5039F645D1E6}"/>
    <cellStyle name="Currency 2 4 4 2 4 5" xfId="21380" xr:uid="{CC495C7A-1113-4F8C-B55D-D1DD422C0BCA}"/>
    <cellStyle name="Currency 2 4 4 2 4 6" xfId="39346" xr:uid="{7900140B-3C5F-47EE-ACAE-9114312C73E3}"/>
    <cellStyle name="Currency 2 4 4 2 4 7" xfId="49209" xr:uid="{7A212999-8B0F-4C31-B2EC-03BA417B586E}"/>
    <cellStyle name="Currency 2 4 4 2 4 8" xfId="51459" xr:uid="{E8DCFCB8-2A81-4A01-9462-910EF83D06B4}"/>
    <cellStyle name="Currency 2 4 4 2 4 9" xfId="54488" xr:uid="{C46B5044-5608-4330-BF33-B9EF46AB3489}"/>
    <cellStyle name="Currency 2 4 4 2 5" xfId="6247" xr:uid="{5FAEE618-8D20-4ECB-8623-5A2F2FC057FC}"/>
    <cellStyle name="Currency 2 4 4 2 5 2" xfId="19572" xr:uid="{CB92AD18-966E-4CFC-BC36-C9BB2627F6DC}"/>
    <cellStyle name="Currency 2 4 4 2 5 2 2" xfId="22729" xr:uid="{609D99ED-7946-4352-9739-39BAD04E8F42}"/>
    <cellStyle name="Currency 2 4 4 2 5 3" xfId="15750" xr:uid="{39C59AFF-F358-45DD-903C-887F687B361A}"/>
    <cellStyle name="Currency 2 4 4 2 5 4" xfId="23292" xr:uid="{6FF4025D-BC77-423E-8FF2-6B95B9149B7A}"/>
    <cellStyle name="Currency 2 4 4 2 5 5" xfId="39347" xr:uid="{59861BA2-F1B7-4275-B952-60776BC77BED}"/>
    <cellStyle name="Currency 2 4 4 2 6" xfId="10008" xr:uid="{C285B665-E40B-4147-8B2F-0283C69B51CB}"/>
    <cellStyle name="Currency 2 4 4 2 6 2" xfId="21624" xr:uid="{D0273F5C-F274-42B6-A57F-E74B819E8034}"/>
    <cellStyle name="Currency 2 4 4 2 6 2 2" xfId="21369" xr:uid="{253EB7B2-FF64-4D6B-9DD5-0A4DD6278062}"/>
    <cellStyle name="Currency 2 4 4 2 6 3" xfId="20188" xr:uid="{FAC2697B-A7C6-4980-85DC-EB3AE48ED975}"/>
    <cellStyle name="Currency 2 4 4 2 6 4" xfId="16438" xr:uid="{3DD415CA-F4DD-4DB8-81D8-0910B1ED5BC8}"/>
    <cellStyle name="Currency 2 4 4 2 6 5" xfId="41907" xr:uid="{25E13D49-C8F5-4458-86CB-1D4232FBAFC1}"/>
    <cellStyle name="Currency 2 4 4 2 7" xfId="11087" xr:uid="{4683BBF0-2AB0-4791-9A5C-C82A5447AF4F}"/>
    <cellStyle name="Currency 2 4 4 2 7 2" xfId="18992" xr:uid="{852B0386-8B68-4413-9A28-8B737D3C9309}"/>
    <cellStyle name="Currency 2 4 4 2 7 3" xfId="19119" xr:uid="{C9558314-A319-42C3-95C3-4A39220570FB}"/>
    <cellStyle name="Currency 2 4 4 2 7 4" xfId="42887" xr:uid="{3FF417A2-EBDF-42FF-9CB2-D57150A4CFD8}"/>
    <cellStyle name="Currency 2 4 4 2 8" xfId="12401" xr:uid="{29308332-85ED-42BC-A6DD-3A934FAD9177}"/>
    <cellStyle name="Currency 2 4 4 2 8 2" xfId="22774" xr:uid="{5F8EB4BB-9AF9-4478-8A80-455E00B72BE4}"/>
    <cellStyle name="Currency 2 4 4 2 8 3" xfId="19266" xr:uid="{854A39CB-F1F3-4E23-AC8C-AAB91EE6A705}"/>
    <cellStyle name="Currency 2 4 4 2 8 4" xfId="44201" xr:uid="{0E3F8C1B-CF1E-4D67-A403-9BCEAE214EDE}"/>
    <cellStyle name="Currency 2 4 4 2 9" xfId="6243" xr:uid="{CE89F699-926E-4BEA-A5E9-FFB4BF7155F6}"/>
    <cellStyle name="Currency 2 4 4 2 9 2" xfId="19909" xr:uid="{6458EE0F-BCB1-483F-BFBC-0C3AEAB5B2D2}"/>
    <cellStyle name="Currency 2 4 4 2 9 3" xfId="16835" xr:uid="{B1929870-FED4-49D8-BF37-123469FB0C2E}"/>
    <cellStyle name="Currency 2 4 4 3" xfId="1437" xr:uid="{B70C592D-BE8D-429E-99A7-F077AABEC8EB}"/>
    <cellStyle name="Currency 2 4 4 3 10" xfId="16430" xr:uid="{99DDF174-DD47-4A73-BA37-09B954220CA8}"/>
    <cellStyle name="Currency 2 4 4 3 11" xfId="23327" xr:uid="{30EB6276-887C-42A2-8567-56C9B3038483}"/>
    <cellStyle name="Currency 2 4 4 3 12" xfId="39348" xr:uid="{990EBD66-429C-4270-9A97-5E0A9A454F15}"/>
    <cellStyle name="Currency 2 4 4 3 13" xfId="48075" xr:uid="{06E02FA7-86D5-4804-8889-2923EA3212C5}"/>
    <cellStyle name="Currency 2 4 4 3 14" xfId="51460" xr:uid="{6309C6DE-D42A-4BA0-A562-F1DD1940B6D1}"/>
    <cellStyle name="Currency 2 4 4 3 15" xfId="54489" xr:uid="{39C005BC-5173-4613-8F53-D86357B5DE00}"/>
    <cellStyle name="Currency 2 4 4 3 16" xfId="57050" xr:uid="{31666D18-0CB4-4DBD-8AB9-6987B4B832C4}"/>
    <cellStyle name="Currency 2 4 4 3 17" xfId="58644" xr:uid="{90F17EA2-3E59-4A52-845A-8E538138337F}"/>
    <cellStyle name="Currency 2 4 4 3 2" xfId="3380" xr:uid="{9FD20717-10A2-4C6B-A3E1-512F6680A545}"/>
    <cellStyle name="Currency 2 4 4 3 2 2" xfId="12406" xr:uid="{F19317CD-ED35-4048-A543-9F58DCD7F88C}"/>
    <cellStyle name="Currency 2 4 4 3 2 2 2" xfId="21813" xr:uid="{734EB19C-5E23-43D4-A8C4-EABCDF243614}"/>
    <cellStyle name="Currency 2 4 4 3 2 2 3" xfId="19573" xr:uid="{65C51650-AD8E-403A-A597-A8889300C40F}"/>
    <cellStyle name="Currency 2 4 4 3 2 2 4" xfId="44206" xr:uid="{A4BBE72F-026F-46F7-AA94-5D27D1FD0951}"/>
    <cellStyle name="Currency 2 4 4 3 2 3" xfId="6249" xr:uid="{9C7597CA-EDC2-4FA1-AA81-A9384EBF20C7}"/>
    <cellStyle name="Currency 2 4 4 3 2 3 2" xfId="18674" xr:uid="{4AC86C15-D9CF-41E9-9A52-BDE6CF126403}"/>
    <cellStyle name="Currency 2 4 4 3 2 3 3" xfId="20807" xr:uid="{0E2360D3-7F97-40AD-9681-7E4B5B10443B}"/>
    <cellStyle name="Currency 2 4 4 3 2 4" xfId="21622" xr:uid="{EEFB2662-1AB9-4FFF-8D52-56026B171EF0}"/>
    <cellStyle name="Currency 2 4 4 3 2 5" xfId="18673" xr:uid="{91083CB5-C8D3-45A2-93FF-A791AB395B12}"/>
    <cellStyle name="Currency 2 4 4 3 2 6" xfId="39349" xr:uid="{909D1C86-FBED-4D5B-B9D4-7A3390485B1C}"/>
    <cellStyle name="Currency 2 4 4 3 2 7" xfId="49279" xr:uid="{4514B9B9-2781-47BD-B075-A62339ACE878}"/>
    <cellStyle name="Currency 2 4 4 3 2 8" xfId="51461" xr:uid="{FAE60794-BF67-4AE5-99C3-9B3E0544528F}"/>
    <cellStyle name="Currency 2 4 4 3 2 9" xfId="54490" xr:uid="{9A52704B-197C-4F5A-86E9-6FFA01DCCD3A}"/>
    <cellStyle name="Currency 2 4 4 3 3" xfId="5155" xr:uid="{02F47759-A512-4D6D-A795-73DEB3D5CE6D}"/>
    <cellStyle name="Currency 2 4 4 3 3 2" xfId="12407" xr:uid="{8889C02C-5C02-47CE-802A-FDB58E640084}"/>
    <cellStyle name="Currency 2 4 4 3 3 2 2" xfId="17660" xr:uid="{94B7E115-8A42-4DC2-862B-D7E9A74C08C7}"/>
    <cellStyle name="Currency 2 4 4 3 3 2 3" xfId="19321" xr:uid="{216E8E04-9D25-449D-8CFA-45F4AAC6A584}"/>
    <cellStyle name="Currency 2 4 4 3 3 2 4" xfId="44207" xr:uid="{954619C7-6F6C-4291-B0F0-9EC650C299F9}"/>
    <cellStyle name="Currency 2 4 4 3 3 3" xfId="6250" xr:uid="{E32D5C02-F800-4034-AE48-3E860DE8A7A8}"/>
    <cellStyle name="Currency 2 4 4 3 3 3 2" xfId="19833" xr:uid="{9F40C97C-BA5A-4518-B13B-B2A110BD693F}"/>
    <cellStyle name="Currency 2 4 4 3 3 3 3" xfId="15749" xr:uid="{EB6F7CA0-5F35-4ACB-9473-F9F27A2BDB65}"/>
    <cellStyle name="Currency 2 4 4 3 3 4" xfId="23326" xr:uid="{8EB9434C-D5D5-4457-9AB5-A610AABB8571}"/>
    <cellStyle name="Currency 2 4 4 3 3 5" xfId="18668" xr:uid="{191B4D06-4C14-4427-85AD-4ADEC32792AD}"/>
    <cellStyle name="Currency 2 4 4 3 3 6" xfId="39350" xr:uid="{644393AE-0BB5-47DC-8348-E91DF4C52570}"/>
    <cellStyle name="Currency 2 4 4 3 3 7" xfId="48728" xr:uid="{DE4E69E7-6E29-4BD7-8BBF-0DB3D60B5E6E}"/>
    <cellStyle name="Currency 2 4 4 3 3 8" xfId="51462" xr:uid="{0B617995-EEDF-4C97-BDBD-979DC25E64A3}"/>
    <cellStyle name="Currency 2 4 4 3 3 9" xfId="54491" xr:uid="{95AB2080-5600-467F-8555-151DCA2BEB43}"/>
    <cellStyle name="Currency 2 4 4 3 4" xfId="6251" xr:uid="{48545F86-49BE-457C-A73D-CDEFCA8BC8F9}"/>
    <cellStyle name="Currency 2 4 4 3 4 2" xfId="12408" xr:uid="{D1A7AC9E-2C8F-4AB8-94FF-A106B294E525}"/>
    <cellStyle name="Currency 2 4 4 3 4 2 2" xfId="21623" xr:uid="{EB25AA3C-5F5E-4100-BA0C-C92776BBB983}"/>
    <cellStyle name="Currency 2 4 4 3 4 2 3" xfId="19554" xr:uid="{C3EC2928-F031-4206-A50E-CE205DC5C932}"/>
    <cellStyle name="Currency 2 4 4 3 4 2 4" xfId="44208" xr:uid="{AE62C7E9-5543-4B9A-AE2D-77A7CAAD398A}"/>
    <cellStyle name="Currency 2 4 4 3 4 3" xfId="21371" xr:uid="{9BDBA6EF-B4B4-444D-B8B7-40236E2231F4}"/>
    <cellStyle name="Currency 2 4 4 3 4 3 2" xfId="18675" xr:uid="{F2A0A0F8-EC5B-4DAF-8007-D8D0AD038A8C}"/>
    <cellStyle name="Currency 2 4 4 3 4 4" xfId="22766" xr:uid="{438554CE-30A0-47E4-B0A0-D173A4594D2F}"/>
    <cellStyle name="Currency 2 4 4 3 4 5" xfId="22730" xr:uid="{48F53155-59BC-464A-9D67-F72FC1FC287D}"/>
    <cellStyle name="Currency 2 4 4 3 4 6" xfId="39351" xr:uid="{BA1202A7-F0B4-426B-8D88-0BFAE0FACD16}"/>
    <cellStyle name="Currency 2 4 4 3 4 7" xfId="48873" xr:uid="{909C708F-BD35-41D0-ADA1-DFD87D403022}"/>
    <cellStyle name="Currency 2 4 4 3 4 8" xfId="51463" xr:uid="{4425CE8A-999C-4D13-958D-D3B841C76A47}"/>
    <cellStyle name="Currency 2 4 4 3 4 9" xfId="54492" xr:uid="{94A351EF-7857-4001-8029-A3CBE6FDCF45}"/>
    <cellStyle name="Currency 2 4 4 3 5" xfId="6252" xr:uid="{9617BF87-68F0-4551-80AB-70BD265DEFA5}"/>
    <cellStyle name="Currency 2 4 4 3 5 2" xfId="21936" xr:uid="{E349A62C-6A95-4810-B0AE-C0228F6C9D01}"/>
    <cellStyle name="Currency 2 4 4 3 5 2 2" xfId="18966" xr:uid="{25906783-4F40-43CA-8190-A1622FA652D9}"/>
    <cellStyle name="Currency 2 4 4 3 5 3" xfId="18703" xr:uid="{CDB07FD7-B720-486D-BEEC-F639DFB110F7}"/>
    <cellStyle name="Currency 2 4 4 3 5 4" xfId="20129" xr:uid="{075263FF-D72E-4935-8898-56389B8F3320}"/>
    <cellStyle name="Currency 2 4 4 3 5 5" xfId="39352" xr:uid="{C1E3F966-1AF4-4575-946C-BC58B63F2490}"/>
    <cellStyle name="Currency 2 4 4 3 6" xfId="10009" xr:uid="{9E53B3ED-2874-4224-B889-2523DEF8CA52}"/>
    <cellStyle name="Currency 2 4 4 3 6 2" xfId="20809" xr:uid="{75D9361F-F7FF-4A7F-A22B-0B5620814D61}"/>
    <cellStyle name="Currency 2 4 4 3 6 2 2" xfId="17659" xr:uid="{CFE8F92E-712C-4CE6-AC13-26684C8D9BE8}"/>
    <cellStyle name="Currency 2 4 4 3 6 3" xfId="15748" xr:uid="{BA111623-9304-4A9B-951E-9986BE2E01B8}"/>
    <cellStyle name="Currency 2 4 4 3 6 4" xfId="22734" xr:uid="{086024FB-E803-4075-AA48-29C69828F19F}"/>
    <cellStyle name="Currency 2 4 4 3 6 5" xfId="41908" xr:uid="{4DBC69C4-7E75-4EFF-BB12-3756EC4AB2BD}"/>
    <cellStyle name="Currency 2 4 4 3 7" xfId="11088" xr:uid="{2F17B2F2-287D-46A0-8906-168B4F1F4431}"/>
    <cellStyle name="Currency 2 4 4 3 7 2" xfId="22769" xr:uid="{B7A9B7B7-293D-4076-A18E-6CAA7DADDB96}"/>
    <cellStyle name="Currency 2 4 4 3 7 3" xfId="16442" xr:uid="{79F7C037-73D1-49FA-82BE-5E0D933CA27D}"/>
    <cellStyle name="Currency 2 4 4 3 7 4" xfId="42888" xr:uid="{E296AEB3-DD47-463F-942F-42E0036FE5CA}"/>
    <cellStyle name="Currency 2 4 4 3 8" xfId="12405" xr:uid="{A77146E8-FE76-4462-A55C-7B9930811649}"/>
    <cellStyle name="Currency 2 4 4 3 8 2" xfId="23298" xr:uid="{F7CDBC30-0EA2-4E1B-A227-3790747FF632}"/>
    <cellStyle name="Currency 2 4 4 3 8 3" xfId="21814" xr:uid="{B47E150C-D2E7-4BF8-A3F2-D0295CCFA1D5}"/>
    <cellStyle name="Currency 2 4 4 3 8 4" xfId="44205" xr:uid="{CD6BE787-984B-4640-AEC6-B0F03052DABC}"/>
    <cellStyle name="Currency 2 4 4 3 9" xfId="6248" xr:uid="{C789F6DC-51E5-4840-975C-2391647A01E5}"/>
    <cellStyle name="Currency 2 4 4 3 9 2" xfId="21372" xr:uid="{1CFDFBA5-AF7A-457F-8176-DB45CC2D6B9A}"/>
    <cellStyle name="Currency 2 4 4 3 9 3" xfId="18702" xr:uid="{9ED85B71-B226-4EFC-AD3E-136D2CD93127}"/>
    <cellStyle name="Currency 2 4 4 4" xfId="1895" xr:uid="{39356EB6-1073-4A3F-ADA1-D438FD3F70D0}"/>
    <cellStyle name="Currency 2 4 4 4 10" xfId="54493" xr:uid="{0372946C-EA92-43E0-BE62-F77DD26CCC0A}"/>
    <cellStyle name="Currency 2 4 4 4 2" xfId="3845" xr:uid="{5EB4C5C8-28CB-47F1-8B6E-7BDC5AAA8AA8}"/>
    <cellStyle name="Currency 2 4 4 4 2 2" xfId="12409" xr:uid="{3BDE6124-4CA8-4921-929D-8DEA15BF1561}"/>
    <cellStyle name="Currency 2 4 4 4 2 2 2" xfId="16429" xr:uid="{58D83FD4-AA33-4681-BDDC-3A28B948A09C}"/>
    <cellStyle name="Currency 2 4 4 4 2 3" xfId="22773" xr:uid="{28F7ED89-2375-428D-863D-40664895AE9D}"/>
    <cellStyle name="Currency 2 4 4 4 2 4" xfId="44209" xr:uid="{EB5B51D1-18D0-47E3-A959-52FE49490850}"/>
    <cellStyle name="Currency 2 4 4 4 3" xfId="6253" xr:uid="{7D1FDCF6-3F07-474F-99F1-52C3F47F5A40}"/>
    <cellStyle name="Currency 2 4 4 4 3 2" xfId="16440" xr:uid="{91E49A12-A2F6-42EE-914E-6B76A2CA089D}"/>
    <cellStyle name="Currency 2 4 4 4 3 3" xfId="21935" xr:uid="{7D533AFB-7627-4E90-8A1E-9A2359D5A78B}"/>
    <cellStyle name="Currency 2 4 4 4 4" xfId="19574" xr:uid="{5E477C11-8D44-4EC0-ADD9-D4A5A1C86394}"/>
    <cellStyle name="Currency 2 4 4 4 5" xfId="23291" xr:uid="{9D243CCD-7065-455D-A110-A398CBC16738}"/>
    <cellStyle name="Currency 2 4 4 4 6" xfId="22740" xr:uid="{D0CC1FE8-26A3-4B43-91F7-C1F323B39680}"/>
    <cellStyle name="Currency 2 4 4 4 7" xfId="39353" xr:uid="{225C3910-58F6-4248-9DE2-0D7F5B373034}"/>
    <cellStyle name="Currency 2 4 4 4 8" xfId="47133" xr:uid="{7728BE88-4CB3-4C01-842C-32144DE28086}"/>
    <cellStyle name="Currency 2 4 4 4 9" xfId="51464" xr:uid="{63905191-A74C-4E53-8ED4-FD48781316A5}"/>
    <cellStyle name="Currency 2 4 4 5" xfId="2402" xr:uid="{25F57CE8-1C26-4659-9D65-565EE3B0D4FE}"/>
    <cellStyle name="Currency 2 4 4 5 2" xfId="4268" xr:uid="{480BBFBB-55EE-482D-A1D3-B2A71FA608A4}"/>
    <cellStyle name="Currency 2 4 4 5 2 2" xfId="12410" xr:uid="{F77222C0-1A95-4A3E-AF5D-D129C03338E5}"/>
    <cellStyle name="Currency 2 4 4 5 2 2 2" xfId="21805" xr:uid="{E29C183C-5145-4477-A4C4-27A27E488DD4}"/>
    <cellStyle name="Currency 2 4 4 5 2 3" xfId="16559" xr:uid="{0BF5ADDD-073B-4693-A94A-AF5DEA31572D}"/>
    <cellStyle name="Currency 2 4 4 5 2 4" xfId="44210" xr:uid="{DC8F7466-BE25-4761-A06E-9292B424FB9A}"/>
    <cellStyle name="Currency 2 4 4 5 3" xfId="6254" xr:uid="{41856CEF-A801-4D47-B872-AF7850089E20}"/>
    <cellStyle name="Currency 2 4 4 5 3 2" xfId="22728" xr:uid="{520992D5-CD4A-49DE-BA5A-CF0EFEBA2975}"/>
    <cellStyle name="Currency 2 4 4 5 3 3" xfId="23318" xr:uid="{50ED8075-4CD5-4713-932A-6AD44B9C2849}"/>
    <cellStyle name="Currency 2 4 4 5 4" xfId="17089" xr:uid="{8FA2B7A0-EA82-49FD-9721-A9622A8F3231}"/>
    <cellStyle name="Currency 2 4 4 5 5" xfId="21659" xr:uid="{DC6DBFB8-917F-409C-A309-7C2B17D3C310}"/>
    <cellStyle name="Currency 2 4 4 5 6" xfId="39354" xr:uid="{BE9EEE23-0397-4FE1-A18F-4410D55AC15E}"/>
    <cellStyle name="Currency 2 4 4 5 7" xfId="47111" xr:uid="{16FE2E19-38D6-4A1C-A140-72F03CE436F1}"/>
    <cellStyle name="Currency 2 4 4 5 8" xfId="51465" xr:uid="{17838DF9-2DCF-4CBF-AB99-67F8A566DB07}"/>
    <cellStyle name="Currency 2 4 4 5 9" xfId="54494" xr:uid="{3DE71AFF-762B-42CB-810D-7E627A918EDD}"/>
    <cellStyle name="Currency 2 4 4 6" xfId="2710" xr:uid="{9A294C7F-12CF-4068-8798-4517F1907B49}"/>
    <cellStyle name="Currency 2 4 4 6 2" xfId="12411" xr:uid="{3D59EB42-3B4E-4007-818A-27B867C3C4C1}"/>
    <cellStyle name="Currency 2 4 4 6 2 2" xfId="21383" xr:uid="{E5D35732-C9F8-48F2-9E15-94256E5A474A}"/>
    <cellStyle name="Currency 2 4 4 6 2 3" xfId="21373" xr:uid="{AA44CC8B-3FC0-4CCC-B690-6821FE8F44BC}"/>
    <cellStyle name="Currency 2 4 4 6 2 4" xfId="44211" xr:uid="{4F689A8A-E814-4111-831D-0247ECEC0717}"/>
    <cellStyle name="Currency 2 4 4 6 3" xfId="6255" xr:uid="{83331ADC-416C-4617-9FF0-B41EC64EB607}"/>
    <cellStyle name="Currency 2 4 4 6 3 2" xfId="21812" xr:uid="{8C0FFFAD-4909-4C24-A908-E3A262FC7288}"/>
    <cellStyle name="Currency 2 4 4 6 3 3" xfId="18701" xr:uid="{3F5716E6-91C2-4E5C-B5D3-2A0640770752}"/>
    <cellStyle name="Currency 2 4 4 6 4" xfId="20810" xr:uid="{7EE8C45B-3E3D-4BFD-8C7E-FA44C5ECC969}"/>
    <cellStyle name="Currency 2 4 4 6 5" xfId="21680" xr:uid="{8B42361B-003E-41AE-B5F4-837EEC613E85}"/>
    <cellStyle name="Currency 2 4 4 6 6" xfId="39355" xr:uid="{387E9BB2-DC52-47B4-BDBD-601419DFCA9F}"/>
    <cellStyle name="Currency 2 4 4 6 7" xfId="48376" xr:uid="{5B32AB2A-4FE6-47F0-8CD1-C70A16D8E71B}"/>
    <cellStyle name="Currency 2 4 4 6 8" xfId="51466" xr:uid="{BF53D9CA-841D-45C4-BD3E-B46231EEF48B}"/>
    <cellStyle name="Currency 2 4 4 6 9" xfId="54495" xr:uid="{F1921E4E-55B9-4A1B-A260-F9D7688E4DAF}"/>
    <cellStyle name="Currency 2 4 4 7" xfId="4568" xr:uid="{56C99D23-803B-4C73-952F-EAAB0B164B0B}"/>
    <cellStyle name="Currency 2 4 4 7 2" xfId="6256" xr:uid="{7BB7718A-6E82-4143-8562-4F5CE142E47D}"/>
    <cellStyle name="Currency 2 4 4 7 2 2" xfId="19547" xr:uid="{6174A395-A549-48B5-9C27-20E22F86386D}"/>
    <cellStyle name="Currency 2 4 4 7 2 3" xfId="18700" xr:uid="{35E0503A-ABA0-4D94-BB8B-9B82A8278D76}"/>
    <cellStyle name="Currency 2 4 4 7 3" xfId="17658" xr:uid="{A62D2C73-FE39-45F7-B766-1D252151350D}"/>
    <cellStyle name="Currency 2 4 4 7 4" xfId="21573" xr:uid="{4D5D7F00-E146-41DE-B78A-E8C72574AA44}"/>
    <cellStyle name="Currency 2 4 4 7 5" xfId="39356" xr:uid="{27CE94B0-1DBF-4773-86DD-390671ACDE98}"/>
    <cellStyle name="Currency 2 4 4 8" xfId="10007" xr:uid="{CBA8EC61-983A-4E7D-A32A-E6183D9327E5}"/>
    <cellStyle name="Currency 2 4 4 8 2" xfId="21934" xr:uid="{3AA3F947-2FA2-4177-BC63-37CA9FC8084A}"/>
    <cellStyle name="Currency 2 4 4 8 2 2" xfId="22742" xr:uid="{6BB28C87-9A28-41F1-A4C8-450C9D8290E2}"/>
    <cellStyle name="Currency 2 4 4 8 3" xfId="23323" xr:uid="{D17D4A62-C0D4-4971-803E-5B187BE3ED13}"/>
    <cellStyle name="Currency 2 4 4 8 4" xfId="20808" xr:uid="{281FF8C7-93EB-4909-8B6C-5AE545F86D27}"/>
    <cellStyle name="Currency 2 4 4 8 5" xfId="41906" xr:uid="{A6F36D6B-32B5-462E-B1A0-41A029121899}"/>
    <cellStyle name="Currency 2 4 4 9" xfId="11086" xr:uid="{E3186C0E-9D23-48EC-839D-3B2904429A08}"/>
    <cellStyle name="Currency 2 4 4 9 2" xfId="16441" xr:uid="{D064B061-25C4-41A9-88E6-A1CE92CF1D7F}"/>
    <cellStyle name="Currency 2 4 4 9 3" xfId="16431" xr:uid="{851A855C-56F6-4C29-ACF5-0250759A2F7F}"/>
    <cellStyle name="Currency 2 4 4 9 4" xfId="42886" xr:uid="{2815420D-8E44-4859-9BFA-4EA61DA2C78B}"/>
    <cellStyle name="Currency 2 4 5" xfId="604" xr:uid="{97CCC0C7-8854-4F4E-AA0C-EA5AC1572F05}"/>
    <cellStyle name="Currency 2 4 5 10" xfId="12412" xr:uid="{61364B99-536A-4907-BDA0-2BC3E0C31D1A}"/>
    <cellStyle name="Currency 2 4 5 10 2" xfId="21381" xr:uid="{65704A67-1BF9-4514-98E0-6F4F4BD13A2A}"/>
    <cellStyle name="Currency 2 4 5 10 3" xfId="23289" xr:uid="{B51AD76E-F2A3-4C8A-B19A-76E2CDEC5655}"/>
    <cellStyle name="Currency 2 4 5 10 4" xfId="44212" xr:uid="{233AA55B-A889-48A0-8B9A-264F94A5D637}"/>
    <cellStyle name="Currency 2 4 5 11" xfId="6257" xr:uid="{D15F0C3A-30B3-451B-8937-1BAE566411FD}"/>
    <cellStyle name="Currency 2 4 5 11 2" xfId="16836" xr:uid="{433BE51F-0AEA-46B3-A980-57B8F95545ED}"/>
    <cellStyle name="Currency 2 4 5 11 3" xfId="22763" xr:uid="{0DF4268E-B077-43A4-B301-691C614F73AE}"/>
    <cellStyle name="Currency 2 4 5 12" xfId="15747" xr:uid="{FCE955DA-E334-4F09-AE9E-42D0F74C5F6B}"/>
    <cellStyle name="Currency 2 4 5 13" xfId="21626" xr:uid="{56C588D2-E4B6-4069-961E-C4F6A5228538}"/>
    <cellStyle name="Currency 2 4 5 14" xfId="39357" xr:uid="{E7224C62-2BEA-49A1-AA33-13A7C871ACDC}"/>
    <cellStyle name="Currency 2 4 5 15" xfId="47201" xr:uid="{385905D2-4DBE-4C15-906B-33FF3A554BEF}"/>
    <cellStyle name="Currency 2 4 5 16" xfId="51467" xr:uid="{9F83BC0A-FB2B-48BC-BB26-5EC3F5E541F1}"/>
    <cellStyle name="Currency 2 4 5 17" xfId="54496" xr:uid="{B47F7C38-7A53-4EB8-BB9F-9C9D2D8C21E5}"/>
    <cellStyle name="Currency 2 4 5 18" xfId="57051" xr:uid="{DF2F7342-8EB3-46E4-ACAB-387CDD67B56D}"/>
    <cellStyle name="Currency 2 4 5 19" xfId="58058" xr:uid="{B2D6F207-8583-4501-8222-0C9E329C972E}"/>
    <cellStyle name="Currency 2 4 5 2" xfId="1091" xr:uid="{1BEE8938-EAB2-4633-9350-05A073FE19CB}"/>
    <cellStyle name="Currency 2 4 5 2 10" xfId="19567" xr:uid="{CC74058C-200B-41E3-A522-E4177A926D44}"/>
    <cellStyle name="Currency 2 4 5 2 11" xfId="18676" xr:uid="{F2E540C1-9A0E-41C0-B806-2980F35F2A4D}"/>
    <cellStyle name="Currency 2 4 5 2 12" xfId="39358" xr:uid="{113B2E32-2ACD-4A1C-813F-E04ABDA49FFF}"/>
    <cellStyle name="Currency 2 4 5 2 13" xfId="47814" xr:uid="{1ACF2751-D514-4786-B3BE-88E4C7B0CF1F}"/>
    <cellStyle name="Currency 2 4 5 2 14" xfId="51468" xr:uid="{8F98A50A-1E86-4078-992A-9892BBB8C1B8}"/>
    <cellStyle name="Currency 2 4 5 2 15" xfId="54497" xr:uid="{8ACECE1A-0830-4AF4-B373-E8E3D5EDEBC0}"/>
    <cellStyle name="Currency 2 4 5 2 16" xfId="57052" xr:uid="{4AB0AB88-9616-4172-94ED-0ACF2CDC3702}"/>
    <cellStyle name="Currency 2 4 5 2 17" xfId="58431" xr:uid="{16993B03-70BF-4D9B-91CD-26A0D4C94684}"/>
    <cellStyle name="Currency 2 4 5 2 2" xfId="3119" xr:uid="{156009F0-B62E-4BFA-A620-FB48E77072CC}"/>
    <cellStyle name="Currency 2 4 5 2 2 2" xfId="12414" xr:uid="{06AFDBF9-7DFD-4853-B28E-D4AF8FB1DF46}"/>
    <cellStyle name="Currency 2 4 5 2 2 2 2" xfId="15746" xr:uid="{AA45CEF4-01C6-4D67-A3EF-E2E471EE7274}"/>
    <cellStyle name="Currency 2 4 5 2 2 2 3" xfId="17657" xr:uid="{9AF777F0-9CC7-4994-BF3E-AB2EC5414811}"/>
    <cellStyle name="Currency 2 4 5 2 2 2 4" xfId="44214" xr:uid="{635A218C-FCAB-430E-B41A-2BBB10B38630}"/>
    <cellStyle name="Currency 2 4 5 2 2 3" xfId="6259" xr:uid="{50E32573-ED8B-46F4-B7CA-F64CC060BA03}"/>
    <cellStyle name="Currency 2 4 5 2 2 3 2" xfId="19990" xr:uid="{87D6E7CA-1AA6-4BFA-B285-E2C2AF374796}"/>
    <cellStyle name="Currency 2 4 5 2 2 3 3" xfId="17656" xr:uid="{F63A21C2-0EBD-442E-8834-0FB0E3FF5FDF}"/>
    <cellStyle name="Currency 2 4 5 2 2 4" xfId="21807" xr:uid="{08E46662-7CAD-45E3-AA03-ACBA76344883}"/>
    <cellStyle name="Currency 2 4 5 2 2 5" xfId="21817" xr:uid="{9F8D2DB8-8CEC-4A3E-A54D-362A9B35DDA9}"/>
    <cellStyle name="Currency 2 4 5 2 2 6" xfId="39359" xr:uid="{D4CCE95B-8278-4307-8E4C-21B161D7C49E}"/>
    <cellStyle name="Currency 2 4 5 2 2 7" xfId="48820" xr:uid="{35CBE448-6650-46FE-A918-1A6AC2F6B934}"/>
    <cellStyle name="Currency 2 4 5 2 2 8" xfId="51469" xr:uid="{E383A2E8-5D40-4A44-9B19-DAC81EF5A6CA}"/>
    <cellStyle name="Currency 2 4 5 2 2 9" xfId="54498" xr:uid="{120C25BE-02E8-49F0-87C0-41BFE5C3326A}"/>
    <cellStyle name="Currency 2 4 5 2 3" xfId="4942" xr:uid="{9601A365-F2D5-481A-91BC-336E36B2E4BE}"/>
    <cellStyle name="Currency 2 4 5 2 3 2" xfId="12415" xr:uid="{CD48B5A3-3B25-4521-A449-000DEDD068A6}"/>
    <cellStyle name="Currency 2 4 5 2 3 2 2" xfId="21385" xr:uid="{5471CFB0-7DFD-4A0A-9CF8-83AB56D44D11}"/>
    <cellStyle name="Currency 2 4 5 2 3 2 3" xfId="21376" xr:uid="{4F3BC722-3201-4D17-986F-69A9A69CFBB2}"/>
    <cellStyle name="Currency 2 4 5 2 3 2 4" xfId="44215" xr:uid="{9F6F4057-3CBC-48FD-9573-4B8EE746AA2C}"/>
    <cellStyle name="Currency 2 4 5 2 3 3" xfId="6260" xr:uid="{404EC84B-EFA8-4024-BF58-27D83829E789}"/>
    <cellStyle name="Currency 2 4 5 2 3 3 2" xfId="19834" xr:uid="{33AED3DB-FBF8-4CEC-82A3-0A2A2797DA6D}"/>
    <cellStyle name="Currency 2 4 5 2 3 3 3" xfId="21660" xr:uid="{ACFE029C-A5D0-4D29-B6C3-E840E0844C6D}"/>
    <cellStyle name="Currency 2 4 5 2 3 4" xfId="22741" xr:uid="{F2828410-F2BA-4C00-8550-09ACA506EFD7}"/>
    <cellStyle name="Currency 2 4 5 2 3 5" xfId="18695" xr:uid="{E0424447-CAEB-4356-89EA-265B4E961EB9}"/>
    <cellStyle name="Currency 2 4 5 2 3 6" xfId="39360" xr:uid="{BF0BD912-8C30-483C-8EB7-3E32F7185072}"/>
    <cellStyle name="Currency 2 4 5 2 3 7" xfId="48358" xr:uid="{AE4A4218-17F9-4629-8B47-44D7F0F2BE12}"/>
    <cellStyle name="Currency 2 4 5 2 3 8" xfId="51470" xr:uid="{500073FD-1D21-4748-B7F3-E899BBBCC75F}"/>
    <cellStyle name="Currency 2 4 5 2 3 9" xfId="54499" xr:uid="{5516C1B3-E534-4B4F-99DA-6F615A4BA501}"/>
    <cellStyle name="Currency 2 4 5 2 4" xfId="6261" xr:uid="{A82CDDB0-C2BA-405D-ABF4-3F051BBEBD4A}"/>
    <cellStyle name="Currency 2 4 5 2 4 2" xfId="12416" xr:uid="{E73725B3-7819-412D-9374-668944F9F97B}"/>
    <cellStyle name="Currency 2 4 5 2 4 2 2" xfId="19859" xr:uid="{9BCA51A7-91C7-43F1-AEA4-A2E73E1C612A}"/>
    <cellStyle name="Currency 2 4 5 2 4 2 3" xfId="18967" xr:uid="{6B9C76C1-55AF-4934-8F16-D4C86E23ABAE}"/>
    <cellStyle name="Currency 2 4 5 2 4 2 4" xfId="44216" xr:uid="{8614DCB0-8610-40B9-8E91-6C469C3E555C}"/>
    <cellStyle name="Currency 2 4 5 2 4 3" xfId="23299" xr:uid="{62AFF422-A18E-41E3-AA74-533D6509960E}"/>
    <cellStyle name="Currency 2 4 5 2 4 3 2" xfId="18699" xr:uid="{20785ADC-7B6C-44AC-B881-A9075B262E02}"/>
    <cellStyle name="Currency 2 4 5 2 4 4" xfId="19538" xr:uid="{957D3779-503F-4A87-BC3D-C03B7C24DCE7}"/>
    <cellStyle name="Currency 2 4 5 2 4 5" xfId="19571" xr:uid="{3BBA9A11-6F99-43D7-A763-50CB5485BD8B}"/>
    <cellStyle name="Currency 2 4 5 2 4 6" xfId="39361" xr:uid="{FD7F1FAE-2A64-4F79-84A8-884F1657C86D}"/>
    <cellStyle name="Currency 2 4 5 2 4 7" xfId="48592" xr:uid="{EAD6F4D1-3384-44D6-A3D8-60B465C67797}"/>
    <cellStyle name="Currency 2 4 5 2 4 8" xfId="51471" xr:uid="{9BD03E65-BDFA-4E58-99F5-5FB7AA0F8D65}"/>
    <cellStyle name="Currency 2 4 5 2 4 9" xfId="54500" xr:uid="{F812E505-966F-4DC1-ADBC-D773621DDC89}"/>
    <cellStyle name="Currency 2 4 5 2 5" xfId="6262" xr:uid="{679EC23C-D564-47D4-8E59-F6FD83754880}"/>
    <cellStyle name="Currency 2 4 5 2 5 2" xfId="19693" xr:uid="{3CB5EB41-FE10-49F8-A454-096B7E7BC3E3}"/>
    <cellStyle name="Currency 2 4 5 2 5 2 2" xfId="16443" xr:uid="{A68C7A43-818F-4F33-8CA0-65300894E9E9}"/>
    <cellStyle name="Currency 2 4 5 2 5 3" xfId="21628" xr:uid="{EE38D018-865E-4B30-A511-2C2E4E01ADB1}"/>
    <cellStyle name="Currency 2 4 5 2 5 4" xfId="21929" xr:uid="{AD7D1C1D-BA64-435C-B4E3-5F9570613EAC}"/>
    <cellStyle name="Currency 2 4 5 2 5 5" xfId="39362" xr:uid="{754FB525-055A-4CF0-A913-8D85EFD27524}"/>
    <cellStyle name="Currency 2 4 5 2 6" xfId="10011" xr:uid="{1521245B-8A32-4AF0-B753-4BECAA434E43}"/>
    <cellStyle name="Currency 2 4 5 2 6 2" xfId="19038" xr:uid="{D436E2CE-CD0F-4CB2-8843-6409A873927F}"/>
    <cellStyle name="Currency 2 4 5 2 6 2 2" xfId="23320" xr:uid="{9E4EA3B9-0A6E-4DA2-B005-8B13FBF75905}"/>
    <cellStyle name="Currency 2 4 5 2 6 3" xfId="22713" xr:uid="{960498CC-9AE0-4649-AECE-63E79512DC97}"/>
    <cellStyle name="Currency 2 4 5 2 6 4" xfId="19252" xr:uid="{AA914FB2-CC8E-47DE-BD38-7CBD298DFFE9}"/>
    <cellStyle name="Currency 2 4 5 2 6 5" xfId="41910" xr:uid="{89ECBE1D-37C0-4F39-AB46-0B12D0142D93}"/>
    <cellStyle name="Currency 2 4 5 2 7" xfId="11090" xr:uid="{14268D8F-0B0B-4ACF-8AAA-1F4BDFDCB8A4}"/>
    <cellStyle name="Currency 2 4 5 2 7 2" xfId="17090" xr:uid="{033676DC-BD1E-4D84-9F67-CCF3D5579CE7}"/>
    <cellStyle name="Currency 2 4 5 2 7 3" xfId="20187" xr:uid="{E83BA5AA-DE16-4EA8-A842-4A22CAF8DC8E}"/>
    <cellStyle name="Currency 2 4 5 2 7 4" xfId="42890" xr:uid="{8ECC2DD5-9C27-44B2-9CDA-E524DB424347}"/>
    <cellStyle name="Currency 2 4 5 2 8" xfId="12413" xr:uid="{FE05F435-AADE-4A2D-BDE5-E039ABB01D2D}"/>
    <cellStyle name="Currency 2 4 5 2 8 2" xfId="21375" xr:uid="{3505E634-E147-4F09-A84E-3EAF8DB7B5CF}"/>
    <cellStyle name="Currency 2 4 5 2 8 3" xfId="22765" xr:uid="{8C2766B2-14F8-4CA5-BF02-79E87A10904D}"/>
    <cellStyle name="Currency 2 4 5 2 8 4" xfId="44213" xr:uid="{9489AFF1-9C00-422F-84E5-DFF379275D7F}"/>
    <cellStyle name="Currency 2 4 5 2 9" xfId="6258" xr:uid="{F5377831-DE46-4776-8823-ABD50C1984FC}"/>
    <cellStyle name="Currency 2 4 5 2 9 2" xfId="21804" xr:uid="{B2FD27A5-C3E2-407A-86B9-424FA59D533F}"/>
    <cellStyle name="Currency 2 4 5 2 9 3" xfId="19320" xr:uid="{0C9F4351-B499-4BD6-B00B-0169C4FDAD87}"/>
    <cellStyle name="Currency 2 4 5 3" xfId="1438" xr:uid="{AA5BC4CD-DD6E-4CEE-BE1B-6261EB09EECE}"/>
    <cellStyle name="Currency 2 4 5 3 10" xfId="19915" xr:uid="{6035A665-C648-407A-B04F-1BFD6876C9A5}"/>
    <cellStyle name="Currency 2 4 5 3 11" xfId="19569" xr:uid="{2F5F4EFF-EA5E-4EB1-92CD-9CCFA1481C0D}"/>
    <cellStyle name="Currency 2 4 5 3 12" xfId="39363" xr:uid="{42D4313B-99DD-44A6-BD9D-541AF3E90228}"/>
    <cellStyle name="Currency 2 4 5 3 13" xfId="48076" xr:uid="{09D6948E-63B9-4428-859D-89696ACE58DC}"/>
    <cellStyle name="Currency 2 4 5 3 14" xfId="51472" xr:uid="{D796CC9B-7B75-4E11-A0B9-B03F886882C9}"/>
    <cellStyle name="Currency 2 4 5 3 15" xfId="54501" xr:uid="{B063F0BA-4B4C-4858-9711-8242A0E49AA6}"/>
    <cellStyle name="Currency 2 4 5 3 16" xfId="57053" xr:uid="{743A4195-E25A-434E-A2B0-8A9383D524B1}"/>
    <cellStyle name="Currency 2 4 5 3 17" xfId="58645" xr:uid="{AFE3F883-79CE-4CC2-A576-09F610E4F4F4}"/>
    <cellStyle name="Currency 2 4 5 3 2" xfId="3381" xr:uid="{7FAF6F27-8845-4DC3-A2EB-55BDA5D9A76D}"/>
    <cellStyle name="Currency 2 4 5 3 2 2" xfId="12418" xr:uid="{2889655A-2059-4994-9844-CF564114C4F4}"/>
    <cellStyle name="Currency 2 4 5 3 2 2 2" xfId="16444" xr:uid="{B905AE43-AFF5-48FA-B834-26EA9929444D}"/>
    <cellStyle name="Currency 2 4 5 3 2 2 3" xfId="17655" xr:uid="{45B91CBD-DC1D-40C2-9273-F2F3F5CA7174}"/>
    <cellStyle name="Currency 2 4 5 3 2 2 4" xfId="44218" xr:uid="{205EDE5D-8AE3-4E17-A866-2D5B111EF7C3}"/>
    <cellStyle name="Currency 2 4 5 3 2 3" xfId="6264" xr:uid="{17EF2BB7-4F3E-4204-9762-4CFFE0C91374}"/>
    <cellStyle name="Currency 2 4 5 3 2 3 2" xfId="16432" xr:uid="{A0247DB2-1062-4B23-91EC-C7E0A8FB91AC}"/>
    <cellStyle name="Currency 2 4 5 3 2 3 3" xfId="18698" xr:uid="{BA744551-635A-44F6-934B-80C31974840B}"/>
    <cellStyle name="Currency 2 4 5 3 2 4" xfId="22739" xr:uid="{7ECEAD53-4B72-430B-87DD-53E8CBB64681}"/>
    <cellStyle name="Currency 2 4 5 3 2 5" xfId="15745" xr:uid="{F55D5674-1D01-4EAB-8723-74BC436837BA}"/>
    <cellStyle name="Currency 2 4 5 3 2 6" xfId="39364" xr:uid="{E84038BA-AEA9-4BD6-92CD-F2059A3581CC}"/>
    <cellStyle name="Currency 2 4 5 3 2 7" xfId="48500" xr:uid="{3FBAD27E-6A05-4126-947E-BA310C4426A7}"/>
    <cellStyle name="Currency 2 4 5 3 2 8" xfId="51473" xr:uid="{7600D677-3A66-450B-89A8-DE1646614CA7}"/>
    <cellStyle name="Currency 2 4 5 3 2 9" xfId="54502" xr:uid="{74FFF48A-1FB3-46DB-87DA-4AFD172561E5}"/>
    <cellStyle name="Currency 2 4 5 3 3" xfId="5156" xr:uid="{A9D6E932-FDB6-40EA-8B2E-74C7F2DC71E5}"/>
    <cellStyle name="Currency 2 4 5 3 3 2" xfId="12419" xr:uid="{EA0B473B-4EC9-4347-A06A-4044E2AF9C21}"/>
    <cellStyle name="Currency 2 4 5 3 3 2 2" xfId="19553" xr:uid="{91232DCB-3F32-44FC-BA55-005BE4AA3B6F}"/>
    <cellStyle name="Currency 2 4 5 3 3 2 3" xfId="18669" xr:uid="{35ADA932-F304-4056-A3D1-5CA893F88310}"/>
    <cellStyle name="Currency 2 4 5 3 3 2 4" xfId="44219" xr:uid="{B434F00F-C632-44E1-9C42-663A1EBF03FD}"/>
    <cellStyle name="Currency 2 4 5 3 3 3" xfId="6265" xr:uid="{01141183-E5E7-4893-B2C2-FC2D269A0816}"/>
    <cellStyle name="Currency 2 4 5 3 3 3 2" xfId="23277" xr:uid="{1441A6A1-4F76-4F20-B8CC-3852EB55ACA6}"/>
    <cellStyle name="Currency 2 4 5 3 3 3 3" xfId="23322" xr:uid="{494AAF0F-E000-4FFD-80CF-DC7616645DD6}"/>
    <cellStyle name="Currency 2 4 5 3 3 4" xfId="20806" xr:uid="{F1F9144B-BDCE-4412-A590-63EB457CF0E5}"/>
    <cellStyle name="Currency 2 4 5 3 3 5" xfId="22762" xr:uid="{35AC1644-3D46-46F8-AF38-5BEC6AC22CA8}"/>
    <cellStyle name="Currency 2 4 5 3 3 6" xfId="39365" xr:uid="{A472A469-035A-4E6B-B0CD-8B2CDCA9C67C}"/>
    <cellStyle name="Currency 2 4 5 3 3 7" xfId="49301" xr:uid="{94CA15EF-D3AC-4AEB-9B48-C904508C7BA7}"/>
    <cellStyle name="Currency 2 4 5 3 3 8" xfId="51474" xr:uid="{1E4CEDB5-DB34-435A-BEB5-53A1D7CB7044}"/>
    <cellStyle name="Currency 2 4 5 3 3 9" xfId="54503" xr:uid="{73880C79-F968-42D4-9CD6-BB327E38EE52}"/>
    <cellStyle name="Currency 2 4 5 3 4" xfId="6266" xr:uid="{63104914-8FC3-49F6-BE70-437EFB1741E7}"/>
    <cellStyle name="Currency 2 4 5 3 4 2" xfId="12420" xr:uid="{3239C094-6ECA-4682-B1C3-B4EE3D7528F7}"/>
    <cellStyle name="Currency 2 4 5 3 4 2 2" xfId="21370" xr:uid="{43BA07EF-678B-43A7-85E6-FDCC13B3DDDD}"/>
    <cellStyle name="Currency 2 4 5 3 4 2 3" xfId="22768" xr:uid="{6D33C5C6-1B5D-43A2-9CC3-1144EB02AB46}"/>
    <cellStyle name="Currency 2 4 5 3 4 2 4" xfId="44220" xr:uid="{0862CEDF-7E03-417C-BFA8-108A7443E846}"/>
    <cellStyle name="Currency 2 4 5 3 4 3" xfId="21932" xr:uid="{B742C748-563F-4774-A090-D0AA18779D62}"/>
    <cellStyle name="Currency 2 4 5 3 4 3 2" xfId="15744" xr:uid="{6CDFCECC-41E4-4A83-91A1-83F78E5D3DF1}"/>
    <cellStyle name="Currency 2 4 5 3 4 4" xfId="17654" xr:uid="{63722C41-AE10-4F39-99D0-EAC94B18206E}"/>
    <cellStyle name="Currency 2 4 5 3 4 5" xfId="21384" xr:uid="{CBFB6FE0-F873-4EF8-8471-4AF9A980A682}"/>
    <cellStyle name="Currency 2 4 5 3 4 6" xfId="39366" xr:uid="{ACF30802-356D-4107-BFAC-ABED86A2D7AF}"/>
    <cellStyle name="Currency 2 4 5 3 4 7" xfId="48339" xr:uid="{8581B8E4-4FEC-4E1B-B5C0-2E623586BFE9}"/>
    <cellStyle name="Currency 2 4 5 3 4 8" xfId="51475" xr:uid="{BE27CF99-4BC8-4B8D-AEE8-F34B3FAA9C6E}"/>
    <cellStyle name="Currency 2 4 5 3 4 9" xfId="54504" xr:uid="{73B14176-FB50-4F5F-A952-B747692B6D85}"/>
    <cellStyle name="Currency 2 4 5 3 5" xfId="6267" xr:uid="{CA5D437F-00C7-49BC-81C8-1F71565D8282}"/>
    <cellStyle name="Currency 2 4 5 3 5 2" xfId="19570" xr:uid="{C6952D0D-2F51-4214-B14C-BBBA116EB08F}"/>
    <cellStyle name="Currency 2 4 5 3 5 2 2" xfId="19551" xr:uid="{11CD4997-3B50-4F04-AAD6-66E07B8754CF}"/>
    <cellStyle name="Currency 2 4 5 3 5 3" xfId="16445" xr:uid="{E0EC137F-9D1C-41CB-97DF-7E04C9CC712C}"/>
    <cellStyle name="Currency 2 4 5 3 5 4" xfId="19552" xr:uid="{17B48AF2-6C35-4CAC-9307-5CC23C0071F2}"/>
    <cellStyle name="Currency 2 4 5 3 5 5" xfId="39367" xr:uid="{3B5FA32F-6B5F-4A4A-8982-F653C61C9352}"/>
    <cellStyle name="Currency 2 4 5 3 6" xfId="10012" xr:uid="{E3BCC652-5525-42AB-955F-339522FC862B}"/>
    <cellStyle name="Currency 2 4 5 3 6 2" xfId="18671" xr:uid="{C20CEE32-3C47-457F-82B7-7329F1A2B67D}"/>
    <cellStyle name="Currency 2 4 5 3 6 2 2" xfId="23297" xr:uid="{651647CF-797C-4E62-BF55-5833D3D55F84}"/>
    <cellStyle name="Currency 2 4 5 3 6 3" xfId="21629" xr:uid="{D70AD930-555E-45E2-A3A5-57E1B99BA308}"/>
    <cellStyle name="Currency 2 4 5 3 6 4" xfId="22767" xr:uid="{EE140288-3076-47A7-9948-56599327F14C}"/>
    <cellStyle name="Currency 2 4 5 3 6 5" xfId="41911" xr:uid="{B780B0EC-5026-4408-9813-4F1D2CA021B3}"/>
    <cellStyle name="Currency 2 4 5 3 7" xfId="11091" xr:uid="{EACCA479-D848-41F9-ACBB-98A29D75A1B9}"/>
    <cellStyle name="Currency 2 4 5 3 7 2" xfId="19122" xr:uid="{01C5DB6A-9672-4F69-B805-77DE79ED5CF9}"/>
    <cellStyle name="Currency 2 4 5 3 7 3" xfId="18670" xr:uid="{A7670FFE-9360-4118-A29A-905DD54B6404}"/>
    <cellStyle name="Currency 2 4 5 3 7 4" xfId="42891" xr:uid="{08CA917A-F65F-41A9-85C4-EA2D682E4F4F}"/>
    <cellStyle name="Currency 2 4 5 3 8" xfId="12417" xr:uid="{9BBE196C-C06D-4B0F-BE8C-224FC440B77F}"/>
    <cellStyle name="Currency 2 4 5 3 8 2" xfId="23321" xr:uid="{24F2F9B5-B5E5-4801-966D-EC0879ED0F56}"/>
    <cellStyle name="Currency 2 4 5 3 8 3" xfId="21806" xr:uid="{12F48374-30F2-4E44-95FF-30230660ED93}"/>
    <cellStyle name="Currency 2 4 5 3 8 4" xfId="44217" xr:uid="{96E70299-CC1E-4920-BEEE-C97B8DC9F71B}"/>
    <cellStyle name="Currency 2 4 5 3 9" xfId="6263" xr:uid="{B65094A4-2237-473F-8E02-7BD83B756985}"/>
    <cellStyle name="Currency 2 4 5 3 9 2" xfId="16558" xr:uid="{9CD653D1-61F3-4AE8-B128-2C7C0F831526}"/>
    <cellStyle name="Currency 2 4 5 3 9 3" xfId="16433" xr:uid="{D2FCEA76-AFFD-4D47-AF94-C315ABE29607}"/>
    <cellStyle name="Currency 2 4 5 4" xfId="1896" xr:uid="{C2FE2559-7445-4031-821C-A062439D22CA}"/>
    <cellStyle name="Currency 2 4 5 4 10" xfId="54505" xr:uid="{0B4B34CD-9CC9-4F15-BEB6-1132B2B8AF47}"/>
    <cellStyle name="Currency 2 4 5 4 2" xfId="3846" xr:uid="{37139E96-6D50-4D76-B425-ACF7A694E9F4}"/>
    <cellStyle name="Currency 2 4 5 4 2 2" xfId="12421" xr:uid="{BB132512-D128-48DF-A47C-588BCC7831A1}"/>
    <cellStyle name="Currency 2 4 5 4 2 2 2" xfId="19837" xr:uid="{94C92753-1388-47E2-8DAB-4535E1689E23}"/>
    <cellStyle name="Currency 2 4 5 4 2 3" xfId="21931" xr:uid="{A9C4763D-32E9-4D30-98A9-AC8B5FBAE4F0}"/>
    <cellStyle name="Currency 2 4 5 4 2 4" xfId="44221" xr:uid="{FEB7AD56-5BDE-4AB3-85F5-47C3D4A215D3}"/>
    <cellStyle name="Currency 2 4 5 4 3" xfId="6268" xr:uid="{C9862EE4-34C1-4FB0-9DC2-5D876D0E62C9}"/>
    <cellStyle name="Currency 2 4 5 4 3 2" xfId="23294" xr:uid="{E5396CE9-3C5A-4CE6-A269-14B332BEF9E4}"/>
    <cellStyle name="Currency 2 4 5 4 3 3" xfId="19568" xr:uid="{B6558755-4165-406E-BC56-B7B9C056FB85}"/>
    <cellStyle name="Currency 2 4 5 4 4" xfId="16839" xr:uid="{59B922FC-2863-4301-AB7A-35CE14006A6C}"/>
    <cellStyle name="Currency 2 4 5 4 5" xfId="18697" xr:uid="{08F7602D-6D0C-4A49-828F-B6864341A747}"/>
    <cellStyle name="Currency 2 4 5 4 6" xfId="18830" xr:uid="{6C624BEA-B3AE-4AD2-A74B-23CEBDA56E6E}"/>
    <cellStyle name="Currency 2 4 5 4 7" xfId="39368" xr:uid="{5478AE2E-1C04-4B71-AF95-EB21A5379789}"/>
    <cellStyle name="Currency 2 4 5 4 8" xfId="49043" xr:uid="{614D3E4B-4AFE-4B77-BF87-0A036F1A7E93}"/>
    <cellStyle name="Currency 2 4 5 4 9" xfId="51476" xr:uid="{D981030E-A1A3-4527-925E-125C795051CF}"/>
    <cellStyle name="Currency 2 4 5 5" xfId="2403" xr:uid="{B7991FB7-CA7E-4065-82D4-88F144BB1BFC}"/>
    <cellStyle name="Currency 2 4 5 5 2" xfId="4269" xr:uid="{EB5E2C4F-310C-449F-B6E6-E13211FE4F91}"/>
    <cellStyle name="Currency 2 4 5 5 2 2" xfId="12422" xr:uid="{DDD56E57-79CF-4FE4-996D-5AD0E1FA6FEA}"/>
    <cellStyle name="Currency 2 4 5 5 2 2 2" xfId="18970" xr:uid="{0381F46B-8643-4358-95DC-0C957FBAEE32}"/>
    <cellStyle name="Currency 2 4 5 5 2 3" xfId="17653" xr:uid="{06F07B38-E4E9-44D7-B382-8A0E272C6D41}"/>
    <cellStyle name="Currency 2 4 5 5 2 4" xfId="44222" xr:uid="{432E2F13-EF62-47A6-A47D-240A6BF7B146}"/>
    <cellStyle name="Currency 2 4 5 5 3" xfId="6269" xr:uid="{11F74701-5F67-456C-8887-FE77D6FDCF3A}"/>
    <cellStyle name="Currency 2 4 5 5 3 2" xfId="22735" xr:uid="{4109CDE4-5E6F-49F8-B05C-552DA70671FE}"/>
    <cellStyle name="Currency 2 4 5 5 3 3" xfId="23319" xr:uid="{758AB5BE-25E7-4671-A806-AD5A330F6189}"/>
    <cellStyle name="Currency 2 4 5 5 4" xfId="17091" xr:uid="{21C71DC1-93A2-4343-B296-561442F16F69}"/>
    <cellStyle name="Currency 2 4 5 5 5" xfId="21377" xr:uid="{EA7034E9-C851-4091-9F49-9FD4BD8F6CFE}"/>
    <cellStyle name="Currency 2 4 5 5 6" xfId="39369" xr:uid="{EBE08B16-1A49-430C-AA54-3E40483F8C2E}"/>
    <cellStyle name="Currency 2 4 5 5 7" xfId="48623" xr:uid="{5410A989-CE6A-47D7-B857-BF872E965EE6}"/>
    <cellStyle name="Currency 2 4 5 5 8" xfId="51477" xr:uid="{70E28052-8FD5-4848-B353-AAA8B488F6B2}"/>
    <cellStyle name="Currency 2 4 5 5 9" xfId="54506" xr:uid="{F19945B8-E7D3-43A1-9B5E-79FB2B5DE7D4}"/>
    <cellStyle name="Currency 2 4 5 6" xfId="2711" xr:uid="{EBBF0A9F-209D-421A-9996-3C130A476CD7}"/>
    <cellStyle name="Currency 2 4 5 6 2" xfId="12423" xr:uid="{98224954-5FBD-4A3E-BB80-5E7F314177D2}"/>
    <cellStyle name="Currency 2 4 5 6 2 2" xfId="15743" xr:uid="{77C7261A-6D30-4E93-985B-19D32B014E73}"/>
    <cellStyle name="Currency 2 4 5 6 2 3" xfId="21572" xr:uid="{26C79E1D-921B-4CB1-9EA2-A2688499AB46}"/>
    <cellStyle name="Currency 2 4 5 6 2 4" xfId="44223" xr:uid="{9E167FF1-576D-43DA-A401-3FFA323FE245}"/>
    <cellStyle name="Currency 2 4 5 6 3" xfId="6270" xr:uid="{C57207CA-76A7-463B-B34C-4A814784ACC4}"/>
    <cellStyle name="Currency 2 4 5 6 3 2" xfId="21667" xr:uid="{893399F3-5A4B-47CB-97AD-FB4E764C3451}"/>
    <cellStyle name="Currency 2 4 5 6 3 3" xfId="22737" xr:uid="{E5E1D6AE-C2ED-4A95-A9C5-FD9499A4A8FB}"/>
    <cellStyle name="Currency 2 4 5 6 4" xfId="20120" xr:uid="{726CB899-FA83-48C3-B60C-14B98F775479}"/>
    <cellStyle name="Currency 2 4 5 6 5" xfId="18696" xr:uid="{809A578E-DB8B-4A3A-BFA7-9855F6874216}"/>
    <cellStyle name="Currency 2 4 5 6 6" xfId="39370" xr:uid="{139915C8-3746-45C1-9474-9E3ECABFCA6F}"/>
    <cellStyle name="Currency 2 4 5 6 7" xfId="49012" xr:uid="{1A93C5D2-B687-434B-B918-728555E3BD64}"/>
    <cellStyle name="Currency 2 4 5 6 8" xfId="51478" xr:uid="{C421E55A-65D6-40FA-9E6C-81F8A0565215}"/>
    <cellStyle name="Currency 2 4 5 6 9" xfId="54507" xr:uid="{77499D7C-98B0-4082-BE7C-7845C9ED5E14}"/>
    <cellStyle name="Currency 2 4 5 7" xfId="4569" xr:uid="{0E1B2064-1242-4691-97FA-2D7A4CA55794}"/>
    <cellStyle name="Currency 2 4 5 7 2" xfId="6271" xr:uid="{2039B347-5DB3-4E32-9136-DEC80F159544}"/>
    <cellStyle name="Currency 2 4 5 7 2 2" xfId="23296" xr:uid="{60D0F076-258E-4AEF-AA6A-9752BB50978C}"/>
    <cellStyle name="Currency 2 4 5 7 2 3" xfId="20804" xr:uid="{81020C55-B07B-4849-BBC9-FB61F989BBEA}"/>
    <cellStyle name="Currency 2 4 5 7 3" xfId="22764" xr:uid="{9585B572-BCBF-4559-A8FA-B5F9FD0D7236}"/>
    <cellStyle name="Currency 2 4 5 7 4" xfId="21930" xr:uid="{65027573-7C0B-4DFE-8128-8E1954F8080B}"/>
    <cellStyle name="Currency 2 4 5 7 5" xfId="39371" xr:uid="{84304EBB-39B9-4629-9873-E2B10E6D944D}"/>
    <cellStyle name="Currency 2 4 5 8" xfId="10010" xr:uid="{FF34DED1-FAA8-4473-B611-282C6DEF9CEF}"/>
    <cellStyle name="Currency 2 4 5 8 2" xfId="17652" xr:uid="{F0C4D3A2-FA66-40C3-BD34-21D1097BF7DA}"/>
    <cellStyle name="Currency 2 4 5 8 2 2" xfId="15742" xr:uid="{CEC516C3-4788-4D67-B32C-84967A551A12}"/>
    <cellStyle name="Currency 2 4 5 8 3" xfId="17651" xr:uid="{4D5BEA8D-93B1-405A-A716-838E720B2BE4}"/>
    <cellStyle name="Currency 2 4 5 8 4" xfId="16434" xr:uid="{FE87AE13-5E79-47B0-B6C3-8F817649ECBF}"/>
    <cellStyle name="Currency 2 4 5 8 5" xfId="41909" xr:uid="{0B6601C2-8979-4E5E-9234-BF2B87A540C5}"/>
    <cellStyle name="Currency 2 4 5 9" xfId="11089" xr:uid="{D999EC83-2E12-48E2-8810-05CEDC0AA92D}"/>
    <cellStyle name="Currency 2 4 5 9 2" xfId="18694" xr:uid="{8EA18070-EF3F-47FD-B70A-5C6EDF28C1AE}"/>
    <cellStyle name="Currency 2 4 5 9 3" xfId="21382" xr:uid="{2D14BB27-1E9F-4A31-AF58-7B06C37DAFE9}"/>
    <cellStyle name="Currency 2 4 5 9 4" xfId="42889" xr:uid="{701EC3DE-702E-42D9-972A-B914D83D791D}"/>
    <cellStyle name="Currency 2 4 6" xfId="1087" xr:uid="{062E9404-742F-4A9A-9B89-39D2AC2F7605}"/>
    <cellStyle name="Currency 2 4 6 10" xfId="16557" xr:uid="{D9FBDB56-7120-4498-B1EF-FE4C9D84EB51}"/>
    <cellStyle name="Currency 2 4 6 11" xfId="16924" xr:uid="{E4910DDA-265E-4996-9489-88864D6787BD}"/>
    <cellStyle name="Currency 2 4 6 12" xfId="39372" xr:uid="{B666A8BB-21DC-4FD9-BCCF-CB1B8D33577C}"/>
    <cellStyle name="Currency 2 4 6 13" xfId="47810" xr:uid="{144573D6-2743-4C46-809E-84EFD38C693D}"/>
    <cellStyle name="Currency 2 4 6 14" xfId="51479" xr:uid="{199CD1C0-E26B-47A7-A6BD-A339DD1F6D41}"/>
    <cellStyle name="Currency 2 4 6 15" xfId="54508" xr:uid="{EA32635F-FF9F-4A34-85F8-CAF59FCD9E58}"/>
    <cellStyle name="Currency 2 4 6 16" xfId="57054" xr:uid="{58DD1ACF-D25F-4B0E-9F35-4C48B1958235}"/>
    <cellStyle name="Currency 2 4 6 17" xfId="58427" xr:uid="{FFB80232-BDD7-4D45-A3C3-01DCB806ED0D}"/>
    <cellStyle name="Currency 2 4 6 2" xfId="1439" xr:uid="{B51CCDA3-C11B-4F45-8703-1F920569DB3C}"/>
    <cellStyle name="Currency 2 4 6 2 2" xfId="3671" xr:uid="{70E29670-6A26-4396-A4DA-24290A3352BC}"/>
    <cellStyle name="Currency 2 4 6 2 2 2" xfId="12425" xr:uid="{53A21D94-79A5-4B75-830B-A3EC077D28EB}"/>
    <cellStyle name="Currency 2 4 6 2 2 2 2" xfId="20800" xr:uid="{EE47C30C-2C22-43C8-B6E0-FED7C63FC7E8}"/>
    <cellStyle name="Currency 2 4 6 2 2 3" xfId="21928" xr:uid="{C92D9404-B94F-4639-B775-6B033799606F}"/>
    <cellStyle name="Currency 2 4 6 2 2 4" xfId="44225" xr:uid="{44CDA304-0CAE-4F37-897F-508F9518A9C7}"/>
    <cellStyle name="Currency 2 4 6 2 3" xfId="6273" xr:uid="{62B2713D-8FD1-4B43-B96D-7FD1350072EC}"/>
    <cellStyle name="Currency 2 4 6 2 3 2" xfId="19695" xr:uid="{3F026F55-FB70-4CE2-AB01-F3C4D6862670}"/>
    <cellStyle name="Currency 2 4 6 2 3 3" xfId="17650" xr:uid="{93862BA2-C66F-44C5-9B8E-10F4E1E36123}"/>
    <cellStyle name="Currency 2 4 6 2 4" xfId="20183" xr:uid="{2815E5F6-5F90-418A-A6F0-9AE36EF203E0}"/>
    <cellStyle name="Currency 2 4 6 2 5" xfId="20805" xr:uid="{22A0EAC1-8B50-48D7-9BB2-FC7D4EA64313}"/>
    <cellStyle name="Currency 2 4 6 2 6" xfId="39373" xr:uid="{3AFCAF52-56EF-4A66-A52E-343C59B4D7E5}"/>
    <cellStyle name="Currency 2 4 6 2 7" xfId="47388" xr:uid="{0619A173-81A0-49FD-8565-9E48D47C2D9B}"/>
    <cellStyle name="Currency 2 4 6 2 8" xfId="51480" xr:uid="{8E2945C5-A516-4590-B3B2-DDA2692B551F}"/>
    <cellStyle name="Currency 2 4 6 2 9" xfId="54509" xr:uid="{2738D0C4-ED63-4711-B6A3-3019DD75AA1A}"/>
    <cellStyle name="Currency 2 4 6 3" xfId="1897" xr:uid="{9B9B7CB3-230B-461C-BC11-C4ED52B336CD}"/>
    <cellStyle name="Currency 2 4 6 3 2" xfId="3847" xr:uid="{921B8AC5-13C5-4F51-ABBB-3335CBCB189B}"/>
    <cellStyle name="Currency 2 4 6 3 2 2" xfId="12426" xr:uid="{3D8F42DD-0817-4DED-9761-9249E2BEC1C4}"/>
    <cellStyle name="Currency 2 4 6 3 2 2 2" xfId="19993" xr:uid="{FF6C15BB-938D-49DF-AC65-78B4274F68BF}"/>
    <cellStyle name="Currency 2 4 6 3 2 3" xfId="19316" xr:uid="{24A9E87F-16EE-4B21-BE28-4E188BAA4714}"/>
    <cellStyle name="Currency 2 4 6 3 2 4" xfId="44226" xr:uid="{22B2F935-7107-4134-A045-A08F744356F4}"/>
    <cellStyle name="Currency 2 4 6 3 3" xfId="6274" xr:uid="{06875F0A-FCEC-417C-A75A-5A40E7D008BC}"/>
    <cellStyle name="Currency 2 4 6 3 3 2" xfId="17649" xr:uid="{50B909F9-EBFA-4A34-BA01-D3C8C2DD2FD3}"/>
    <cellStyle name="Currency 2 4 6 3 3 3" xfId="21476" xr:uid="{BE1A320F-F5E7-45CB-8FB1-BEAAF5447079}"/>
    <cellStyle name="Currency 2 4 6 3 4" xfId="15741" xr:uid="{3AAC162C-9761-400F-8B77-9414AB1D77D7}"/>
    <cellStyle name="Currency 2 4 6 3 5" xfId="18832" xr:uid="{13C3C2AE-A557-4D4E-8DF1-76C62620DB76}"/>
    <cellStyle name="Currency 2 4 6 3 6" xfId="39374" xr:uid="{743CBBFB-13FE-4AF3-BDDF-52F0EF68DCB3}"/>
    <cellStyle name="Currency 2 4 6 3 7" xfId="49179" xr:uid="{1BC2BED4-D0BA-496C-AFDD-41F72E367950}"/>
    <cellStyle name="Currency 2 4 6 3 8" xfId="51481" xr:uid="{C995DA27-A785-43F2-8BE8-380137F673F7}"/>
    <cellStyle name="Currency 2 4 6 3 9" xfId="54510" xr:uid="{B6CCEC63-5A94-41E3-8E99-AB8B158E36EE}"/>
    <cellStyle name="Currency 2 4 6 4" xfId="3115" xr:uid="{92FC5303-F360-4499-B5A8-A29AA3F799F7}"/>
    <cellStyle name="Currency 2 4 6 4 2" xfId="12427" xr:uid="{5369379B-5F6A-4F24-93C5-CCC4B55865DF}"/>
    <cellStyle name="Currency 2 4 6 4 2 2" xfId="15740" xr:uid="{FB325F9E-D2B9-4B32-B3BD-071511D703CA}"/>
    <cellStyle name="Currency 2 4 6 4 2 3" xfId="17648" xr:uid="{AEC094CF-394A-469E-88E4-5C01512520A9}"/>
    <cellStyle name="Currency 2 4 6 4 2 4" xfId="44227" xr:uid="{9340F576-6BC2-4846-87DD-9AD0990A3098}"/>
    <cellStyle name="Currency 2 4 6 4 3" xfId="6275" xr:uid="{537BB58E-0E73-4F82-93B1-A7F7AE3C6808}"/>
    <cellStyle name="Currency 2 4 6 4 3 2" xfId="20802" xr:uid="{AB882C78-A161-43A2-893D-919126F727FA}"/>
    <cellStyle name="Currency 2 4 6 4 3 3" xfId="21926" xr:uid="{D95BC2AE-8929-4940-9BEC-78A99136A887}"/>
    <cellStyle name="Currency 2 4 6 4 4" xfId="17647" xr:uid="{1E455AF6-3783-4FDA-A887-7063660B6B2A}"/>
    <cellStyle name="Currency 2 4 6 4 5" xfId="21927" xr:uid="{95398B02-FAB5-4421-B69A-905BB619B9BE}"/>
    <cellStyle name="Currency 2 4 6 4 6" xfId="39375" xr:uid="{41A0D8C6-FAFB-4C38-96CB-BFA7C31BE933}"/>
    <cellStyle name="Currency 2 4 6 4 7" xfId="47116" xr:uid="{937DAB42-5212-48CF-BBB0-7DA588F8D53F}"/>
    <cellStyle name="Currency 2 4 6 4 8" xfId="51482" xr:uid="{D1A7E617-C0DC-4091-B6BC-EB691BA94A4F}"/>
    <cellStyle name="Currency 2 4 6 4 9" xfId="54511" xr:uid="{70ABC0C5-C339-4013-BF0C-0626EB37A8A8}"/>
    <cellStyle name="Currency 2 4 6 5" xfId="4938" xr:uid="{910CB721-8B31-45CE-B509-A12855E640FB}"/>
    <cellStyle name="Currency 2 4 6 5 2" xfId="6276" xr:uid="{C8462763-43A4-40DF-8963-214361E66D92}"/>
    <cellStyle name="Currency 2 4 6 5 2 2" xfId="19992" xr:uid="{C42C56FE-0954-4347-8F09-B9A8781B1460}"/>
    <cellStyle name="Currency 2 4 6 5 2 3" xfId="21925" xr:uid="{BCFDCD6C-045B-4FD7-A6C8-13D412394B43}"/>
    <cellStyle name="Currency 2 4 6 5 3" xfId="16556" xr:uid="{599B5107-D50B-4551-8965-6BD847764FDB}"/>
    <cellStyle name="Currency 2 4 6 5 4" xfId="15739" xr:uid="{D89197E2-8137-48F1-B51F-7E4F0036BB87}"/>
    <cellStyle name="Currency 2 4 6 5 5" xfId="39376" xr:uid="{D34E2766-E3C9-48AB-9A35-7F95FD75F968}"/>
    <cellStyle name="Currency 2 4 6 6" xfId="10013" xr:uid="{FFC08746-0BF6-400D-9BEA-96EA45EBC9CB}"/>
    <cellStyle name="Currency 2 4 6 6 2" xfId="17646" xr:uid="{F62B0B3C-3D38-4EFE-8486-756D66CBE4E0}"/>
    <cellStyle name="Currency 2 4 6 6 2 2" xfId="21921" xr:uid="{A67DE2AA-66CF-428D-935D-4ABF85EE29CA}"/>
    <cellStyle name="Currency 2 4 6 6 3" xfId="15738" xr:uid="{8486A868-FFBA-438A-A427-84F1EBD0E877}"/>
    <cellStyle name="Currency 2 4 6 6 4" xfId="20803" xr:uid="{2D03420B-ED87-425F-9A25-D09CD266F45A}"/>
    <cellStyle name="Currency 2 4 6 6 5" xfId="41912" xr:uid="{967901DB-4B9D-4E2D-8674-58684B3F19CD}"/>
    <cellStyle name="Currency 2 4 6 7" xfId="11092" xr:uid="{52C6F863-7973-4EA9-A594-332CCF4FCE07}"/>
    <cellStyle name="Currency 2 4 6 7 2" xfId="15737" xr:uid="{192AF612-09DC-4EBB-B4F4-9B8393E8C747}"/>
    <cellStyle name="Currency 2 4 6 7 3" xfId="20185" xr:uid="{A377C076-E900-4784-8742-F645356465FE}"/>
    <cellStyle name="Currency 2 4 6 7 4" xfId="42892" xr:uid="{5DA87A97-416F-49EE-89D6-ED7972B54076}"/>
    <cellStyle name="Currency 2 4 6 8" xfId="12424" xr:uid="{C2E43099-C9BD-4315-AF2C-8D995D367507}"/>
    <cellStyle name="Currency 2 4 6 8 2" xfId="20796" xr:uid="{C6E89FF8-540B-4817-A888-EFD6A1A9057F}"/>
    <cellStyle name="Currency 2 4 6 8 3" xfId="19318" xr:uid="{E9BF6F47-6974-4251-91D5-E8F736B12652}"/>
    <cellStyle name="Currency 2 4 6 8 4" xfId="44224" xr:uid="{D28B4AE1-ED38-4314-B1A9-50F59D36B2D1}"/>
    <cellStyle name="Currency 2 4 6 9" xfId="6272" xr:uid="{F355D508-7C8A-4ECA-8FBC-7CC08546B41B}"/>
    <cellStyle name="Currency 2 4 6 9 2" xfId="19121" xr:uid="{D74BB772-CEA6-45B0-97AE-0387DE5EE860}"/>
    <cellStyle name="Currency 2 4 6 9 3" xfId="17645" xr:uid="{0EF82F6F-F934-4E10-963E-259FE0AAF847}"/>
    <cellStyle name="Currency 2 4 7" xfId="1432" xr:uid="{C2FFDBEE-9FA7-4C69-BF1F-614801A233A6}"/>
    <cellStyle name="Currency 2 4 7 10" xfId="20801" xr:uid="{5D35B2F6-7882-4F0F-B1C7-A34AEF85A72F}"/>
    <cellStyle name="Currency 2 4 7 11" xfId="21473" xr:uid="{1B1B38AC-0598-44E3-95C9-1A3A90BCFB8F}"/>
    <cellStyle name="Currency 2 4 7 12" xfId="39377" xr:uid="{E006658B-79C4-412C-91D4-59754EE143A1}"/>
    <cellStyle name="Currency 2 4 7 13" xfId="48072" xr:uid="{5E0E9795-085A-4349-8FB3-2654BB24ED53}"/>
    <cellStyle name="Currency 2 4 7 14" xfId="51483" xr:uid="{54050E0E-840E-4D4B-A36D-E5EED5043FFC}"/>
    <cellStyle name="Currency 2 4 7 15" xfId="54512" xr:uid="{C447DC00-AE7D-4157-BDE4-FEA222098A81}"/>
    <cellStyle name="Currency 2 4 7 16" xfId="57055" xr:uid="{1E6CE9F4-E802-455C-AEB4-655A81B174EF}"/>
    <cellStyle name="Currency 2 4 7 17" xfId="58641" xr:uid="{621748C3-3415-414D-BB6A-22D9A2EB8461}"/>
    <cellStyle name="Currency 2 4 7 2" xfId="3377" xr:uid="{3C21F65D-17C0-4575-A26D-14EE826D5AFF}"/>
    <cellStyle name="Currency 2 4 7 2 2" xfId="12429" xr:uid="{5087A1C0-F247-4337-8D95-5FC054F5B5F1}"/>
    <cellStyle name="Currency 2 4 7 2 2 2" xfId="17644" xr:uid="{493C2BE4-0402-4A8A-A723-589EFEA62762}"/>
    <cellStyle name="Currency 2 4 7 2 2 3" xfId="19694" xr:uid="{8E20CCD4-6696-4119-9FD7-FE7FC015A571}"/>
    <cellStyle name="Currency 2 4 7 2 2 4" xfId="44229" xr:uid="{F8D3CC6A-07DF-4753-A47E-D2F82C16E340}"/>
    <cellStyle name="Currency 2 4 7 2 3" xfId="6278" xr:uid="{2BBC588A-B18E-4817-ADBD-9CF58B910AAC}"/>
    <cellStyle name="Currency 2 4 7 2 3 2" xfId="21923" xr:uid="{E4497E76-AF47-49C8-A40C-AC40E75BCDDD}"/>
    <cellStyle name="Currency 2 4 7 2 3 3" xfId="18831" xr:uid="{6F49C00C-972E-4A40-87E2-195DE450CACE}"/>
    <cellStyle name="Currency 2 4 7 2 4" xfId="15736" xr:uid="{384AB41F-D033-4B1E-B3DB-12FA365F5E7E}"/>
    <cellStyle name="Currency 2 4 7 2 5" xfId="21924" xr:uid="{2B9A4D05-069B-45D1-BDCC-493CEAF16F87}"/>
    <cellStyle name="Currency 2 4 7 2 6" xfId="39378" xr:uid="{F7CA74FF-95AD-433A-9382-785520C6C338}"/>
    <cellStyle name="Currency 2 4 7 2 7" xfId="47364" xr:uid="{D87B7862-B9E0-4CFD-99F7-E7D52E065DBA}"/>
    <cellStyle name="Currency 2 4 7 2 8" xfId="51484" xr:uid="{BE63A7B0-B3C9-42C5-B550-F3E4E1E973FA}"/>
    <cellStyle name="Currency 2 4 7 2 9" xfId="54513" xr:uid="{D2EE8915-A591-4C39-9B20-17252B3F5BF1}"/>
    <cellStyle name="Currency 2 4 7 3" xfId="5152" xr:uid="{3E0F3F92-0359-4F48-A681-140E19B0C1FA}"/>
    <cellStyle name="Currency 2 4 7 3 2" xfId="12430" xr:uid="{1AF0FCC0-1341-4393-8C9D-80842D5B93EB}"/>
    <cellStyle name="Currency 2 4 7 3 2 2" xfId="21474" xr:uid="{9A20F60F-0318-4A4F-85A1-2FDAE6369703}"/>
    <cellStyle name="Currency 2 4 7 3 2 3" xfId="21658" xr:uid="{13FB46DE-686C-4E40-A658-3F8FA2562088}"/>
    <cellStyle name="Currency 2 4 7 3 2 4" xfId="44230" xr:uid="{4A7D525E-BF5E-4217-A2E6-B3B2B880D69F}"/>
    <cellStyle name="Currency 2 4 7 3 3" xfId="6279" xr:uid="{87C87AE3-1098-4463-8DF4-1556701D3544}"/>
    <cellStyle name="Currency 2 4 7 3 3 2" xfId="19896" xr:uid="{8BE89F8E-42F5-42DF-BD28-A227D3A2492C}"/>
    <cellStyle name="Currency 2 4 7 3 3 3" xfId="21922" xr:uid="{97673659-3F05-4D91-B682-033BA0EB6461}"/>
    <cellStyle name="Currency 2 4 7 3 4" xfId="22323" xr:uid="{6533E71C-780B-4F87-8F2F-31D6B47C5118}"/>
    <cellStyle name="Currency 2 4 7 3 5" xfId="17643" xr:uid="{291B9D48-FC4C-47A3-BE73-E4C8B0BFADED}"/>
    <cellStyle name="Currency 2 4 7 3 6" xfId="39379" xr:uid="{9568B52B-B9CD-48DA-AD73-B88000BE94ED}"/>
    <cellStyle name="Currency 2 4 7 3 7" xfId="49273" xr:uid="{CA259BE2-14BC-45DC-92A8-66F21FCF80B0}"/>
    <cellStyle name="Currency 2 4 7 3 8" xfId="51485" xr:uid="{73EAD6A7-2F86-4EB5-96FD-DFEB061F8609}"/>
    <cellStyle name="Currency 2 4 7 3 9" xfId="54514" xr:uid="{78C743CD-EB6D-4EBB-9368-2C3F47B7495A}"/>
    <cellStyle name="Currency 2 4 7 4" xfId="6280" xr:uid="{3437C8D2-2906-4020-9DCF-545B661A4036}"/>
    <cellStyle name="Currency 2 4 7 4 2" xfId="12431" xr:uid="{5A9C7F45-E311-41A5-8B78-4765E09683DB}"/>
    <cellStyle name="Currency 2 4 7 4 2 2" xfId="18141" xr:uid="{CA3BAAD7-B18C-49D0-958E-5BD0F1C0ADE9}"/>
    <cellStyle name="Currency 2 4 7 4 2 3" xfId="18531" xr:uid="{F00540E1-6612-4946-97DA-BEE029D5D766}"/>
    <cellStyle name="Currency 2 4 7 4 2 4" xfId="44231" xr:uid="{60FB6BA9-1827-49A5-BC58-7CEA526606A5}"/>
    <cellStyle name="Currency 2 4 7 4 3" xfId="22188" xr:uid="{1DA379E2-9E28-497A-84FB-636283291220}"/>
    <cellStyle name="Currency 2 4 7 4 3 2" xfId="17642" xr:uid="{690BCDB1-8935-4B59-A6B7-B4EEA55BD2D5}"/>
    <cellStyle name="Currency 2 4 7 4 4" xfId="21793" xr:uid="{B8CDCA3A-A375-4803-8133-D145B735F4C6}"/>
    <cellStyle name="Currency 2 4 7 4 5" xfId="16663" xr:uid="{29865CB4-096A-4506-BEE9-F145046756CD}"/>
    <cellStyle name="Currency 2 4 7 4 6" xfId="39380" xr:uid="{48F429E7-483C-4FDE-9162-747AEF8400F0}"/>
    <cellStyle name="Currency 2 4 7 4 7" xfId="48556" xr:uid="{8E5FDE77-E18F-44EC-9B37-CD202F94C743}"/>
    <cellStyle name="Currency 2 4 7 4 8" xfId="51486" xr:uid="{83898B97-47A6-411B-9864-4F5444754743}"/>
    <cellStyle name="Currency 2 4 7 4 9" xfId="54515" xr:uid="{F783CAEC-FBF3-4341-BF47-28782AE3FFF4}"/>
    <cellStyle name="Currency 2 4 7 5" xfId="6281" xr:uid="{3C1998A1-6E8D-4E0A-ACC9-D4F506228093}"/>
    <cellStyle name="Currency 2 4 7 5 2" xfId="21713" xr:uid="{B3899B86-F583-4087-9F50-9BBFA7EC98B9}"/>
    <cellStyle name="Currency 2 4 7 5 2 2" xfId="15735" xr:uid="{0B8AA2CE-F288-45EB-9FEF-A272F1769B6F}"/>
    <cellStyle name="Currency 2 4 7 5 3" xfId="17641" xr:uid="{8D5B15C4-B520-4D03-B572-F748AFFDAD17}"/>
    <cellStyle name="Currency 2 4 7 5 4" xfId="21022" xr:uid="{CA351664-9AAC-44A3-B1AD-9BC6C8F63937}"/>
    <cellStyle name="Currency 2 4 7 5 5" xfId="39381" xr:uid="{7BCCB79A-31D8-47F9-ADF6-936C44C6B236}"/>
    <cellStyle name="Currency 2 4 7 6" xfId="10014" xr:uid="{1966A821-A308-4FB6-BE53-500DA8C1E5B8}"/>
    <cellStyle name="Currency 2 4 7 6 2" xfId="19743" xr:uid="{23E7F871-C0CF-41BD-B27F-D381129FAA41}"/>
    <cellStyle name="Currency 2 4 7 6 2 2" xfId="16665" xr:uid="{D9097BBF-C05E-44B1-89E6-023213B7AF9C}"/>
    <cellStyle name="Currency 2 4 7 6 3" xfId="16311" xr:uid="{EBB8D1ED-C480-498E-BC3B-FDB88709770C}"/>
    <cellStyle name="Currency 2 4 7 6 4" xfId="20356" xr:uid="{5D90AB69-F1EC-4667-8AB3-B01B7CC978B3}"/>
    <cellStyle name="Currency 2 4 7 6 5" xfId="41913" xr:uid="{39F3BABB-BB29-45FA-B223-5A75D46F35BC}"/>
    <cellStyle name="Currency 2 4 7 7" xfId="11093" xr:uid="{2BB1D1C5-1075-47EF-B001-D30EFDDCA343}"/>
    <cellStyle name="Currency 2 4 7 7 2" xfId="15918" xr:uid="{8825BAD8-1857-478C-8FEA-6BE4DC96F58C}"/>
    <cellStyle name="Currency 2 4 7 7 3" xfId="19196" xr:uid="{3C6E9C5B-0F14-4B68-90F3-67080E86F9F2}"/>
    <cellStyle name="Currency 2 4 7 7 4" xfId="42893" xr:uid="{8E961D41-E3B0-46DD-9B22-0DBF87214244}"/>
    <cellStyle name="Currency 2 4 7 8" xfId="12428" xr:uid="{D27E8C42-D753-4B1B-BF80-BDCE6285C795}"/>
    <cellStyle name="Currency 2 4 7 8 2" xfId="22621" xr:uid="{D36CB8E8-3564-4933-92D7-353E6ED517A9}"/>
    <cellStyle name="Currency 2 4 7 8 3" xfId="20798" xr:uid="{E4758853-FCA4-4A7B-BC78-D15A80F9842F}"/>
    <cellStyle name="Currency 2 4 7 8 4" xfId="44228" xr:uid="{F214CA3D-D10F-479A-B53C-89DFBF86ACA5}"/>
    <cellStyle name="Currency 2 4 7 9" xfId="6277" xr:uid="{FF9CC76F-CEB4-45C5-961F-26E84999ACF6}"/>
    <cellStyle name="Currency 2 4 7 9 2" xfId="19176" xr:uid="{D3148708-EF2E-485B-8131-23E78F29ECC0}"/>
    <cellStyle name="Currency 2 4 7 9 3" xfId="16726" xr:uid="{C42CAD08-825C-4CD9-B849-EA5CBBF0D71D}"/>
    <cellStyle name="Currency 2 4 8" xfId="1890" xr:uid="{4FC94D94-5364-49ED-9617-2C24AFC737A5}"/>
    <cellStyle name="Currency 2 4 8 10" xfId="54516" xr:uid="{A52BE1AF-7B25-410C-8CC4-12A3394CCD36}"/>
    <cellStyle name="Currency 2 4 8 2" xfId="3840" xr:uid="{C7BCD68A-1559-4063-9ACF-B42DF5D1EAFA}"/>
    <cellStyle name="Currency 2 4 8 2 2" xfId="12432" xr:uid="{C7B4B7D4-E097-4CA6-8C46-80C735B6BB6C}"/>
    <cellStyle name="Currency 2 4 8 2 2 2" xfId="22624" xr:uid="{0A44D469-5466-4856-A9DE-E70024B11098}"/>
    <cellStyle name="Currency 2 4 8 2 3" xfId="15734" xr:uid="{90479532-7417-4B00-877A-3FCF41B02F69}"/>
    <cellStyle name="Currency 2 4 8 2 4" xfId="44232" xr:uid="{3666B2CF-2ECE-4057-B342-4E38054D8DA6}"/>
    <cellStyle name="Currency 2 4 8 3" xfId="6282" xr:uid="{A1C13089-9407-481A-A862-5E2B6F09F8C2}"/>
    <cellStyle name="Currency 2 4 8 3 2" xfId="20949" xr:uid="{8EFC0586-AC47-40BF-A302-C3DE05DA7149}"/>
    <cellStyle name="Currency 2 4 8 3 3" xfId="22321" xr:uid="{FFE0F4EF-4276-4D9D-AC15-7024419D674F}"/>
    <cellStyle name="Currency 2 4 8 4" xfId="18942" xr:uid="{2488A175-69C0-406C-87B3-71C5231704BD}"/>
    <cellStyle name="Currency 2 4 8 5" xfId="18140" xr:uid="{80EE3755-EB79-4281-91F6-593C73E5F1A8}"/>
    <cellStyle name="Currency 2 4 8 6" xfId="21917" xr:uid="{FF1EA9D9-DEAB-4835-AE74-9D8EFEDAEEF4}"/>
    <cellStyle name="Currency 2 4 8 7" xfId="39382" xr:uid="{D38CC62A-98D1-46A5-8DDE-20FC542CD6A3}"/>
    <cellStyle name="Currency 2 4 8 8" xfId="48595" xr:uid="{52358AB6-ECF9-4424-BBAB-D6BE071463D4}"/>
    <cellStyle name="Currency 2 4 8 9" xfId="51487" xr:uid="{836B4B05-AC78-476D-AFE3-10234AC0CA45}"/>
    <cellStyle name="Currency 2 4 9" xfId="2399" xr:uid="{6137B174-EB7F-4239-AF4E-37F3469F75FC}"/>
    <cellStyle name="Currency 2 4 9 2" xfId="4265" xr:uid="{9AFD7A2D-394E-4769-9FF9-D2924F9644F8}"/>
    <cellStyle name="Currency 2 4 9 2 2" xfId="12433" xr:uid="{34A91951-608E-4A48-BFD1-8683F98353EC}"/>
    <cellStyle name="Currency 2 4 9 2 2 2" xfId="19497" xr:uid="{863572C5-EA12-40E9-8F44-ED0A88706CC8}"/>
    <cellStyle name="Currency 2 4 9 2 3" xfId="20184" xr:uid="{2869F852-C4E0-45C9-9A35-AB5E224302FA}"/>
    <cellStyle name="Currency 2 4 9 2 4" xfId="44233" xr:uid="{88ACFB02-CBA5-40A6-B25E-4356500A3280}"/>
    <cellStyle name="Currency 2 4 9 3" xfId="6283" xr:uid="{FC352625-5BEB-4F96-9A05-75F924F6F06E}"/>
    <cellStyle name="Currency 2 4 9 3 2" xfId="22187" xr:uid="{13A3EC46-9E73-4448-8159-8FF036E1F04A}"/>
    <cellStyle name="Currency 2 4 9 3 3" xfId="22322" xr:uid="{32FD30BB-0DA1-4DAE-BE2A-4D0828D8FAD9}"/>
    <cellStyle name="Currency 2 4 9 4" xfId="16923" xr:uid="{936670DC-ECA8-42BB-B9CB-D5C8C70B2D25}"/>
    <cellStyle name="Currency 2 4 9 5" xfId="17968" xr:uid="{CDAA2909-BEA3-4741-86FE-B32CA12AC808}"/>
    <cellStyle name="Currency 2 4 9 6" xfId="39383" xr:uid="{12427AFC-ECD6-46BF-94C8-581D2F875128}"/>
    <cellStyle name="Currency 2 4 9 7" xfId="49212" xr:uid="{BE9A4B84-CB86-4067-B5E3-A67969228B26}"/>
    <cellStyle name="Currency 2 4 9 8" xfId="51488" xr:uid="{8F0F7C41-460F-466C-A39C-F63D1F607D76}"/>
    <cellStyle name="Currency 2 4 9 9" xfId="54517" xr:uid="{DBF54F94-1BA8-42C6-8A83-892E5F2BC5F9}"/>
    <cellStyle name="Currency 2 5" xfId="605" xr:uid="{D75A7CDE-73F5-42A9-9FA1-2AE634F5AD43}"/>
    <cellStyle name="Currency 2 5 10" xfId="2712" xr:uid="{E549BE45-59E3-4D77-B5B9-1D8CE1CC2D5C}"/>
    <cellStyle name="Currency 2 5 10 2" xfId="12435" xr:uid="{A9CFC3AD-BAF2-4168-A401-3E59A1A74E72}"/>
    <cellStyle name="Currency 2 5 10 2 2" xfId="16309" xr:uid="{7BC63DA1-53FE-4D60-BEB8-FBDCFA6EB20E}"/>
    <cellStyle name="Currency 2 5 10 2 3" xfId="23045" xr:uid="{47D02A37-F597-43E9-9965-6FAB7506B15D}"/>
    <cellStyle name="Currency 2 5 10 2 4" xfId="44235" xr:uid="{1C4FC58F-EE6A-4C66-9EDB-2C9C340DA243}"/>
    <cellStyle name="Currency 2 5 10 3" xfId="6285" xr:uid="{F3383D85-EB7D-49C4-81BA-4FA8F762EDB2}"/>
    <cellStyle name="Currency 2 5 10 3 2" xfId="17967" xr:uid="{EE3C6C06-3B14-4AA5-87E0-1836B51334DE}"/>
    <cellStyle name="Currency 2 5 10 3 3" xfId="21021" xr:uid="{E7C7CEA4-D5AA-457A-8D53-73C2F96B0FA4}"/>
    <cellStyle name="Currency 2 5 10 4" xfId="16555" xr:uid="{422F80A7-B977-4A05-9958-C57DFBBCFFE9}"/>
    <cellStyle name="Currency 2 5 10 5" xfId="15997" xr:uid="{A87FF9DC-B1F7-4203-B811-E8A1240E350D}"/>
    <cellStyle name="Currency 2 5 10 6" xfId="39385" xr:uid="{2090FEAA-5596-4DD3-80AE-B2547CA527D5}"/>
    <cellStyle name="Currency 2 5 10 7" xfId="47431" xr:uid="{1C1A42BD-8571-471F-90E7-32B0C437F445}"/>
    <cellStyle name="Currency 2 5 10 8" xfId="51490" xr:uid="{341AF552-35D4-4D59-AE6B-5FACC0CD6710}"/>
    <cellStyle name="Currency 2 5 10 9" xfId="54519" xr:uid="{0930A9A3-E590-46B5-8078-089867505BB6}"/>
    <cellStyle name="Currency 2 5 11" xfId="4570" xr:uid="{B79EBA3B-2DD2-49E7-8972-DFDEE0A4A0BC}"/>
    <cellStyle name="Currency 2 5 11 2" xfId="6286" xr:uid="{A041728D-8173-4805-A929-80543C3C9FC7}"/>
    <cellStyle name="Currency 2 5 11 2 2" xfId="16981" xr:uid="{A3E8E5C3-9B5B-4969-9323-1BF961586A87}"/>
    <cellStyle name="Currency 2 5 11 2 3" xfId="18139" xr:uid="{D64ACDA7-4910-489E-91B8-EC9666ABCC32}"/>
    <cellStyle name="Currency 2 5 11 3" xfId="20799" xr:uid="{738C517F-5927-4105-9A5F-7A9BDB8BF34C}"/>
    <cellStyle name="Currency 2 5 11 4" xfId="18530" xr:uid="{8D301C76-C7D2-4503-A3D0-E4E2BDBD2F98}"/>
    <cellStyle name="Currency 2 5 11 5" xfId="39386" xr:uid="{6111ACB5-25DC-4205-9918-6F2B1F6942F2}"/>
    <cellStyle name="Currency 2 5 12" xfId="10015" xr:uid="{033E1568-35FB-4295-9F7F-CFCF03CBCF23}"/>
    <cellStyle name="Currency 2 5 12 2" xfId="17640" xr:uid="{44AD659B-103B-4D3F-A7A4-1BEA64C77861}"/>
    <cellStyle name="Currency 2 5 12 2 2" xfId="15733" xr:uid="{D35DAAE1-645E-4E84-A552-C082842BEBE0}"/>
    <cellStyle name="Currency 2 5 12 3" xfId="19808" xr:uid="{1CD9B3D8-5D15-482D-81CE-32FB9B765B9A}"/>
    <cellStyle name="Currency 2 5 12 4" xfId="19317" xr:uid="{85BABD5C-DB4E-4D50-B4D1-07E2B466D02B}"/>
    <cellStyle name="Currency 2 5 12 5" xfId="41914" xr:uid="{0640D5D1-B85A-47F9-AA05-C3AAE4D5E853}"/>
    <cellStyle name="Currency 2 5 13" xfId="11094" xr:uid="{7B622B7E-9F99-4C81-9E42-45CA8065C242}"/>
    <cellStyle name="Currency 2 5 13 2" xfId="23080" xr:uid="{71789AF7-0E6F-4C13-8CF5-3FCFF1816BC7}"/>
    <cellStyle name="Currency 2 5 13 3" xfId="21753" xr:uid="{23206D8A-9D9F-49D1-B4DB-9F9A55E690F6}"/>
    <cellStyle name="Currency 2 5 13 4" xfId="42894" xr:uid="{11FA380D-6B38-4078-815F-EF589E66F588}"/>
    <cellStyle name="Currency 2 5 14" xfId="12434" xr:uid="{C55C98E3-7F84-432E-9B14-A2DC4B999804}"/>
    <cellStyle name="Currency 2 5 14 2" xfId="21020" xr:uid="{D69C9E2D-91DE-43BC-88E6-38F6E2964576}"/>
    <cellStyle name="Currency 2 5 14 3" xfId="20110" xr:uid="{AC05D98C-7B9A-4EA4-94F4-B0CC26EEFD56}"/>
    <cellStyle name="Currency 2 5 14 4" xfId="44234" xr:uid="{B4595A7A-13FE-4912-A759-09B7B7087104}"/>
    <cellStyle name="Currency 2 5 15" xfId="6284" xr:uid="{15114911-38AB-4289-AB5A-C53415BDB165}"/>
    <cellStyle name="Currency 2 5 15 2" xfId="21920" xr:uid="{75EEA2C5-2BE9-4B89-A9A6-C7D8ED81AEF7}"/>
    <cellStyle name="Currency 2 5 15 3" xfId="22186" xr:uid="{1D2F38C2-A6D5-430F-AD24-121ED3F052CC}"/>
    <cellStyle name="Currency 2 5 16" xfId="19026" xr:uid="{4EA79106-4E6D-44A7-B652-560C7D64B6F4}"/>
    <cellStyle name="Currency 2 5 17" xfId="21271" xr:uid="{BAF4DD63-94B8-4755-B9CE-5626D50CF619}"/>
    <cellStyle name="Currency 2 5 18" xfId="39384" xr:uid="{5EB20DD9-9252-4F97-A780-49E3B2903334}"/>
    <cellStyle name="Currency 2 5 19" xfId="46612" xr:uid="{B3DE58C3-0A45-4219-AC1D-D45B63F895F6}"/>
    <cellStyle name="Currency 2 5 2" xfId="606" xr:uid="{C5F98D7E-1247-4E4E-8530-F96CAC9E96D6}"/>
    <cellStyle name="Currency 2 5 2 10" xfId="12436" xr:uid="{CB7E5DF3-60DD-4AB6-899B-61B7F5618DDF}"/>
    <cellStyle name="Currency 2 5 2 10 2" xfId="15732" xr:uid="{283A53E7-6953-4ABE-8159-6EB8409B46A0}"/>
    <cellStyle name="Currency 2 5 2 10 3" xfId="21712" xr:uid="{7437E91C-4510-498C-9C03-F979DCC66D5C}"/>
    <cellStyle name="Currency 2 5 2 10 4" xfId="44236" xr:uid="{7CCEE424-8799-41E7-AEBC-9F91B4128967}"/>
    <cellStyle name="Currency 2 5 2 11" xfId="6287" xr:uid="{45A88D60-6CC0-46E1-8C0F-2EF6C3F0161A}"/>
    <cellStyle name="Currency 2 5 2 11 2" xfId="22623" xr:uid="{8495D86C-3D00-4DD9-B7E4-CAC9CD79C8BA}"/>
    <cellStyle name="Currency 2 5 2 11 3" xfId="17639" xr:uid="{62A40816-A571-44DF-8128-E763A8FF42CF}"/>
    <cellStyle name="Currency 2 5 2 12" xfId="22317" xr:uid="{F248CE63-3B3C-4A48-900C-B742C551D053}"/>
    <cellStyle name="Currency 2 5 2 13" xfId="18138" xr:uid="{AFD0EC7C-B628-4E97-B1B5-85B7A9CD8CE4}"/>
    <cellStyle name="Currency 2 5 2 14" xfId="39387" xr:uid="{2D76EC2C-5409-4DE3-B998-7F2EE8C7CE0E}"/>
    <cellStyle name="Currency 2 5 2 15" xfId="47203" xr:uid="{E8038EE2-2D6C-47B9-92AB-81C979A106BF}"/>
    <cellStyle name="Currency 2 5 2 16" xfId="51491" xr:uid="{E66FE25E-ACFC-4741-AC88-4938801EA073}"/>
    <cellStyle name="Currency 2 5 2 17" xfId="54520" xr:uid="{DC3DE127-A75D-4B74-954C-4213ED2F031E}"/>
    <cellStyle name="Currency 2 5 2 18" xfId="57057" xr:uid="{492385E0-629B-48DA-9F2C-D261D5F5B172}"/>
    <cellStyle name="Currency 2 5 2 19" xfId="58060" xr:uid="{9E89FF06-8205-4567-B1F4-9007D1DFF0FE}"/>
    <cellStyle name="Currency 2 5 2 2" xfId="1093" xr:uid="{FD27F0C5-2B13-44A2-B520-9660EC81131C}"/>
    <cellStyle name="Currency 2 5 2 2 10" xfId="18529" xr:uid="{8ED1C758-0783-418E-888C-91AD4426E910}"/>
    <cellStyle name="Currency 2 5 2 2 11" xfId="20044" xr:uid="{9B24F511-BD03-4A75-AF62-E9AD26D63A9E}"/>
    <cellStyle name="Currency 2 5 2 2 12" xfId="39388" xr:uid="{09CC7FD2-F6C7-4498-8E55-21AEE2B9D64D}"/>
    <cellStyle name="Currency 2 5 2 2 13" xfId="47816" xr:uid="{20236683-FEE6-4403-B28D-120CBDB01D8A}"/>
    <cellStyle name="Currency 2 5 2 2 14" xfId="51492" xr:uid="{B6FAF78C-9F73-4600-984F-56D42747F8BD}"/>
    <cellStyle name="Currency 2 5 2 2 15" xfId="54521" xr:uid="{A29D1F0C-1193-4C8A-A04A-80DA9114CE1B}"/>
    <cellStyle name="Currency 2 5 2 2 16" xfId="57058" xr:uid="{1C6E63AD-41B9-4653-8D47-7D4DB59A2291}"/>
    <cellStyle name="Currency 2 5 2 2 17" xfId="58433" xr:uid="{B4520582-7242-44E0-AFD7-A258BCB09A1B}"/>
    <cellStyle name="Currency 2 5 2 2 2" xfId="1442" xr:uid="{92ABFD4C-8D41-40B2-BFB4-3BDC4EE386B0}"/>
    <cellStyle name="Currency 2 5 2 2 2 2" xfId="3672" xr:uid="{FA004872-4B21-48A6-AE9B-725CCA635FE5}"/>
    <cellStyle name="Currency 2 5 2 2 2 2 2" xfId="12438" xr:uid="{FE418263-EE52-4DD4-9469-974CDC550AC7}"/>
    <cellStyle name="Currency 2 5 2 2 2 2 2 2" xfId="20795" xr:uid="{048CB3E1-911C-4B95-B8FE-199A56211D5D}"/>
    <cellStyle name="Currency 2 5 2 2 2 2 3" xfId="19726" xr:uid="{CB5C45E3-8DD0-40A7-A1AD-915A371CD534}"/>
    <cellStyle name="Currency 2 5 2 2 2 2 4" xfId="44238" xr:uid="{F287B891-CC3B-4CE5-9EFA-B3B16B62C9E6}"/>
    <cellStyle name="Currency 2 5 2 2 2 3" xfId="6289" xr:uid="{23223EED-74E7-4873-9BFE-AF2B1030650A}"/>
    <cellStyle name="Currency 2 5 2 2 2 3 2" xfId="15998" xr:uid="{9AC7E715-12D2-4052-BEA4-ADDB95D9EF70}"/>
    <cellStyle name="Currency 2 5 2 2 2 3 3" xfId="16308" xr:uid="{C8D57E3D-0230-43B6-8699-6D27604EBEA9}"/>
    <cellStyle name="Currency 2 5 2 2 2 4" xfId="17966" xr:uid="{F0068788-27D2-437B-8B5E-3C796863D91E}"/>
    <cellStyle name="Currency 2 5 2 2 2 5" xfId="16725" xr:uid="{1D84B240-B632-4754-929F-2BAE91042ED3}"/>
    <cellStyle name="Currency 2 5 2 2 2 6" xfId="39389" xr:uid="{8E69F2E1-EDB4-4069-9F2F-F4E34676F069}"/>
    <cellStyle name="Currency 2 5 2 2 2 7" xfId="46803" xr:uid="{6FC5E257-1EDE-46ED-B200-CB829EDE42CE}"/>
    <cellStyle name="Currency 2 5 2 2 2 8" xfId="51493" xr:uid="{C61C5D87-BFEB-4138-B913-1D18AE9B1DDA}"/>
    <cellStyle name="Currency 2 5 2 2 2 9" xfId="54522" xr:uid="{06F80BE6-BA46-446C-ACF6-505A577FD500}"/>
    <cellStyle name="Currency 2 5 2 2 3" xfId="1900" xr:uid="{2D58F3E2-C3AF-4D56-AA59-F1A8F270342E}"/>
    <cellStyle name="Currency 2 5 2 2 3 2" xfId="3850" xr:uid="{8DD8E961-F7EB-42F2-BE94-255429EDD9A8}"/>
    <cellStyle name="Currency 2 5 2 2 3 2 2" xfId="12439" xr:uid="{034C8CDF-39EC-4243-95A0-69860DE68706}"/>
    <cellStyle name="Currency 2 5 2 2 3 2 2 2" xfId="21543" xr:uid="{80230223-2263-4567-9935-6960347D25CE}"/>
    <cellStyle name="Currency 2 5 2 2 3 2 3" xfId="21657" xr:uid="{FA780821-BD5A-4E7A-98E7-A38490CC9D2E}"/>
    <cellStyle name="Currency 2 5 2 2 3 2 4" xfId="44239" xr:uid="{39ED0080-0095-480C-A442-026E3F6BFD26}"/>
    <cellStyle name="Currency 2 5 2 2 3 3" xfId="6290" xr:uid="{0BEF7E49-61FB-49E9-9C5C-7A3F2B85C354}"/>
    <cellStyle name="Currency 2 5 2 2 3 3 2" xfId="17965" xr:uid="{B8275B84-AE62-4902-9357-3BB3EE3C8C18}"/>
    <cellStyle name="Currency 2 5 2 2 3 3 3" xfId="18137" xr:uid="{2AC9874E-7D47-4360-9B96-FC066644CD82}"/>
    <cellStyle name="Currency 2 5 2 2 3 4" xfId="21270" xr:uid="{D40B9EEF-C3E9-4039-80B6-963045C276F0}"/>
    <cellStyle name="Currency 2 5 2 2 3 5" xfId="21919" xr:uid="{9E7C7AA1-7C71-4385-872E-279B6921A97D}"/>
    <cellStyle name="Currency 2 5 2 2 3 6" xfId="39390" xr:uid="{E4631A20-4E5A-4129-B368-349C2B13E528}"/>
    <cellStyle name="Currency 2 5 2 2 3 7" xfId="47408" xr:uid="{58999732-59C6-428A-88E9-129250BF1FC9}"/>
    <cellStyle name="Currency 2 5 2 2 3 8" xfId="51494" xr:uid="{64782D5B-C786-4FC0-8061-157C5FA99CE1}"/>
    <cellStyle name="Currency 2 5 2 2 3 9" xfId="54523" xr:uid="{0EAB9A5C-B259-4144-A3BF-6EC9395DD372}"/>
    <cellStyle name="Currency 2 5 2 2 4" xfId="3121" xr:uid="{619E3AD9-458B-4C7F-B332-111867C852A6}"/>
    <cellStyle name="Currency 2 5 2 2 4 2" xfId="12440" xr:uid="{BE439967-F5C0-4977-AE13-02B374A6DAC5}"/>
    <cellStyle name="Currency 2 5 2 2 4 2 2" xfId="21469" xr:uid="{790B6936-09E2-4054-8248-EE588B1B8BB2}"/>
    <cellStyle name="Currency 2 5 2 2 4 2 3" xfId="23116" xr:uid="{15AB7759-1BD7-4BF3-9521-55F83BE3537D}"/>
    <cellStyle name="Currency 2 5 2 2 4 2 4" xfId="44240" xr:uid="{B3B19060-E4CD-40F8-8758-05C2DF0A0637}"/>
    <cellStyle name="Currency 2 5 2 2 4 3" xfId="6291" xr:uid="{DC11D620-8BCB-4A21-913A-DBF109891FC0}"/>
    <cellStyle name="Currency 2 5 2 2 4 3 2" xfId="20278" xr:uid="{2783EE33-0221-4337-870F-2FB38E9E2ACA}"/>
    <cellStyle name="Currency 2 5 2 2 4 3 3" xfId="18528" xr:uid="{C405516D-BF0E-4BA4-B235-DE5C6CF80405}"/>
    <cellStyle name="Currency 2 5 2 2 4 4" xfId="18867" xr:uid="{4AD64BB5-560A-4A5F-8821-D169BDE5DD24}"/>
    <cellStyle name="Currency 2 5 2 2 4 5" xfId="15996" xr:uid="{799A7480-FAA2-4425-8AE0-90808384CD59}"/>
    <cellStyle name="Currency 2 5 2 2 4 6" xfId="39391" xr:uid="{03D55427-0DFF-4439-8F00-8548FE144C44}"/>
    <cellStyle name="Currency 2 5 2 2 4 7" xfId="47107" xr:uid="{86D14BC7-7E2E-42EF-96F1-4EB545F3CC0D}"/>
    <cellStyle name="Currency 2 5 2 2 4 8" xfId="51495" xr:uid="{DF18E2AA-949F-42C7-9E2A-B30EBF59E28E}"/>
    <cellStyle name="Currency 2 5 2 2 4 9" xfId="54524" xr:uid="{9B8AF9F9-D97C-4292-B2A8-9A9D39510417}"/>
    <cellStyle name="Currency 2 5 2 2 5" xfId="4944" xr:uid="{5A517A95-917C-4033-BA8E-A5BC29C3041F}"/>
    <cellStyle name="Currency 2 5 2 2 5 2" xfId="6292" xr:uid="{9260B307-04C6-49CB-A36D-30283CC4306F}"/>
    <cellStyle name="Currency 2 5 2 2 5 2 2" xfId="19745" xr:uid="{1A929BE1-4CC0-4D21-AAA9-ACDAFE4789F8}"/>
    <cellStyle name="Currency 2 5 2 2 5 2 3" xfId="17066" xr:uid="{E6727F52-6D45-49F6-BA54-260208C194FA}"/>
    <cellStyle name="Currency 2 5 2 2 5 3" xfId="15917" xr:uid="{223AE0BC-1B68-4DE8-A41B-9FC711F2CC09}"/>
    <cellStyle name="Currency 2 5 2 2 5 4" xfId="20797" xr:uid="{3034CADE-A4C1-4F36-B436-5A91BAC5815E}"/>
    <cellStyle name="Currency 2 5 2 2 5 5" xfId="39392" xr:uid="{32FD195A-2E17-434D-83B3-3B16E3514F26}"/>
    <cellStyle name="Currency 2 5 2 2 6" xfId="10017" xr:uid="{38DD40F0-AC57-4372-BF6D-A34E2FF2803F}"/>
    <cellStyle name="Currency 2 5 2 2 6 2" xfId="21016" xr:uid="{91EFC763-620A-4C42-AE63-AF0F0ADC9C81}"/>
    <cellStyle name="Currency 2 5 2 2 6 2 2" xfId="19174" xr:uid="{DE9D9A13-E5F9-419A-B59E-1273ECF35F23}"/>
    <cellStyle name="Currency 2 5 2 2 6 3" xfId="17638" xr:uid="{5CD2759B-F3B1-423D-89D2-04235BC64AB3}"/>
    <cellStyle name="Currency 2 5 2 2 6 4" xfId="16307" xr:uid="{4453EE91-A2B3-4176-9CE8-CEEB669D472D}"/>
    <cellStyle name="Currency 2 5 2 2 6 5" xfId="41916" xr:uid="{6C65590A-5102-4F5C-B3C8-9EA8832246CD}"/>
    <cellStyle name="Currency 2 5 2 2 7" xfId="11096" xr:uid="{D6EDBE6C-5509-4895-B10D-486263399A11}"/>
    <cellStyle name="Currency 2 5 2 2 7 2" xfId="19415" xr:uid="{A81B272B-B6F8-4D82-B90E-BC0CBD3C6E19}"/>
    <cellStyle name="Currency 2 5 2 2 7 3" xfId="22622" xr:uid="{DF15C5C8-C4A1-4AF1-8F7A-8B1B6CC4BD91}"/>
    <cellStyle name="Currency 2 5 2 2 7 4" xfId="42896" xr:uid="{CA2074FB-B4B7-452D-AA7F-05181785FE77}"/>
    <cellStyle name="Currency 2 5 2 2 8" xfId="12437" xr:uid="{3222D189-9A0C-462E-BBFA-7D15E5AB0AC1}"/>
    <cellStyle name="Currency 2 5 2 2 8 2" xfId="15731" xr:uid="{AF7E9AF0-6C06-4380-8EF4-62C9246EA0FD}"/>
    <cellStyle name="Currency 2 5 2 2 8 3" xfId="23119" xr:uid="{021FFE6F-D5E4-4BA0-8B26-A212B866B9CD}"/>
    <cellStyle name="Currency 2 5 2 2 8 4" xfId="44237" xr:uid="{52825FC8-ED70-4D15-BE02-881F1BEEF143}"/>
    <cellStyle name="Currency 2 5 2 2 9" xfId="6288" xr:uid="{61B47417-CCE3-463D-9FAA-A641807FB9ED}"/>
    <cellStyle name="Currency 2 5 2 2 9 2" xfId="19690" xr:uid="{0C1DCF56-EA99-4BCE-ACAD-1252751AAC12}"/>
    <cellStyle name="Currency 2 5 2 2 9 3" xfId="21918" xr:uid="{6E10EC81-78E3-4D11-9043-49FC8D89185E}"/>
    <cellStyle name="Currency 2 5 2 3" xfId="1441" xr:uid="{EADECF3D-37B0-4699-B203-75D613DF626B}"/>
    <cellStyle name="Currency 2 5 2 3 10" xfId="17636" xr:uid="{94074F1A-FD3C-48D1-A061-5A197D90138B}"/>
    <cellStyle name="Currency 2 5 2 3 11" xfId="17637" xr:uid="{C40DFE92-53BB-44AF-B82E-52C7BE794E00}"/>
    <cellStyle name="Currency 2 5 2 3 12" xfId="39393" xr:uid="{665F4E5F-CB82-48CF-814D-4B3D96315A3D}"/>
    <cellStyle name="Currency 2 5 2 3 13" xfId="48078" xr:uid="{0BE82A91-D468-49A1-9B7B-AC8180212BFE}"/>
    <cellStyle name="Currency 2 5 2 3 14" xfId="51496" xr:uid="{AB6D3F96-AE52-458C-8EF2-C6C36DE041AE}"/>
    <cellStyle name="Currency 2 5 2 3 15" xfId="54525" xr:uid="{FBDAAE83-B85A-4DAD-9A2F-DC09DC0A7092}"/>
    <cellStyle name="Currency 2 5 2 3 16" xfId="57059" xr:uid="{83857270-E583-461B-B12D-75E4129FDA91}"/>
    <cellStyle name="Currency 2 5 2 3 17" xfId="58647" xr:uid="{671A0076-B182-4E4E-9186-4814C0B91FE6}"/>
    <cellStyle name="Currency 2 5 2 3 2" xfId="3383" xr:uid="{DE340F4C-7E3C-4863-AC2E-6E042E79DBBE}"/>
    <cellStyle name="Currency 2 5 2 3 2 2" xfId="12442" xr:uid="{A1868435-AF40-40AB-BE81-5C3C3E526E11}"/>
    <cellStyle name="Currency 2 5 2 3 2 2 2" xfId="19991" xr:uid="{BC19A51D-A527-40BF-A8BB-E08875534B91}"/>
    <cellStyle name="Currency 2 5 2 3 2 2 3" xfId="21916" xr:uid="{B3C2707E-671E-4739-A57A-BDEAC83FAFAD}"/>
    <cellStyle name="Currency 2 5 2 3 2 2 4" xfId="44242" xr:uid="{531E6875-5118-4213-ADB9-B5194E9557D5}"/>
    <cellStyle name="Currency 2 5 2 3 2 3" xfId="6294" xr:uid="{3ED38F66-7A75-4732-A685-1243C1525734}"/>
    <cellStyle name="Currency 2 5 2 3 2 3 2" xfId="18827" xr:uid="{92470324-BDC0-4AE8-A4CD-2C33B61C67C3}"/>
    <cellStyle name="Currency 2 5 2 3 2 3 3" xfId="19858" xr:uid="{D0383BB5-8439-4888-97DE-723C97D587E0}"/>
    <cellStyle name="Currency 2 5 2 3 2 4" xfId="17635" xr:uid="{7AE1A0BF-6944-48B8-83B5-50EDC7B55368}"/>
    <cellStyle name="Currency 2 5 2 3 2 5" xfId="15730" xr:uid="{862BC3A6-BC5B-4461-8076-BF809E134C83}"/>
    <cellStyle name="Currency 2 5 2 3 2 6" xfId="39394" xr:uid="{9E7E02EE-0836-4F18-BE33-3E71475D23E1}"/>
    <cellStyle name="Currency 2 5 2 3 2 7" xfId="48244" xr:uid="{80435443-88E8-4807-B568-74393DF79935}"/>
    <cellStyle name="Currency 2 5 2 3 2 8" xfId="51497" xr:uid="{6406EA96-A9C7-4CA3-BC50-AF54A1A5E2D9}"/>
    <cellStyle name="Currency 2 5 2 3 2 9" xfId="54526" xr:uid="{0C1948F0-FF3F-40C6-88DC-159C2D38E807}"/>
    <cellStyle name="Currency 2 5 2 3 3" xfId="5158" xr:uid="{92D63602-C6DE-4C5B-A262-7DCDD3B47F57}"/>
    <cellStyle name="Currency 2 5 2 3 3 2" xfId="12443" xr:uid="{F285C25C-39FB-4A83-B811-628A9DA07CBF}"/>
    <cellStyle name="Currency 2 5 2 3 3 2 2" xfId="19313" xr:uid="{FDA98C31-977A-41FB-978B-2E22A3BA6C4F}"/>
    <cellStyle name="Currency 2 5 2 3 3 2 3" xfId="20180" xr:uid="{D7C7E00E-5E58-4D85-A9A7-6F6B4FEED395}"/>
    <cellStyle name="Currency 2 5 2 3 3 2 4" xfId="44243" xr:uid="{6FA51114-F188-428C-B0C0-3041C49AFEBA}"/>
    <cellStyle name="Currency 2 5 2 3 3 3" xfId="6295" xr:uid="{E92AD1AF-C544-4EA3-8E42-CB3BE12C112D}"/>
    <cellStyle name="Currency 2 5 2 3 3 3 2" xfId="17634" xr:uid="{0754DA1E-CF6B-4FC2-9C3D-B4699360471D}"/>
    <cellStyle name="Currency 2 5 2 3 3 3 3" xfId="20793" xr:uid="{69213A98-3A56-41CB-8C3F-24CC8F7F4716}"/>
    <cellStyle name="Currency 2 5 2 3 3 4" xfId="15728" xr:uid="{905F8C2D-B293-4009-AFA2-BDCB81DF0907}"/>
    <cellStyle name="Currency 2 5 2 3 3 5" xfId="20794" xr:uid="{D97F8C81-9D5D-43BF-BAD4-CBD729B564D9}"/>
    <cellStyle name="Currency 2 5 2 3 3 6" xfId="39395" xr:uid="{1AC4EC52-F9C5-4194-BA79-A7218EFA1889}"/>
    <cellStyle name="Currency 2 5 2 3 3 7" xfId="46995" xr:uid="{29D427F8-EF93-484A-A123-C3ED8BD76196}"/>
    <cellStyle name="Currency 2 5 2 3 3 8" xfId="51498" xr:uid="{94083D5C-8FD3-4D45-8097-75B2456DD13F}"/>
    <cellStyle name="Currency 2 5 2 3 3 9" xfId="54527" xr:uid="{4669BD12-9A4F-4358-BEFF-68C89749A17D}"/>
    <cellStyle name="Currency 2 5 2 3 4" xfId="6296" xr:uid="{CEDF97C8-3BFC-4E9A-BD30-2D147843B6FE}"/>
    <cellStyle name="Currency 2 5 2 3 4 2" xfId="12444" xr:uid="{D8535683-7F78-4AF7-AC9B-55D10DCEFFFA}"/>
    <cellStyle name="Currency 2 5 2 3 4 2 2" xfId="17633" xr:uid="{85200A8A-099F-4432-B755-1B00B28697B7}"/>
    <cellStyle name="Currency 2 5 2 3 4 2 3" xfId="20792" xr:uid="{C9C335DB-B27A-4E94-8DDB-FA19CDB69FA2}"/>
    <cellStyle name="Currency 2 5 2 3 4 2 4" xfId="44244" xr:uid="{C6E64B67-1736-4C02-B003-7731EE7452F3}"/>
    <cellStyle name="Currency 2 5 2 3 4 3" xfId="16922" xr:uid="{45A13E9A-E6B2-4475-8F1F-C33A50E4051C}"/>
    <cellStyle name="Currency 2 5 2 3 4 3 2" xfId="16554" xr:uid="{67CC609F-64B8-487D-95F5-3F49BD0C5F50}"/>
    <cellStyle name="Currency 2 5 2 3 4 4" xfId="15729" xr:uid="{567D7ED6-E880-43CC-83BA-F924BCB35FC5}"/>
    <cellStyle name="Currency 2 5 2 3 4 5" xfId="21915" xr:uid="{C1F615DB-404C-4276-A659-893ADF686194}"/>
    <cellStyle name="Currency 2 5 2 3 4 6" xfId="39396" xr:uid="{AF208C70-527B-43A9-B182-22ED6B45EE55}"/>
    <cellStyle name="Currency 2 5 2 3 4 7" xfId="49336" xr:uid="{FA077BAC-8379-4522-A89C-7524D42C7FDC}"/>
    <cellStyle name="Currency 2 5 2 3 4 8" xfId="51499" xr:uid="{AB17E086-6AB5-4375-92CF-91771299C798}"/>
    <cellStyle name="Currency 2 5 2 3 4 9" xfId="54528" xr:uid="{D970F6EC-6D4F-4000-971F-A85C60B0F7BF}"/>
    <cellStyle name="Currency 2 5 2 3 5" xfId="6297" xr:uid="{DD479FD4-486C-47AC-8CCE-295F9BA51770}"/>
    <cellStyle name="Currency 2 5 2 3 5 2" xfId="17632" xr:uid="{9E675B3D-1F5D-405B-BC92-5B94D455389C}"/>
    <cellStyle name="Currency 2 5 2 3 5 2 2" xfId="20788" xr:uid="{F3F7CE6F-1AF4-4331-B5AE-5BCA4A36F281}"/>
    <cellStyle name="Currency 2 5 2 3 5 3" xfId="21913" xr:uid="{0969F303-111D-4E23-B0D5-8C61AA56A96C}"/>
    <cellStyle name="Currency 2 5 2 3 5 4" xfId="21914" xr:uid="{40E49C37-6648-4543-90B5-F34CD3F3B6C1}"/>
    <cellStyle name="Currency 2 5 2 3 5 5" xfId="39397" xr:uid="{A5F27170-8F60-4970-B251-B1D52596AA0E}"/>
    <cellStyle name="Currency 2 5 2 3 6" xfId="10018" xr:uid="{4BF10364-8F40-4E54-94F2-DA4CB067F472}"/>
    <cellStyle name="Currency 2 5 2 3 6 2" xfId="17631" xr:uid="{6F3EBFC6-3A31-4A90-8DF5-9B127C0B48FF}"/>
    <cellStyle name="Currency 2 5 2 3 6 2 2" xfId="18829" xr:uid="{2A420636-0A1B-466D-AA72-86CE4EEAE88F}"/>
    <cellStyle name="Currency 2 5 2 3 6 3" xfId="21909" xr:uid="{35E1EE06-16ED-4515-B58D-FAE6F8A6CDF5}"/>
    <cellStyle name="Currency 2 5 2 3 6 4" xfId="19692" xr:uid="{8CEFD683-B403-4432-9506-4344D8243610}"/>
    <cellStyle name="Currency 2 5 2 3 6 5" xfId="41917" xr:uid="{F2804D75-7B7C-45FF-ADC7-EB02220E9FD0}"/>
    <cellStyle name="Currency 2 5 2 3 7" xfId="11097" xr:uid="{A02C4EC8-D039-4F0C-9615-4310661E7924}"/>
    <cellStyle name="Currency 2 5 2 3 7 2" xfId="21472" xr:uid="{107A1376-2A6C-416A-970B-FDE15D6466C8}"/>
    <cellStyle name="Currency 2 5 2 3 7 3" xfId="16921" xr:uid="{6A598E68-E701-4CA2-80D9-FE909879BD19}"/>
    <cellStyle name="Currency 2 5 2 3 7 4" xfId="42897" xr:uid="{4FADAA36-2BB4-43DC-AD19-387E4DB8A899}"/>
    <cellStyle name="Currency 2 5 2 3 8" xfId="12441" xr:uid="{6870C069-7AD0-4992-BADF-671D6E9E1A25}"/>
    <cellStyle name="Currency 2 5 2 3 8 2" xfId="20182" xr:uid="{339E33B8-7012-4FC4-9DCB-90A5E43DF8D4}"/>
    <cellStyle name="Currency 2 5 2 3 8 3" xfId="15727" xr:uid="{08E9A9FF-E9E2-4677-83CA-660DAF93F834}"/>
    <cellStyle name="Currency 2 5 2 3 8 4" xfId="44241" xr:uid="{03A32A4A-5636-4001-81DF-E16D3795409F}"/>
    <cellStyle name="Currency 2 5 2 3 9" xfId="6293" xr:uid="{43EE7565-6510-4B6F-B654-13D5AE431A48}"/>
    <cellStyle name="Currency 2 5 2 3 9 2" xfId="19315" xr:uid="{18B2E559-F8C4-408A-BF60-7DE87749837E}"/>
    <cellStyle name="Currency 2 5 2 3 9 3" xfId="15726" xr:uid="{F32769F6-EDBF-4184-BFBF-EAAC9A58D4C0}"/>
    <cellStyle name="Currency 2 5 2 4" xfId="1899" xr:uid="{5AE0F0DD-19AC-4F76-8874-2486DE42072F}"/>
    <cellStyle name="Currency 2 5 2 4 10" xfId="54529" xr:uid="{E1BA17D6-B8D3-4A7D-8C1C-A05591A9F09F}"/>
    <cellStyle name="Currency 2 5 2 4 2" xfId="3849" xr:uid="{5F6BE6A1-D811-49A8-8F8C-D27D0B6FC4C8}"/>
    <cellStyle name="Currency 2 5 2 4 2 2" xfId="12445" xr:uid="{28EE6865-7B53-4CCC-8DF9-78505D02321A}"/>
    <cellStyle name="Currency 2 5 2 4 2 2 2" xfId="15725" xr:uid="{B9F3C6D0-62D8-498A-8CD1-2910D68C7399}"/>
    <cellStyle name="Currency 2 5 2 4 2 3" xfId="17630" xr:uid="{C73A1B72-9B84-434F-9029-3FD740FA73BA}"/>
    <cellStyle name="Currency 2 5 2 4 2 4" xfId="44245" xr:uid="{B3636D4C-CC2E-4F3A-A6CC-E56D17846A63}"/>
    <cellStyle name="Currency 2 5 2 4 3" xfId="6298" xr:uid="{31A85F22-7818-4D08-B6FB-AAFF1F71D6C9}"/>
    <cellStyle name="Currency 2 5 2 4 3 2" xfId="19120" xr:uid="{773EE639-8FA3-4049-9468-AF421EB88497}"/>
    <cellStyle name="Currency 2 5 2 4 3 3" xfId="21912" xr:uid="{61C478D9-8EE6-459B-AA80-E82C2095C54C}"/>
    <cellStyle name="Currency 2 5 2 4 4" xfId="18991" xr:uid="{3EE44A61-F880-4042-B19A-3120C59CD146}"/>
    <cellStyle name="Currency 2 5 2 4 5" xfId="17629" xr:uid="{34473FD5-CB27-40F0-BBDB-F0F0E310E243}"/>
    <cellStyle name="Currency 2 5 2 4 6" xfId="20791" xr:uid="{AD5F1864-5A43-4022-8895-B32DB0653943}"/>
    <cellStyle name="Currency 2 5 2 4 7" xfId="39398" xr:uid="{3CC8D79A-12E7-4BF0-B9BD-B14C6871E1A9}"/>
    <cellStyle name="Currency 2 5 2 4 8" xfId="47419" xr:uid="{B69164BD-913F-4410-8C55-704E55A85C45}"/>
    <cellStyle name="Currency 2 5 2 4 9" xfId="51500" xr:uid="{13885946-F0FC-4161-B782-E464A714BD92}"/>
    <cellStyle name="Currency 2 5 2 5" xfId="2405" xr:uid="{EAD09E76-7D38-4BC9-9FC3-1F95834621FB}"/>
    <cellStyle name="Currency 2 5 2 5 2" xfId="4271" xr:uid="{E9BFFA96-5727-4302-95BC-E6B445F8A9D1}"/>
    <cellStyle name="Currency 2 5 2 5 2 2" xfId="12446" xr:uid="{E4FE37C0-0E4D-4508-A2A7-65BCD512E339}"/>
    <cellStyle name="Currency 2 5 2 5 2 2 2" xfId="17628" xr:uid="{C2AD14D0-A87B-418A-9377-9B5B2C78D9E3}"/>
    <cellStyle name="Currency 2 5 2 5 2 3" xfId="21911" xr:uid="{7311EB6E-E5B4-4F34-BD6E-4A1E926446F1}"/>
    <cellStyle name="Currency 2 5 2 5 2 4" xfId="44246" xr:uid="{3F3C9BA9-3E47-4EED-9E37-61F925AAF50C}"/>
    <cellStyle name="Currency 2 5 2 5 3" xfId="6299" xr:uid="{0459C5BC-2DC2-4FA2-A89E-172CF3F69808}"/>
    <cellStyle name="Currency 2 5 2 5 3 2" xfId="21910" xr:uid="{5EE91D00-B896-48A4-96BC-CF2305E63910}"/>
    <cellStyle name="Currency 2 5 2 5 3 3" xfId="20789" xr:uid="{FE355E62-63B6-4352-B864-C6C371F3CBF5}"/>
    <cellStyle name="Currency 2 5 2 5 4" xfId="15723" xr:uid="{4242977B-D87E-4E67-84B6-9046A6088759}"/>
    <cellStyle name="Currency 2 5 2 5 5" xfId="20790" xr:uid="{39A1C418-A1F3-4834-8743-0EE4C0A6D3BA}"/>
    <cellStyle name="Currency 2 5 2 5 6" xfId="39399" xr:uid="{C38E0FA6-BD5C-4E14-8DB8-16BD59233298}"/>
    <cellStyle name="Currency 2 5 2 5 7" xfId="48713" xr:uid="{CBF51280-C343-45C1-88D9-D2B6530FDC19}"/>
    <cellStyle name="Currency 2 5 2 5 8" xfId="51501" xr:uid="{D5EE287D-904D-41D5-8753-F18324958AF7}"/>
    <cellStyle name="Currency 2 5 2 5 9" xfId="54530" xr:uid="{682E3B9D-C72E-455F-A80D-6E2D13BBDCD6}"/>
    <cellStyle name="Currency 2 5 2 6" xfId="2713" xr:uid="{479F15E3-4AEC-4819-B1D0-63ABA39AA87D}"/>
    <cellStyle name="Currency 2 5 2 6 2" xfId="12447" xr:uid="{50C467BB-E159-402C-9B9C-FBD5E2A4489D}"/>
    <cellStyle name="Currency 2 5 2 6 2 2" xfId="17626" xr:uid="{20EF777D-FFAC-4B88-A111-2026FBEC423B}"/>
    <cellStyle name="Currency 2 5 2 6 2 3" xfId="15722" xr:uid="{FEC661D6-0AB8-4126-9DBA-5521EEA8C40D}"/>
    <cellStyle name="Currency 2 5 2 6 2 4" xfId="44247" xr:uid="{6B11F27D-7FAF-41A3-B2AB-F46BA9B29D8C}"/>
    <cellStyle name="Currency 2 5 2 6 3" xfId="6300" xr:uid="{2634327D-614E-42BF-85BF-094DD7B4756F}"/>
    <cellStyle name="Currency 2 5 2 6 3 2" xfId="21471" xr:uid="{38CC126E-BC06-43ED-AD83-397FBE62DF4B}"/>
    <cellStyle name="Currency 2 5 2 6 3 3" xfId="19982" xr:uid="{E31C0303-7544-474B-82FB-F7E78E6F9E94}"/>
    <cellStyle name="Currency 2 5 2 6 4" xfId="15724" xr:uid="{9223E86D-4974-418A-8C01-89B6A93AD050}"/>
    <cellStyle name="Currency 2 5 2 6 5" xfId="17627" xr:uid="{C616DBC6-D333-44AD-B2D6-ADC93ACC5CEC}"/>
    <cellStyle name="Currency 2 5 2 6 6" xfId="39400" xr:uid="{FF83D49F-5A42-493D-981D-71893461C5A5}"/>
    <cellStyle name="Currency 2 5 2 6 7" xfId="47005" xr:uid="{B654C49B-DE2A-44B6-B1E1-29F541840591}"/>
    <cellStyle name="Currency 2 5 2 6 8" xfId="51502" xr:uid="{EAC90A33-2D26-46F4-8FB6-14BC28576B25}"/>
    <cellStyle name="Currency 2 5 2 6 9" xfId="54531" xr:uid="{3A21375E-87A0-4268-8C68-3EEEF38FC931}"/>
    <cellStyle name="Currency 2 5 2 7" xfId="4571" xr:uid="{714372DD-5104-4A0E-B87A-9BDAB2CDE5E2}"/>
    <cellStyle name="Currency 2 5 2 7 2" xfId="6301" xr:uid="{583D122B-17CD-47BA-BE19-6347BC3214A5}"/>
    <cellStyle name="Currency 2 5 2 7 2 2" xfId="19691" xr:uid="{5A167EA0-EDF3-4FC6-97FB-9499624E4F60}"/>
    <cellStyle name="Currency 2 5 2 7 2 3" xfId="20181" xr:uid="{EDB247E6-A535-4D2F-9331-82EF34600508}"/>
    <cellStyle name="Currency 2 5 2 7 3" xfId="19314" xr:uid="{4C580DE1-BDAD-4221-88A3-58A70759A6F7}"/>
    <cellStyle name="Currency 2 5 2 7 4" xfId="21905" xr:uid="{FA2DDAAC-A70A-46B6-A0AB-42AF767D0765}"/>
    <cellStyle name="Currency 2 5 2 7 5" xfId="39401" xr:uid="{502ADE84-C418-4063-8A8C-60AB9D842852}"/>
    <cellStyle name="Currency 2 5 2 8" xfId="10016" xr:uid="{79B5BAEE-5F36-4AC4-A5C2-9FEDFCF7E7A9}"/>
    <cellStyle name="Currency 2 5 2 8 2" xfId="17625" xr:uid="{C29C2329-005B-4BC6-81DA-9DAEAE6191E7}"/>
    <cellStyle name="Currency 2 5 2 8 2 2" xfId="15721" xr:uid="{C9F748E6-F7D5-48EC-8A2A-ACE071093EAD}"/>
    <cellStyle name="Currency 2 5 2 8 3" xfId="21908" xr:uid="{A901FA17-D5D9-47DF-8E0C-9C16B14D5588}"/>
    <cellStyle name="Currency 2 5 2 8 4" xfId="18828" xr:uid="{667E945A-803B-44D1-805F-307285231C89}"/>
    <cellStyle name="Currency 2 5 2 8 5" xfId="41915" xr:uid="{589D9B72-9BAD-4B9E-85B9-17573AFB4E39}"/>
    <cellStyle name="Currency 2 5 2 9" xfId="11095" xr:uid="{3ACD24BC-6C34-4E42-932B-4D974D79CE13}"/>
    <cellStyle name="Currency 2 5 2 9 2" xfId="16552" xr:uid="{6B95573C-D970-4C26-8051-61A0276F6EA9}"/>
    <cellStyle name="Currency 2 5 2 9 3" xfId="19111" xr:uid="{91463F88-BA3D-43F9-B44C-39C27CFAF0C7}"/>
    <cellStyle name="Currency 2 5 2 9 4" xfId="42895" xr:uid="{18892E0D-C045-43CB-B244-906CBBAC8050}"/>
    <cellStyle name="Currency 2 5 20" xfId="47202" xr:uid="{0515FB4F-2C1D-4D49-AE47-0A92BF3733B1}"/>
    <cellStyle name="Currency 2 5 21" xfId="51489" xr:uid="{E595EE85-DFBC-4B27-BEBC-B38FA42649CE}"/>
    <cellStyle name="Currency 2 5 22" xfId="54518" xr:uid="{F756195D-B08A-45B7-8DE8-4E8CAABEC0C4}"/>
    <cellStyle name="Currency 2 5 23" xfId="57056" xr:uid="{FF961DD2-8E12-48B4-A415-64C8B1FBC50A}"/>
    <cellStyle name="Currency 2 5 24" xfId="58059" xr:uid="{CAD69013-2CD3-4A5C-A493-FFC33F30C16A}"/>
    <cellStyle name="Currency 2 5 3" xfId="607" xr:uid="{C840E7BC-5EA7-4A2A-A390-1972608AA32E}"/>
    <cellStyle name="Currency 2 5 3 10" xfId="12448" xr:uid="{E22917A7-177F-43C6-9C86-8FCBE7B7FCE7}"/>
    <cellStyle name="Currency 2 5 3 10 2" xfId="20787" xr:uid="{FEF89302-3033-47D9-B829-D45DD6FB59E5}"/>
    <cellStyle name="Currency 2 5 3 10 3" xfId="17624" xr:uid="{B34543E3-7BF7-4510-BF65-6C20771F97B2}"/>
    <cellStyle name="Currency 2 5 3 10 4" xfId="44248" xr:uid="{8737E67D-B424-4B0B-9BC0-A399A42A22E0}"/>
    <cellStyle name="Currency 2 5 3 11" xfId="6302" xr:uid="{C207ECD0-8DF5-4BB7-B5E3-7E5FEF334EA5}"/>
    <cellStyle name="Currency 2 5 3 11 2" xfId="15720" xr:uid="{88AC1CD3-5CE6-4410-9DAC-1398D5C5AC32}"/>
    <cellStyle name="Currency 2 5 3 11 3" xfId="21907" xr:uid="{BB19EB52-E828-4C5E-A1C7-4188514B9F38}"/>
    <cellStyle name="Currency 2 5 3 12" xfId="17623" xr:uid="{087E921E-E5B1-4F32-AB17-585A562DFDD0}"/>
    <cellStyle name="Currency 2 5 3 13" xfId="20784" xr:uid="{1B972F42-FAE5-43B6-B32F-712A63710F7D}"/>
    <cellStyle name="Currency 2 5 3 14" xfId="39402" xr:uid="{4959BCD1-A038-4D49-B66A-5E22F8B398D1}"/>
    <cellStyle name="Currency 2 5 3 15" xfId="47204" xr:uid="{26B8643B-9776-4B6D-BA72-DD2DC03E2834}"/>
    <cellStyle name="Currency 2 5 3 16" xfId="51503" xr:uid="{1A693CA3-183C-4CC7-B663-CBDB6E68DBB2}"/>
    <cellStyle name="Currency 2 5 3 17" xfId="54532" xr:uid="{6F19C0B7-7A74-40D6-810A-0CFAD31ECBE8}"/>
    <cellStyle name="Currency 2 5 3 18" xfId="57060" xr:uid="{D763AD6F-FE52-4373-BA12-6178BAA364EF}"/>
    <cellStyle name="Currency 2 5 3 19" xfId="58061" xr:uid="{FB399207-832A-4204-B677-30DB5C331FBF}"/>
    <cellStyle name="Currency 2 5 3 2" xfId="1094" xr:uid="{62E4C4BF-FFCF-4FD1-B3ED-60826CFFF180}"/>
    <cellStyle name="Currency 2 5 3 2 10" xfId="21906" xr:uid="{AEB6F2F6-1190-4E9F-B76C-119DE706683C}"/>
    <cellStyle name="Currency 2 5 3 2 11" xfId="20786" xr:uid="{60C0C08C-B363-43F7-96D0-BDE87E379BA6}"/>
    <cellStyle name="Currency 2 5 3 2 12" xfId="39403" xr:uid="{E0F2656B-B2FC-40AC-9DDB-79FAF1445BDB}"/>
    <cellStyle name="Currency 2 5 3 2 13" xfId="47817" xr:uid="{A25B9371-C392-4965-8964-251E00BDBE6D}"/>
    <cellStyle name="Currency 2 5 3 2 14" xfId="51504" xr:uid="{32FBB0DD-0363-43F6-88A5-60E565E1C8B3}"/>
    <cellStyle name="Currency 2 5 3 2 15" xfId="54533" xr:uid="{F12E35DA-82D5-4B2D-8F2C-DC91C20EB321}"/>
    <cellStyle name="Currency 2 5 3 2 16" xfId="57061" xr:uid="{446847C8-91D3-4FB2-8190-2030A46409F1}"/>
    <cellStyle name="Currency 2 5 3 2 17" xfId="58434" xr:uid="{46562B01-B2BD-4318-AA90-0A89A035CB81}"/>
    <cellStyle name="Currency 2 5 3 2 2" xfId="1444" xr:uid="{A4879E4B-318B-4CFC-BA7C-7D6EA36B42E3}"/>
    <cellStyle name="Currency 2 5 3 2 2 2" xfId="3673" xr:uid="{AFF50377-D097-4EC4-BFC3-F88F6163B8FC}"/>
    <cellStyle name="Currency 2 5 3 2 2 2 2" xfId="12450" xr:uid="{6748DABC-8021-4C91-8174-E92960BFC830}"/>
    <cellStyle name="Currency 2 5 3 2 2 2 2 2" xfId="17622" xr:uid="{4114E29C-789D-42DC-A0AC-E944E3230175}"/>
    <cellStyle name="Currency 2 5 3 2 2 2 3" xfId="16553" xr:uid="{E7200148-C74D-44C8-9A2F-4D6E67B93090}"/>
    <cellStyle name="Currency 2 5 3 2 2 2 4" xfId="44250" xr:uid="{470E3A47-7304-4B08-A04F-E522F6A89379}"/>
    <cellStyle name="Currency 2 5 3 2 2 3" xfId="6304" xr:uid="{AA3C3796-F54F-4EF6-83C1-82DA10FEEBB3}"/>
    <cellStyle name="Currency 2 5 3 2 2 3 2" xfId="17621" xr:uid="{052A27B0-9FB7-430A-AD88-1C1381CDBA2D}"/>
    <cellStyle name="Currency 2 5 3 2 2 3 3" xfId="15719" xr:uid="{632C31DB-C80D-4286-A98C-A1B729C24580}"/>
    <cellStyle name="Currency 2 5 3 2 2 4" xfId="21904" xr:uid="{6793388F-8532-401A-AC1C-2D8053F7DA5C}"/>
    <cellStyle name="Currency 2 5 3 2 2 5" xfId="21648" xr:uid="{F7895D95-ED91-4FFC-A4FB-6B8924619818}"/>
    <cellStyle name="Currency 2 5 3 2 2 6" xfId="39404" xr:uid="{0192F6BB-DEB7-48A9-836C-22A29A6DF35B}"/>
    <cellStyle name="Currency 2 5 3 2 2 7" xfId="46839" xr:uid="{92FC602C-4884-42EF-97CD-53EF0B59D181}"/>
    <cellStyle name="Currency 2 5 3 2 2 8" xfId="51505" xr:uid="{D2D0B7F4-5041-41F7-B290-878D973CE502}"/>
    <cellStyle name="Currency 2 5 3 2 2 9" xfId="54534" xr:uid="{4326EBE6-5222-4842-95EF-8BD66D235E6A}"/>
    <cellStyle name="Currency 2 5 3 2 3" xfId="1902" xr:uid="{0DB26A9A-85C7-4D00-95DC-37CB8E7ABEC8}"/>
    <cellStyle name="Currency 2 5 3 2 3 2" xfId="3852" xr:uid="{0E915784-EC8C-4FA5-B68B-490EBC4FA4FB}"/>
    <cellStyle name="Currency 2 5 3 2 3 2 2" xfId="12451" xr:uid="{B94E0C59-7592-47EF-B94F-4BE4260A339B}"/>
    <cellStyle name="Currency 2 5 3 2 3 2 2 2" xfId="15717" xr:uid="{DDED00C8-5C5A-45F0-8D9A-5673015036B3}"/>
    <cellStyle name="Currency 2 5 3 2 3 2 3" xfId="17620" xr:uid="{5B54C9A3-0710-4B2F-9723-2023D561927B}"/>
    <cellStyle name="Currency 2 5 3 2 3 2 4" xfId="44251" xr:uid="{4C8EF33C-6ACC-45D3-9440-45BB66AE4A26}"/>
    <cellStyle name="Currency 2 5 3 2 3 3" xfId="6305" xr:uid="{C980529E-6ACA-40DD-A81D-A5F15902BBC1}"/>
    <cellStyle name="Currency 2 5 3 2 3 3 2" xfId="20783" xr:uid="{217B9BE6-D95B-4EE3-A78E-E411D7E43243}"/>
    <cellStyle name="Currency 2 5 3 2 3 3 3" xfId="21902" xr:uid="{76E3F475-E8D0-48B2-8AC7-945DEA79666C}"/>
    <cellStyle name="Currency 2 5 3 2 3 4" xfId="20179" xr:uid="{FBE7ECCB-F38B-4BC3-999E-19552F9D59AF}"/>
    <cellStyle name="Currency 2 5 3 2 3 5" xfId="15718" xr:uid="{C725034B-EB5A-4121-8878-BB1DDE9A54D8}"/>
    <cellStyle name="Currency 2 5 3 2 3 6" xfId="39405" xr:uid="{87890B2E-7C5D-484E-A6B2-479BADE06A81}"/>
    <cellStyle name="Currency 2 5 3 2 3 7" xfId="46977" xr:uid="{63FAB4F2-BD81-4312-9873-2D8EB29222EF}"/>
    <cellStyle name="Currency 2 5 3 2 3 8" xfId="51506" xr:uid="{6B95E296-2DB9-4D6F-A0C7-2AEF96A15409}"/>
    <cellStyle name="Currency 2 5 3 2 3 9" xfId="54535" xr:uid="{ECDD26B1-2666-463A-81F3-3715D80DA1CF}"/>
    <cellStyle name="Currency 2 5 3 2 4" xfId="3122" xr:uid="{3F74F4C5-82A3-477A-B6CA-C465C4D28A50}"/>
    <cellStyle name="Currency 2 5 3 2 4 2" xfId="12452" xr:uid="{E45E310D-2E79-40F6-8734-A2AF149DA607}"/>
    <cellStyle name="Currency 2 5 3 2 4 2 2" xfId="20785" xr:uid="{C1EFE34F-5E43-47A0-AC9D-4268F0F129A0}"/>
    <cellStyle name="Currency 2 5 3 2 4 2 3" xfId="16551" xr:uid="{7C295FC4-FFFA-4AA5-B904-A68391D89CA6}"/>
    <cellStyle name="Currency 2 5 3 2 4 2 4" xfId="44252" xr:uid="{3DF0B767-EDD7-40AF-9F9C-6CC64E04F0DE}"/>
    <cellStyle name="Currency 2 5 3 2 4 3" xfId="6306" xr:uid="{E324E6F0-30C5-456E-A6B7-2ACC0A8E0377}"/>
    <cellStyle name="Currency 2 5 3 2 4 3 2" xfId="17619" xr:uid="{36B3BE09-5351-40A7-8484-98F334E1D254}"/>
    <cellStyle name="Currency 2 5 3 2 4 3 3" xfId="19312" xr:uid="{23BB8AC8-1DA4-4748-A4F8-B0355348D2EF}"/>
    <cellStyle name="Currency 2 5 3 2 4 4" xfId="19687" xr:uid="{29CEB9E8-61B6-4CE6-9DD4-8FE711D55431}"/>
    <cellStyle name="Currency 2 5 3 2 4 5" xfId="19989" xr:uid="{4310EA64-0143-4F8F-BD11-55D538D123E0}"/>
    <cellStyle name="Currency 2 5 3 2 4 6" xfId="39406" xr:uid="{5D578A61-9946-4271-8762-8A12229F8172}"/>
    <cellStyle name="Currency 2 5 3 2 4 7" xfId="47439" xr:uid="{79B1426B-E573-43F5-A5B8-522C83C8DF61}"/>
    <cellStyle name="Currency 2 5 3 2 4 8" xfId="51507" xr:uid="{3646D645-CB87-4292-B6AE-C069F09E8F77}"/>
    <cellStyle name="Currency 2 5 3 2 4 9" xfId="54536" xr:uid="{47D4DAF1-C366-4632-B1DE-604219AE5D64}"/>
    <cellStyle name="Currency 2 5 3 2 5" xfId="4945" xr:uid="{9A5F5E1B-7CD9-4E74-9F98-BC63F2D9BD29}"/>
    <cellStyle name="Currency 2 5 3 2 5 2" xfId="6307" xr:uid="{3F593742-D259-49A8-975C-F8335C9AC0FC}"/>
    <cellStyle name="Currency 2 5 3 2 5 2 2" xfId="17618" xr:uid="{FBF876C8-DEBE-45FD-AF24-9DA1F72704F0}"/>
    <cellStyle name="Currency 2 5 3 2 5 2 3" xfId="18824" xr:uid="{D865E365-07BC-41EF-BBC5-FEB1FDAE3F90}"/>
    <cellStyle name="Currency 2 5 3 2 5 3" xfId="15715" xr:uid="{45182BC9-0EF7-4212-A471-4AF6BC56E4C1}"/>
    <cellStyle name="Currency 2 5 3 2 5 4" xfId="21903" xr:uid="{3996C642-E8A9-4B8C-9964-B588F2E18C8C}"/>
    <cellStyle name="Currency 2 5 3 2 5 5" xfId="39407" xr:uid="{B8E41C27-6B2C-4EF5-9AFE-3F6D99ADD3B0}"/>
    <cellStyle name="Currency 2 5 3 2 6" xfId="10020" xr:uid="{4ED83CC4-71BB-445F-B952-D6C1B62F74B4}"/>
    <cellStyle name="Currency 2 5 3 2 6 2" xfId="19118" xr:uid="{A627C40E-C553-4F21-B1DD-93E0A4B2A7C2}"/>
    <cellStyle name="Currency 2 5 3 2 6 2 2" xfId="16550" xr:uid="{15CE8F32-DDBF-4F8F-83BC-4110DEAB23EB}"/>
    <cellStyle name="Currency 2 5 3 2 6 3" xfId="15716" xr:uid="{9908525E-C82B-4517-8684-284F8E74E445}"/>
    <cellStyle name="Currency 2 5 3 2 6 4" xfId="17617" xr:uid="{C8FDD903-CBFA-4BBC-8A42-438FE9F1C63F}"/>
    <cellStyle name="Currency 2 5 3 2 6 5" xfId="41919" xr:uid="{5905E762-A455-4447-A230-8AD3C201FBA8}"/>
    <cellStyle name="Currency 2 5 3 2 7" xfId="11099" xr:uid="{52D48289-A60D-429C-8288-13169B72D329}"/>
    <cellStyle name="Currency 2 5 3 2 7 2" xfId="20782" xr:uid="{5977A270-44F9-41AB-AB95-A2DD9773DA65}"/>
    <cellStyle name="Currency 2 5 3 2 7 3" xfId="17616" xr:uid="{B6311250-02EF-4927-B7CE-A57BFCDA5AC2}"/>
    <cellStyle name="Currency 2 5 3 2 7 4" xfId="42899" xr:uid="{3687FBB1-42BC-40B5-A1DC-A99470CD9C54}"/>
    <cellStyle name="Currency 2 5 3 2 8" xfId="12449" xr:uid="{4E3E732D-D73D-42A2-ABC2-19B05FD29A77}"/>
    <cellStyle name="Currency 2 5 3 2 8 2" xfId="15714" xr:uid="{A9C404FD-9205-495C-B85F-DE8E84DF4855}"/>
    <cellStyle name="Currency 2 5 3 2 8 3" xfId="20170" xr:uid="{110479D9-B4B3-483B-8C80-F0F92C36F89E}"/>
    <cellStyle name="Currency 2 5 3 2 8 4" xfId="44249" xr:uid="{D2C34C5B-EB05-4F65-865B-4200197B3F19}"/>
    <cellStyle name="Currency 2 5 3 2 9" xfId="6303" xr:uid="{A909A37C-451E-4D20-A4D8-13E3E151761A}"/>
    <cellStyle name="Currency 2 5 3 2 9 2" xfId="22619" xr:uid="{6C21CC93-172C-41BB-B6D2-A2384F8C33D7}"/>
    <cellStyle name="Currency 2 5 3 2 9 3" xfId="19303" xr:uid="{59EA9718-6D90-4BC6-A9D6-380C5B0DD3D0}"/>
    <cellStyle name="Currency 2 5 3 3" xfId="1443" xr:uid="{FD1F107D-A41D-440C-8036-E22233389534}"/>
    <cellStyle name="Currency 2 5 3 3 10" xfId="17964" xr:uid="{99552AB0-C56B-420A-BB5E-2735C36B5930}"/>
    <cellStyle name="Currency 2 5 3 3 11" xfId="18133" xr:uid="{50F9857E-020B-4E40-85A6-1E72CA9EF151}"/>
    <cellStyle name="Currency 2 5 3 3 12" xfId="39408" xr:uid="{8241A971-2234-46B9-B4A2-79E1EF7CAD88}"/>
    <cellStyle name="Currency 2 5 3 3 13" xfId="48079" xr:uid="{10094BC1-C69B-40AE-9601-2C1E33DDB87A}"/>
    <cellStyle name="Currency 2 5 3 3 14" xfId="51508" xr:uid="{CF51EBCC-7CCA-4F7F-9269-35B7519B5EE1}"/>
    <cellStyle name="Currency 2 5 3 3 15" xfId="54537" xr:uid="{C5D5A8C3-E46A-4E67-A797-1C7F949E636A}"/>
    <cellStyle name="Currency 2 5 3 3 16" xfId="57062" xr:uid="{C2DA265B-FE6E-4459-819B-B6BD1A21D2D9}"/>
    <cellStyle name="Currency 2 5 3 3 17" xfId="58648" xr:uid="{87FFFDA5-5533-4E64-BC64-C375CBB0D3B2}"/>
    <cellStyle name="Currency 2 5 3 3 2" xfId="3384" xr:uid="{190A5E26-0393-4F8E-9FB2-ED52F1B796CB}"/>
    <cellStyle name="Currency 2 5 3 3 2 2" xfId="12454" xr:uid="{E5A734CF-4FE7-437B-83C6-D90E128182B1}"/>
    <cellStyle name="Currency 2 5 3 3 2 2 2" xfId="19173" xr:uid="{7DCB7315-250D-478A-A997-069ECC25213F}"/>
    <cellStyle name="Currency 2 5 3 3 2 2 3" xfId="20067" xr:uid="{8C8F7571-0349-4E31-A35F-1DC9BCA75B86}"/>
    <cellStyle name="Currency 2 5 3 3 2 2 4" xfId="44254" xr:uid="{1EA44097-662C-4649-A610-F02805A93466}"/>
    <cellStyle name="Currency 2 5 3 3 2 3" xfId="6309" xr:uid="{B1760F79-882F-4366-A1B2-CE1A1D2B2ACB}"/>
    <cellStyle name="Currency 2 5 3 3 2 3 2" xfId="18525" xr:uid="{BDC6BF6B-5BEF-430C-B391-5B873A4A7388}"/>
    <cellStyle name="Currency 2 5 3 3 2 3 3" xfId="20781" xr:uid="{78A192DC-E604-4C6A-B667-3AE03C18D357}"/>
    <cellStyle name="Currency 2 5 3 3 2 4" xfId="16727" xr:uid="{86983ECC-0E3D-4ED5-8165-FDBEEF4CBA9C}"/>
    <cellStyle name="Currency 2 5 3 3 2 5" xfId="21268" xr:uid="{B689B70D-3804-425D-A44A-7F026F954D7B}"/>
    <cellStyle name="Currency 2 5 3 3 2 6" xfId="39409" xr:uid="{65C436F7-7D03-4991-9D49-B8C31C4C2D3C}"/>
    <cellStyle name="Currency 2 5 3 3 2 7" xfId="47405" xr:uid="{A1B64BD6-D271-4600-96F2-D26172388C05}"/>
    <cellStyle name="Currency 2 5 3 3 2 8" xfId="51509" xr:uid="{2C759FA2-DEB6-425E-8A09-7FF379511821}"/>
    <cellStyle name="Currency 2 5 3 3 2 9" xfId="54538" xr:uid="{76BE30CC-A4D9-40B4-8F45-565AC9E4BEDE}"/>
    <cellStyle name="Currency 2 5 3 3 3" xfId="5159" xr:uid="{E150DB8B-1A3E-4C18-9C99-5206DD58EEB7}"/>
    <cellStyle name="Currency 2 5 3 3 3 2" xfId="12455" xr:uid="{EE5A3165-4A1C-41D8-BB9E-60A7F4CFB9C0}"/>
    <cellStyle name="Currency 2 5 3 3 3 2 2" xfId="16305" xr:uid="{0877B68D-9A16-4ADD-A555-21146EBE8AD1}"/>
    <cellStyle name="Currency 2 5 3 3 3 2 3" xfId="17615" xr:uid="{9B383590-EB02-471E-8F39-2AE5AE600F17}"/>
    <cellStyle name="Currency 2 5 3 3 3 2 4" xfId="44255" xr:uid="{8AA9A354-E54C-4EBB-AB50-F3B150050383}"/>
    <cellStyle name="Currency 2 5 3 3 3 3" xfId="6310" xr:uid="{8114CBA0-C885-43BC-9AD6-B3FF89F00F83}"/>
    <cellStyle name="Currency 2 5 3 3 3 3 2" xfId="15916" xr:uid="{2040FE99-0A3F-487F-BDF5-849E9DAF363D}"/>
    <cellStyle name="Currency 2 5 3 3 3 3 3" xfId="22320" xr:uid="{2D771D10-F799-46B3-A386-C11A46D39A0D}"/>
    <cellStyle name="Currency 2 5 3 3 3 4" xfId="21655" xr:uid="{2DBB5B8A-A449-4648-9AFF-FA31C765FDC4}"/>
    <cellStyle name="Currency 2 5 3 3 3 5" xfId="23048" xr:uid="{C3371A38-2BC6-42C1-9A39-09AF0D3F30B1}"/>
    <cellStyle name="Currency 2 5 3 3 3 6" xfId="39410" xr:uid="{5473FA26-053C-4FDF-8B55-6E731D599B54}"/>
    <cellStyle name="Currency 2 5 3 3 3 7" xfId="48630" xr:uid="{41783D13-3203-4496-8B3D-3E3FE10FA043}"/>
    <cellStyle name="Currency 2 5 3 3 3 8" xfId="51510" xr:uid="{C548A51A-9E67-4B1E-AB48-FC49B471CEC0}"/>
    <cellStyle name="Currency 2 5 3 3 3 9" xfId="54539" xr:uid="{55418F9F-5E25-4AA2-8D44-C44319E7DC1D}"/>
    <cellStyle name="Currency 2 5 3 3 4" xfId="6311" xr:uid="{7F46945A-2616-4FBA-AC4C-DBCDE8B86AB6}"/>
    <cellStyle name="Currency 2 5 3 3 4 2" xfId="12456" xr:uid="{0768E7F1-EFEF-4505-A6CF-A3560A3D900E}"/>
    <cellStyle name="Currency 2 5 3 3 4 2 2" xfId="20952" xr:uid="{962A7125-D157-4C6D-A29A-6016D8B97C25}"/>
    <cellStyle name="Currency 2 5 3 3 4 2 3" xfId="21019" xr:uid="{9885D32C-0B32-4026-89D8-CA22EE9E8810}"/>
    <cellStyle name="Currency 2 5 3 3 4 2 4" xfId="44256" xr:uid="{EC1F8E9F-DC4E-4230-A7E3-673C1B56E554}"/>
    <cellStyle name="Currency 2 5 3 3 4 3" xfId="22620" xr:uid="{F180E617-F96C-4B16-A359-8B30036006EF}"/>
    <cellStyle name="Currency 2 5 3 3 4 3 2" xfId="18882" xr:uid="{F926E285-50F4-4A5B-B26D-E7399CBDDF63}"/>
    <cellStyle name="Currency 2 5 3 3 4 4" xfId="22181" xr:uid="{2EFF1706-4FF8-4E1F-8675-CA8EEA5D4550}"/>
    <cellStyle name="Currency 2 5 3 3 4 5" xfId="18944" xr:uid="{B716A2E1-E692-428E-A956-DF815DB0FBF1}"/>
    <cellStyle name="Currency 2 5 3 3 4 6" xfId="39411" xr:uid="{9B6DF888-CF5C-4A07-9021-9F5CEFA24A08}"/>
    <cellStyle name="Currency 2 5 3 3 4 7" xfId="48579" xr:uid="{269498BA-19FC-48B0-A801-0593AC09124E}"/>
    <cellStyle name="Currency 2 5 3 3 4 8" xfId="51511" xr:uid="{B1A2C6AD-1E97-4B11-95C3-B6D09B2DF528}"/>
    <cellStyle name="Currency 2 5 3 3 4 9" xfId="54540" xr:uid="{3710890F-781C-49AA-A866-B0B1B3E1C9AA}"/>
    <cellStyle name="Currency 2 5 3 3 5" xfId="6312" xr:uid="{4233D9D6-20CD-4BC8-94A8-B1B71456CD79}"/>
    <cellStyle name="Currency 2 5 3 3 5 2" xfId="21796" xr:uid="{6A2D5FB8-0378-4AE2-99DC-7269401BF28A}"/>
    <cellStyle name="Currency 2 5 3 3 5 2 2" xfId="18136" xr:uid="{B3A8B5AC-86AD-4783-8F71-7EA42192AFD6}"/>
    <cellStyle name="Currency 2 5 3 3 5 3" xfId="16980" xr:uid="{144C5489-7699-4826-AC8C-22061D33DA3D}"/>
    <cellStyle name="Currency 2 5 3 3 5 4" xfId="21470" xr:uid="{70ED1119-134D-4677-B228-8D6EE8AAC6D6}"/>
    <cellStyle name="Currency 2 5 3 3 5 5" xfId="39412" xr:uid="{FECB8E8D-57CC-46BC-BB32-2AEF6BA110FB}"/>
    <cellStyle name="Currency 2 5 3 3 6" xfId="10021" xr:uid="{199950D6-491E-4200-8E09-5879127A4125}"/>
    <cellStyle name="Currency 2 5 3 3 6 2" xfId="19903" xr:uid="{65A9C139-0493-4DA8-872B-8998F028C73B}"/>
    <cellStyle name="Currency 2 5 3 3 6 2 2" xfId="22319" xr:uid="{62386C06-DB09-4C3E-8F52-2E307D868480}"/>
    <cellStyle name="Currency 2 5 3 3 6 3" xfId="23077" xr:uid="{D7F2AB7A-0964-47CD-AF92-9F5687922682}"/>
    <cellStyle name="Currency 2 5 3 3 6 4" xfId="21901" xr:uid="{C7E1E4DA-84E1-47C7-9672-9FBB059F5C4D}"/>
    <cellStyle name="Currency 2 5 3 3 6 5" xfId="41920" xr:uid="{574869A0-12AC-4ACA-BDCE-E4CD11C4B146}"/>
    <cellStyle name="Currency 2 5 3 3 7" xfId="11100" xr:uid="{52852DCF-1E0A-4BCC-8E59-6766D4BCA86A}"/>
    <cellStyle name="Currency 2 5 3 3 7 2" xfId="17614" xr:uid="{BA51C99C-91AE-4D4E-B186-F02676398752}"/>
    <cellStyle name="Currency 2 5 3 3 7 3" xfId="15713" xr:uid="{7F8B5348-A23C-4705-B270-B7C7571AFE76}"/>
    <cellStyle name="Currency 2 5 3 3 7 4" xfId="42900" xr:uid="{9077D0FB-3B3D-4B71-A02F-73D11B484D08}"/>
    <cellStyle name="Currency 2 5 3 3 8" xfId="12453" xr:uid="{79510B26-EE5A-43A0-AD00-09521D44862A}"/>
    <cellStyle name="Currency 2 5 3 3 8 2" xfId="15995" xr:uid="{B6D3F9AB-ED31-4103-B2A6-305034D1E27A}"/>
    <cellStyle name="Currency 2 5 3 3 8 3" xfId="16303" xr:uid="{9CB8C1AB-C004-42FC-A8C1-EE2842F53B8D}"/>
    <cellStyle name="Currency 2 5 3 3 8 4" xfId="44253" xr:uid="{2B07AD3F-8B98-4115-AAC9-F027CCE2ECEC}"/>
    <cellStyle name="Currency 2 5 3 3 9" xfId="6308" xr:uid="{84EFC606-9CC3-434B-BED7-0084714700C4}"/>
    <cellStyle name="Currency 2 5 3 3 9 2" xfId="18524" xr:uid="{695A35D0-AB94-4157-907A-CEEABCE33745}"/>
    <cellStyle name="Currency 2 5 3 3 9 3" xfId="19382" xr:uid="{8719E4A5-9D00-424F-BE7D-2AA688872916}"/>
    <cellStyle name="Currency 2 5 3 4" xfId="1901" xr:uid="{7A9BB2DF-E532-44E9-9471-D1F3B5DF2888}"/>
    <cellStyle name="Currency 2 5 3 4 10" xfId="54541" xr:uid="{382A2743-550E-4CAE-BD93-A73885735022}"/>
    <cellStyle name="Currency 2 5 3 4 2" xfId="3851" xr:uid="{098DAAE8-6187-4D0B-AD2E-879F490CF682}"/>
    <cellStyle name="Currency 2 5 3 4 2 2" xfId="12457" xr:uid="{A32FF400-616E-4B8B-8C2D-5EC487B955BD}"/>
    <cellStyle name="Currency 2 5 3 4 2 2 2" xfId="21900" xr:uid="{EC72021C-71EC-4FE1-95FD-9F32C5BAEA1D}"/>
    <cellStyle name="Currency 2 5 3 4 2 3" xfId="20244" xr:uid="{CB693464-0CAD-4460-8905-99711DDF64D4}"/>
    <cellStyle name="Currency 2 5 3 4 2 4" xfId="44257" xr:uid="{02006ADC-C40F-4AD8-83D4-AFAA35CC5418}"/>
    <cellStyle name="Currency 2 5 3 4 3" xfId="6313" xr:uid="{842D5D7F-CC6A-4D23-99D2-81491214B018}"/>
    <cellStyle name="Currency 2 5 3 4 3 2" xfId="15994" xr:uid="{A6B7D9D4-7FA9-4D1C-95C8-317A2CE1B590}"/>
    <cellStyle name="Currency 2 5 3 4 3 3" xfId="21267" xr:uid="{DD2DF193-E780-4780-935C-CD53FA4EF0F9}"/>
    <cellStyle name="Currency 2 5 3 4 4" xfId="21711" xr:uid="{36E2D40B-4FDC-4DDE-8CB2-20D52426C228}"/>
    <cellStyle name="Currency 2 5 3 4 5" xfId="15712" xr:uid="{79CA9136-A0A2-4562-98F3-3FDAC780BF4D}"/>
    <cellStyle name="Currency 2 5 3 4 6" xfId="18135" xr:uid="{D32CEB5B-0E7C-48FA-924A-1BB6E5AA8736}"/>
    <cellStyle name="Currency 2 5 3 4 7" xfId="39413" xr:uid="{795E30A8-3ECF-49FE-B423-D23885295704}"/>
    <cellStyle name="Currency 2 5 3 4 8" xfId="48790" xr:uid="{F5918721-BD89-499E-86BD-81817E4813C5}"/>
    <cellStyle name="Currency 2 5 3 4 9" xfId="51512" xr:uid="{5891F2D7-E266-48E6-8FFB-1448A3E28133}"/>
    <cellStyle name="Currency 2 5 3 5" xfId="2406" xr:uid="{DC0BCEA5-4257-4753-9948-7CF0B3DDB5B4}"/>
    <cellStyle name="Currency 2 5 3 5 2" xfId="4272" xr:uid="{AD5D0A15-0E96-498F-9C68-BF6B9165CC2A}"/>
    <cellStyle name="Currency 2 5 3 5 2 2" xfId="12458" xr:uid="{7492ACDC-0A25-4E4E-A9E1-7519FF1CD59C}"/>
    <cellStyle name="Currency 2 5 3 5 2 2 2" xfId="16661" xr:uid="{DDB76143-DA7A-41E1-ADCD-5D8F1FAB9BD6}"/>
    <cellStyle name="Currency 2 5 3 5 2 3" xfId="22318" xr:uid="{5B0A0417-B5E8-457E-8D79-D20D6B0AC32D}"/>
    <cellStyle name="Currency 2 5 3 5 2 4" xfId="44258" xr:uid="{F7F055F3-102F-4156-95EB-304062C5072C}"/>
    <cellStyle name="Currency 2 5 3 5 3" xfId="6314" xr:uid="{8C934F9B-DB2C-4FF7-BBF2-7F46B0F8766A}"/>
    <cellStyle name="Currency 2 5 3 5 3 2" xfId="18523" xr:uid="{7B85725A-CE84-4C35-B1F9-D50FE271B44D}"/>
    <cellStyle name="Currency 2 5 3 5 3 3" xfId="17613" xr:uid="{F9A8BCE4-DAE2-4D42-867C-457790264A95}"/>
    <cellStyle name="Currency 2 5 3 5 4" xfId="16723" xr:uid="{50DE5018-B6CC-446D-9297-323C8E6143F9}"/>
    <cellStyle name="Currency 2 5 3 5 5" xfId="22616" xr:uid="{945F6770-05DE-48A3-A57B-C7F0AB8591D0}"/>
    <cellStyle name="Currency 2 5 3 5 6" xfId="39414" xr:uid="{26EEBC18-A41D-4B23-8635-24EAD6D30DA0}"/>
    <cellStyle name="Currency 2 5 3 5 7" xfId="46786" xr:uid="{0E2E8089-156C-4318-B99D-263F19F6BEA7}"/>
    <cellStyle name="Currency 2 5 3 5 8" xfId="51513" xr:uid="{8E8AA339-C492-4EDA-B90A-53957CD793BC}"/>
    <cellStyle name="Currency 2 5 3 5 9" xfId="54542" xr:uid="{B8180BEF-DD97-4838-ACE8-B6E4F4CD9E2E}"/>
    <cellStyle name="Currency 2 5 3 6" xfId="2714" xr:uid="{783BBDB8-3B43-4348-96A5-B2894088D350}"/>
    <cellStyle name="Currency 2 5 3 6 2" xfId="12459" xr:uid="{B8E7C318-0A82-4050-B2B4-56485646BF4F}"/>
    <cellStyle name="Currency 2 5 3 6 2 2" xfId="21018" xr:uid="{97E25671-250B-4CB1-9045-781E34D85160}"/>
    <cellStyle name="Currency 2 5 3 6 2 3" xfId="16304" xr:uid="{DBF7CEA7-E4F2-4949-A67F-212627387AD2}"/>
    <cellStyle name="Currency 2 5 3 6 2 4" xfId="44259" xr:uid="{D67341B9-F3EC-4924-B26F-0B937043D71F}"/>
    <cellStyle name="Currency 2 5 3 6 3" xfId="6315" xr:uid="{9237A134-7AC3-438A-8B60-9F687D34486D}"/>
    <cellStyle name="Currency 2 5 3 6 3 2" xfId="20776" xr:uid="{0973DB6C-1CF4-4982-8591-A0EA114D0534}"/>
    <cellStyle name="Currency 2 5 3 6 3 3" xfId="15915" xr:uid="{59A3D622-80DC-4168-81C2-BF6EB4562BEB}"/>
    <cellStyle name="Currency 2 5 3 6 4" xfId="20355" xr:uid="{375CC1D8-E723-45EC-B3FF-7B1DE50BFF14}"/>
    <cellStyle name="Currency 2 5 3 6 5" xfId="20953" xr:uid="{9FCE9F28-34A7-4742-B7E8-1BCF85223736}"/>
    <cellStyle name="Currency 2 5 3 6 6" xfId="39415" xr:uid="{8B3C07DE-BA33-4EA4-B614-8A3642FA45FB}"/>
    <cellStyle name="Currency 2 5 3 6 7" xfId="49082" xr:uid="{44CA3435-8B12-4C05-B31C-B76D7A1D49D5}"/>
    <cellStyle name="Currency 2 5 3 6 8" xfId="51514" xr:uid="{2B732478-6FCF-4C17-9998-F160703D507B}"/>
    <cellStyle name="Currency 2 5 3 6 9" xfId="54543" xr:uid="{68412F4A-CA0D-4AF9-AFCA-98E42290E3CD}"/>
    <cellStyle name="Currency 2 5 3 7" xfId="4572" xr:uid="{87651D48-D697-41FC-A247-2CB358277DD2}"/>
    <cellStyle name="Currency 2 5 3 7 2" xfId="6316" xr:uid="{13228667-0ABA-417E-8C79-C0FBF6456E71}"/>
    <cellStyle name="Currency 2 5 3 7 2 2" xfId="21899" xr:uid="{5543B10E-B321-435C-8E14-893EDA6828E3}"/>
    <cellStyle name="Currency 2 5 3 7 2 3" xfId="20045" xr:uid="{B287EBCF-C65E-4EFD-868A-FF0B6BAFF36E}"/>
    <cellStyle name="Currency 2 5 3 7 3" xfId="19496" xr:uid="{95D6A463-1191-42E4-8B3F-D0E1249517FA}"/>
    <cellStyle name="Currency 2 5 3 7 4" xfId="18134" xr:uid="{0BA743D7-C246-47FE-BE2B-2806577B2125}"/>
    <cellStyle name="Currency 2 5 3 7 5" xfId="39416" xr:uid="{B8AE2293-52F3-4541-B1F4-5F87CA2FA65A}"/>
    <cellStyle name="Currency 2 5 3 8" xfId="10019" xr:uid="{33A96F70-BF9E-42ED-8EBF-CB60DE78B8AB}"/>
    <cellStyle name="Currency 2 5 3 8 2" xfId="16662" xr:uid="{BE5568CC-5E93-4B35-A594-53182FEB94BE}"/>
    <cellStyle name="Currency 2 5 3 8 2 2" xfId="19689" xr:uid="{4F642603-6791-4C3C-86CA-1C1DDC55A6E9}"/>
    <cellStyle name="Currency 2 5 3 8 3" xfId="17612" xr:uid="{45494305-7C53-4E32-9D0E-C03B5ABCCC8A}"/>
    <cellStyle name="Currency 2 5 3 8 4" xfId="19199" xr:uid="{24EB59B0-25D8-4309-9D80-E9C1A917CDE2}"/>
    <cellStyle name="Currency 2 5 3 8 5" xfId="41918" xr:uid="{68EDDADE-ECE5-4BEF-AF52-D7A45500B9A6}"/>
    <cellStyle name="Currency 2 5 3 9" xfId="11098" xr:uid="{6B3B56BF-8349-44B4-95CE-89DF291D18D2}"/>
    <cellStyle name="Currency 2 5 3 9 2" xfId="19857" xr:uid="{0834868A-0785-426E-B614-2BEC4B78B250}"/>
    <cellStyle name="Currency 2 5 3 9 3" xfId="21654" xr:uid="{84D33345-7209-4AF5-AB9A-C0783EE9F16B}"/>
    <cellStyle name="Currency 2 5 3 9 4" xfId="42898" xr:uid="{B1FE693E-068F-45DE-9297-6BB557E66D68}"/>
    <cellStyle name="Currency 2 5 4" xfId="608" xr:uid="{288C15CB-421C-490E-A78E-868CB070D7A3}"/>
    <cellStyle name="Currency 2 5 4 10" xfId="12460" xr:uid="{09DEF7FB-7B1D-4C58-8B51-CCAC927DDBBB}"/>
    <cellStyle name="Currency 2 5 4 10 2" xfId="17962" xr:uid="{512DAB7B-4E07-4B21-B8EA-B8E33564EEC2}"/>
    <cellStyle name="Currency 2 5 4 10 3" xfId="18881" xr:uid="{9DD64CDB-666A-4468-A662-F248DE23FCE5}"/>
    <cellStyle name="Currency 2 5 4 10 4" xfId="44260" xr:uid="{2D3079AB-24D7-4230-883F-ED51162C697F}"/>
    <cellStyle name="Currency 2 5 4 11" xfId="6317" xr:uid="{9CEE65BF-C8DB-43DB-ADAE-14FA76DBA67A}"/>
    <cellStyle name="Currency 2 5 4 11 2" xfId="22313" xr:uid="{41ABACC4-218A-46A0-AD17-9969FEB916FD}"/>
    <cellStyle name="Currency 2 5 4 11 3" xfId="16302" xr:uid="{B3A7A104-7A5C-4CE8-BFD6-BA735D6029B2}"/>
    <cellStyle name="Currency 2 5 4 12" xfId="19172" xr:uid="{49116F1B-6244-416D-ACA6-7BC864E8681B}"/>
    <cellStyle name="Currency 2 5 4 13" xfId="22615" xr:uid="{B2C9011E-3BB9-47A3-B44E-71CCD7546561}"/>
    <cellStyle name="Currency 2 5 4 14" xfId="39417" xr:uid="{2C7564F1-A496-49AB-90DC-48B8065171BE}"/>
    <cellStyle name="Currency 2 5 4 15" xfId="47205" xr:uid="{F9D90354-70DA-4B73-9B6D-E4DC39A295B1}"/>
    <cellStyle name="Currency 2 5 4 16" xfId="51515" xr:uid="{AB6B4FAA-8176-4EEB-8768-BA25DDBE36F3}"/>
    <cellStyle name="Currency 2 5 4 17" xfId="54544" xr:uid="{446ED3FD-FBA3-4093-ADB2-C975E9FDEBD5}"/>
    <cellStyle name="Currency 2 5 4 18" xfId="57063" xr:uid="{6C8FAB8E-4BA9-448E-A307-33C53F972A29}"/>
    <cellStyle name="Currency 2 5 4 19" xfId="58062" xr:uid="{BA36F63C-54D3-49B5-B2A5-3C69B8D392B6}"/>
    <cellStyle name="Currency 2 5 4 2" xfId="1095" xr:uid="{310B55EE-9680-4B4F-AFDE-DAEE242E805A}"/>
    <cellStyle name="Currency 2 5 4 2 10" xfId="18522" xr:uid="{232FABFE-2600-4BD2-8F16-D150C51D27EC}"/>
    <cellStyle name="Currency 2 5 4 2 11" xfId="20780" xr:uid="{13DAFD9C-39ED-4BC7-8071-9A9FCB1C21D7}"/>
    <cellStyle name="Currency 2 5 4 2 12" xfId="39418" xr:uid="{E481DD51-82B4-4BA6-8C67-C3A4D985B397}"/>
    <cellStyle name="Currency 2 5 4 2 13" xfId="47818" xr:uid="{4095876F-F815-4E9D-A8CA-E95BF30FE2E4}"/>
    <cellStyle name="Currency 2 5 4 2 14" xfId="51516" xr:uid="{5E41EA3D-B2CA-4E39-AEA7-ED18D55F84D1}"/>
    <cellStyle name="Currency 2 5 4 2 15" xfId="54545" xr:uid="{C33178FA-DCA1-4C1F-BC0B-BE3B702F5328}"/>
    <cellStyle name="Currency 2 5 4 2 16" xfId="57064" xr:uid="{A2B7F167-053A-4687-818E-6D30445153F3}"/>
    <cellStyle name="Currency 2 5 4 2 17" xfId="58435" xr:uid="{F9F9EBCF-8E49-49E2-97E1-B72FE4E1E5EF}"/>
    <cellStyle name="Currency 2 5 4 2 2" xfId="3123" xr:uid="{3E5EFAA5-06AA-41DA-AA64-B844C0DB7859}"/>
    <cellStyle name="Currency 2 5 4 2 2 2" xfId="12462" xr:uid="{F84AD05A-3FA0-4803-BCC6-9AD1C312A790}"/>
    <cellStyle name="Currency 2 5 4 2 2 2 2" xfId="21895" xr:uid="{FB18D765-DB83-4291-8770-B29917EAFAD9}"/>
    <cellStyle name="Currency 2 5 4 2 2 2 3" xfId="23047" xr:uid="{B8767304-4B94-4458-9C64-094ABDBDA2C6}"/>
    <cellStyle name="Currency 2 5 4 2 2 2 4" xfId="44262" xr:uid="{08713F92-B87E-4D01-8759-2BC5E65C8B17}"/>
    <cellStyle name="Currency 2 5 4 2 2 3" xfId="6319" xr:uid="{3B88156E-BB7A-4EE6-A1D8-A78458698D9F}"/>
    <cellStyle name="Currency 2 5 4 2 2 3 2" xfId="20277" xr:uid="{A1A6255C-F516-44B7-8765-77E578DF5210}"/>
    <cellStyle name="Currency 2 5 4 2 2 3 3" xfId="20112" xr:uid="{74047BEB-6812-4FFA-A55E-62387B653FDC}"/>
    <cellStyle name="Currency 2 5 4 2 2 4" xfId="15914" xr:uid="{9AE3C955-8714-489D-96ED-1EC9EC32700B}"/>
    <cellStyle name="Currency 2 5 4 2 2 5" xfId="21017" xr:uid="{96E60475-6196-4A2A-B794-EE08240C2730}"/>
    <cellStyle name="Currency 2 5 4 2 2 6" xfId="39419" xr:uid="{A602D066-306E-4A87-AF19-416176282461}"/>
    <cellStyle name="Currency 2 5 4 2 2 7" xfId="48985" xr:uid="{D808FE3F-BD65-46D4-84B5-AAD84E1EC5DA}"/>
    <cellStyle name="Currency 2 5 4 2 2 8" xfId="51517" xr:uid="{0EB310CE-A6C6-45CB-8089-CAC30645F5CA}"/>
    <cellStyle name="Currency 2 5 4 2 2 9" xfId="54546" xr:uid="{62FC1DD3-76ED-4D2C-BE54-66598335A2F1}"/>
    <cellStyle name="Currency 2 5 4 2 3" xfId="4946" xr:uid="{485B793F-897A-4E81-BD0D-7D8E2DD0787F}"/>
    <cellStyle name="Currency 2 5 4 2 3 2" xfId="12463" xr:uid="{067B0EC6-5AA1-4369-BE14-A6A2C92173A4}"/>
    <cellStyle name="Currency 2 5 4 2 3 2 2" xfId="18132" xr:uid="{576CD90E-4A86-4A78-B966-BC7D90056FF5}"/>
    <cellStyle name="Currency 2 5 4 2 3 2 3" xfId="18521" xr:uid="{35E23257-0662-4E6E-AE4F-1B9D4048056E}"/>
    <cellStyle name="Currency 2 5 4 2 3 2 4" xfId="44263" xr:uid="{8F09EAF2-B54A-437F-AAFE-FF57BF32E89D}"/>
    <cellStyle name="Currency 2 5 4 2 3 3" xfId="6320" xr:uid="{CD0B093E-0612-4711-B180-1ACBC7F658DD}"/>
    <cellStyle name="Currency 2 5 4 2 3 3 2" xfId="19032" xr:uid="{6EDAB802-76A4-41AD-895F-77B195E59718}"/>
    <cellStyle name="Currency 2 5 4 2 3 3 3" xfId="20950" xr:uid="{576DC1DC-BA1B-495C-828C-1BCB7C12032B}"/>
    <cellStyle name="Currency 2 5 4 2 3 4" xfId="15992" xr:uid="{534FE29D-E936-49DD-AAB4-53A05558EBA8}"/>
    <cellStyle name="Currency 2 5 4 2 3 5" xfId="20178" xr:uid="{CF671DA2-E9F6-4D03-AA3E-F2B116A1F611}"/>
    <cellStyle name="Currency 2 5 4 2 3 6" xfId="39420" xr:uid="{D735164D-A4EC-4C18-8203-D631203FA467}"/>
    <cellStyle name="Currency 2 5 4 2 3 7" xfId="48827" xr:uid="{775F0535-044C-4DB3-A34B-88943453ECC5}"/>
    <cellStyle name="Currency 2 5 4 2 3 8" xfId="51518" xr:uid="{167587A9-3FAB-4456-A1B4-482C2B124A30}"/>
    <cellStyle name="Currency 2 5 4 2 3 9" xfId="54547" xr:uid="{C29F4054-123B-4C7E-9002-407580062D03}"/>
    <cellStyle name="Currency 2 5 4 2 4" xfId="6321" xr:uid="{B6817C72-1FFD-44B8-B6C5-94888A98D836}"/>
    <cellStyle name="Currency 2 5 4 2 4 2" xfId="12464" xr:uid="{E05BD512-D5A9-4340-BB1D-EF6920416C5B}"/>
    <cellStyle name="Currency 2 5 4 2 4 2 2" xfId="21266" xr:uid="{37BE8E52-8500-488B-998B-2DCCC10450D0}"/>
    <cellStyle name="Currency 2 5 4 2 4 2 3" xfId="15711" xr:uid="{7CB849C3-94A7-4D9E-8D22-0462C1E71806}"/>
    <cellStyle name="Currency 2 5 4 2 4 2 4" xfId="44264" xr:uid="{3D3DD413-B623-4F58-9499-D5E74F848C3A}"/>
    <cellStyle name="Currency 2 5 4 2 4 3" xfId="19414" xr:uid="{A10D128D-EF50-4B1C-807F-6D80B30BF9A7}"/>
    <cellStyle name="Currency 2 5 4 2 4 3 2" xfId="16979" xr:uid="{A6D980DA-89E2-4947-8156-1ECBCB6C52C5}"/>
    <cellStyle name="Currency 2 5 4 2 4 4" xfId="19311" xr:uid="{41FF3F6D-E97B-4522-B3B1-AFE56CA2B35A}"/>
    <cellStyle name="Currency 2 5 4 2 4 5" xfId="22184" xr:uid="{C9824822-60DA-4744-B1A8-BEC7538D5353}"/>
    <cellStyle name="Currency 2 5 4 2 4 6" xfId="39421" xr:uid="{25FB08B3-2ADE-46CC-B8EC-C132C3F04D93}"/>
    <cellStyle name="Currency 2 5 4 2 4 7" xfId="47064" xr:uid="{E355E99A-2936-4590-B924-016AD51D4E68}"/>
    <cellStyle name="Currency 2 5 4 2 4 8" xfId="51519" xr:uid="{4443387F-6B3E-47B4-8631-5DBA9D8889C5}"/>
    <cellStyle name="Currency 2 5 4 2 4 9" xfId="54548" xr:uid="{85655665-2173-41D9-B065-E3F099059F30}"/>
    <cellStyle name="Currency 2 5 4 2 5" xfId="6322" xr:uid="{62BC3327-18A2-4038-9D3D-EE89272B61D1}"/>
    <cellStyle name="Currency 2 5 4 2 5 2" xfId="15991" xr:uid="{10666496-3F58-47DA-BF40-323589200535}"/>
    <cellStyle name="Currency 2 5 4 2 5 2 2" xfId="23078" xr:uid="{C5DAD879-0156-46A8-849C-A2B87EC94671}"/>
    <cellStyle name="Currency 2 5 4 2 5 3" xfId="20779" xr:uid="{13EB8DF7-B073-4243-8A91-7385A1F4C90A}"/>
    <cellStyle name="Currency 2 5 4 2 5 4" xfId="22618" xr:uid="{9A9059A2-1147-42EB-8033-5464AAAE5902}"/>
    <cellStyle name="Currency 2 5 4 2 5 5" xfId="39422" xr:uid="{B0E71463-084E-4EDB-8D31-DF444067332F}"/>
    <cellStyle name="Currency 2 5 4 2 6" xfId="10023" xr:uid="{4D8CD29D-69E1-4079-9A1B-1E9FAF5181B4}"/>
    <cellStyle name="Currency 2 5 4 2 6 2" xfId="18519" xr:uid="{D1AFE7FA-9790-43A6-905F-2FCD300AE8E6}"/>
    <cellStyle name="Currency 2 5 4 2 6 2 2" xfId="22315" xr:uid="{7E1352D8-D499-426E-84C6-2067B3E9CC55}"/>
    <cellStyle name="Currency 2 5 4 2 6 3" xfId="22183" xr:uid="{80F86240-BE03-4A0C-99C1-DE7117853AFF}"/>
    <cellStyle name="Currency 2 5 4 2 6 4" xfId="17611" xr:uid="{A5C60C30-9E9E-4FC5-9C0E-9589DC65BAAA}"/>
    <cellStyle name="Currency 2 5 4 2 6 5" xfId="41922" xr:uid="{E6964584-F386-4881-818B-683F703EBD4E}"/>
    <cellStyle name="Currency 2 5 4 2 7" xfId="11102" xr:uid="{C815DA10-251A-46F8-9A04-BB649DA38532}"/>
    <cellStyle name="Currency 2 5 4 2 7 2" xfId="17020" xr:uid="{9BC763D6-8720-4B90-9F22-AF71DFAAD996}"/>
    <cellStyle name="Currency 2 5 4 2 7 3" xfId="19809" xr:uid="{2227B01C-C717-46C7-AED0-5EB617019DE9}"/>
    <cellStyle name="Currency 2 5 4 2 7 4" xfId="42902" xr:uid="{EB5D678D-62C7-424E-826B-D567DAA2BA5E}"/>
    <cellStyle name="Currency 2 5 4 2 8" xfId="12461" xr:uid="{5F55B0B1-1A3B-44B0-B81C-2C27DFD6E68F}"/>
    <cellStyle name="Currency 2 5 4 2 8 2" xfId="15710" xr:uid="{5C252E2B-0F49-4187-A228-52C39ADC150D}"/>
    <cellStyle name="Currency 2 5 4 2 8 3" xfId="17963" xr:uid="{69AB5182-0295-44E6-93E4-045ECBC51701}"/>
    <cellStyle name="Currency 2 5 4 2 8 4" xfId="44261" xr:uid="{3D354071-949C-4910-A998-04EEEBC1E868}"/>
    <cellStyle name="Currency 2 5 4 2 9" xfId="6318" xr:uid="{39EF7197-5249-4706-AE85-172FF922181C}"/>
    <cellStyle name="Currency 2 5 4 2 9 2" xfId="16722" xr:uid="{DE7341D6-1EB2-4930-BE0E-6477845F7373}"/>
    <cellStyle name="Currency 2 5 4 2 9 3" xfId="22617" xr:uid="{27135010-7C76-4E1F-BA81-BD4B734D79C9}"/>
    <cellStyle name="Currency 2 5 4 3" xfId="1445" xr:uid="{ECF82B55-5C91-45A6-8C04-A0C4A4DBB51B}"/>
    <cellStyle name="Currency 2 5 4 3 10" xfId="21898" xr:uid="{6A4F9152-4DA5-4DED-91C6-79463BE74D37}"/>
    <cellStyle name="Currency 2 5 4 3 11" xfId="16978" xr:uid="{FF360D99-3BC7-4F21-A11D-04C2B63E6925}"/>
    <cellStyle name="Currency 2 5 4 3 12" xfId="39423" xr:uid="{271F19C7-BA95-477C-BF3B-CC37ECF8F1FC}"/>
    <cellStyle name="Currency 2 5 4 3 13" xfId="48080" xr:uid="{45C0092E-7CC9-423B-9BE1-9638C968E3A1}"/>
    <cellStyle name="Currency 2 5 4 3 14" xfId="51520" xr:uid="{DA8498AE-4FFA-476E-B31C-AC15D88D812E}"/>
    <cellStyle name="Currency 2 5 4 3 15" xfId="54549" xr:uid="{1958A8CD-A204-4D88-9BFB-F73D84F64F45}"/>
    <cellStyle name="Currency 2 5 4 3 16" xfId="57065" xr:uid="{096B250B-666D-47B9-9F5C-35588D13D5BA}"/>
    <cellStyle name="Currency 2 5 4 3 17" xfId="58649" xr:uid="{9C8998B1-D5AE-428E-8C73-69E9EE54386B}"/>
    <cellStyle name="Currency 2 5 4 3 2" xfId="3385" xr:uid="{54154735-559D-4F06-A2B8-B8686029B11C}"/>
    <cellStyle name="Currency 2 5 4 3 2 2" xfId="12466" xr:uid="{3C856667-D57D-440F-9023-04F1A7F570DA}"/>
    <cellStyle name="Currency 2 5 4 3 2 2 2" xfId="16660" xr:uid="{1C25C23F-EA49-4734-88CA-86AD6C8380E2}"/>
    <cellStyle name="Currency 2 5 4 3 2 2 3" xfId="15993" xr:uid="{B2156394-1648-4E20-A30E-B03F9ACC357E}"/>
    <cellStyle name="Currency 2 5 4 3 2 2 4" xfId="44266" xr:uid="{C2816FA2-F95A-4DC8-9A31-E62363AFD811}"/>
    <cellStyle name="Currency 2 5 4 3 2 3" xfId="6324" xr:uid="{A94A9CA6-5BDF-45FA-A2B4-8711DB3FDD6C}"/>
    <cellStyle name="Currency 2 5 4 3 2 3 2" xfId="18943" xr:uid="{0E5DED12-4794-468F-92ED-9668ADE61464}"/>
    <cellStyle name="Currency 2 5 4 3 2 3 3" xfId="19988" xr:uid="{1B397F60-42BB-49E9-8A31-4141D14AD3FE}"/>
    <cellStyle name="Currency 2 5 4 3 2 4" xfId="19744" xr:uid="{115D38D3-619E-4CA7-9517-45E916AFCB2D}"/>
    <cellStyle name="Currency 2 5 4 3 2 5" xfId="19242" xr:uid="{81C711B8-5CBD-4C3D-9D37-1A9C715DD49D}"/>
    <cellStyle name="Currency 2 5 4 3 2 6" xfId="39424" xr:uid="{BAF5FCBA-3D64-4FE3-8E8F-DB731D1E864C}"/>
    <cellStyle name="Currency 2 5 4 3 2 7" xfId="47336" xr:uid="{7F821938-A387-4947-A500-D826DF1B5FB2}"/>
    <cellStyle name="Currency 2 5 4 3 2 8" xfId="51521" xr:uid="{0F7E9E22-1E0D-400C-B925-E946AE573D8A}"/>
    <cellStyle name="Currency 2 5 4 3 2 9" xfId="54550" xr:uid="{1DAE4D37-80C4-4A62-A351-3198AA684565}"/>
    <cellStyle name="Currency 2 5 4 3 3" xfId="5160" xr:uid="{6CF6CE6C-14C7-48CE-A27C-552E1246CC1F}"/>
    <cellStyle name="Currency 2 5 4 3 3 2" xfId="12467" xr:uid="{C2A17ACB-89F6-4201-8602-91B539DA9144}"/>
    <cellStyle name="Currency 2 5 4 3 3 2 2" xfId="22316" xr:uid="{192B4E1C-9717-439D-9074-FE40D8426747}"/>
    <cellStyle name="Currency 2 5 4 3 3 2 3" xfId="16806" xr:uid="{40AF2C25-5DB8-4D41-A81B-819CB4AFCD14}"/>
    <cellStyle name="Currency 2 5 4 3 3 2 4" xfId="44267" xr:uid="{57AF6459-A74D-47CC-9B73-8637AA83195A}"/>
    <cellStyle name="Currency 2 5 4 3 3 3" xfId="6325" xr:uid="{D3A545A5-E142-4BF0-A991-36C9BECCE924}"/>
    <cellStyle name="Currency 2 5 4 3 3 3 2" xfId="18990" xr:uid="{B1B07696-EB5D-4FDC-9AE1-4EAB865E2F28}"/>
    <cellStyle name="Currency 2 5 4 3 3 3 3" xfId="15913" xr:uid="{CECB8C35-86D5-4F99-B3E2-53209BAE9693}"/>
    <cellStyle name="Currency 2 5 4 3 3 4" xfId="21263" xr:uid="{E8D02650-52C2-409E-AB4A-2895C46CAFFA}"/>
    <cellStyle name="Currency 2 5 4 3 3 5" xfId="20951" xr:uid="{80346A30-4556-4060-83D7-0A173CC982BB}"/>
    <cellStyle name="Currency 2 5 4 3 3 6" xfId="39425" xr:uid="{995D283A-EFAA-4C1D-A70D-A7DE6D10C47A}"/>
    <cellStyle name="Currency 2 5 4 3 3 7" xfId="49046" xr:uid="{1DDB1644-0B38-4274-B595-EF531B73B5C3}"/>
    <cellStyle name="Currency 2 5 4 3 3 8" xfId="51522" xr:uid="{D61E2A15-D74F-41BC-B63F-B46D69064705}"/>
    <cellStyle name="Currency 2 5 4 3 3 9" xfId="54551" xr:uid="{CDDD9A72-25DC-4D8C-8D5F-B59EB09DEDB0}"/>
    <cellStyle name="Currency 2 5 4 3 4" xfId="6326" xr:uid="{B138201D-53FF-4950-B593-62BA07BF8566}"/>
    <cellStyle name="Currency 2 5 4 3 4 2" xfId="12468" xr:uid="{9D1A7285-E884-454D-B7AB-FE001586A0C6}"/>
    <cellStyle name="Currency 2 5 4 3 4 2 2" xfId="18826" xr:uid="{3876901D-6119-4F15-AE62-4CA42708601A}"/>
    <cellStyle name="Currency 2 5 4 3 4 2 3" xfId="20043" xr:uid="{3E1B2DB3-B9D0-4B51-9590-2E320E39D470}"/>
    <cellStyle name="Currency 2 5 4 3 4 2 4" xfId="44268" xr:uid="{B9C5E0B8-AD5B-4F74-82E1-0511AB557179}"/>
    <cellStyle name="Currency 2 5 4 3 4 3" xfId="18520" xr:uid="{5C1BCB1B-A0B2-4CFF-9A80-41BA0E089913}"/>
    <cellStyle name="Currency 2 5 4 3 4 3 2" xfId="18131" xr:uid="{6020D1C9-11BA-49C2-B922-B93CFD1C2CDC}"/>
    <cellStyle name="Currency 2 5 4 3 4 4" xfId="23117" xr:uid="{7FE059CF-62B9-4440-8572-BDB76177B75B}"/>
    <cellStyle name="Currency 2 5 4 3 4 5" xfId="21012" xr:uid="{0048F2BF-18EE-438E-BDE2-862A332A2455}"/>
    <cellStyle name="Currency 2 5 4 3 4 6" xfId="39426" xr:uid="{E5CBCA77-F565-4622-9035-63FCF9A7D2A2}"/>
    <cellStyle name="Currency 2 5 4 3 4 7" xfId="48746" xr:uid="{B1B50560-E43E-4221-860B-009765ACA2C6}"/>
    <cellStyle name="Currency 2 5 4 3 4 8" xfId="51523" xr:uid="{F7F4D1A2-9B69-4DCC-9C52-3D96108660E6}"/>
    <cellStyle name="Currency 2 5 4 3 4 9" xfId="54552" xr:uid="{314D1513-0FFB-475C-8247-6DD7A6F43A07}"/>
    <cellStyle name="Currency 2 5 4 3 5" xfId="6327" xr:uid="{A365F8CC-D844-4B24-8107-F98E24C302A8}"/>
    <cellStyle name="Currency 2 5 4 3 5 2" xfId="20778" xr:uid="{8910734F-95BE-4BF6-BEB0-DBD0B15042E9}"/>
    <cellStyle name="Currency 2 5 4 3 5 2 2" xfId="21897" xr:uid="{69DA9EFA-6212-436D-ACD3-73E2E7072B4A}"/>
    <cellStyle name="Currency 2 5 4 3 5 3" xfId="15709" xr:uid="{728645C0-2A3B-4794-BDE7-C80CA9CB724D}"/>
    <cellStyle name="Currency 2 5 4 3 5 4" xfId="17610" xr:uid="{E1FF8385-9B27-4C73-BB3D-7A2B873E5053}"/>
    <cellStyle name="Currency 2 5 4 3 5 5" xfId="39427" xr:uid="{4C700098-BB52-4E45-93DB-CFF9AD602FB0}"/>
    <cellStyle name="Currency 2 5 4 3 6" xfId="10024" xr:uid="{BCF0352B-7ED0-468F-A498-7634E94B14EC}"/>
    <cellStyle name="Currency 2 5 4 3 6 2" xfId="20777" xr:uid="{1B9C68CB-B13A-4D25-A5CB-9EAEBD5C6ECE}"/>
    <cellStyle name="Currency 2 5 4 3 6 2 2" xfId="21896" xr:uid="{F4A4F2A4-1B87-4D0B-9D20-69D6BF575426}"/>
    <cellStyle name="Currency 2 5 4 3 6 3" xfId="16920" xr:uid="{B4C21AE3-54FC-4F0C-90CE-82301A878026}"/>
    <cellStyle name="Currency 2 5 4 3 6 4" xfId="17609" xr:uid="{0FDAF6CE-6B21-432A-BD77-FE6A9D7582CB}"/>
    <cellStyle name="Currency 2 5 4 3 6 5" xfId="41923" xr:uid="{E514708F-F80A-48D8-99AD-DC1613A22FA8}"/>
    <cellStyle name="Currency 2 5 4 3 7" xfId="11103" xr:uid="{68A40DB9-AF77-4BE5-ADAB-AB9681053D19}"/>
    <cellStyle name="Currency 2 5 4 3 7 2" xfId="17608" xr:uid="{BBEBFA20-EA2D-4302-B41E-E5E3371784B3}"/>
    <cellStyle name="Currency 2 5 4 3 7 3" xfId="21465" xr:uid="{40B59FB6-975E-4647-8E8F-CFB1251F3C22}"/>
    <cellStyle name="Currency 2 5 4 3 7 4" xfId="42903" xr:uid="{8A091405-9A1F-401B-B810-5E7DF55F1C7B}"/>
    <cellStyle name="Currency 2 5 4 3 8" xfId="12465" xr:uid="{61457750-B0C2-41F6-AA2F-898EF3E35913}"/>
    <cellStyle name="Currency 2 5 4 3 8 2" xfId="15707" xr:uid="{A8DA1319-37B2-4F25-9587-F8F16AAC0C6D}"/>
    <cellStyle name="Currency 2 5 4 3 8 3" xfId="17607" xr:uid="{1DD53061-E03B-4B01-B147-6F332D353428}"/>
    <cellStyle name="Currency 2 5 4 3 8 4" xfId="44265" xr:uid="{B444A73F-1AB9-46B4-80F7-4FBACA4AF8C7}"/>
    <cellStyle name="Currency 2 5 4 3 9" xfId="6323" xr:uid="{1FE9DF2F-A063-4393-9A5A-564F776DCA23}"/>
    <cellStyle name="Currency 2 5 4 3 9 2" xfId="20772" xr:uid="{C424DC8C-1342-4FE7-821E-3746958AE9F1}"/>
    <cellStyle name="Currency 2 5 4 3 9 3" xfId="21894" xr:uid="{23C51A1B-EEF7-419C-85BD-8313D8553A98}"/>
    <cellStyle name="Currency 2 5 4 4" xfId="1903" xr:uid="{C3D62D22-9EEF-45C1-B831-277F357A0B58}"/>
    <cellStyle name="Currency 2 5 4 4 10" xfId="54553" xr:uid="{18AFDB78-CB78-4F52-9FAB-61794AAA0AD8}"/>
    <cellStyle name="Currency 2 5 4 4 2" xfId="3853" xr:uid="{BD3A7412-3344-46B5-B148-146713FBEA8E}"/>
    <cellStyle name="Currency 2 5 4 4 2 2" xfId="12469" xr:uid="{66DFA486-BD9B-45EF-A411-69D4678613C2}"/>
    <cellStyle name="Currency 2 5 4 4 2 2 2" xfId="21893" xr:uid="{B24B9023-43AF-41FB-9C4B-E86365D2EBF9}"/>
    <cellStyle name="Currency 2 5 4 4 2 3" xfId="19688" xr:uid="{C0937385-1993-4EE0-BF8F-7A2D405F8355}"/>
    <cellStyle name="Currency 2 5 4 4 2 4" xfId="44269" xr:uid="{7D3ED40A-2CBE-482E-A7A8-0D137F61175B}"/>
    <cellStyle name="Currency 2 5 4 4 3" xfId="6328" xr:uid="{B015BCE6-F18E-4B3A-96ED-505A09FF87A0}"/>
    <cellStyle name="Currency 2 5 4 4 3 2" xfId="16549" xr:uid="{8E5F10A3-54D0-43D1-B794-10E57FC40247}"/>
    <cellStyle name="Currency 2 5 4 4 3 3" xfId="19117" xr:uid="{80E50823-D591-4D8C-A3E6-FEB58523FA26}"/>
    <cellStyle name="Currency 2 5 4 4 4" xfId="15708" xr:uid="{BD25B08F-E428-45C1-AA86-9E4452331EF3}"/>
    <cellStyle name="Currency 2 5 4 4 5" xfId="17605" xr:uid="{94DF2C75-9DD8-4503-AD49-0548C7962E71}"/>
    <cellStyle name="Currency 2 5 4 4 6" xfId="17606" xr:uid="{B3F85B90-FFDF-4E17-BE78-930D700A64C3}"/>
    <cellStyle name="Currency 2 5 4 4 7" xfId="39428" xr:uid="{44E27D25-87CC-44A7-A50E-704664980D6C}"/>
    <cellStyle name="Currency 2 5 4 4 8" xfId="48662" xr:uid="{98105E4D-6AE1-465F-B583-27176A33434A}"/>
    <cellStyle name="Currency 2 5 4 4 9" xfId="51524" xr:uid="{4108B1F1-0A9F-4CB6-92A0-65E2D48994C1}"/>
    <cellStyle name="Currency 2 5 4 5" xfId="2407" xr:uid="{231861EF-7F57-4812-9796-702D63A7153B}"/>
    <cellStyle name="Currency 2 5 4 5 2" xfId="4273" xr:uid="{90C57BCF-B3E0-4986-ACA0-49EE94A630CD}"/>
    <cellStyle name="Currency 2 5 4 5 2 2" xfId="12470" xr:uid="{5FB9F9DB-EAB9-4EFE-856B-BD7043EA873E}"/>
    <cellStyle name="Currency 2 5 4 5 2 2 2" xfId="22312" xr:uid="{82F115F1-A36C-4106-8A4B-E13692A5F70E}"/>
    <cellStyle name="Currency 2 5 4 5 2 3" xfId="18514" xr:uid="{13DBEE6E-C7CC-4307-ABAC-0E5C91D9E722}"/>
    <cellStyle name="Currency 2 5 4 5 2 4" xfId="44270" xr:uid="{D518367F-3A3C-4093-9A45-A91280619FF9}"/>
    <cellStyle name="Currency 2 5 4 5 3" xfId="6329" xr:uid="{942E02A6-CFFD-42A4-8F4D-AEC3E6639ADB}"/>
    <cellStyle name="Currency 2 5 4 5 3 2" xfId="20111" xr:uid="{F430B915-F2BA-42A7-A2C5-071B6F821EC9}"/>
    <cellStyle name="Currency 2 5 4 5 3 3" xfId="20948" xr:uid="{440B0720-DEB5-42FF-AA1D-A158CC8CE2EE}"/>
    <cellStyle name="Currency 2 5 4 5 4" xfId="18130" xr:uid="{858399F7-5632-435F-BD64-FAEDB359162B}"/>
    <cellStyle name="Currency 2 5 4 5 5" xfId="21890" xr:uid="{B1620F57-6557-45A0-95B4-F99EAC050C7B}"/>
    <cellStyle name="Currency 2 5 4 5 6" xfId="39429" xr:uid="{FDDD0534-86F8-489D-9226-AB71307B86D7}"/>
    <cellStyle name="Currency 2 5 4 5 7" xfId="48636" xr:uid="{81BA4EC0-54D8-4562-A394-5517FBC8C678}"/>
    <cellStyle name="Currency 2 5 4 5 8" xfId="51525" xr:uid="{E799C593-744B-4EF4-80CF-C7E91334F22E}"/>
    <cellStyle name="Currency 2 5 4 5 9" xfId="54554" xr:uid="{6DDB20C1-319C-4415-BD25-886E163177ED}"/>
    <cellStyle name="Currency 2 5 4 6" xfId="2715" xr:uid="{FB2394EE-8F2C-4C4E-8AC3-93F8E87A56DA}"/>
    <cellStyle name="Currency 2 5 4 6 2" xfId="12471" xr:uid="{9E7A388A-43AB-4B0D-9E5E-75823BAC9C10}"/>
    <cellStyle name="Currency 2 5 4 6 2 2" xfId="19031" xr:uid="{0B833980-7BCF-41B5-B90D-6174A02C8539}"/>
    <cellStyle name="Currency 2 5 4 6 2 3" xfId="15706" xr:uid="{3BF0BFD4-A149-42E7-BA28-13CE96A82C29}"/>
    <cellStyle name="Currency 2 5 4 6 2 4" xfId="44271" xr:uid="{9FDE3A55-485F-4DF4-811C-3449DA0BF7B2}"/>
    <cellStyle name="Currency 2 5 4 6 3" xfId="6330" xr:uid="{9A1B6726-BA7E-412B-8CEF-3477ADF7E056}"/>
    <cellStyle name="Currency 2 5 4 6 3 2" xfId="23046" xr:uid="{6951646E-CB91-41BB-9CF4-0BCF37C516B7}"/>
    <cellStyle name="Currency 2 5 4 6 3 3" xfId="20070" xr:uid="{BEDA9D75-B021-407E-AF1E-1F3059FE540A}"/>
    <cellStyle name="Currency 2 5 4 6 4" xfId="20177" xr:uid="{2FB02358-2022-46E5-A79B-E0BDCB09DD90}"/>
    <cellStyle name="Currency 2 5 4 6 5" xfId="20039" xr:uid="{8A527E41-4F3E-497B-89A3-53C508F7AEDF}"/>
    <cellStyle name="Currency 2 5 4 6 6" xfId="39430" xr:uid="{19AEB89D-413F-428B-BF39-A55603F9E6F2}"/>
    <cellStyle name="Currency 2 5 4 6 7" xfId="48424" xr:uid="{00D0D19A-0F84-4D13-A516-26284B3B2B4D}"/>
    <cellStyle name="Currency 2 5 4 6 8" xfId="51526" xr:uid="{151F0215-5B38-4404-ABEF-46D666ED527B}"/>
    <cellStyle name="Currency 2 5 4 6 9" xfId="54555" xr:uid="{AA8FADB2-6D61-4379-882A-C523570D53C6}"/>
    <cellStyle name="Currency 2 5 4 7" xfId="4573" xr:uid="{8F24EAF9-B2B6-4A9F-A121-BDAE98A13DD8}"/>
    <cellStyle name="Currency 2 5 4 7 2" xfId="6331" xr:uid="{381AD0AE-CFF4-4979-8A51-540A433FD46A}"/>
    <cellStyle name="Currency 2 5 4 7 2 2" xfId="20945" xr:uid="{C406CB2E-E00B-48E8-AC45-1B43BF7CBB9A}"/>
    <cellStyle name="Currency 2 5 4 7 2 3" xfId="16724" xr:uid="{B91A5C74-690A-4C2D-B000-0593A5695FB1}"/>
    <cellStyle name="Currency 2 5 4 7 3" xfId="20775" xr:uid="{0B33DB63-C954-4DD8-A642-BBC485EA493D}"/>
    <cellStyle name="Currency 2 5 4 7 4" xfId="16300" xr:uid="{D7665B44-94B6-4AA1-B7C0-9F8499DA468E}"/>
    <cellStyle name="Currency 2 5 4 7 5" xfId="39431" xr:uid="{16E4DA1B-CE9D-4DEE-9B98-55B1611D8637}"/>
    <cellStyle name="Currency 2 5 4 8" xfId="10022" xr:uid="{17568D2E-4C74-4831-A6F6-D0EA0D87726F}"/>
    <cellStyle name="Currency 2 5 4 8 2" xfId="18128" xr:uid="{8E9BF293-76F1-40F3-B987-814AF29B0636}"/>
    <cellStyle name="Currency 2 5 4 8 2 2" xfId="19725" xr:uid="{84EC10C3-3509-43E6-8C7C-D9D81D299BE8}"/>
    <cellStyle name="Currency 2 5 4 8 3" xfId="18517" xr:uid="{B5F5B88B-401B-4B4D-B8CE-AD309DC91518}"/>
    <cellStyle name="Currency 2 5 4 8 4" xfId="16299" xr:uid="{4F2D180B-4098-4D29-97B4-65A3460D82B9}"/>
    <cellStyle name="Currency 2 5 4 8 5" xfId="41921" xr:uid="{EC06760F-5539-43BC-9727-2F89142F38E1}"/>
    <cellStyle name="Currency 2 5 4 9" xfId="11101" xr:uid="{7C919D8F-2D9F-4D2C-8DCC-A08110E9FEB6}"/>
    <cellStyle name="Currency 2 5 4 9 2" xfId="22182" xr:uid="{B57A1769-C296-40E5-9205-0DB46563ABE5}"/>
    <cellStyle name="Currency 2 5 4 9 3" xfId="22314" xr:uid="{32B54043-EA05-4DD3-9890-3F7CE0962283}"/>
    <cellStyle name="Currency 2 5 4 9 4" xfId="42901" xr:uid="{40279FFA-F676-4BE3-A732-F5A644B75216}"/>
    <cellStyle name="Currency 2 5 5" xfId="609" xr:uid="{20AE65A4-00A9-4443-B7C5-615D7E317F04}"/>
    <cellStyle name="Currency 2 5 5 10" xfId="12472" xr:uid="{18CB4566-624B-4C54-9645-FA5C7D81BD31}"/>
    <cellStyle name="Currency 2 5 5 10 2" xfId="18129" xr:uid="{5FC2EFB9-E99B-4EE5-81C0-30C7BDCD2A0D}"/>
    <cellStyle name="Currency 2 5 5 10 3" xfId="21262" xr:uid="{AD54DC83-281F-482D-AB64-F896FFE58D6F}"/>
    <cellStyle name="Currency 2 5 5 10 4" xfId="44272" xr:uid="{DA5D88C7-FF3C-4B2C-8371-4D64E6ADF2B1}"/>
    <cellStyle name="Currency 2 5 5 11" xfId="6332" xr:uid="{3A09A2DD-1650-492D-BD9B-DD73E1C52367}"/>
    <cellStyle name="Currency 2 5 5 11 2" xfId="15705" xr:uid="{E8B88B5B-46FE-48DA-8AB6-8C8A91B82F89}"/>
    <cellStyle name="Currency 2 5 5 11 3" xfId="19168" xr:uid="{1888501D-042A-445E-A8AF-0CE36415DD1B}"/>
    <cellStyle name="Currency 2 5 5 12" xfId="18516" xr:uid="{C752CFB6-6239-4365-9B69-4D29E53C7C5B}"/>
    <cellStyle name="Currency 2 5 5 13" xfId="19310" xr:uid="{E33060CE-662E-4B52-8476-A8FC5A43019E}"/>
    <cellStyle name="Currency 2 5 5 14" xfId="39432" xr:uid="{1619EA1A-1A79-4C8D-9064-5ED200DCE6AB}"/>
    <cellStyle name="Currency 2 5 5 15" xfId="47206" xr:uid="{9FB4B19E-A9E1-444E-B597-E4D1A1EB7213}"/>
    <cellStyle name="Currency 2 5 5 16" xfId="51527" xr:uid="{2557EE2D-5E02-402C-85A6-23C368FFE6E0}"/>
    <cellStyle name="Currency 2 5 5 17" xfId="54556" xr:uid="{8EFB0282-80A0-4CD4-9A6D-1A8A11B263D9}"/>
    <cellStyle name="Currency 2 5 5 18" xfId="57066" xr:uid="{745B96E2-AE95-40AF-8626-B3C729FBDB68}"/>
    <cellStyle name="Currency 2 5 5 19" xfId="58063" xr:uid="{2990A33E-1623-4D68-AECE-1DF39BA06E0E}"/>
    <cellStyle name="Currency 2 5 5 2" xfId="1096" xr:uid="{0BF05AA1-9621-4208-8BBB-D4522C680AEE}"/>
    <cellStyle name="Currency 2 5 5 2 10" xfId="23079" xr:uid="{018AA3F5-3977-48ED-B4F9-6CA16BEB9E32}"/>
    <cellStyle name="Currency 2 5 5 2 11" xfId="21015" xr:uid="{0E0F5146-353E-4975-8990-32AFCA5B7BB9}"/>
    <cellStyle name="Currency 2 5 5 2 12" xfId="39433" xr:uid="{F959B989-E699-40F8-8357-289D94A08CFF}"/>
    <cellStyle name="Currency 2 5 5 2 13" xfId="47819" xr:uid="{DC880B98-2763-4C15-9AF9-94A5028D4D18}"/>
    <cellStyle name="Currency 2 5 5 2 14" xfId="51528" xr:uid="{71F9C7DC-FD44-4E05-9877-E92A52CD0ABB}"/>
    <cellStyle name="Currency 2 5 5 2 15" xfId="54557" xr:uid="{2B2A0715-2CCA-4C1C-99CE-DE3382DD9FED}"/>
    <cellStyle name="Currency 2 5 5 2 16" xfId="57067" xr:uid="{A1BA6786-9004-4745-BEFB-255B6C693132}"/>
    <cellStyle name="Currency 2 5 5 2 17" xfId="58436" xr:uid="{5866FDCB-0FC0-49FC-A8E6-1206AF1AE97E}"/>
    <cellStyle name="Currency 2 5 5 2 2" xfId="3124" xr:uid="{A28CB6A0-8D79-412B-A883-DF1E49CA83AE}"/>
    <cellStyle name="Currency 2 5 5 2 2 2" xfId="12474" xr:uid="{3A2E103C-9D62-4607-94A3-B8E98947ADAF}"/>
    <cellStyle name="Currency 2 5 5 2 2 2 2" xfId="19493" xr:uid="{0A6B63A2-4E09-45E5-B762-1044DCEA5BA9}"/>
    <cellStyle name="Currency 2 5 5 2 2 2 3" xfId="16919" xr:uid="{A65C4874-5F06-464F-A1FB-3A8AE214EFF2}"/>
    <cellStyle name="Currency 2 5 5 2 2 2 4" xfId="44274" xr:uid="{B2301FC9-88BE-4826-8117-B5D52BA864EC}"/>
    <cellStyle name="Currency 2 5 5 2 2 3" xfId="6334" xr:uid="{20B81727-9CB1-41CE-BAFA-FB67C496086A}"/>
    <cellStyle name="Currency 2 5 5 2 2 3 2" xfId="16659" xr:uid="{62C30B40-0543-4D9D-85D3-1D8312AE5CA4}"/>
    <cellStyle name="Currency 2 5 5 2 2 3 3" xfId="18127" xr:uid="{F1EBEAAC-649D-4693-8508-AFB5BC9411B1}"/>
    <cellStyle name="Currency 2 5 5 2 2 4" xfId="22614" xr:uid="{C54188AD-52DD-42B2-8C16-08D119537DD5}"/>
    <cellStyle name="Currency 2 5 5 2 2 5" xfId="17604" xr:uid="{95E5FEB9-6F49-42E3-A9BE-F4ED21C9DB6E}"/>
    <cellStyle name="Currency 2 5 5 2 2 6" xfId="39434" xr:uid="{2BEBADBF-79E9-433E-89CF-2C9021360D11}"/>
    <cellStyle name="Currency 2 5 5 2 2 7" xfId="49033" xr:uid="{EBFCE2DF-C598-46D3-9A3B-254F25DE7C31}"/>
    <cellStyle name="Currency 2 5 5 2 2 8" xfId="51529" xr:uid="{68775497-F1FF-469E-872B-7AA5EB40A561}"/>
    <cellStyle name="Currency 2 5 5 2 2 9" xfId="54558" xr:uid="{DC4C7186-1887-4CC2-96A9-19F8AF3F2395}"/>
    <cellStyle name="Currency 2 5 5 2 3" xfId="4947" xr:uid="{B1ED086F-EEB8-454C-8A60-FCA5DD0C0E8D}"/>
    <cellStyle name="Currency 2 5 5 2 3 2" xfId="12475" xr:uid="{C0AEAD40-8418-42A9-800D-137C51C6B1C9}"/>
    <cellStyle name="Currency 2 5 5 2 3 2 2" xfId="21468" xr:uid="{B1A32E61-A666-4BA5-B386-7357C349E88F}"/>
    <cellStyle name="Currency 2 5 5 2 3 2 3" xfId="21707" xr:uid="{C4BC9702-6CDB-4B3F-850E-A0756B5F06FD}"/>
    <cellStyle name="Currency 2 5 5 2 3 2 4" xfId="44275" xr:uid="{CEA400CB-CEEB-4339-BF95-0F15F36217AE}"/>
    <cellStyle name="Currency 2 5 5 2 3 3" xfId="6335" xr:uid="{391A981F-42AE-4EC3-B553-85669B270E3D}"/>
    <cellStyle name="Currency 2 5 5 2 3 3 2" xfId="20274" xr:uid="{34D52EBB-B488-4E2F-9443-181B79BDB6BE}"/>
    <cellStyle name="Currency 2 5 5 2 3 3 3" xfId="21261" xr:uid="{B775787E-48F4-489D-9F71-A0206A25827D}"/>
    <cellStyle name="Currency 2 5 5 2 3 4" xfId="23118" xr:uid="{35515AD3-0BCA-471F-91FE-EA5993FC9C24}"/>
    <cellStyle name="Currency 2 5 5 2 3 5" xfId="15989" xr:uid="{9AA81EB9-22E7-461F-82BC-A652529B3A40}"/>
    <cellStyle name="Currency 2 5 5 2 3 6" xfId="39435" xr:uid="{3B234A5E-AC03-40D6-BFD9-E54AE43CD893}"/>
    <cellStyle name="Currency 2 5 5 2 3 7" xfId="47571" xr:uid="{CF99E19C-A19D-4A39-BDD0-8CA87014EE7D}"/>
    <cellStyle name="Currency 2 5 5 2 3 8" xfId="51530" xr:uid="{2B1E66D3-5F7E-4AB2-853D-968A2490D130}"/>
    <cellStyle name="Currency 2 5 5 2 3 9" xfId="54559" xr:uid="{0D41B555-4871-4F1E-860C-25016B29B72F}"/>
    <cellStyle name="Currency 2 5 5 2 4" xfId="6336" xr:uid="{FAEF6B4D-15BD-4B31-85F7-CD970F5AA84F}"/>
    <cellStyle name="Currency 2 5 5 2 4 2" xfId="12476" xr:uid="{4BD97C01-A6D1-4BDC-A7AE-9C758D63E438}"/>
    <cellStyle name="Currency 2 5 5 2 4 2 2" xfId="21014" xr:uid="{2D38CC9C-CA1B-4EE3-AC52-BB0A2559E120}"/>
    <cellStyle name="Currency 2 5 5 2 4 2 3" xfId="18515" xr:uid="{672A3F8A-B436-4D8D-B446-027C5E63A536}"/>
    <cellStyle name="Currency 2 5 5 2 4 2 4" xfId="44276" xr:uid="{338E8720-9EE7-4547-8A8F-4C13CAE4AC09}"/>
    <cellStyle name="Currency 2 5 5 2 4 3" xfId="15912" xr:uid="{A1221285-56B1-4986-BE42-D3463486067F}"/>
    <cellStyle name="Currency 2 5 5 2 4 3 2" xfId="21892" xr:uid="{02CF530F-6D54-4924-B447-C9CC0A73E7CC}"/>
    <cellStyle name="Currency 2 5 5 2 4 4" xfId="16298" xr:uid="{32A9379F-65CF-4053-BC50-678A35F23CC1}"/>
    <cellStyle name="Currency 2 5 5 2 4 5" xfId="18825" xr:uid="{C30736BF-BF64-467E-9800-EA03CC99FAF0}"/>
    <cellStyle name="Currency 2 5 5 2 4 6" xfId="39436" xr:uid="{6CF7226F-0BE5-4529-8B18-5297F17A0587}"/>
    <cellStyle name="Currency 2 5 5 2 4 7" xfId="49235" xr:uid="{333204EF-42C2-412F-8DAF-48FF976A8344}"/>
    <cellStyle name="Currency 2 5 5 2 4 8" xfId="51531" xr:uid="{437AE2FF-CD5E-4E21-81CF-D5A4AA65A7C7}"/>
    <cellStyle name="Currency 2 5 5 2 4 9" xfId="54560" xr:uid="{444D74CF-96E2-4DAC-8991-3572A0C0B227}"/>
    <cellStyle name="Currency 2 5 5 2 5" xfId="6337" xr:uid="{5DC57335-C44C-4986-AC69-73B0D28633C4}"/>
    <cellStyle name="Currency 2 5 5 2 5 2" xfId="21710" xr:uid="{64BA4EF0-47F6-406D-BBAF-F4A36E4476C9}"/>
    <cellStyle name="Currency 2 5 5 2 5 2 2" xfId="17065" xr:uid="{04316B8B-2ECE-436F-A0CE-C777E4D9F233}"/>
    <cellStyle name="Currency 2 5 5 2 5 3" xfId="19411" xr:uid="{F6FDFDD1-EC58-4158-82D1-FDFBDB278C41}"/>
    <cellStyle name="Currency 2 5 5 2 5 4" xfId="15990" xr:uid="{03FEC3FE-F0FA-4D89-A377-A446D9A90870}"/>
    <cellStyle name="Currency 2 5 5 2 5 5" xfId="39437" xr:uid="{767BB811-21CE-43C1-9DC9-9BF203698C65}"/>
    <cellStyle name="Currency 2 5 5 2 6" xfId="10026" xr:uid="{2E339B8C-D65F-4CD7-95F0-1FBEF5D96368}"/>
    <cellStyle name="Currency 2 5 5 2 6 2" xfId="20774" xr:uid="{6E3EEBB7-D32F-4D8C-8C4E-1F8908DD6A56}"/>
    <cellStyle name="Currency 2 5 5 2 6 2 2" xfId="21548" xr:uid="{B9CC1FD0-F1F4-4625-A0E6-32CCF1B53A56}"/>
    <cellStyle name="Currency 2 5 5 2 6 3" xfId="21752" xr:uid="{E9CFD953-C9AC-43D4-B728-4B0669E98EAB}"/>
    <cellStyle name="Currency 2 5 5 2 6 4" xfId="17961" xr:uid="{21FDCB7E-743E-4892-BCE9-27D5C160D165}"/>
    <cellStyle name="Currency 2 5 5 2 6 5" xfId="41925" xr:uid="{4DF5D714-1A1F-45DB-BEED-699CD3E6938F}"/>
    <cellStyle name="Currency 2 5 5 2 7" xfId="11105" xr:uid="{6F863F29-6ADA-4954-BE5A-B17EAF6060FB}"/>
    <cellStyle name="Currency 2 5 5 2 7 2" xfId="17603" xr:uid="{CA3B81D2-B682-4171-8925-C9802A3E3550}"/>
    <cellStyle name="Currency 2 5 5 2 7 3" xfId="17960" xr:uid="{852D1F8A-B096-4B09-95D7-1F6B32F7B427}"/>
    <cellStyle name="Currency 2 5 5 2 7 4" xfId="42905" xr:uid="{0CF40176-8809-4EC5-9454-0FD79B198D20}"/>
    <cellStyle name="Currency 2 5 5 2 8" xfId="12473" xr:uid="{5422578B-6D69-43DD-B402-2576220BD3CD}"/>
    <cellStyle name="Currency 2 5 5 2 8 2" xfId="16721" xr:uid="{A6FAE2EF-7E12-4C97-AC5E-F3F60ADF884F}"/>
    <cellStyle name="Currency 2 5 5 2 8 3" xfId="20352" xr:uid="{91B2C91D-DA2A-40AD-8C34-6D2D239BF9AA}"/>
    <cellStyle name="Currency 2 5 5 2 8 4" xfId="44273" xr:uid="{1D81E2A6-3A9C-4DBB-9078-E741FA3A2629}"/>
    <cellStyle name="Currency 2 5 5 2 9" xfId="6333" xr:uid="{D8C221AF-31DB-4246-BA8F-88C4A25C67A4}"/>
    <cellStyle name="Currency 2 5 5 2 9 2" xfId="15704" xr:uid="{769972DB-7420-46F2-8B69-43E6D8C65725}"/>
    <cellStyle name="Currency 2 5 5 2 9 3" xfId="22180" xr:uid="{D84FAAB9-9F6B-45FD-8CBA-0DF36EA6D844}"/>
    <cellStyle name="Currency 2 5 5 3" xfId="1446" xr:uid="{E865FC96-6C7F-49DE-A9A1-B7EBCF906307}"/>
    <cellStyle name="Currency 2 5 5 3 10" xfId="20773" xr:uid="{01EEF3AC-36E8-4ED9-91F0-08DD1054A39F}"/>
    <cellStyle name="Currency 2 5 5 3 11" xfId="21891" xr:uid="{B0EAA4C6-804B-47F2-BA2B-B4F28622B077}"/>
    <cellStyle name="Currency 2 5 5 3 12" xfId="39438" xr:uid="{B14588B2-E6AD-4771-ACB1-BB1301F8051F}"/>
    <cellStyle name="Currency 2 5 5 3 13" xfId="48081" xr:uid="{0EB420EE-173E-4801-B3B7-F9864CB7F2BA}"/>
    <cellStyle name="Currency 2 5 5 3 14" xfId="51532" xr:uid="{69613C77-FD55-4DAA-AB4A-AD12915F4AD1}"/>
    <cellStyle name="Currency 2 5 5 3 15" xfId="54561" xr:uid="{4FAA6EB1-4EEA-4603-B26E-031C6E697F21}"/>
    <cellStyle name="Currency 2 5 5 3 16" xfId="57068" xr:uid="{895B56CB-A17D-47DD-8E35-5EEA6BCF91A0}"/>
    <cellStyle name="Currency 2 5 5 3 17" xfId="58650" xr:uid="{03758C31-980F-431F-AF82-405875FAEF02}"/>
    <cellStyle name="Currency 2 5 5 3 2" xfId="3386" xr:uid="{E371E81C-B654-49D5-8830-580DE1716420}"/>
    <cellStyle name="Currency 2 5 5 3 2 2" xfId="12478" xr:uid="{60727FF7-AAD6-4048-B27F-485A07B9AC7E}"/>
    <cellStyle name="Currency 2 5 5 3 2 2 2" xfId="19413" xr:uid="{55D8B169-6A62-4AE6-B046-9470D3ABCCD2}"/>
    <cellStyle name="Currency 2 5 5 3 2 2 3" xfId="16295" xr:uid="{A9DFFFF3-ABAE-4BB2-A1A9-30A2E7E5977B}"/>
    <cellStyle name="Currency 2 5 5 3 2 2 4" xfId="44278" xr:uid="{2428E5FD-724E-442C-A205-CD8D8320E9FE}"/>
    <cellStyle name="Currency 2 5 5 3 2 3" xfId="6339" xr:uid="{A1B3EA6F-E42F-4712-A63B-63E4B8D612F7}"/>
    <cellStyle name="Currency 2 5 5 3 2 3 2" xfId="16297" xr:uid="{0399F9FE-2141-4AD2-8520-6538FCF13FFD}"/>
    <cellStyle name="Currency 2 5 5 3 2 3 3" xfId="17956" xr:uid="{0674485B-9410-4089-8003-9BA0565BABA4}"/>
    <cellStyle name="Currency 2 5 5 3 2 4" xfId="21013" xr:uid="{AB859753-E240-4250-A45D-30F5A939D1BA}"/>
    <cellStyle name="Currency 2 5 5 3 2 5" xfId="17602" xr:uid="{740DC183-C497-4F06-A68A-1BB45DBA23D7}"/>
    <cellStyle name="Currency 2 5 5 3 2 6" xfId="39439" xr:uid="{161B22DF-EA87-4621-AE44-5DFAAB83B268}"/>
    <cellStyle name="Currency 2 5 5 3 2 7" xfId="48923" xr:uid="{13705F98-7035-4525-A316-9ED1C4AB85EE}"/>
    <cellStyle name="Currency 2 5 5 3 2 8" xfId="51533" xr:uid="{1232C610-032A-401A-A2C1-F202621DEF95}"/>
    <cellStyle name="Currency 2 5 5 3 2 9" xfId="54562" xr:uid="{4C89D393-C177-4020-B4EA-0C2589016BFA}"/>
    <cellStyle name="Currency 2 5 5 3 3" xfId="5161" xr:uid="{46EDCF72-BEC6-48F3-889A-5C8BD28697E5}"/>
    <cellStyle name="Currency 2 5 5 3 3 2" xfId="12479" xr:uid="{153C6DD0-5C54-458F-A601-22071566F072}"/>
    <cellStyle name="Currency 2 5 5 3 3 2 2" xfId="22613" xr:uid="{9E66B140-C58E-4858-9682-C53680294CAB}"/>
    <cellStyle name="Currency 2 5 5 3 3 2 3" xfId="17601" xr:uid="{F9A67EB6-36C3-4EE2-8535-BABD220FC469}"/>
    <cellStyle name="Currency 2 5 5 3 3 2 4" xfId="44279" xr:uid="{B4CCD161-48A8-4939-8670-FF267791EBA7}"/>
    <cellStyle name="Currency 2 5 5 3 3 3" xfId="6340" xr:uid="{491C066E-F149-4740-B8FE-118CB07F9A7C}"/>
    <cellStyle name="Currency 2 5 5 3 3 3 2" xfId="20241" xr:uid="{96C2A2B4-6FDB-4477-9F89-5F372FBF86EE}"/>
    <cellStyle name="Currency 2 5 5 3 3 3 3" xfId="18126" xr:uid="{52C577E5-970B-4E47-8622-18B1FE4AD52D}"/>
    <cellStyle name="Currency 2 5 5 3 3 4" xfId="15702" xr:uid="{B9368186-11D1-4F61-9BEA-468A4F94A788}"/>
    <cellStyle name="Currency 2 5 5 3 3 5" xfId="17959" xr:uid="{C4841777-C958-452F-B917-FD26C755F0DE}"/>
    <cellStyle name="Currency 2 5 5 3 3 6" xfId="39440" xr:uid="{19D8C68A-730D-402B-AD13-DDDBFABC0FE6}"/>
    <cellStyle name="Currency 2 5 5 3 3 7" xfId="49221" xr:uid="{37616D6F-3205-4DC2-9A14-E9AD3E7FB394}"/>
    <cellStyle name="Currency 2 5 5 3 3 8" xfId="51534" xr:uid="{F0B0936A-5FCC-42CD-94E9-9D0098937A47}"/>
    <cellStyle name="Currency 2 5 5 3 3 9" xfId="54563" xr:uid="{6CCA2514-91A1-4BCC-B28A-9C693C31F9B2}"/>
    <cellStyle name="Currency 2 5 5 3 4" xfId="6341" xr:uid="{DA47331C-FCD0-4708-A58E-9618F167FB3F}"/>
    <cellStyle name="Currency 2 5 5 3 4 2" xfId="12480" xr:uid="{6F56F634-FAB7-45F3-8BE8-AF7991B6B4F1}"/>
    <cellStyle name="Currency 2 5 5 3 4 2 2" xfId="16658" xr:uid="{33896338-B9BF-458C-BF93-D5804594E6DE}"/>
    <cellStyle name="Currency 2 5 5 3 4 2 3" xfId="15987" xr:uid="{41E4354A-150F-4729-8BCD-B22776178328}"/>
    <cellStyle name="Currency 2 5 5 3 4 2 4" xfId="44280" xr:uid="{51C05EF6-BE6D-4B10-A0DA-41BECB407EB3}"/>
    <cellStyle name="Currency 2 5 5 3 4 3" xfId="17600" xr:uid="{E9127F89-38F8-493C-8358-4386C703BDAC}"/>
    <cellStyle name="Currency 2 5 5 3 4 3 2" xfId="17064" xr:uid="{97EC2511-31E7-4BD8-AD41-06CE3FE19AF8}"/>
    <cellStyle name="Currency 2 5 5 3 4 4" xfId="20069" xr:uid="{DA9DA531-F6A5-46D0-96FE-5851CC0A561B}"/>
    <cellStyle name="Currency 2 5 5 3 4 5" xfId="21256" xr:uid="{0553E36C-03BD-4519-AF34-6FF91EB6A722}"/>
    <cellStyle name="Currency 2 5 5 3 4 6" xfId="39441" xr:uid="{1898F565-D191-47AA-AA76-6237B39A3B8D}"/>
    <cellStyle name="Currency 2 5 5 3 4 7" xfId="47016" xr:uid="{6971174B-7F27-41B9-8C6C-AAF5CFD6E308}"/>
    <cellStyle name="Currency 2 5 5 3 4 8" xfId="51535" xr:uid="{A6977943-0413-40C4-96C1-449F45D975A2}"/>
    <cellStyle name="Currency 2 5 5 3 4 9" xfId="54564" xr:uid="{EA198990-23CB-44F4-82ED-33205C288D74}"/>
    <cellStyle name="Currency 2 5 5 3 5" xfId="6342" xr:uid="{91AE101A-C3A0-4433-8749-065ADF35F903}"/>
    <cellStyle name="Currency 2 5 5 3 5 2" xfId="18513" xr:uid="{25646340-30AE-43DF-BE6C-A4E11AE3E3C5}"/>
    <cellStyle name="Currency 2 5 5 3 5 2 2" xfId="22311" xr:uid="{1D49CCF1-9E29-4FAF-9279-E050A37F0EEA}"/>
    <cellStyle name="Currency 2 5 5 3 5 3" xfId="20947" xr:uid="{AD11267D-307E-441B-9221-BB79B6FF431E}"/>
    <cellStyle name="Currency 2 5 5 3 5 4" xfId="22179" xr:uid="{5FA0F919-5E33-4FBC-93A8-3055100F2898}"/>
    <cellStyle name="Currency 2 5 5 3 5 5" xfId="39442" xr:uid="{D77B9B17-BC4F-43B7-AD75-5859FFA45F38}"/>
    <cellStyle name="Currency 2 5 5 3 6" xfId="10027" xr:uid="{11749B28-5D1B-41C0-A58A-74267F7C0084}"/>
    <cellStyle name="Currency 2 5 5 3 6 2" xfId="19807" xr:uid="{0FC15E25-FFC4-4B3B-8E3E-E31233875516}"/>
    <cellStyle name="Currency 2 5 5 3 6 2 2" xfId="15986" xr:uid="{51C2E00C-985B-4D15-B290-1ADFCDACCC56}"/>
    <cellStyle name="Currency 2 5 5 3 6 3" xfId="19378" xr:uid="{BB57F18F-2B11-4C31-8010-CB6C8C9A409E}"/>
    <cellStyle name="Currency 2 5 5 3 6 4" xfId="20771" xr:uid="{49470D2F-30C6-4F42-B6C5-46819B066F40}"/>
    <cellStyle name="Currency 2 5 5 3 6 5" xfId="41926" xr:uid="{25E2924D-F863-4D36-B00E-3D1C361C59F3}"/>
    <cellStyle name="Currency 2 5 5 3 7" xfId="11106" xr:uid="{1254C7BE-2947-4609-AED5-852B4D307CDD}"/>
    <cellStyle name="Currency 2 5 5 3 7 2" xfId="22612" xr:uid="{4B620E96-77AD-4632-AD41-F3EAB934CD51}"/>
    <cellStyle name="Currency 2 5 5 3 7 3" xfId="20174" xr:uid="{96BC208B-9505-416A-8495-0882EC491E32}"/>
    <cellStyle name="Currency 2 5 5 3 7 4" xfId="42906" xr:uid="{444D5291-FA79-43D8-9984-B2DA3155E6BE}"/>
    <cellStyle name="Currency 2 5 5 3 8" xfId="12477" xr:uid="{7C84D3F1-AC66-435D-ABA8-D5591E8DB104}"/>
    <cellStyle name="Currency 2 5 5 3 8 2" xfId="17958" xr:uid="{10ECC909-FFEB-4774-AC83-D0C0E527CC76}"/>
    <cellStyle name="Currency 2 5 5 3 8 3" xfId="18125" xr:uid="{AC152B5B-63FF-4153-A9AA-9C975CA25DED}"/>
    <cellStyle name="Currency 2 5 5 3 8 4" xfId="44277" xr:uid="{4E9C1311-41F4-4657-8165-9E510CDF077C}"/>
    <cellStyle name="Currency 2 5 5 3 9" xfId="6338" xr:uid="{6F1194C7-F6F2-4AFA-ACDD-947A83EED91D}"/>
    <cellStyle name="Currency 2 5 5 3 9 2" xfId="19307" xr:uid="{98885A9B-5AA3-4F12-A55B-CF9377362F0A}"/>
    <cellStyle name="Currency 2 5 5 3 9 3" xfId="15701" xr:uid="{832CF656-3642-4F0D-A03A-FFD3ADDCA640}"/>
    <cellStyle name="Currency 2 5 5 4" xfId="1904" xr:uid="{83054753-E169-43F0-92A2-3B1869165A53}"/>
    <cellStyle name="Currency 2 5 5 4 10" xfId="54565" xr:uid="{D87DFBDE-127A-4DBB-91AB-B2E3EBD29568}"/>
    <cellStyle name="Currency 2 5 5 4 2" xfId="3854" xr:uid="{A106F2E2-648C-4902-B8E8-3B55154285D8}"/>
    <cellStyle name="Currency 2 5 5 4 2 2" xfId="12481" xr:uid="{6B04D3A3-82DE-46F1-87A1-9F498CAE443D}"/>
    <cellStyle name="Currency 2 5 5 4 2 2 2" xfId="20944" xr:uid="{767BC187-5B4E-499D-8600-58D6046334D7}"/>
    <cellStyle name="Currency 2 5 5 4 2 3" xfId="20276" xr:uid="{2FD377DA-76EB-4064-A3B3-32A3CCBA1D44}"/>
    <cellStyle name="Currency 2 5 5 4 2 4" xfId="44281" xr:uid="{6A74577A-F753-4920-AE55-6388AA3A7E6A}"/>
    <cellStyle name="Currency 2 5 5 4 3" xfId="6343" xr:uid="{68B89FBC-9B44-4BE4-A061-1DEFDF9B4362}"/>
    <cellStyle name="Currency 2 5 5 4 3 2" xfId="16720" xr:uid="{9CF7C935-B2C6-4A7B-9197-835A4FD78541}"/>
    <cellStyle name="Currency 2 5 5 4 3 3" xfId="21547" xr:uid="{BAFE68D9-E604-4A2E-91C2-BD3193500252}"/>
    <cellStyle name="Currency 2 5 5 4 4" xfId="17957" xr:uid="{71DD02B8-58FF-4210-A501-A9DA58B21541}"/>
    <cellStyle name="Currency 2 5 5 4 5" xfId="19987" xr:uid="{659273C8-0B6E-42F8-820A-1AF38EEF1DD3}"/>
    <cellStyle name="Currency 2 5 5 4 6" xfId="22607" xr:uid="{639331BC-C021-4FA6-A398-2A95D1806573}"/>
    <cellStyle name="Currency 2 5 5 4 7" xfId="39443" xr:uid="{832A2B61-4EE5-47F1-80BC-649816BEC3D0}"/>
    <cellStyle name="Currency 2 5 5 4 8" xfId="49270" xr:uid="{1B4356FF-A68D-4220-BCB7-82B3D4F81199}"/>
    <cellStyle name="Currency 2 5 5 4 9" xfId="51536" xr:uid="{6800ACE5-406B-4314-AA90-1B637096F947}"/>
    <cellStyle name="Currency 2 5 5 5" xfId="2408" xr:uid="{DE785403-2189-406E-91F9-2F4ABCDDB3BB}"/>
    <cellStyle name="Currency 2 5 5 5 2" xfId="4274" xr:uid="{EF571C17-B31E-4442-BD5B-3EC6A2B2E46D}"/>
    <cellStyle name="Currency 2 5 5 5 2 2" xfId="12482" xr:uid="{A98AA8BC-59A7-4778-BE23-BDF8E30CD5F5}"/>
    <cellStyle name="Currency 2 5 5 5 2 2 2" xfId="20041" xr:uid="{53B09BEE-0F33-4C5E-B693-BDB6D3C44243}"/>
    <cellStyle name="Currency 2 5 5 5 2 3" xfId="15988" xr:uid="{4E89112D-582E-4400-96CC-962A99074515}"/>
    <cellStyle name="Currency 2 5 5 5 2 4" xfId="44282" xr:uid="{F1D42549-BD94-461F-97A9-004106F8B1B8}"/>
    <cellStyle name="Currency 2 5 5 5 3" xfId="6344" xr:uid="{BD6AD1F1-ADDF-4689-B872-BD276DCBA0E6}"/>
    <cellStyle name="Currency 2 5 5 5 3 2" xfId="18512" xr:uid="{84B15A27-6AA7-410E-9F14-CC523F7D7450}"/>
    <cellStyle name="Currency 2 5 5 5 3 3" xfId="21467" xr:uid="{246E4E4D-87C6-4EC3-84AA-FC3B23CEF41F}"/>
    <cellStyle name="Currency 2 5 5 5 4" xfId="22310" xr:uid="{7B08F965-E5DA-4B7B-9F11-AB1E807D2E37}"/>
    <cellStyle name="Currency 2 5 5 5 5" xfId="21260" xr:uid="{4DFB774F-4D6F-4FFD-8DD9-7C726EFF3501}"/>
    <cellStyle name="Currency 2 5 5 5 6" xfId="39444" xr:uid="{9999E84D-CBC2-4F60-A683-CA8E5F11C2C4}"/>
    <cellStyle name="Currency 2 5 5 5 7" xfId="49149" xr:uid="{AC910C2A-37DD-4726-9B39-59AFB323C57B}"/>
    <cellStyle name="Currency 2 5 5 5 8" xfId="51537" xr:uid="{FE191411-8843-4696-A436-98619DCCABB2}"/>
    <cellStyle name="Currency 2 5 5 5 9" xfId="54566" xr:uid="{83016A51-CD4D-4E3D-BCF0-41CA120155B2}"/>
    <cellStyle name="Currency 2 5 5 6" xfId="2716" xr:uid="{26719A3C-D2B8-4F32-8F36-4E85A954E4FF}"/>
    <cellStyle name="Currency 2 5 5 6 2" xfId="12483" xr:uid="{CF6BFB4E-4034-45A5-8BAB-2324A62FFC20}"/>
    <cellStyle name="Currency 2 5 5 6 2 2" xfId="21259" xr:uid="{2F303B0E-E44F-4D9C-8409-1BC8F3C56CC9}"/>
    <cellStyle name="Currency 2 5 5 6 2 3" xfId="15703" xr:uid="{FF581BD5-DC29-457C-9B69-BAAC41E9DAF3}"/>
    <cellStyle name="Currency 2 5 5 6 2 4" xfId="44283" xr:uid="{4121BFE4-A22B-46B8-8967-04042197016D}"/>
    <cellStyle name="Currency 2 5 5 6 3" xfId="6345" xr:uid="{87D80374-03C1-45A3-911C-4587DA433CB9}"/>
    <cellStyle name="Currency 2 5 5 6 3 2" xfId="23042" xr:uid="{0EFB84D9-A3CF-4AF4-8AA7-FDA5BEEDCD23}"/>
    <cellStyle name="Currency 2 5 5 6 3 3" xfId="22306" xr:uid="{3DA3DACA-B843-4309-BC30-50D7B1BBA49D}"/>
    <cellStyle name="Currency 2 5 5 6 4" xfId="22611" xr:uid="{751E02BD-B1C7-4AC9-9552-03560309E5B4}"/>
    <cellStyle name="Currency 2 5 5 6 5" xfId="23122" xr:uid="{85DE95E2-FD06-40F4-8296-56BEACBFD779}"/>
    <cellStyle name="Currency 2 5 5 6 6" xfId="39445" xr:uid="{A8362A57-35D9-4005-BEEA-16C6DF4DEE18}"/>
    <cellStyle name="Currency 2 5 5 6 7" xfId="49303" xr:uid="{8C78E841-471E-41F1-9D31-BDD81860B879}"/>
    <cellStyle name="Currency 2 5 5 6 8" xfId="51538" xr:uid="{ABDC2AC9-D539-465D-AC72-0690CBBC186F}"/>
    <cellStyle name="Currency 2 5 5 6 9" xfId="54567" xr:uid="{5C55CD40-BE8D-462C-879A-371A520246D9}"/>
    <cellStyle name="Currency 2 5 5 7" xfId="4574" xr:uid="{B5F8DB8D-4578-4F44-B7F5-96D0A2133D1D}"/>
    <cellStyle name="Currency 2 5 5 7 2" xfId="6346" xr:uid="{7418B507-A552-44AF-9972-A39224DA05F0}"/>
    <cellStyle name="Currency 2 5 5 7 2 2" xfId="17599" xr:uid="{DEC409C4-DDF7-43EE-A1AD-D794AF38B543}"/>
    <cellStyle name="Currency 2 5 5 7 2 3" xfId="15907" xr:uid="{4B077F70-F925-4289-9ADA-CDB234F46ACD}"/>
    <cellStyle name="Currency 2 5 5 7 3" xfId="16296" xr:uid="{B03684DD-AE99-47AF-B99A-363061742475}"/>
    <cellStyle name="Currency 2 5 5 7 4" xfId="21011" xr:uid="{53433D91-6F4C-48C6-A6A4-364E87E3B563}"/>
    <cellStyle name="Currency 2 5 5 7 5" xfId="39446" xr:uid="{256597F6-CADC-470D-BE7D-17A501FB0C56}"/>
    <cellStyle name="Currency 2 5 5 8" xfId="10025" xr:uid="{8C5E0765-8376-4774-B625-AC086E31F7BD}"/>
    <cellStyle name="Currency 2 5 5 8 2" xfId="22178" xr:uid="{97E67A7C-AEDB-4540-B578-DF3D215254CE}"/>
    <cellStyle name="Currency 2 5 5 8 2 2" xfId="21889" xr:uid="{A210A808-1B4B-46BB-B53B-C352DD080689}"/>
    <cellStyle name="Currency 2 5 5 8 3" xfId="18511" xr:uid="{01E4D77E-F277-4E01-A3F5-A147159845C4}"/>
    <cellStyle name="Currency 2 5 5 8 4" xfId="18124" xr:uid="{3B2A3CC5-3014-4164-BB01-32C28E1EFF44}"/>
    <cellStyle name="Currency 2 5 5 8 5" xfId="41924" xr:uid="{76556317-CBC7-4E0F-A461-69EDAFE4FD99}"/>
    <cellStyle name="Currency 2 5 5 9" xfId="11104" xr:uid="{B6BB0AED-B4D0-40DA-A0DE-A68324A128EB}"/>
    <cellStyle name="Currency 2 5 5 9 2" xfId="19170" xr:uid="{C90CAECF-278D-4CC2-8C49-056B41F86BAE}"/>
    <cellStyle name="Currency 2 5 5 9 3" xfId="15985" xr:uid="{C0717D4F-4D08-449B-A1EA-69C5B624D634}"/>
    <cellStyle name="Currency 2 5 5 9 4" xfId="42904" xr:uid="{19131EBD-8D0D-4761-8593-EEC9683BADA6}"/>
    <cellStyle name="Currency 2 5 6" xfId="1092" xr:uid="{4B890863-30C2-4B71-8D9C-020316B71A57}"/>
    <cellStyle name="Currency 2 5 6 10" xfId="17598" xr:uid="{D175D562-3271-4501-B62E-81E2CBEEBB93}"/>
    <cellStyle name="Currency 2 5 6 11" xfId="18821" xr:uid="{45A5365F-D8F0-4078-8EE8-B1597D886214}"/>
    <cellStyle name="Currency 2 5 6 12" xfId="39447" xr:uid="{556119F3-83A6-4F72-92B4-C5EE79F286D0}"/>
    <cellStyle name="Currency 2 5 6 13" xfId="47815" xr:uid="{9A431410-A694-421C-BDE6-BBDE53424A4B}"/>
    <cellStyle name="Currency 2 5 6 14" xfId="51539" xr:uid="{AEC77A17-23AD-47A2-A90A-90DF87650A05}"/>
    <cellStyle name="Currency 2 5 6 15" xfId="54568" xr:uid="{9E1EB4C8-C817-4AF6-9EA0-D20A187941F2}"/>
    <cellStyle name="Currency 2 5 6 16" xfId="57069" xr:uid="{D314CAA7-B834-47C1-9599-3EE08D5B2B66}"/>
    <cellStyle name="Currency 2 5 6 17" xfId="58432" xr:uid="{F0C38AB5-B24B-48AB-ADFE-9DF9602ABC2D}"/>
    <cellStyle name="Currency 2 5 6 2" xfId="1447" xr:uid="{00C6E86F-0707-46F3-AE0B-724BAA31E25A}"/>
    <cellStyle name="Currency 2 5 6 2 2" xfId="3674" xr:uid="{6C58A522-7388-427E-9948-764B446D4D67}"/>
    <cellStyle name="Currency 2 5 6 2 2 2" xfId="12485" xr:uid="{900D91DA-5B7C-452C-9433-9C8732C8D337}"/>
    <cellStyle name="Currency 2 5 6 2 2 2 2" xfId="20273" xr:uid="{9BE016B3-AE5B-4C2D-9DFA-F57A58A57BE6}"/>
    <cellStyle name="Currency 2 5 6 2 2 3" xfId="21888" xr:uid="{70F8FC64-2121-4A1D-AAAA-2423C31782ED}"/>
    <cellStyle name="Currency 2 5 6 2 2 4" xfId="44285" xr:uid="{5E1D188A-005C-497E-B302-EA67DEF8FBDF}"/>
    <cellStyle name="Currency 2 5 6 2 3" xfId="6348" xr:uid="{73ABF2CA-3C4C-41A6-B00D-7FACB05BC719}"/>
    <cellStyle name="Currency 2 5 6 2 3 2" xfId="20354" xr:uid="{944936A7-CCCB-4E89-8E20-ED71DA66D51F}"/>
    <cellStyle name="Currency 2 5 6 2 3 3" xfId="20031" xr:uid="{57B5D7DF-028E-44D7-B3ED-306DB0B5B87C}"/>
    <cellStyle name="Currency 2 5 6 2 4" xfId="18123" xr:uid="{D8250C72-781F-44AA-AD7F-C5BC17F6B27C}"/>
    <cellStyle name="Currency 2 5 6 2 5" xfId="15700" xr:uid="{23E43B94-E34B-4499-B206-0BC34928EA60}"/>
    <cellStyle name="Currency 2 5 6 2 6" xfId="39448" xr:uid="{96C5AA1D-4D27-4DC0-BB9E-F91331288901}"/>
    <cellStyle name="Currency 2 5 6 2 7" xfId="46879" xr:uid="{BB14E292-EB92-440B-88E5-0BA5CD9592B1}"/>
    <cellStyle name="Currency 2 5 6 2 8" xfId="51540" xr:uid="{D33E9487-E3D9-483B-8AFE-4C9E24DF6BCB}"/>
    <cellStyle name="Currency 2 5 6 2 9" xfId="54569" xr:uid="{D87FD94B-B329-430D-A6A2-EDCE025B137B}"/>
    <cellStyle name="Currency 2 5 6 3" xfId="1905" xr:uid="{76D05A57-583A-447E-B890-72D422C675C1}"/>
    <cellStyle name="Currency 2 5 6 3 2" xfId="3855" xr:uid="{E333C825-076B-4BB5-A9E1-2095A09515FB}"/>
    <cellStyle name="Currency 2 5 6 3 2 2" xfId="12486" xr:uid="{639A1B77-1891-45C7-9F69-413BF0225A94}"/>
    <cellStyle name="Currency 2 5 6 3 2 2 2" xfId="21794" xr:uid="{FCE429D2-8F12-41CE-B98A-304A85E8E108}"/>
    <cellStyle name="Currency 2 5 6 3 2 3" xfId="20770" xr:uid="{5631E4B6-09DA-4B95-98CA-CB8EDFC29BBF}"/>
    <cellStyle name="Currency 2 5 6 3 2 4" xfId="44286" xr:uid="{360AE383-2B4C-4434-880B-B99F21C66042}"/>
    <cellStyle name="Currency 2 5 6 3 3" xfId="6349" xr:uid="{A9543E19-0139-437A-8604-5179265049C5}"/>
    <cellStyle name="Currency 2 5 6 3 3 2" xfId="23083" xr:uid="{9F59F305-E8C4-4EF1-AE57-6387DA74B1AE}"/>
    <cellStyle name="Currency 2 5 6 3 3 3" xfId="22309" xr:uid="{BD70F8D1-0624-449B-8C98-5E0C430FDB04}"/>
    <cellStyle name="Currency 2 5 6 3 4" xfId="17597" xr:uid="{A5913B5C-7A77-4119-8AF4-4150D05026F1}"/>
    <cellStyle name="Currency 2 5 6 3 5" xfId="16976" xr:uid="{31996543-22A7-4D97-A3C8-D47B93B92C6F}"/>
    <cellStyle name="Currency 2 5 6 3 6" xfId="39449" xr:uid="{1F3D78D4-F910-4FC4-A456-C114342F3657}"/>
    <cellStyle name="Currency 2 5 6 3 7" xfId="49170" xr:uid="{4E93E862-35FC-42E1-8F36-AA25F3C32BE2}"/>
    <cellStyle name="Currency 2 5 6 3 8" xfId="51541" xr:uid="{371DCB4F-C8B6-4058-9A02-4739FB2368A7}"/>
    <cellStyle name="Currency 2 5 6 3 9" xfId="54570" xr:uid="{50985D18-3F7D-4F91-89ED-EFDDB2461D1B}"/>
    <cellStyle name="Currency 2 5 6 4" xfId="3120" xr:uid="{AB112440-4040-4494-8C5E-52C401F9BF54}"/>
    <cellStyle name="Currency 2 5 6 4 2" xfId="12487" xr:uid="{A6DE4C73-BC8B-490A-BB82-AAD2301A7A3A}"/>
    <cellStyle name="Currency 2 5 6 4 2 2" xfId="15906" xr:uid="{058BB08C-DFCF-4EDE-AF2F-1878F3BF03CB}"/>
    <cellStyle name="Currency 2 5 6 4 2 3" xfId="18122" xr:uid="{445E3714-0D32-4341-AFE8-0FDCAC46E637}"/>
    <cellStyle name="Currency 2 5 6 4 2 4" xfId="44287" xr:uid="{235137AB-123F-4921-B415-8E456A572527}"/>
    <cellStyle name="Currency 2 5 6 4 3" xfId="6350" xr:uid="{8B851EFA-D9E2-4356-85D4-D24080C493DE}"/>
    <cellStyle name="Currency 2 5 6 4 3 2" xfId="18510" xr:uid="{2ED1A396-179A-44F0-9ADE-5EBD4A8C8AD2}"/>
    <cellStyle name="Currency 2 5 6 4 3 3" xfId="19116" xr:uid="{F5A191AA-A5E2-4D08-8049-DF9E96F38D2F}"/>
    <cellStyle name="Currency 2 5 6 4 4" xfId="18120" xr:uid="{0B03386A-078A-45CD-8E61-CB53ACCD5165}"/>
    <cellStyle name="Currency 2 5 6 4 5" xfId="19902" xr:uid="{B35AF65A-0387-4B0F-8CF8-38C40F56EDC1}"/>
    <cellStyle name="Currency 2 5 6 4 6" xfId="39450" xr:uid="{C3C96DCA-B860-46C0-95A9-B0F80D815B10}"/>
    <cellStyle name="Currency 2 5 6 4 7" xfId="47343" xr:uid="{8244DC53-FBC7-4923-8E0E-81C0A99C13C7}"/>
    <cellStyle name="Currency 2 5 6 4 8" xfId="51542" xr:uid="{5A7F0541-1313-4F24-B1D5-C8D38EFC258F}"/>
    <cellStyle name="Currency 2 5 6 4 9" xfId="54571" xr:uid="{6693C15E-ED8D-4DBD-BDB0-B0A0B4DE1C6E}"/>
    <cellStyle name="Currency 2 5 6 5" xfId="4943" xr:uid="{EB6690A4-A185-4CDF-AE2E-0876B039F2AE}"/>
    <cellStyle name="Currency 2 5 6 5 2" xfId="6351" xr:uid="{E1E4E0A5-6ABD-4314-AD05-314CF1EE10D1}"/>
    <cellStyle name="Currency 2 5 6 5 2 2" xfId="22308" xr:uid="{E9417B66-4717-4A2C-9DE0-5AC5CBDD6E80}"/>
    <cellStyle name="Currency 2 5 6 5 2 3" xfId="18941" xr:uid="{6D34ABCC-1653-4D5A-B019-1AFE1CECA95D}"/>
    <cellStyle name="Currency 2 5 6 5 3" xfId="21709" xr:uid="{79CFEE3D-6AFD-4A37-9BB2-DEA3BC049F34}"/>
    <cellStyle name="Currency 2 5 6 5 4" xfId="22177" xr:uid="{4DBCF04F-AC81-41BD-9836-90E311EE3CB6}"/>
    <cellStyle name="Currency 2 5 6 5 5" xfId="39451" xr:uid="{DDCC873F-483F-4183-A23C-A8FC574A7768}"/>
    <cellStyle name="Currency 2 5 6 6" xfId="10028" xr:uid="{6D663A84-8C7A-4227-9F0C-6204FA355489}"/>
    <cellStyle name="Currency 2 5 6 6 2" xfId="19495" xr:uid="{5E00686F-CEF7-4B22-AFA6-F5EBD3B15785}"/>
    <cellStyle name="Currency 2 5 6 6 2 2" xfId="18121" xr:uid="{ED56AEB5-26BE-4049-8A2F-D7DA5E129D45}"/>
    <cellStyle name="Currency 2 5 6 6 3" xfId="23084" xr:uid="{42046402-8FA5-4477-9343-5D30A3053B51}"/>
    <cellStyle name="Currency 2 5 6 6 4" xfId="16547" xr:uid="{34F72136-3574-4A1D-A480-A621DF2CF180}"/>
    <cellStyle name="Currency 2 5 6 6 5" xfId="41927" xr:uid="{5D01425D-88E8-4E61-9634-7B7135E80969}"/>
    <cellStyle name="Currency 2 5 6 7" xfId="11107" xr:uid="{194BE075-6F50-4D82-A4F4-3EA5CA009279}"/>
    <cellStyle name="Currency 2 5 6 7 2" xfId="21258" xr:uid="{61550A6C-A040-415D-BC09-BF7E91E505BA}"/>
    <cellStyle name="Currency 2 5 6 7 3" xfId="19684" xr:uid="{AE40DB27-F924-44BC-9DEF-9BC8C53A3344}"/>
    <cellStyle name="Currency 2 5 6 7 4" xfId="42907" xr:uid="{2DA29639-4430-4DBC-AA08-2CA04901BDAF}"/>
    <cellStyle name="Currency 2 5 6 8" xfId="12484" xr:uid="{3F077123-18C3-40CF-8B17-06A937CB518C}"/>
    <cellStyle name="Currency 2 5 6 8 2" xfId="15908" xr:uid="{30E75DA9-81C5-48DE-A9DE-D82DB2EDD190}"/>
    <cellStyle name="Currency 2 5 6 8 3" xfId="22307" xr:uid="{884ED031-B37C-46F3-A2DA-0CD612101A62}"/>
    <cellStyle name="Currency 2 5 6 8 4" xfId="44284" xr:uid="{14BEECD8-DEE0-4317-BD22-0616419179CB}"/>
    <cellStyle name="Currency 2 5 6 9" xfId="6347" xr:uid="{BCD18B12-2638-4F03-B132-0D9A2BB98ABB}"/>
    <cellStyle name="Currency 2 5 6 9 2" xfId="15699" xr:uid="{677234E0-789D-4163-B563-BC5182DE3595}"/>
    <cellStyle name="Currency 2 5 6 9 3" xfId="21887" xr:uid="{048FA0F8-8361-4300-AA75-D90BF34516E4}"/>
    <cellStyle name="Currency 2 5 7" xfId="1440" xr:uid="{D90C62EF-E3CF-400F-A88D-C3F9FCE108BB}"/>
    <cellStyle name="Currency 2 5 7 10" xfId="22304" xr:uid="{29945812-3579-4B95-8E31-6452C70A1026}"/>
    <cellStyle name="Currency 2 5 7 11" xfId="16293" xr:uid="{9BEF6033-281D-40AA-ABC7-A68522E9E041}"/>
    <cellStyle name="Currency 2 5 7 12" xfId="39452" xr:uid="{5B875FB1-91C9-427C-BE2C-5BAB6FE48978}"/>
    <cellStyle name="Currency 2 5 7 13" xfId="48077" xr:uid="{6A94CD3C-6AC1-477A-9B42-48DB6A7329E9}"/>
    <cellStyle name="Currency 2 5 7 14" xfId="51543" xr:uid="{D58861D7-6484-4E77-A13C-D5C2EAB44352}"/>
    <cellStyle name="Currency 2 5 7 15" xfId="54572" xr:uid="{B6AAFD1F-6450-4B83-B349-C119F58F6748}"/>
    <cellStyle name="Currency 2 5 7 16" xfId="57070" xr:uid="{097C4F6B-B88D-4CBB-AA7A-84108537E6A3}"/>
    <cellStyle name="Currency 2 5 7 17" xfId="58646" xr:uid="{39E96317-12DB-4EE8-93B8-594D75F08322}"/>
    <cellStyle name="Currency 2 5 7 2" xfId="3382" xr:uid="{BFDDAAE3-91A9-4622-BEC0-31C81E6653B5}"/>
    <cellStyle name="Currency 2 5 7 2 2" xfId="12489" xr:uid="{BE67A7AC-61C4-4E57-86D6-D3AF367AB6AC}"/>
    <cellStyle name="Currency 2 5 7 2 2 2" xfId="18119" xr:uid="{8D95FE7B-4E47-45DA-80C5-06B05E5A4B46}"/>
    <cellStyle name="Currency 2 5 7 2 2 3" xfId="16294" xr:uid="{01730912-B99A-43AE-BCC6-B049F90815B0}"/>
    <cellStyle name="Currency 2 5 7 2 2 4" xfId="44289" xr:uid="{F1DF8BC3-87E5-45B7-B97B-48A43FB50261}"/>
    <cellStyle name="Currency 2 5 7 2 3" xfId="6353" xr:uid="{43524793-5425-455D-A78C-53197D53840D}"/>
    <cellStyle name="Currency 2 5 7 2 3 2" xfId="17596" xr:uid="{DCF96201-84EB-4D58-A87A-2B1FBEBC1CE1}"/>
    <cellStyle name="Currency 2 5 7 2 3 3" xfId="21708" xr:uid="{D3117FFB-9842-420E-AC2C-FA0F96BD4A96}"/>
    <cellStyle name="Currency 2 5 7 2 4" xfId="22610" xr:uid="{57815924-A7C8-4595-A9FD-91A40880AE8F}"/>
    <cellStyle name="Currency 2 5 7 2 5" xfId="22173" xr:uid="{DE1BEF41-2085-42B1-9CE0-9560F356448D}"/>
    <cellStyle name="Currency 2 5 7 2 6" xfId="39453" xr:uid="{09C284C2-7E5C-4422-83B8-266709479FE7}"/>
    <cellStyle name="Currency 2 5 7 2 7" xfId="49140" xr:uid="{2F6270FC-C217-42C7-9DFB-0AAC19C4B99A}"/>
    <cellStyle name="Currency 2 5 7 2 8" xfId="51544" xr:uid="{898E753D-3146-42F9-8C58-A4DE0F521BF9}"/>
    <cellStyle name="Currency 2 5 7 2 9" xfId="54573" xr:uid="{79024B17-BCA5-464F-9C47-C2533D02A858}"/>
    <cellStyle name="Currency 2 5 7 3" xfId="5157" xr:uid="{682CC8F4-E78A-42A8-8666-BA34AD16C0CD}"/>
    <cellStyle name="Currency 2 5 7 3 2" xfId="12490" xr:uid="{764EDE59-977C-47BB-9E60-82AC827BFD19}"/>
    <cellStyle name="Currency 2 5 7 3 2 2" xfId="20769" xr:uid="{3570DA0E-6AE2-4545-BF76-8589E50A16D5}"/>
    <cellStyle name="Currency 2 5 7 3 2 3" xfId="23120" xr:uid="{81002C33-FAE5-452A-B80E-00E2C3220B74}"/>
    <cellStyle name="Currency 2 5 7 3 2 4" xfId="44290" xr:uid="{C681CE54-2B57-4382-9CF9-6C8C9859E573}"/>
    <cellStyle name="Currency 2 5 7 3 3" xfId="6354" xr:uid="{BC2E729C-80D3-4D14-B23E-50F9112AE8ED}"/>
    <cellStyle name="Currency 2 5 7 3 3 2" xfId="20275" xr:uid="{4409D7BC-5FD9-45C8-8DD9-D5289ABF0B14}"/>
    <cellStyle name="Currency 2 5 7 3 3 3" xfId="21257" xr:uid="{20D4E559-E9CB-4626-9314-4FD435C8572E}"/>
    <cellStyle name="Currency 2 5 7 3 4" xfId="20943" xr:uid="{D05D05F0-1459-4B6B-A125-3AED8B45D658}"/>
    <cellStyle name="Currency 2 5 7 3 5" xfId="22302" xr:uid="{8C99D4CB-5EAB-4024-B12F-BB12D2F5569B}"/>
    <cellStyle name="Currency 2 5 7 3 6" xfId="39454" xr:uid="{EBDEDDFA-1A48-418C-8B30-A8621B36A5CE}"/>
    <cellStyle name="Currency 2 5 7 3 7" xfId="48372" xr:uid="{B964DC05-0327-4CF9-816E-E764DB79027A}"/>
    <cellStyle name="Currency 2 5 7 3 8" xfId="51545" xr:uid="{87FAAA4B-D31E-4DFE-9D7B-DA01BC237E4C}"/>
    <cellStyle name="Currency 2 5 7 3 9" xfId="54574" xr:uid="{26218A74-037E-4DBA-A431-B92A4EBBD17E}"/>
    <cellStyle name="Currency 2 5 7 4" xfId="6355" xr:uid="{2B4927E2-2AE3-41D4-8A31-2B2690350614}"/>
    <cellStyle name="Currency 2 5 7 4 2" xfId="12491" xr:uid="{3836012B-0EEF-4B32-91DB-0967A0313D74}"/>
    <cellStyle name="Currency 2 5 7 4 2 2" xfId="18117" xr:uid="{4208D976-5BDD-47DC-AC2C-3907A3C43125}"/>
    <cellStyle name="Currency 2 5 7 4 2 3" xfId="22609" xr:uid="{124BF0A5-D96D-4339-9279-72DF7F747147}"/>
    <cellStyle name="Currency 2 5 7 4 2 4" xfId="44291" xr:uid="{E03A65C8-11A1-4BB7-AA9F-07EC2CA240C3}"/>
    <cellStyle name="Currency 2 5 7 4 3" xfId="15905" xr:uid="{89D631C6-9853-4774-BC86-58A82229F922}"/>
    <cellStyle name="Currency 2 5 7 4 3 2" xfId="18509" xr:uid="{B436364A-C8A1-48B9-A2DF-AA1AFB7CA900}"/>
    <cellStyle name="Currency 2 5 7 4 4" xfId="19412" xr:uid="{234B6E0B-08B9-47C4-9E99-F5147E65D578}"/>
    <cellStyle name="Currency 2 5 7 4 5" xfId="21883" xr:uid="{F3218061-F680-4F1A-B5F9-3B3C940A2684}"/>
    <cellStyle name="Currency 2 5 7 4 6" xfId="39455" xr:uid="{555B681F-4CCA-4B75-8098-26B2E66F0641}"/>
    <cellStyle name="Currency 2 5 7 4 7" xfId="48951" xr:uid="{E7FF3EA6-02A8-441B-A4B8-A66AEF58E0C7}"/>
    <cellStyle name="Currency 2 5 7 4 8" xfId="51546" xr:uid="{89F99EF9-8003-4DB4-8BB0-D5F7B520662C}"/>
    <cellStyle name="Currency 2 5 7 4 9" xfId="54575" xr:uid="{7C80A3B6-DB8F-404B-974F-10AA33584476}"/>
    <cellStyle name="Currency 2 5 7 5" xfId="6356" xr:uid="{DC4D1672-C79F-4558-92FB-8D350038F941}"/>
    <cellStyle name="Currency 2 5 7 5 2" xfId="15698" xr:uid="{38A960A2-44D3-4091-B882-7589D2A5171C}"/>
    <cellStyle name="Currency 2 5 7 5 2 2" xfId="19241" xr:uid="{16A056B5-324D-4030-B3A0-4B75A31448F7}"/>
    <cellStyle name="Currency 2 5 7 5 3" xfId="18118" xr:uid="{5299F72A-53DE-4005-AC5E-892A40052C44}"/>
    <cellStyle name="Currency 2 5 7 5 4" xfId="17955" xr:uid="{1A36749F-8DF7-478F-9DC1-E63A9CFD44E8}"/>
    <cellStyle name="Currency 2 5 7 5 5" xfId="39456" xr:uid="{B42CB80C-40AF-4873-9E4E-7EE9318A5583}"/>
    <cellStyle name="Currency 2 5 7 6" xfId="10029" xr:uid="{B1908843-0B3A-4698-AD8F-2A1EEB55F846}"/>
    <cellStyle name="Currency 2 5 7 6 2" xfId="20176" xr:uid="{736479A1-B148-4F97-B181-034270AC68A3}"/>
    <cellStyle name="Currency 2 5 7 6 2 2" xfId="16805" xr:uid="{ED92B17C-F94F-4F62-83B8-832E8F502F7C}"/>
    <cellStyle name="Currency 2 5 7 6 3" xfId="22305" xr:uid="{1F5A0E59-521F-4629-8FF3-B3476C7929B1}"/>
    <cellStyle name="Currency 2 5 7 6 4" xfId="20040" xr:uid="{17B060A8-4748-4785-BBBF-F7DC71C07D50}"/>
    <cellStyle name="Currency 2 5 7 6 5" xfId="41928" xr:uid="{51026526-F19E-4179-8F2E-E36DE1B0114C}"/>
    <cellStyle name="Currency 2 5 7 7" xfId="11108" xr:uid="{1AD397D4-54D8-469C-B1A4-2F4116DA6601}"/>
    <cellStyle name="Currency 2 5 7 7 2" xfId="21653" xr:uid="{5FF48765-C4C8-45D0-B454-20BA1CBB91B6}"/>
    <cellStyle name="Currency 2 5 7 7 3" xfId="23044" xr:uid="{4D07A0BE-5EC7-4A21-89E4-21CF1ED113E2}"/>
    <cellStyle name="Currency 2 5 7 7 4" xfId="42908" xr:uid="{FE6CDCB4-8800-45D7-A5D4-7E38CA630868}"/>
    <cellStyle name="Currency 2 5 7 8" xfId="12488" xr:uid="{D51F7B7D-A642-46B2-9695-39AC9EF82C92}"/>
    <cellStyle name="Currency 2 5 7 8 2" xfId="19309" xr:uid="{9A8CCCD1-5861-47CF-8EF0-D2D2B47D64A7}"/>
    <cellStyle name="Currency 2 5 7 8 3" xfId="16548" xr:uid="{7C429AFB-456F-4584-B206-E401098D84C0}"/>
    <cellStyle name="Currency 2 5 7 8 4" xfId="44288" xr:uid="{432E1642-01DC-4D78-92A5-E8AAFDF5DA4B}"/>
    <cellStyle name="Currency 2 5 7 9" xfId="6352" xr:uid="{F4F4BD87-495D-45E3-AAAA-17FD29F7F514}"/>
    <cellStyle name="Currency 2 5 7 9 2" xfId="22294" xr:uid="{45F2E3FF-7953-4644-A689-17BDE53FD1EC}"/>
    <cellStyle name="Currency 2 5 7 9 3" xfId="16290" xr:uid="{F54D3813-67BE-4DB6-B368-AD864A9D0D34}"/>
    <cellStyle name="Currency 2 5 8" xfId="1898" xr:uid="{2D8E53CF-AC61-40D5-A6DE-637D591C7942}"/>
    <cellStyle name="Currency 2 5 8 10" xfId="54576" xr:uid="{6E8D514E-7F7B-43FE-B090-302E343D070C}"/>
    <cellStyle name="Currency 2 5 8 2" xfId="3848" xr:uid="{0E32FA23-2C65-4401-B662-67B664B5604E}"/>
    <cellStyle name="Currency 2 5 8 2 2" xfId="12492" xr:uid="{0FA359F7-10B3-4996-A4BB-6586B6DCACF6}"/>
    <cellStyle name="Currency 2 5 8 2 2 2" xfId="18116" xr:uid="{BFE81279-3B16-4E8F-9337-9342A1BB7EE8}"/>
    <cellStyle name="Currency 2 5 8 2 3" xfId="18508" xr:uid="{89BAAB58-A3A9-47AC-B2B7-79CE9B479C0A}"/>
    <cellStyle name="Currency 2 5 8 2 4" xfId="44292" xr:uid="{F8A69B8A-A8BD-4EF9-8425-C94C6AFA901B}"/>
    <cellStyle name="Currency 2 5 8 3" xfId="6357" xr:uid="{73E6E712-D496-4250-9949-D7EE86DF1F37}"/>
    <cellStyle name="Currency 2 5 8 3 2" xfId="20768" xr:uid="{F638096F-D55C-4FC0-B623-E7B6588036BD}"/>
    <cellStyle name="Currency 2 5 8 3 3" xfId="19169" xr:uid="{47C49276-50DA-47BE-B122-E42921EC4BAA}"/>
    <cellStyle name="Currency 2 5 8 4" xfId="22608" xr:uid="{10A74D71-92EC-4DCF-8E8E-C2DB532D0B68}"/>
    <cellStyle name="Currency 2 5 8 5" xfId="22303" xr:uid="{98AFCF16-5400-41F0-9062-E101752FB26B}"/>
    <cellStyle name="Currency 2 5 8 6" xfId="22176" xr:uid="{C38261BD-60A0-4466-AC8B-CCF48260A49C}"/>
    <cellStyle name="Currency 2 5 8 7" xfId="39457" xr:uid="{A01D4F55-0A26-4164-97A2-2AB6C599AADE}"/>
    <cellStyle name="Currency 2 5 8 8" xfId="49267" xr:uid="{90526B0E-6A25-4799-86A5-F889EE5C62AB}"/>
    <cellStyle name="Currency 2 5 8 9" xfId="51547" xr:uid="{78828732-2FE3-4E15-8225-79BC2D1727A8}"/>
    <cellStyle name="Currency 2 5 9" xfId="2404" xr:uid="{A38C6819-69E5-49C8-BB3F-BD2F2807ADF2}"/>
    <cellStyle name="Currency 2 5 9 2" xfId="4270" xr:uid="{E0B695DC-77E3-4A86-B8E4-883FAFB4011F}"/>
    <cellStyle name="Currency 2 5 9 2 2" xfId="12493" xr:uid="{A479155D-ABB7-4DE7-BE39-1B70B3AB1B4D}"/>
    <cellStyle name="Currency 2 5 9 2 2 2" xfId="21254" xr:uid="{79B5B376-3DC9-44BF-A7FA-968DA5B40DB4}"/>
    <cellStyle name="Currency 2 5 9 2 3" xfId="17595" xr:uid="{621CC144-C173-4165-8389-2CAC8EC75E8A}"/>
    <cellStyle name="Currency 2 5 9 2 4" xfId="44293" xr:uid="{37E1E79D-A94D-4679-BA8C-DC8C36DEC261}"/>
    <cellStyle name="Currency 2 5 9 3" xfId="6358" xr:uid="{712D42E7-B1BE-459A-9A28-6FEA7EADDAFE}"/>
    <cellStyle name="Currency 2 5 9 3 2" xfId="20942" xr:uid="{811356FB-4359-4BF0-A98D-66CBADA87653}"/>
    <cellStyle name="Currency 2 5 9 3 3" xfId="18115" xr:uid="{7DA8E507-A664-40A6-A5A3-B762BC631F0F}"/>
    <cellStyle name="Currency 2 5 9 4" xfId="21886" xr:uid="{505C8D6C-D98A-483B-B1E9-44EE9109F7B0}"/>
    <cellStyle name="Currency 2 5 9 5" xfId="23081" xr:uid="{DF40E824-A016-4A0B-AD6F-53143D5D94BF}"/>
    <cellStyle name="Currency 2 5 9 6" xfId="39458" xr:uid="{79F99C48-6824-4568-90A5-DFC6B3EE69DE}"/>
    <cellStyle name="Currency 2 5 9 7" xfId="49304" xr:uid="{3B5069F0-F670-4991-81FA-E8A69DE80952}"/>
    <cellStyle name="Currency 2 5 9 8" xfId="51548" xr:uid="{144B4AF0-F9E3-41EE-8261-925A2EA7C087}"/>
    <cellStyle name="Currency 2 5 9 9" xfId="54577" xr:uid="{FE942F1E-5CCF-4AB9-B6A9-5D17B21E688B}"/>
    <cellStyle name="Currency 2 6" xfId="610" xr:uid="{6D62BDDB-9EDB-43FD-B9F4-466D29992EF1}"/>
    <cellStyle name="Currency 2 6 10" xfId="2717" xr:uid="{C098F6BF-67EE-4312-9988-4D8D0E97B33B}"/>
    <cellStyle name="Currency 2 6 10 2" xfId="12495" xr:uid="{3316679B-805E-4DE1-A732-27DB7B0C1C2C}"/>
    <cellStyle name="Currency 2 6 10 2 2" xfId="18507" xr:uid="{5645F316-12B5-4495-9244-E96B5901BCE9}"/>
    <cellStyle name="Currency 2 6 10 2 3" xfId="20243" xr:uid="{F7DE7E1D-C1F2-4AAC-AD3C-2C2A343BACB5}"/>
    <cellStyle name="Currency 2 6 10 2 4" xfId="44295" xr:uid="{8A48EFD2-4BC8-43F2-83F8-4420AA0A7D2B}"/>
    <cellStyle name="Currency 2 6 10 3" xfId="6360" xr:uid="{1A4CBD0A-88F7-463B-8B66-DA29405C84C9}"/>
    <cellStyle name="Currency 2 6 10 3 2" xfId="16977" xr:uid="{81B14D72-2B15-40D5-83DA-5A7941095A00}"/>
    <cellStyle name="Currency 2 6 10 3 3" xfId="18114" xr:uid="{8620C534-3F61-421C-A4B4-7271477C3CA6}"/>
    <cellStyle name="Currency 2 6 10 4" xfId="20764" xr:uid="{5762A968-846A-4BA8-9DB3-C65B4D29059B}"/>
    <cellStyle name="Currency 2 6 10 5" xfId="20271" xr:uid="{EF58558E-B94C-4A2C-92AF-7870DD042053}"/>
    <cellStyle name="Currency 2 6 10 6" xfId="39460" xr:uid="{56EE2AC9-24FF-44D8-8330-4E630B3E27DD}"/>
    <cellStyle name="Currency 2 6 10 7" xfId="48725" xr:uid="{34A70D93-BB67-430A-A709-0D8A1DBCEEE2}"/>
    <cellStyle name="Currency 2 6 10 8" xfId="51550" xr:uid="{653C1129-E677-4D2F-B0A4-AAB81C42E30B}"/>
    <cellStyle name="Currency 2 6 10 9" xfId="54579" xr:uid="{132D1707-0423-4F80-8B78-B0BA5D183355}"/>
    <cellStyle name="Currency 2 6 11" xfId="4575" xr:uid="{47710C03-729C-4755-B1BC-69E2C9A9E6C8}"/>
    <cellStyle name="Currency 2 6 11 2" xfId="6361" xr:uid="{14D09FF7-2C23-4083-B8AF-71366BA423C3}"/>
    <cellStyle name="Currency 2 6 11 2 2" xfId="23041" xr:uid="{6A1333BF-3BE2-4BC0-B363-7F4D3EF83E40}"/>
    <cellStyle name="Currency 2 6 11 2 3" xfId="22301" xr:uid="{936CD46C-0991-446E-9727-F6F20D4B0F24}"/>
    <cellStyle name="Currency 2 6 11 3" xfId="17594" xr:uid="{17A010BD-D290-4B8F-BCB5-E6CE460FB47E}"/>
    <cellStyle name="Currency 2 6 11 4" xfId="19806" xr:uid="{492B3BE4-AE9E-4DE1-B7F6-FD72F989A611}"/>
    <cellStyle name="Currency 2 6 11 5" xfId="39461" xr:uid="{09E13A98-381B-410B-B82F-310F7B10D407}"/>
    <cellStyle name="Currency 2 6 12" xfId="10030" xr:uid="{C1DDD632-D94A-46F0-839C-273D540EF96C}"/>
    <cellStyle name="Currency 2 6 12 2" xfId="18113" xr:uid="{C7A84E20-1F7F-4E3F-84E2-FA65C1BF0CDC}"/>
    <cellStyle name="Currency 2 6 12 2 2" xfId="20946" xr:uid="{4034C283-2EDE-475F-9CE4-D91B9130D0A9}"/>
    <cellStyle name="Currency 2 6 12 3" xfId="19686" xr:uid="{39D84906-ED22-4EC0-A95B-0D01248D9C6B}"/>
    <cellStyle name="Currency 2 6 12 4" xfId="18506" xr:uid="{FD0F6C87-E080-42D9-B522-1A0910F928D5}"/>
    <cellStyle name="Currency 2 6 12 5" xfId="41929" xr:uid="{A848DC41-10DB-4A95-96D4-92CE1E9889BD}"/>
    <cellStyle name="Currency 2 6 13" xfId="11109" xr:uid="{D135AECE-5D70-46A6-AC8F-2CE8E86C9C71}"/>
    <cellStyle name="Currency 2 6 13 2" xfId="18505" xr:uid="{E8CC5C8F-B6B5-40AC-B397-A75812559A95}"/>
    <cellStyle name="Currency 2 6 13 3" xfId="21885" xr:uid="{3AAC371C-95E2-4B0E-964F-42C802501184}"/>
    <cellStyle name="Currency 2 6 13 4" xfId="42909" xr:uid="{9F3AB5D2-06E1-4073-A8A2-E7123DC6A68B}"/>
    <cellStyle name="Currency 2 6 14" xfId="12494" xr:uid="{50937AF4-C7EA-4526-81F8-149CC89C7EF2}"/>
    <cellStyle name="Currency 2 6 14 2" xfId="19723" xr:uid="{A4561EE4-0B53-4AD1-8BFA-12CF0615DFEB}"/>
    <cellStyle name="Currency 2 6 14 3" xfId="18109" xr:uid="{BF121DEE-5BEB-4EC4-8886-2EDD7027D0F8}"/>
    <cellStyle name="Currency 2 6 14 4" xfId="44294" xr:uid="{C8D56FD1-6EBC-4DAE-8C05-4B616D084EDC}"/>
    <cellStyle name="Currency 2 6 15" xfId="6359" xr:uid="{4FB0AC55-21FE-4A07-9CE5-52AC158A759A}"/>
    <cellStyle name="Currency 2 6 15 2" xfId="19408" xr:uid="{45BEA69D-32DC-4AB1-BC09-5170B898C34E}"/>
    <cellStyle name="Currency 2 6 15 3" xfId="22604" xr:uid="{F854A1E0-C7AC-43CE-8E95-8E546A77955C}"/>
    <cellStyle name="Currency 2 6 16" xfId="19380" xr:uid="{DE036093-D177-4917-BB8F-C01357790DE0}"/>
    <cellStyle name="Currency 2 6 17" xfId="18940" xr:uid="{9B76F574-B623-424E-A3AA-082DB2E1FEF8}"/>
    <cellStyle name="Currency 2 6 18" xfId="39459" xr:uid="{64A9A004-964F-41FD-B56D-0316F5107F9F}"/>
    <cellStyle name="Currency 2 6 19" xfId="46613" xr:uid="{BF24D82E-9451-4F02-8F34-C200441C9F54}"/>
    <cellStyle name="Currency 2 6 2" xfId="611" xr:uid="{2E987A9B-0407-4BAD-A6B3-DC8BEDD7E4FB}"/>
    <cellStyle name="Currency 2 6 2 10" xfId="12496" xr:uid="{CF7FC12D-1C70-457D-A30B-B8DBFAAA7FAA}"/>
    <cellStyle name="Currency 2 6 2 10 2" xfId="18112" xr:uid="{413A325D-7B23-46CE-9B21-BCB779FB081F}"/>
    <cellStyle name="Currency 2 6 2 10 3" xfId="19240" xr:uid="{5B56C1B4-0265-4395-A8C5-49353A98A602}"/>
    <cellStyle name="Currency 2 6 2 10 4" xfId="44296" xr:uid="{1043CAEE-1B64-4F12-B71D-6145C9A21535}"/>
    <cellStyle name="Currency 2 6 2 11" xfId="6362" xr:uid="{9D93D03D-3A31-4FA8-BF67-B261F18DA6C5}"/>
    <cellStyle name="Currency 2 6 2 11 2" xfId="17593" xr:uid="{1BEA7727-60FC-4CA7-8491-32E7DF045874}"/>
    <cellStyle name="Currency 2 6 2 11 3" xfId="16974" xr:uid="{B1F991B3-21D0-4EA2-A857-76103E138538}"/>
    <cellStyle name="Currency 2 6 2 12" xfId="16804" xr:uid="{DE701213-1A8C-48AF-8E67-879892667965}"/>
    <cellStyle name="Currency 2 6 2 13" xfId="18823" xr:uid="{FBB08AE4-45FD-4DD9-B3D1-3C89633298E2}"/>
    <cellStyle name="Currency 2 6 2 14" xfId="39462" xr:uid="{D7D454A2-EB92-4574-A3FF-AEBA2E417C43}"/>
    <cellStyle name="Currency 2 6 2 15" xfId="47208" xr:uid="{6F5D4FD2-2483-44CA-9FFB-E30C78037599}"/>
    <cellStyle name="Currency 2 6 2 16" xfId="51551" xr:uid="{59EA819A-CB09-43E8-AB99-ED5B2F7EA615}"/>
    <cellStyle name="Currency 2 6 2 17" xfId="54580" xr:uid="{AF384415-F7CC-4DCA-872A-69CFE02BB1BD}"/>
    <cellStyle name="Currency 2 6 2 18" xfId="57072" xr:uid="{0BE0E990-8413-4C0A-ACCB-86D81C614ACD}"/>
    <cellStyle name="Currency 2 6 2 19" xfId="58065" xr:uid="{FFF7BC8E-59E7-4A21-BE60-81DACB442062}"/>
    <cellStyle name="Currency 2 6 2 2" xfId="1098" xr:uid="{F5B354E6-0D18-417E-B3B2-43235D089D8B}"/>
    <cellStyle name="Currency 2 6 2 2 10" xfId="23121" xr:uid="{AE10481C-31BD-45B8-8957-58C890BF3C0A}"/>
    <cellStyle name="Currency 2 6 2 2 11" xfId="22300" xr:uid="{2F65F9EA-0495-40C9-BDD0-CC986AF555B3}"/>
    <cellStyle name="Currency 2 6 2 2 12" xfId="39463" xr:uid="{C99C273D-6828-4915-9B47-B4E42B8C8FD4}"/>
    <cellStyle name="Currency 2 6 2 2 13" xfId="47821" xr:uid="{25387EEC-FE1E-42A3-89EB-E81A57564BED}"/>
    <cellStyle name="Currency 2 6 2 2 14" xfId="51552" xr:uid="{BD70728B-59AA-404C-AA86-99AB580995EE}"/>
    <cellStyle name="Currency 2 6 2 2 15" xfId="54581" xr:uid="{A316A4BE-FA0D-4F81-AD9A-C39612993CB6}"/>
    <cellStyle name="Currency 2 6 2 2 16" xfId="57073" xr:uid="{15C8EAB3-452E-4023-9FD8-2CA90C1F1255}"/>
    <cellStyle name="Currency 2 6 2 2 17" xfId="58438" xr:uid="{B5398620-690C-4897-9B1C-4DE50F89B23E}"/>
    <cellStyle name="Currency 2 6 2 2 2" xfId="1450" xr:uid="{F54EAB84-EBF9-46FB-B5D2-DC9FFEC02624}"/>
    <cellStyle name="Currency 2 6 2 2 2 2" xfId="3675" xr:uid="{9D5944CC-674C-4319-9961-6B15E99F3D43}"/>
    <cellStyle name="Currency 2 6 2 2 2 2 2" xfId="12498" xr:uid="{D158FAD9-AEC2-4744-8911-9150434BEEC1}"/>
    <cellStyle name="Currency 2 6 2 2 2 2 2 2" xfId="22298" xr:uid="{F81857AA-B65A-4B68-8594-4BCDCE3400A3}"/>
    <cellStyle name="Currency 2 6 2 2 2 2 3" xfId="21255" xr:uid="{AEF25A3D-8676-481A-8C2C-6370336B35A1}"/>
    <cellStyle name="Currency 2 6 2 2 2 2 4" xfId="44298" xr:uid="{78D15AA9-B4CC-422E-9872-6F1295A3D649}"/>
    <cellStyle name="Currency 2 6 2 2 2 3" xfId="6364" xr:uid="{C2D7D5EA-94B5-41BA-BDB9-FFE107688A90}"/>
    <cellStyle name="Currency 2 6 2 2 2 3 2" xfId="16292" xr:uid="{6D825540-B0FB-4A75-AE17-7D0E1B51C212}"/>
    <cellStyle name="Currency 2 6 2 2 2 3 3" xfId="23043" xr:uid="{5C7D8F2D-6CF6-44A6-AFCB-078B937AFA60}"/>
    <cellStyle name="Currency 2 6 2 2 2 4" xfId="18111" xr:uid="{E892E245-27EC-4688-93C6-D9A7DADB93C1}"/>
    <cellStyle name="Currency 2 6 2 2 2 5" xfId="21649" xr:uid="{CC0935CD-C89D-4F67-B0D3-C9C384BD8679}"/>
    <cellStyle name="Currency 2 6 2 2 2 6" xfId="39464" xr:uid="{D755EC7A-C6F5-4DB3-A64C-04F215DE1295}"/>
    <cellStyle name="Currency 2 6 2 2 2 7" xfId="48665" xr:uid="{9EDF2BED-85DE-4756-9677-303ED8299C87}"/>
    <cellStyle name="Currency 2 6 2 2 2 8" xfId="51553" xr:uid="{8BABEB51-717B-4133-B63B-2E6CB32AC541}"/>
    <cellStyle name="Currency 2 6 2 2 2 9" xfId="54582" xr:uid="{C3998163-AD54-415C-A816-C53DAD836C95}"/>
    <cellStyle name="Currency 2 6 2 2 3" xfId="1908" xr:uid="{88726E85-478A-468B-9E52-6ECAEE4E5DA3}"/>
    <cellStyle name="Currency 2 6 2 2 3 2" xfId="3858" xr:uid="{6981536B-29CE-4B19-A88F-BECE74CB6574}"/>
    <cellStyle name="Currency 2 6 2 2 3 2 2" xfId="12499" xr:uid="{EECBB361-1272-4301-9B8C-00439D5AD367}"/>
    <cellStyle name="Currency 2 6 2 2 3 2 2 2" xfId="20353" xr:uid="{6FD71157-E499-44C4-9F29-82EEDE5AB82A}"/>
    <cellStyle name="Currency 2 6 2 2 3 2 3" xfId="16546" xr:uid="{FB62CA14-68D6-4472-8CA4-80619D8476A4}"/>
    <cellStyle name="Currency 2 6 2 2 3 2 4" xfId="44299" xr:uid="{3EA257FF-EDC7-46B9-AC2A-FF55AE01EC4E}"/>
    <cellStyle name="Currency 2 6 2 2 3 3" xfId="6365" xr:uid="{69923A4E-644A-445D-8DBE-DC47D0CD5A35}"/>
    <cellStyle name="Currency 2 6 2 2 3 3 2" xfId="17954" xr:uid="{18BCD15F-85B0-4D81-A571-C9DD20D8B93C}"/>
    <cellStyle name="Currency 2 6 2 2 3 3 3" xfId="22299" xr:uid="{F97B03D7-FD6F-4FA4-AB8B-CA783E7A38CE}"/>
    <cellStyle name="Currency 2 6 2 2 3 4" xfId="15697" xr:uid="{5D4A78D7-1674-4D47-88F8-E50F873BFA36}"/>
    <cellStyle name="Currency 2 6 2 2 3 5" xfId="20938" xr:uid="{49A116EE-1B2E-4563-B31D-9B2FB57BCD0D}"/>
    <cellStyle name="Currency 2 6 2 2 3 6" xfId="39465" xr:uid="{26C5452F-0B08-4F4C-A646-6EA56C57418F}"/>
    <cellStyle name="Currency 2 6 2 2 3 7" xfId="49257" xr:uid="{A094DA55-4226-44E7-B235-7D28C5613F81}"/>
    <cellStyle name="Currency 2 6 2 2 3 8" xfId="51554" xr:uid="{18709AD8-1814-4658-8272-45880EB7B077}"/>
    <cellStyle name="Currency 2 6 2 2 3 9" xfId="54583" xr:uid="{44E3DE2B-22E9-43CC-AB6B-6A4178128910}"/>
    <cellStyle name="Currency 2 6 2 2 4" xfId="3126" xr:uid="{B4F226F1-33A7-4FF0-AE1C-886EBA678C4C}"/>
    <cellStyle name="Currency 2 6 2 2 4 2" xfId="12500" xr:uid="{FAE95005-AEBC-4A14-9ABD-F7E2F56E7EBD}"/>
    <cellStyle name="Currency 2 6 2 2 4 2 2" xfId="21699" xr:uid="{369D3C05-0633-4FC9-9CCE-7EBE75A4D3F1}"/>
    <cellStyle name="Currency 2 6 2 2 4 2 3" xfId="18110" xr:uid="{F5D4FCB4-6214-4FE0-88C4-45D978DEAF45}"/>
    <cellStyle name="Currency 2 6 2 2 4 2 4" xfId="44300" xr:uid="{7114003A-3035-4A9D-807A-6D1A72C06CA5}"/>
    <cellStyle name="Currency 2 6 2 2 4 3" xfId="6366" xr:uid="{9A19612D-9934-484D-88D6-77DD972B6AB6}"/>
    <cellStyle name="Currency 2 6 2 2 4 3 2" xfId="17592" xr:uid="{0D323858-6FEE-4BF1-9669-816761FC0667}"/>
    <cellStyle name="Currency 2 6 2 2 4 3 3" xfId="21884" xr:uid="{E3644A78-26BC-4A06-BA6C-0FBDB39DFDAA}"/>
    <cellStyle name="Currency 2 6 2 2 4 4" xfId="20767" xr:uid="{2B98D98E-BE68-4C3C-9022-B15C16A18A2F}"/>
    <cellStyle name="Currency 2 6 2 2 4 5" xfId="19494" xr:uid="{0BE71295-9751-4287-9CBD-A2DF02790282}"/>
    <cellStyle name="Currency 2 6 2 2 4 6" xfId="39466" xr:uid="{36688CC5-CD24-4247-855C-C710ACF88BDD}"/>
    <cellStyle name="Currency 2 6 2 2 4 7" xfId="49275" xr:uid="{92B20A0B-4BB1-46FC-AF45-1FAC558FAEC7}"/>
    <cellStyle name="Currency 2 6 2 2 4 8" xfId="51555" xr:uid="{645AE67C-1435-4F28-93B7-6CF44F4EE80F}"/>
    <cellStyle name="Currency 2 6 2 2 4 9" xfId="54584" xr:uid="{CAD30118-37E6-4703-810D-CB27D84067A8}"/>
    <cellStyle name="Currency 2 6 2 2 5" xfId="4949" xr:uid="{E5B9084C-E85D-4E0F-9414-BB35A444B65F}"/>
    <cellStyle name="Currency 2 6 2 2 5 2" xfId="6367" xr:uid="{F6C42015-87FE-403A-8EDA-E58242FBF902}"/>
    <cellStyle name="Currency 2 6 2 2 5 2 2" xfId="15695" xr:uid="{EF1563B7-A5B3-44F0-848C-632DC0C6B05C}"/>
    <cellStyle name="Currency 2 6 2 2 5 2 3" xfId="22606" xr:uid="{095D4A36-D06C-44FB-B12E-408FA8B03A5A}"/>
    <cellStyle name="Currency 2 6 2 2 5 3" xfId="21879" xr:uid="{E035C215-95FC-4911-B744-51830CF2B7A3}"/>
    <cellStyle name="Currency 2 6 2 2 5 4" xfId="17591" xr:uid="{EE22CDDE-66F6-4CCE-82B7-F659A2484122}"/>
    <cellStyle name="Currency 2 6 2 2 5 5" xfId="39467" xr:uid="{B8091250-BB33-4812-BC31-B7A41E971E0C}"/>
    <cellStyle name="Currency 2 6 2 2 6" xfId="10032" xr:uid="{B064F438-F4B4-49CE-A58D-E479D66FC88F}"/>
    <cellStyle name="Currency 2 6 2 2 6 2" xfId="20175" xr:uid="{188DF04D-B059-42FA-8093-E800AD82F1F7}"/>
    <cellStyle name="Currency 2 6 2 2 6 2 2" xfId="19983" xr:uid="{0284AE14-91E0-457F-B6C9-46D31070DEE0}"/>
    <cellStyle name="Currency 2 6 2 2 6 3" xfId="16545" xr:uid="{0C26734B-089F-417B-AA6B-2938FBDFA7DC}"/>
    <cellStyle name="Currency 2 6 2 2 6 4" xfId="20766" xr:uid="{55B9E2C8-9604-4267-A4D0-34A2B195F7BE}"/>
    <cellStyle name="Currency 2 6 2 2 6 5" xfId="41931" xr:uid="{EA3177F5-6589-4D2B-BF52-43190658ACA9}"/>
    <cellStyle name="Currency 2 6 2 2 7" xfId="11111" xr:uid="{A5FAC076-1C35-4E67-8DAF-0A9B9C24CD1A}"/>
    <cellStyle name="Currency 2 6 2 2 7 2" xfId="19308" xr:uid="{397F4B53-0F4A-4652-9856-2E5232D9F6EC}"/>
    <cellStyle name="Currency 2 6 2 2 7 3" xfId="15696" xr:uid="{8D074008-32C9-4CEE-95A1-4A3EE0205994}"/>
    <cellStyle name="Currency 2 6 2 2 7 4" xfId="42911" xr:uid="{40A103BB-F406-4578-A7A0-71EB19CB8781}"/>
    <cellStyle name="Currency 2 6 2 2 8" xfId="12497" xr:uid="{73E30FC0-F84F-4877-94EE-02A1298E8ED2}"/>
    <cellStyle name="Currency 2 6 2 2 8 2" xfId="17590" xr:uid="{04F5DF4A-9683-4635-88C3-9F9F9BEF1D75}"/>
    <cellStyle name="Currency 2 6 2 2 8 3" xfId="15694" xr:uid="{A9CECFC0-A9D8-4116-9FFF-F380453E7BC1}"/>
    <cellStyle name="Currency 2 6 2 2 8 4" xfId="44297" xr:uid="{B769C298-F622-4D21-801D-F0122A6F20A7}"/>
    <cellStyle name="Currency 2 6 2 2 9" xfId="6363" xr:uid="{7317A4F5-06ED-4884-B1BC-98F7EC62C8CD}"/>
    <cellStyle name="Currency 2 6 2 2 9 2" xfId="21882" xr:uid="{A4DF2647-9688-4AE5-A887-BDDF70740C78}"/>
    <cellStyle name="Currency 2 6 2 2 9 3" xfId="20765" xr:uid="{FFD93E9B-7D64-44D1-9A55-BFEDF91E0056}"/>
    <cellStyle name="Currency 2 6 2 3" xfId="1449" xr:uid="{28F3688D-C4E6-4B16-8A2A-4521361802C1}"/>
    <cellStyle name="Currency 2 6 2 3 10" xfId="17589" xr:uid="{903BE933-C000-4CDE-A8C7-5C3B86454525}"/>
    <cellStyle name="Currency 2 6 2 3 11" xfId="15693" xr:uid="{BA4CA869-484C-423C-A43A-B0319DF12609}"/>
    <cellStyle name="Currency 2 6 2 3 12" xfId="39468" xr:uid="{D48DF0DB-A8C5-45F3-ABB4-BFDFDB5DE5BD}"/>
    <cellStyle name="Currency 2 6 2 3 13" xfId="48083" xr:uid="{4F09037B-FB84-4B13-A6EE-8B6FA71AF9B7}"/>
    <cellStyle name="Currency 2 6 2 3 14" xfId="51556" xr:uid="{35961807-43B3-43E5-B971-C8B2CDD93167}"/>
    <cellStyle name="Currency 2 6 2 3 15" xfId="54585" xr:uid="{6EA9AB5B-D36A-4ADC-8B33-00261E096AAA}"/>
    <cellStyle name="Currency 2 6 2 3 16" xfId="57074" xr:uid="{B885EECF-DDBB-4731-8705-6A2FD9222410}"/>
    <cellStyle name="Currency 2 6 2 3 17" xfId="58652" xr:uid="{0E0C58D4-99A5-4273-84FF-D0B9090DAEB1}"/>
    <cellStyle name="Currency 2 6 2 3 2" xfId="3388" xr:uid="{BE46798A-AFD4-444E-885C-007938888564}"/>
    <cellStyle name="Currency 2 6 2 3 2 2" xfId="12502" xr:uid="{114D7D8E-C196-4446-84DB-DC9241629200}"/>
    <cellStyle name="Currency 2 6 2 3 2 2 2" xfId="21252" xr:uid="{56434889-851D-44EF-B45C-8E1ED66774E8}"/>
    <cellStyle name="Currency 2 6 2 3 2 2 3" xfId="21466" xr:uid="{8BBA4245-7948-4ABA-B7A5-6E604DDACA95}"/>
    <cellStyle name="Currency 2 6 2 3 2 2 4" xfId="44302" xr:uid="{F0476FC9-8383-42D3-976C-52D03D824395}"/>
    <cellStyle name="Currency 2 6 2 3 2 3" xfId="6369" xr:uid="{F1737166-A115-449B-BF0D-E9554B417004}"/>
    <cellStyle name="Currency 2 6 2 3 2 3 2" xfId="16654" xr:uid="{8F0AE24E-A03D-4850-98A2-7DF11B2ABF43}"/>
    <cellStyle name="Currency 2 6 2 3 2 3 3" xfId="20421" xr:uid="{B45C1E0D-6055-4F95-B3D4-763EEBD87FFC}"/>
    <cellStyle name="Currency 2 6 2 3 2 4" xfId="18503" xr:uid="{488AD629-9D19-482E-989C-2FBBE7AB350A}"/>
    <cellStyle name="Currency 2 6 2 3 2 5" xfId="16918" xr:uid="{A11C772A-0645-4B60-AEF1-97EC176B7191}"/>
    <cellStyle name="Currency 2 6 2 3 2 6" xfId="39469" xr:uid="{A679DE46-1FCE-444E-8D86-235211790C8C}"/>
    <cellStyle name="Currency 2 6 2 3 2 7" xfId="48682" xr:uid="{D8B5B42E-C7BE-4A5A-9094-921BB69C5BC1}"/>
    <cellStyle name="Currency 2 6 2 3 2 8" xfId="51557" xr:uid="{54399503-596A-4CDC-95E6-5D6203BC1FC8}"/>
    <cellStyle name="Currency 2 6 2 3 2 9" xfId="54586" xr:uid="{E9A73274-2CD0-4AFD-B7F1-A9DA69F361B5}"/>
    <cellStyle name="Currency 2 6 2 3 3" xfId="5163" xr:uid="{29AC43C4-EAC5-40F9-9FA3-12524E48321D}"/>
    <cellStyle name="Currency 2 6 2 3 3 2" xfId="12503" xr:uid="{EC7AA233-19F7-43A3-B92F-2F9EED1888FE}"/>
    <cellStyle name="Currency 2 6 2 3 3 2 2" xfId="21881" xr:uid="{2533678C-6849-4130-BF1D-4A0FBCAD2E5E}"/>
    <cellStyle name="Currency 2 6 2 3 3 2 3" xfId="23082" xr:uid="{9E66F90B-4F01-4FD4-869A-537BF2747FD3}"/>
    <cellStyle name="Currency 2 6 2 3 3 2 4" xfId="44303" xr:uid="{84C3B83C-F8B3-4A7F-8FCE-27ED29CD16ED}"/>
    <cellStyle name="Currency 2 6 2 3 3 3" xfId="6370" xr:uid="{E3806368-EE10-46F3-A458-035AA437C406}"/>
    <cellStyle name="Currency 2 6 2 3 3 3 2" xfId="18108" xr:uid="{D7840440-7B77-4A2C-A21D-5245BCE31423}"/>
    <cellStyle name="Currency 2 6 2 3 3 3 3" xfId="16288" xr:uid="{0AC777C8-EF7D-461C-8F7C-D2E9F5D6BB82}"/>
    <cellStyle name="Currency 2 6 2 3 3 4" xfId="18865" xr:uid="{87397DDD-54EC-4353-8ECC-A05096A77718}"/>
    <cellStyle name="Currency 2 6 2 3 3 5" xfId="19410" xr:uid="{1045D182-30BF-46AA-A712-277C4911F8DF}"/>
    <cellStyle name="Currency 2 6 2 3 3 6" xfId="39470" xr:uid="{5C51D902-EF9B-4F1F-98A3-05FB76E31364}"/>
    <cellStyle name="Currency 2 6 2 3 3 7" xfId="48478" xr:uid="{7CBF79FE-D42E-458D-AE77-1E40C4D812D5}"/>
    <cellStyle name="Currency 2 6 2 3 3 8" xfId="51558" xr:uid="{4F0CD4CF-714D-4C05-8598-A0C1A620A7DE}"/>
    <cellStyle name="Currency 2 6 2 3 3 9" xfId="54587" xr:uid="{CFC9141E-608F-44A8-8324-135CF6AECDB1}"/>
    <cellStyle name="Currency 2 6 2 3 4" xfId="6371" xr:uid="{5D9283A7-08A9-4ECF-AFF9-BD5F5C0C4F37}"/>
    <cellStyle name="Currency 2 6 2 3 4 2" xfId="12504" xr:uid="{5BBCC844-848C-461E-98B0-DB7ADC0A86FC}"/>
    <cellStyle name="Currency 2 6 2 3 4 2 2" xfId="22297" xr:uid="{E1112B93-E6BD-4277-9351-3D1704F355BA}"/>
    <cellStyle name="Currency 2 6 2 3 4 2 3" xfId="22603" xr:uid="{A419AB96-445A-4305-8A58-7477B34DC1A4}"/>
    <cellStyle name="Currency 2 6 2 3 4 2 4" xfId="44304" xr:uid="{9D2A5266-BC65-45E1-84B5-F67EDA26CE53}"/>
    <cellStyle name="Currency 2 6 2 3 4 3" xfId="16975" xr:uid="{5BCFF535-C905-4FA4-B6F2-99A3FCD7F0A9}"/>
    <cellStyle name="Currency 2 6 2 3 4 3 2" xfId="17588" xr:uid="{41B1DA23-C769-4A4B-A8C1-AA96C7C48475}"/>
    <cellStyle name="Currency 2 6 2 3 4 4" xfId="16287" xr:uid="{0276C614-D693-4344-8FAE-D92AA6C4146D}"/>
    <cellStyle name="Currency 2 6 2 3 4 5" xfId="15692" xr:uid="{5E0133F6-7C9B-4AD1-9EE4-A0A4EDB271F2}"/>
    <cellStyle name="Currency 2 6 2 3 4 6" xfId="39471" xr:uid="{AAF5D497-D445-4C17-BBE4-23718E7DE29C}"/>
    <cellStyle name="Currency 2 6 2 3 4 7" xfId="49202" xr:uid="{64297792-5E0F-404C-8010-0D8E89DA3C16}"/>
    <cellStyle name="Currency 2 6 2 3 4 8" xfId="51559" xr:uid="{7659987D-815A-463C-9738-3895E5BB2B29}"/>
    <cellStyle name="Currency 2 6 2 3 4 9" xfId="54588" xr:uid="{AE575648-B690-4B42-9F19-E63B6AB1AD7B}"/>
    <cellStyle name="Currency 2 6 2 3 5" xfId="6372" xr:uid="{771B34D9-1E45-49D4-B04D-A3E83279850A}"/>
    <cellStyle name="Currency 2 6 2 3 5 2" xfId="19160" xr:uid="{70ED19D8-8260-4087-9C28-A20C87ECDF5F}"/>
    <cellStyle name="Currency 2 6 2 3 5 2 2" xfId="18502" xr:uid="{0287F213-0426-4F31-9ED6-66B98B6D0DDE}"/>
    <cellStyle name="Currency 2 6 2 3 5 3" xfId="18107" xr:uid="{3E3B0783-2700-4998-B19E-7BA022B8C2DB}"/>
    <cellStyle name="Currency 2 6 2 3 5 4" xfId="18106" xr:uid="{80ACF721-FF2B-41D4-8076-2623A8054E99}"/>
    <cellStyle name="Currency 2 6 2 3 5 5" xfId="39472" xr:uid="{9EA62C3F-C77C-41BF-A148-49C358111BF1}"/>
    <cellStyle name="Currency 2 6 2 3 6" xfId="10033" xr:uid="{9F3E239C-1004-495E-96E9-A798586BAFF7}"/>
    <cellStyle name="Currency 2 6 2 3 6 2" xfId="21880" xr:uid="{C7A5B3C8-D9F2-439F-9859-B054A4AE7822}"/>
    <cellStyle name="Currency 2 6 2 3 6 2 2" xfId="18937" xr:uid="{D9D44394-D412-4A35-BCC1-543E9A935847}"/>
    <cellStyle name="Currency 2 6 2 3 6 3" xfId="22296" xr:uid="{D1F009D1-0E34-4036-B3AF-369FF807EFF8}"/>
    <cellStyle name="Currency 2 6 2 3 6 4" xfId="16657" xr:uid="{30968FA1-B7FE-400B-97E2-16B1DCBB2ACA}"/>
    <cellStyle name="Currency 2 6 2 3 6 5" xfId="41932" xr:uid="{E2305B29-F47E-4605-8127-5E690106678D}"/>
    <cellStyle name="Currency 2 6 2 3 7" xfId="11112" xr:uid="{849E3DA4-0FA6-4528-A7FF-348DC2CCB646}"/>
    <cellStyle name="Currency 2 6 2 3 7 2" xfId="19685" xr:uid="{B2EE97A0-D690-4049-B67B-509170E84DB1}"/>
    <cellStyle name="Currency 2 6 2 3 7 3" xfId="15904" xr:uid="{9D4C67B0-0ABE-4338-9BF9-C600EA3B9A34}"/>
    <cellStyle name="Currency 2 6 2 3 7 4" xfId="42912" xr:uid="{1ACFCC1E-1A5D-4588-AA8A-475FF686CFE5}"/>
    <cellStyle name="Currency 2 6 2 3 8" xfId="12501" xr:uid="{D4ECACF4-9799-44B5-98EF-1967210FA450}"/>
    <cellStyle name="Currency 2 6 2 3 8 2" xfId="8042" xr:uid="{DF5E68F6-8440-4E9D-94C9-916BC55A4902}"/>
    <cellStyle name="Currency 2 6 2 3 8 3" xfId="20349" xr:uid="{5F2488DC-F71D-4B8F-8E4F-C2743087845B}"/>
    <cellStyle name="Currency 2 6 2 3 8 4" xfId="44301" xr:uid="{EBDB286B-443E-42A0-8BF2-BE3098DD38C4}"/>
    <cellStyle name="Currency 2 6 2 3 9" xfId="6368" xr:uid="{A4947F6F-3A4B-424B-98CA-F5B9C10417BA}"/>
    <cellStyle name="Currency 2 6 2 3 9 2" xfId="17587" xr:uid="{AF1A6549-DF23-40F9-8742-4FC86570CB4E}"/>
    <cellStyle name="Currency 2 6 2 3 9 3" xfId="17953" xr:uid="{D1BC97B0-646F-42C2-A334-9117389C9D06}"/>
    <cellStyle name="Currency 2 6 2 4" xfId="1907" xr:uid="{20F8DDD2-7DBF-4DCA-97C5-0632E277BD3C}"/>
    <cellStyle name="Currency 2 6 2 4 10" xfId="54589" xr:uid="{64056B3F-7F61-4980-BBBA-5A930B0660B3}"/>
    <cellStyle name="Currency 2 6 2 4 2" xfId="3857" xr:uid="{F7CE57A5-DB11-4957-8CA7-2F31803FCD2B}"/>
    <cellStyle name="Currency 2 6 2 4 2 2" xfId="12505" xr:uid="{6B211092-E580-4B53-B555-6BB72A1284C7}"/>
    <cellStyle name="Currency 2 6 2 4 2 2 2" xfId="8003" xr:uid="{7FCB312F-EDB4-46A3-A5DC-48AD66500ED6}"/>
    <cellStyle name="Currency 2 6 2 4 2 3" xfId="18500" xr:uid="{165460DC-F142-4B33-92E5-E8D298CFA8E5}"/>
    <cellStyle name="Currency 2 6 2 4 2 4" xfId="44305" xr:uid="{1504C3CA-D611-4B8A-BC23-EDE2842C7713}"/>
    <cellStyle name="Currency 2 6 2 4 3" xfId="6373" xr:uid="{7625448E-3814-4CFB-B196-07AA756677C4}"/>
    <cellStyle name="Currency 2 6 2 4 3 2" xfId="19490" xr:uid="{1F7133C5-379E-4455-990D-3BD60F5724A8}"/>
    <cellStyle name="Currency 2 6 2 4 3 3" xfId="20038" xr:uid="{5E2A1F43-2DEA-4DED-9640-4DE7A957C93E}"/>
    <cellStyle name="Currency 2 6 2 4 4" xfId="22295" xr:uid="{94C4FE00-A58E-4363-91EE-8C2E47BBC36D}"/>
    <cellStyle name="Currency 2 6 2 4 5" xfId="16656" xr:uid="{2873267F-0834-4536-9E87-39441A2CB8C9}"/>
    <cellStyle name="Currency 2 6 2 4 6" xfId="18822" xr:uid="{902DCEB2-2961-4C28-9CB3-70ED8EFAA22D}"/>
    <cellStyle name="Currency 2 6 2 4 7" xfId="39473" xr:uid="{753CFE6C-9387-4267-894D-3FD84EEA151B}"/>
    <cellStyle name="Currency 2 6 2 4 8" xfId="48960" xr:uid="{036EBCAD-90BC-4365-8C43-36716832AC83}"/>
    <cellStyle name="Currency 2 6 2 4 9" xfId="51560" xr:uid="{9C826F14-09E3-4B94-9839-342E10E1C530}"/>
    <cellStyle name="Currency 2 6 2 5" xfId="2410" xr:uid="{03573D05-9CDA-45E0-936A-4F34A6F9E28D}"/>
    <cellStyle name="Currency 2 6 2 5 2" xfId="4276" xr:uid="{B541E424-D3F8-480C-B76A-7E1952F79E65}"/>
    <cellStyle name="Currency 2 6 2 5 2 2" xfId="12506" xr:uid="{DE740C27-2A19-4AB3-8FDC-6372DBA598EF}"/>
    <cellStyle name="Currency 2 6 2 5 2 2 2" xfId="18105" xr:uid="{CEC63420-15F5-4A2D-88EC-A240067007FB}"/>
    <cellStyle name="Currency 2 6 2 5 2 3" xfId="21253" xr:uid="{BE67AFFC-DA48-41FD-BAA5-889BDF79BE4E}"/>
    <cellStyle name="Currency 2 6 2 5 2 4" xfId="44306" xr:uid="{85215EB9-D509-43BE-B624-2C2CF6A05262}"/>
    <cellStyle name="Currency 2 6 2 5 3" xfId="6374" xr:uid="{1946FFDD-7244-4E95-B7B0-A63264426E2D}"/>
    <cellStyle name="Currency 2 6 2 5 3 2" xfId="15691" xr:uid="{E2BE25AA-F6D3-4571-A549-0C276F0DDB0F}"/>
    <cellStyle name="Currency 2 6 2 5 3 3" xfId="15903" xr:uid="{7BB1DAF5-A4A2-4620-BF9A-164FF9576C29}"/>
    <cellStyle name="Currency 2 6 2 5 4" xfId="18501" xr:uid="{5F81EFD2-EA1F-4779-883F-1305331E9F4F}"/>
    <cellStyle name="Currency 2 6 2 5 5" xfId="17586" xr:uid="{E0C49270-8B9B-4E4D-9BCC-190405FBE3C0}"/>
    <cellStyle name="Currency 2 6 2 5 6" xfId="39474" xr:uid="{54188B8F-3DEF-4114-B63F-A55E9EBDB066}"/>
    <cellStyle name="Currency 2 6 2 5 7" xfId="49310" xr:uid="{17CBF299-36B0-455D-9539-A311D186632C}"/>
    <cellStyle name="Currency 2 6 2 5 8" xfId="51561" xr:uid="{4A74FC82-9DCB-405E-87BB-DA5B3D2A7903}"/>
    <cellStyle name="Currency 2 6 2 5 9" xfId="54590" xr:uid="{A0055938-44FB-4B98-AD5B-70C5B772AAFA}"/>
    <cellStyle name="Currency 2 6 2 6" xfId="2718" xr:uid="{C0E8C4B3-D4EF-42F1-AEB6-9B1FD735EF53}"/>
    <cellStyle name="Currency 2 6 2 6 2" xfId="12507" xr:uid="{956952DF-B20E-40BC-9988-30BDB1E6C17D}"/>
    <cellStyle name="Currency 2 6 2 6 2 2" xfId="21878" xr:uid="{9D1DE05B-CED2-4FF9-B377-0A0B263306E5}"/>
    <cellStyle name="Currency 2 6 2 6 2 3" xfId="22175" xr:uid="{D066A5BC-14FE-4CCE-A333-1FC0C272F3E7}"/>
    <cellStyle name="Currency 2 6 2 6 2 4" xfId="44307" xr:uid="{29759A1A-CCA2-4CAF-A676-7EA565CF1B04}"/>
    <cellStyle name="Currency 2 6 2 6 3" xfId="6375" xr:uid="{DFD2B93A-190D-42C5-8950-67165853FCEB}"/>
    <cellStyle name="Currency 2 6 2 6 3 2" xfId="22290" xr:uid="{B9F2DDB3-81B0-4E94-854A-068E5A325672}"/>
    <cellStyle name="Currency 2 6 2 6 3 3" xfId="22602" xr:uid="{27F6A24D-63C6-48DF-98A1-8578A9BF6854}"/>
    <cellStyle name="Currency 2 6 2 6 4" xfId="17952" xr:uid="{99D946CF-00B0-44A1-A874-30D1BCDA7DCC}"/>
    <cellStyle name="Currency 2 6 2 6 5" xfId="19588" xr:uid="{698FF32E-4CF8-4E68-9140-A2DE0F4342DB}"/>
    <cellStyle name="Currency 2 6 2 6 6" xfId="39475" xr:uid="{DAF0265A-95A1-4AA6-83B6-AC61A9B87058}"/>
    <cellStyle name="Currency 2 6 2 6 7" xfId="47464" xr:uid="{66185E0F-F10D-4657-B0CF-48A6A1177904}"/>
    <cellStyle name="Currency 2 6 2 6 8" xfId="51562" xr:uid="{4C02956C-99F2-4B08-A137-189CAA413E40}"/>
    <cellStyle name="Currency 2 6 2 6 9" xfId="54591" xr:uid="{4A05C27E-2A2B-4925-A4BA-B196D6DC29FB}"/>
    <cellStyle name="Currency 2 6 2 7" xfId="4576" xr:uid="{7CBDFE89-F4D0-42E3-851E-6452F4DA15D1}"/>
    <cellStyle name="Currency 2 6 2 7 2" xfId="6376" xr:uid="{88160287-E2AD-423D-B3DE-6DC908917E37}"/>
    <cellStyle name="Currency 2 6 2 7 2 2" xfId="21706" xr:uid="{5D42EC9D-7088-4224-B36C-15CAFAD88057}"/>
    <cellStyle name="Currency 2 6 2 7 2 3" xfId="18733" xr:uid="{461CC278-D769-44AF-B9C1-E2AF7C109EC5}"/>
    <cellStyle name="Currency 2 6 2 7 3" xfId="21652" xr:uid="{CE94253B-3B85-41FF-AF42-BAED467AABEA}"/>
    <cellStyle name="Currency 2 6 2 7 4" xfId="17061" xr:uid="{EAFA910D-340C-46D0-8ABE-8CC93675ED73}"/>
    <cellStyle name="Currency 2 6 2 7 5" xfId="39476" xr:uid="{7C2AF596-4C05-4F51-9042-BC12B9039FE2}"/>
    <cellStyle name="Currency 2 6 2 8" xfId="10031" xr:uid="{35F076F1-E299-424B-8755-4FF6E4CD40B5}"/>
    <cellStyle name="Currency 2 6 2 8 2" xfId="8039" xr:uid="{BC7D6369-662F-4DFD-8C25-1B2CAAAEBF8B}"/>
    <cellStyle name="Currency 2 6 2 8 2 2" xfId="16655" xr:uid="{A7070F1C-6E17-4510-A213-495B16DD9EE2}"/>
    <cellStyle name="Currency 2 6 2 8 3" xfId="18987" xr:uid="{7AEE83D9-4088-4E0A-B0AF-FA2799F05F83}"/>
    <cellStyle name="Currency 2 6 2 8 4" xfId="19030" xr:uid="{2F035566-54EC-4E9E-BA0D-5AD348EBB773}"/>
    <cellStyle name="Currency 2 6 2 8 5" xfId="41930" xr:uid="{116F1B17-67EC-45C5-AF15-082412E70507}"/>
    <cellStyle name="Currency 2 6 2 9" xfId="11110" xr:uid="{1ECF31AF-516A-4EFD-8847-BBDDFE47606F}"/>
    <cellStyle name="Currency 2 6 2 9 2" xfId="18104" xr:uid="{247262EA-E9B4-4BF0-8BDB-C5F0FB36124C}"/>
    <cellStyle name="Currency 2 6 2 9 3" xfId="19803" xr:uid="{F9D15D0B-3F1D-41DD-8C2B-33FD6D622260}"/>
    <cellStyle name="Currency 2 6 2 9 4" xfId="42910" xr:uid="{63EA33CB-3128-46F2-80B7-CD9CD06EF1FF}"/>
    <cellStyle name="Currency 2 6 20" xfId="47207" xr:uid="{CFB7E059-583F-48F1-B63F-CFAE6F0B725B}"/>
    <cellStyle name="Currency 2 6 21" xfId="51549" xr:uid="{3EC2ABE8-7F5F-4056-AB1F-129E2427A00E}"/>
    <cellStyle name="Currency 2 6 22" xfId="54578" xr:uid="{7E52D881-6A38-462E-A6B7-15F1D204264F}"/>
    <cellStyle name="Currency 2 6 23" xfId="57071" xr:uid="{3C43DD71-6F77-4F9D-8481-1CB1019F6053}"/>
    <cellStyle name="Currency 2 6 24" xfId="58064" xr:uid="{2D4AB66E-787F-4E1D-9BF4-A42C4A59B853}"/>
    <cellStyle name="Currency 2 6 3" xfId="612" xr:uid="{A56F4BF4-E165-4351-8CAB-C34471531F55}"/>
    <cellStyle name="Currency 2 6 3 10" xfId="12508" xr:uid="{3D5865F1-4831-438D-B6D2-81F72BEF2FD8}"/>
    <cellStyle name="Currency 2 6 3 10 2" xfId="17585" xr:uid="{43D6AC31-CC22-4811-9254-02742FD0B2B7}"/>
    <cellStyle name="Currency 2 6 3 10 3" xfId="20760" xr:uid="{9DAA2C28-9980-4DE0-8AAE-8DC91B619956}"/>
    <cellStyle name="Currency 2 6 3 10 4" xfId="44308" xr:uid="{7CC466DB-2773-46E5-9526-27FD47E7E207}"/>
    <cellStyle name="Currency 2 6 3 11" xfId="6377" xr:uid="{62278067-D694-4AA2-A8FB-AA030C980B87}"/>
    <cellStyle name="Currency 2 6 3 11 2" xfId="15690" xr:uid="{AC939941-E78F-4BC4-A8E5-BADB8AC5819C}"/>
    <cellStyle name="Currency 2 6 3 11 3" xfId="20171" xr:uid="{F10B36FC-3346-435D-A19C-C092E9DC8B84}"/>
    <cellStyle name="Currency 2 6 3 12" xfId="18103" xr:uid="{AC669204-FC4E-4BA9-A8D1-A8A9469AE848}"/>
    <cellStyle name="Currency 2 6 3 13" xfId="20941" xr:uid="{733BC56F-CAE8-425C-821B-ACB9A6FAC6C8}"/>
    <cellStyle name="Currency 2 6 3 14" xfId="39477" xr:uid="{3B0406BE-2B12-4DB7-BF54-D37308A225EA}"/>
    <cellStyle name="Currency 2 6 3 15" xfId="47209" xr:uid="{C0A010CD-4B82-41E4-B31F-822AEF1D1A17}"/>
    <cellStyle name="Currency 2 6 3 16" xfId="51563" xr:uid="{D73AA6F3-83D4-4841-B46A-57DE45DC6EC2}"/>
    <cellStyle name="Currency 2 6 3 17" xfId="54592" xr:uid="{89104C3E-A2A3-4B9E-8A1C-7482278B256C}"/>
    <cellStyle name="Currency 2 6 3 18" xfId="57075" xr:uid="{44A9696E-E9EB-471B-8B61-E8B8ED7D0161}"/>
    <cellStyle name="Currency 2 6 3 19" xfId="58066" xr:uid="{85708857-5024-4E73-8E0E-089CFB1DAB53}"/>
    <cellStyle name="Currency 2 6 3 2" xfId="1099" xr:uid="{607456DE-DC9A-45D1-8EF7-22E60EE177E0}"/>
    <cellStyle name="Currency 2 6 3 2 10" xfId="22601" xr:uid="{6A6BF55A-C2AD-41C9-988B-F736945DBB6F}"/>
    <cellStyle name="Currency 2 6 3 2 11" xfId="19166" xr:uid="{F9ED012C-86F8-4877-880E-3641A133016C}"/>
    <cellStyle name="Currency 2 6 3 2 12" xfId="39478" xr:uid="{4A877FD3-9133-4FC1-B45C-9E21C32EFDC7}"/>
    <cellStyle name="Currency 2 6 3 2 13" xfId="47825" xr:uid="{BC1BBD4F-B43E-49DF-A9BE-C324D81AE502}"/>
    <cellStyle name="Currency 2 6 3 2 14" xfId="51564" xr:uid="{95B4DA04-C92A-43FD-B1E5-0491C6D89C79}"/>
    <cellStyle name="Currency 2 6 3 2 15" xfId="54593" xr:uid="{1ADCF80C-73A0-4541-8B37-1489DF9A4FD8}"/>
    <cellStyle name="Currency 2 6 3 2 16" xfId="57076" xr:uid="{D6D90297-0C09-4185-BAC6-A1AA0E3EC089}"/>
    <cellStyle name="Currency 2 6 3 2 17" xfId="58439" xr:uid="{04249311-AFCB-420A-A774-588B47A9C1FA}"/>
    <cellStyle name="Currency 2 6 3 2 2" xfId="1452" xr:uid="{68417ADC-3122-4986-B1FB-F9BFECEBA37A}"/>
    <cellStyle name="Currency 2 6 3 2 2 2" xfId="3676" xr:uid="{BCF250B0-73EC-45E1-B2B3-82AA431E68D9}"/>
    <cellStyle name="Currency 2 6 3 2 2 2 2" xfId="12510" xr:uid="{BEC3D69E-4C3F-4914-BEDA-4FC5A9E512F8}"/>
    <cellStyle name="Currency 2 6 3 2 2 2 2 2" xfId="19304" xr:uid="{9F798B98-F785-4A52-B67A-05066CFABDD5}"/>
    <cellStyle name="Currency 2 6 3 2 2 2 3" xfId="15902" xr:uid="{4D826D66-87DF-4562-BE77-0B78AC3D2EB3}"/>
    <cellStyle name="Currency 2 6 3 2 2 2 4" xfId="44310" xr:uid="{85353B9A-C343-43AF-8990-110A64FB8E1F}"/>
    <cellStyle name="Currency 2 6 3 2 2 3" xfId="6379" xr:uid="{6008AF9D-4A1D-489F-880E-21BB70ECB5F0}"/>
    <cellStyle name="Currency 2 6 3 2 2 3 2" xfId="20272" xr:uid="{8B1071A7-AE8D-4799-965A-B1BA7AD6A493}"/>
    <cellStyle name="Currency 2 6 3 2 2 3 3" xfId="16285" xr:uid="{B889D693-DAD1-4E00-AE6E-27F008D85B83}"/>
    <cellStyle name="Currency 2 6 3 2 2 4" xfId="19171" xr:uid="{26878240-596A-45EE-8625-BB2E6CE014F8}"/>
    <cellStyle name="Currency 2 6 3 2 2 5" xfId="8037" xr:uid="{7C8011C6-E27E-45D3-8174-14E0F322A693}"/>
    <cellStyle name="Currency 2 6 3 2 2 6" xfId="39479" xr:uid="{45A7C597-1CFA-4F22-992A-9E9D77DEF781}"/>
    <cellStyle name="Currency 2 6 3 2 2 7" xfId="49226" xr:uid="{E5878FFF-EE40-4511-B56E-3D8291B28638}"/>
    <cellStyle name="Currency 2 6 3 2 2 8" xfId="51565" xr:uid="{91F16195-928F-4A39-8B30-7A70C987D745}"/>
    <cellStyle name="Currency 2 6 3 2 2 9" xfId="54594" xr:uid="{6BA4ADFD-C53C-4B44-BA0C-54A570FA7A03}"/>
    <cellStyle name="Currency 2 6 3 2 3" xfId="1910" xr:uid="{B49FF7F3-BA13-4D92-8E78-5C5DD5874594}"/>
    <cellStyle name="Currency 2 6 3 2 3 2" xfId="3860" xr:uid="{299820E9-0373-4D25-A48A-B0BE43AE00DA}"/>
    <cellStyle name="Currency 2 6 3 2 3 2 2" xfId="12511" xr:uid="{0188E6BB-7518-4309-B769-B1CF74560C77}"/>
    <cellStyle name="Currency 2 6 3 2 3 2 2 2" xfId="20389" xr:uid="{2C0F8476-D4FE-4D86-BB7D-1B4B6581162F}"/>
    <cellStyle name="Currency 2 6 3 2 3 2 3" xfId="18499" xr:uid="{F3D6C620-BB8E-472A-B28C-A9D5FBBC817E}"/>
    <cellStyle name="Currency 2 6 3 2 3 2 4" xfId="44311" xr:uid="{831D54D4-4B13-4636-9F17-272828A61DD0}"/>
    <cellStyle name="Currency 2 6 3 2 3 3" xfId="6380" xr:uid="{4A81F182-F1A7-434C-8BC2-DDAFE30832BD}"/>
    <cellStyle name="Currency 2 6 3 2 3 3 2" xfId="17584" xr:uid="{BAFAA6EC-E313-4006-AB14-BE5DD6A56757}"/>
    <cellStyle name="Currency 2 6 3 2 3 3 3" xfId="23123" xr:uid="{552E8C14-335A-4D67-8FB8-AC24F0ED0555}"/>
    <cellStyle name="Currency 2 6 3 2 3 4" xfId="15689" xr:uid="{BCF51B37-DA90-4F86-9362-580FCCFDA578}"/>
    <cellStyle name="Currency 2 6 3 2 3 5" xfId="20762" xr:uid="{7AFAD803-0CD4-40B3-BE97-39AF091C8F0D}"/>
    <cellStyle name="Currency 2 6 3 2 3 6" xfId="39480" xr:uid="{47BF0004-1232-4579-9C39-827A01BFF3E3}"/>
    <cellStyle name="Currency 2 6 3 2 3 7" xfId="49249" xr:uid="{AC7AD04D-51AB-4CAB-9EB4-647A81DB0CD9}"/>
    <cellStyle name="Currency 2 6 3 2 3 8" xfId="51566" xr:uid="{38D8881B-0B59-4C0C-BA30-A8A3A5CFE4CF}"/>
    <cellStyle name="Currency 2 6 3 2 3 9" xfId="54595" xr:uid="{E3AB781C-E664-4692-84B2-696E134C15AB}"/>
    <cellStyle name="Currency 2 6 3 2 4" xfId="3130" xr:uid="{AFC54759-320F-4916-B0C0-133BF7F5B264}"/>
    <cellStyle name="Currency 2 6 3 2 4 2" xfId="12512" xr:uid="{F4C9DC24-5632-4CF3-A092-EA2B0F4490D0}"/>
    <cellStyle name="Currency 2 6 3 2 4 2 2" xfId="17950" xr:uid="{61795195-53F7-49F2-9905-2A042BC73388}"/>
    <cellStyle name="Currency 2 6 3 2 4 2 3" xfId="7959" xr:uid="{F0E0301A-8117-45C0-A3BB-49B56C0729F3}"/>
    <cellStyle name="Currency 2 6 3 2 4 2 4" xfId="44312" xr:uid="{3A1DDDD8-4583-423B-866F-B45B400DFC8D}"/>
    <cellStyle name="Currency 2 6 3 2 4 3" xfId="6381" xr:uid="{F0B5BD48-534C-4709-9F13-1F5C1087B441}"/>
    <cellStyle name="Currency 2 6 3 2 4 3 2" xfId="7960" xr:uid="{C2DF0E44-0A18-49D9-A844-3C077F1906CF}"/>
    <cellStyle name="Currency 2 6 3 2 4 3 3" xfId="22600" xr:uid="{306D42BA-8B45-44E4-AC50-E43AD57E4C90}"/>
    <cellStyle name="Currency 2 6 3 2 4 4" xfId="15909" xr:uid="{5E7D03E5-10B6-4F91-8D4F-95A05EB44970}"/>
    <cellStyle name="Currency 2 6 3 2 4 5" xfId="16286" xr:uid="{C32EF633-DD07-4254-B187-13F761B34C37}"/>
    <cellStyle name="Currency 2 6 3 2 4 6" xfId="39481" xr:uid="{7DAC4EE5-DCE6-4557-A786-5A6A5D20E6B5}"/>
    <cellStyle name="Currency 2 6 3 2 4 7" xfId="48363" xr:uid="{13AB8A84-E222-4674-AD7F-A0CBF32239B3}"/>
    <cellStyle name="Currency 2 6 3 2 4 8" xfId="51567" xr:uid="{03176E8E-4647-44AE-823B-3AB3F9113FFA}"/>
    <cellStyle name="Currency 2 6 3 2 4 9" xfId="54596" xr:uid="{6C9184BE-CFF1-49B4-9626-574230826269}"/>
    <cellStyle name="Currency 2 6 3 2 5" xfId="4950" xr:uid="{C2438CC8-8C75-4867-AA73-0AEAF6D39C84}"/>
    <cellStyle name="Currency 2 6 3 2 5 2" xfId="6382" xr:uid="{836749BA-CF0D-43F9-B7DD-99ED32706991}"/>
    <cellStyle name="Currency 2 6 3 2 5 2 2" xfId="8036" xr:uid="{872A8003-57BD-4597-9ABC-DD3954A87763}"/>
    <cellStyle name="Currency 2 6 3 2 5 2 3" xfId="17060" xr:uid="{19D31243-0205-44BD-A3D8-B549391F5FEC}"/>
    <cellStyle name="Currency 2 6 3 2 5 3" xfId="22174" xr:uid="{3092611B-6F61-4962-96D8-428DD0D9747E}"/>
    <cellStyle name="Currency 2 6 3 2 5 4" xfId="21877" xr:uid="{8731D852-20B8-4EAC-B203-EF39CA575C77}"/>
    <cellStyle name="Currency 2 6 3 2 5 5" xfId="39482" xr:uid="{CCC71653-7B2D-40E2-8816-5FE7EDF9EE46}"/>
    <cellStyle name="Currency 2 6 3 2 6" xfId="10035" xr:uid="{776DE29B-F516-45DD-A75A-E3B6A8EB420A}"/>
    <cellStyle name="Currency 2 6 3 2 6 2" xfId="16803" xr:uid="{C6FA960B-809D-4D57-AFD5-AF514EDAE779}"/>
    <cellStyle name="Currency 2 6 3 2 6 2 2" xfId="20387" xr:uid="{D65095D9-3755-49D2-A5FB-CDDCFEAAECF1}"/>
    <cellStyle name="Currency 2 6 3 2 6 3" xfId="17951" xr:uid="{62F5937F-6099-41C8-BE98-E4F5D757B3E1}"/>
    <cellStyle name="Currency 2 6 3 2 6 4" xfId="19986" xr:uid="{83341D09-5769-4A67-B17D-0ACF54B17D52}"/>
    <cellStyle name="Currency 2 6 3 2 6 5" xfId="41934" xr:uid="{F2854B96-ED13-476B-9880-0CD8AA0F2140}"/>
    <cellStyle name="Currency 2 6 3 2 7" xfId="11114" xr:uid="{9FDD752C-DBFE-4429-AB10-06EB9FE32C70}"/>
    <cellStyle name="Currency 2 6 3 2 7 2" xfId="20763" xr:uid="{50C421DA-6755-4750-9514-674C745215B3}"/>
    <cellStyle name="Currency 2 6 3 2 7 3" xfId="16544" xr:uid="{9E2B4CD5-D958-4F77-8C0D-F8D641CD1656}"/>
    <cellStyle name="Currency 2 6 3 2 7 4" xfId="42914" xr:uid="{CA100DA6-9D06-4165-A218-4D40B46FFDFC}"/>
    <cellStyle name="Currency 2 6 3 2 8" xfId="12509" xr:uid="{FDCD42BA-8E24-4C18-95F1-BB73B167094B}"/>
    <cellStyle name="Currency 2 6 3 2 8 2" xfId="8040" xr:uid="{9627EBCC-209E-48F9-935D-9E8C1DD6E20A}"/>
    <cellStyle name="Currency 2 6 3 2 8 3" xfId="17062" xr:uid="{C9462BBC-8209-4B67-B7EF-4E3BEF265C08}"/>
    <cellStyle name="Currency 2 6 3 2 8 4" xfId="44309" xr:uid="{314451CD-72A3-4550-B275-34730588B883}"/>
    <cellStyle name="Currency 2 6 3 2 9" xfId="6378" xr:uid="{EA4C00E1-6098-4B9C-B80D-CDA66BA5AE22}"/>
    <cellStyle name="Currency 2 6 3 2 9 2" xfId="18498" xr:uid="{A79D329C-479E-42B4-92D0-8DC7D8C34FB2}"/>
    <cellStyle name="Currency 2 6 3 2 9 3" xfId="20242" xr:uid="{EE5C69B1-2ECB-4485-A873-CAD0515B4C9C}"/>
    <cellStyle name="Currency 2 6 3 3" xfId="1451" xr:uid="{27EB10EA-C27A-4A7E-AF8B-9C5F53359CC4}"/>
    <cellStyle name="Currency 2 6 3 3 10" xfId="21705" xr:uid="{3767813C-A1B3-4C2E-B886-97A649C56D81}"/>
    <cellStyle name="Currency 2 6 3 3 11" xfId="8038" xr:uid="{B97635D3-14CD-4EBA-80E3-57ED0F019245}"/>
    <cellStyle name="Currency 2 6 3 3 12" xfId="39483" xr:uid="{AFA05D67-C781-46C2-BA06-AF84BB13D8D9}"/>
    <cellStyle name="Currency 2 6 3 3 13" xfId="48084" xr:uid="{DC69FE5D-9E3B-4637-AFEE-0F4A4C6EB5F2}"/>
    <cellStyle name="Currency 2 6 3 3 14" xfId="51568" xr:uid="{A2426C3E-7893-458B-8A7C-BBABB1AEF49D}"/>
    <cellStyle name="Currency 2 6 3 3 15" xfId="54597" xr:uid="{2A55603F-E13D-47DD-8BA4-7D20041B190F}"/>
    <cellStyle name="Currency 2 6 3 3 16" xfId="57077" xr:uid="{1CF9EC53-E9D8-47CA-B516-D1DA546A9F1D}"/>
    <cellStyle name="Currency 2 6 3 3 17" xfId="58653" xr:uid="{7A9A5F25-5C05-4766-BDD0-33AF1B112F57}"/>
    <cellStyle name="Currency 2 6 3 3 2" xfId="3389" xr:uid="{666B347F-F600-4F24-B8B8-3E6352774359}"/>
    <cellStyle name="Currency 2 6 3 3 2 2" xfId="12514" xr:uid="{B30C9FB7-1079-4EF4-91D2-55919AA81AA6}"/>
    <cellStyle name="Currency 2 6 3 3 2 2 2" xfId="19409" xr:uid="{00E14EF8-43B3-4DAF-BD8E-7A44C923C4FE}"/>
    <cellStyle name="Currency 2 6 3 3 2 2 3" xfId="16284" xr:uid="{C029181D-BC4B-4FC4-9B28-17C68637B5C4}"/>
    <cellStyle name="Currency 2 6 3 3 2 2 4" xfId="44314" xr:uid="{C118295C-3E4F-4824-A237-1F02C6F096BC}"/>
    <cellStyle name="Currency 2 6 3 3 2 3" xfId="6384" xr:uid="{D59912AC-B13E-4206-A192-E3A556F5E9F3}"/>
    <cellStyle name="Currency 2 6 3 3 2 3 2" xfId="20761" xr:uid="{646C99BE-1B69-469F-AE52-28AD00ADA5E4}"/>
    <cellStyle name="Currency 2 6 3 3 2 3 3" xfId="23088" xr:uid="{C0B638E8-15EF-4832-A126-BA7C0FA6C7E3}"/>
    <cellStyle name="Currency 2 6 3 3 2 4" xfId="22596" xr:uid="{E6A9CFAB-D44C-4892-9CA7-7A60B4111211}"/>
    <cellStyle name="Currency 2 6 3 3 2 5" xfId="17583" xr:uid="{EAA4C799-41D8-4BCC-9F8D-C12FA23DE5BF}"/>
    <cellStyle name="Currency 2 6 3 3 2 6" xfId="39484" xr:uid="{34A4EAA7-9098-46BE-B035-2CB7E306CDC7}"/>
    <cellStyle name="Currency 2 6 3 3 2 7" xfId="49258" xr:uid="{9659AB10-4025-4F30-8AB0-122E7F7E4A38}"/>
    <cellStyle name="Currency 2 6 3 3 2 8" xfId="51569" xr:uid="{9961A5BC-8B2F-4CE0-BDBE-D0382FD9A76C}"/>
    <cellStyle name="Currency 2 6 3 3 2 9" xfId="54598" xr:uid="{CD074314-1E9B-4C74-8022-E9F7B0C70B42}"/>
    <cellStyle name="Currency 2 6 3 3 3" xfId="5164" xr:uid="{8613A4CE-9156-44C1-8B17-3FAAFBCF5813}"/>
    <cellStyle name="Currency 2 6 3 3 3 2" xfId="12515" xr:uid="{4AD2DFD4-A599-4B73-A26D-F1A09BA2FBDA}"/>
    <cellStyle name="Currency 2 6 3 3 3 2 2" xfId="21876" xr:uid="{529A0526-7976-4902-97BC-531CB9F21A62}"/>
    <cellStyle name="Currency 2 6 3 3 3 2 3" xfId="20939" xr:uid="{2C7FE67E-D70F-41D4-9DBF-3B19EB747544}"/>
    <cellStyle name="Currency 2 6 3 3 3 2 4" xfId="44315" xr:uid="{2E4EA8A1-F671-480E-A794-384826F40C72}"/>
    <cellStyle name="Currency 2 6 3 3 3 3" xfId="6385" xr:uid="{7E652240-B8E7-43AB-862B-BE75336213CE}"/>
    <cellStyle name="Currency 2 6 3 3 3 3 2" xfId="19597" xr:uid="{5A502E49-C99F-4E3D-864C-4B083B9EDF94}"/>
    <cellStyle name="Currency 2 6 3 3 3 3 3" xfId="19492" xr:uid="{3588217E-B203-4754-BE2B-64C8F6E95EC5}"/>
    <cellStyle name="Currency 2 6 3 3 3 4" xfId="15900" xr:uid="{19FDF6D8-29A3-46B8-B6F8-0F6038FBD68F}"/>
    <cellStyle name="Currency 2 6 3 3 3 5" xfId="8001" xr:uid="{7536CF20-731E-416C-81A7-3A3E25BEF412}"/>
    <cellStyle name="Currency 2 6 3 3 3 6" xfId="39485" xr:uid="{249386FB-56DD-4AA1-8FC3-D8A49C4C542C}"/>
    <cellStyle name="Currency 2 6 3 3 3 7" xfId="47573" xr:uid="{D7C92F9E-1B11-4CFE-A2DA-193EAE39DC84}"/>
    <cellStyle name="Currency 2 6 3 3 3 8" xfId="51570" xr:uid="{D1FD9AB8-679E-4A98-B8A0-F8ED55C8A1EC}"/>
    <cellStyle name="Currency 2 6 3 3 3 9" xfId="54599" xr:uid="{C47FE20D-A255-4949-8339-B8C5257514C8}"/>
    <cellStyle name="Currency 2 6 3 3 4" xfId="6386" xr:uid="{18C1D36C-7589-44CB-BAF8-0022AC91736D}"/>
    <cellStyle name="Currency 2 6 3 3 4 2" xfId="12516" xr:uid="{1B8FF3F7-E4A3-473D-97CB-9472F2231C98}"/>
    <cellStyle name="Currency 2 6 3 3 4 2 2" xfId="22169" xr:uid="{65D602BC-793A-43C1-95E0-1F7A5DC472B8}"/>
    <cellStyle name="Currency 2 6 3 3 4 2 3" xfId="20420" xr:uid="{1654BD5D-6E95-4F87-B3B4-58A86018C297}"/>
    <cellStyle name="Currency 2 6 3 3 4 2 4" xfId="44316" xr:uid="{0870962D-C52D-4D93-890C-BC5AA921F62F}"/>
    <cellStyle name="Currency 2 6 3 3 4 3" xfId="15688" xr:uid="{D73D24C2-FBC8-4AB1-B582-065F6BE50D2F}"/>
    <cellStyle name="Currency 2 6 3 3 4 3 2" xfId="20351" xr:uid="{3BF073C8-1988-4CE8-A3DB-A85D9416B39F}"/>
    <cellStyle name="Currency 2 6 3 3 4 4" xfId="8035" xr:uid="{E00704D4-7EC6-4678-AD1F-4BDAC467B6FC}"/>
    <cellStyle name="Currency 2 6 3 3 4 5" xfId="21248" xr:uid="{9B35AF92-2B6E-4376-8376-F10B893ADB97}"/>
    <cellStyle name="Currency 2 6 3 3 4 6" xfId="39486" xr:uid="{B77EFDDC-C7B0-4AB8-BA16-4E8676915B40}"/>
    <cellStyle name="Currency 2 6 3 3 4 7" xfId="48343" xr:uid="{BF48D94A-C0D0-4094-A100-B589A2C2445C}"/>
    <cellStyle name="Currency 2 6 3 3 4 8" xfId="51571" xr:uid="{F6FC8A15-849F-4BE7-B3A3-81632446D401}"/>
    <cellStyle name="Currency 2 6 3 3 4 9" xfId="54600" xr:uid="{58DE2B29-3132-4B76-AF98-B0A70CC7290D}"/>
    <cellStyle name="Currency 2 6 3 3 5" xfId="6387" xr:uid="{E2DBBB12-8ED9-4013-9A58-216CDECE634B}"/>
    <cellStyle name="Currency 2 6 3 3 5 2" xfId="17582" xr:uid="{987A46A8-C6A8-4CB3-91E4-9EA00117B0BE}"/>
    <cellStyle name="Currency 2 6 3 3 5 2 2" xfId="19805" xr:uid="{FD90F057-3F7B-49D3-978F-D128FB5158DC}"/>
    <cellStyle name="Currency 2 6 3 3 5 3" xfId="18724" xr:uid="{BC6E6FC0-3232-458E-8A76-6C7DDAF13253}"/>
    <cellStyle name="Currency 2 6 3 3 5 4" xfId="20037" xr:uid="{05C30DEF-DAF0-4A60-8A2B-E3CD3DBB4F82}"/>
    <cellStyle name="Currency 2 6 3 3 5 5" xfId="39487" xr:uid="{0C133D05-6257-4433-9967-F4BCEA7361C1}"/>
    <cellStyle name="Currency 2 6 3 3 6" xfId="10036" xr:uid="{74D640E9-A265-4605-9D2D-AD0A99708CBA}"/>
    <cellStyle name="Currency 2 6 3 3 6 2" xfId="15687" xr:uid="{3C735571-69BC-49D2-8E4A-F6690F3F5D22}"/>
    <cellStyle name="Currency 2 6 3 3 6 2 2" xfId="21875" xr:uid="{553A0B6B-408B-470B-B899-EF8523C69472}"/>
    <cellStyle name="Currency 2 6 3 3 6 3" xfId="19112" xr:uid="{5493E87F-E3DD-4AE0-B93F-CE2272BA3A46}"/>
    <cellStyle name="Currency 2 6 3 3 6 4" xfId="23126" xr:uid="{223FDE21-2002-4E9A-B986-88549991D569}"/>
    <cellStyle name="Currency 2 6 3 3 6 5" xfId="41935" xr:uid="{FA7F5F5D-1E25-4BE5-AB3B-0D1DE37E78E1}"/>
    <cellStyle name="Currency 2 6 3 3 7" xfId="11115" xr:uid="{B118E8B9-3160-4CF1-963D-366EB69EE140}"/>
    <cellStyle name="Currency 2 6 3 3 7 2" xfId="19854" xr:uid="{99764549-4F5A-478C-AB79-23BF2AD07851}"/>
    <cellStyle name="Currency 2 6 3 3 7 3" xfId="19901" xr:uid="{1048AB9D-B6DF-45CA-BCE1-846808985D60}"/>
    <cellStyle name="Currency 2 6 3 3 7 4" xfId="42915" xr:uid="{A6123A67-AEA7-4FAE-B5E4-BF5103AF075F}"/>
    <cellStyle name="Currency 2 6 3 3 8" xfId="12513" xr:uid="{2A986601-2C87-48DF-BE2B-71A9FC7A1239}"/>
    <cellStyle name="Currency 2 6 3 3 8 2" xfId="18497" xr:uid="{E2FF68AD-5285-4E9C-910B-4F1A7A384C7F}"/>
    <cellStyle name="Currency 2 6 3 3 8 3" xfId="23039" xr:uid="{35B6D95E-F41B-44AC-96B8-A58FAB1D75C0}"/>
    <cellStyle name="Currency 2 6 3 3 8 4" xfId="44313" xr:uid="{2AC51FE6-F045-4326-97B5-98CB969ED13C}"/>
    <cellStyle name="Currency 2 6 3 3 9" xfId="6383" xr:uid="{561BDA06-4E21-42CD-8A30-A1D743CF2101}"/>
    <cellStyle name="Currency 2 6 3 3 9 2" xfId="23038" xr:uid="{7AAB3551-D22D-4C66-B623-DE011FAEFF42}"/>
    <cellStyle name="Currency 2 6 3 3 9 3" xfId="22293" xr:uid="{ED57D52D-A51C-44E7-8C70-DEBA00E0FE3B}"/>
    <cellStyle name="Currency 2 6 3 4" xfId="1909" xr:uid="{B9E6AB94-1316-4E31-9160-C5CB0E97FEFB}"/>
    <cellStyle name="Currency 2 6 3 4 10" xfId="54601" xr:uid="{14491ED4-E7C1-42DF-A9EA-195B1173E49F}"/>
    <cellStyle name="Currency 2 6 3 4 2" xfId="3859" xr:uid="{12A07393-B9C3-405D-A895-9F9A9081B24B}"/>
    <cellStyle name="Currency 2 6 3 4 2 2" xfId="12517" xr:uid="{F2291C8D-1EF4-4DA4-A5DE-C640856AB66E}"/>
    <cellStyle name="Currency 2 6 3 4 2 2 2" xfId="18102" xr:uid="{61B571D3-0EB4-4279-8D64-6AEE229EBAE7}"/>
    <cellStyle name="Currency 2 6 3 4 2 3" xfId="22599" xr:uid="{2D2FBCC5-9458-40D7-BB08-8F182A71E14F}"/>
    <cellStyle name="Currency 2 6 3 4 2 4" xfId="44317" xr:uid="{57BA72BB-DEAD-4E4E-8195-B6031D6F6748}"/>
    <cellStyle name="Currency 2 6 3 4 3" xfId="6388" xr:uid="{AA413EED-952E-4A84-8E43-D17DF3B8D8FC}"/>
    <cellStyle name="Currency 2 6 3 4 3 2" xfId="20759" xr:uid="{AA428724-E542-49CC-B96C-DE7013EB6851}"/>
    <cellStyle name="Currency 2 6 3 4 3 3" xfId="15899" xr:uid="{F50AE4C3-5093-4E4A-93C3-BD6E63A467AA}"/>
    <cellStyle name="Currency 2 6 3 4 4" xfId="16283" xr:uid="{EF01BDDB-CF77-4E8D-8D36-E7BF7537D8D1}"/>
    <cellStyle name="Currency 2 6 3 4 5" xfId="7998" xr:uid="{8670A5B1-D69B-45E7-8632-F7130AF308D7}"/>
    <cellStyle name="Currency 2 6 3 4 6" xfId="17581" xr:uid="{64AEB2F5-0E50-498A-8A06-B8C86DD8D90A}"/>
    <cellStyle name="Currency 2 6 3 4 7" xfId="39488" xr:uid="{7A0E72E0-78A3-4F3E-B85A-3E6FE7CCD3CA}"/>
    <cellStyle name="Currency 2 6 3 4 8" xfId="48492" xr:uid="{24F3E5EA-380F-4ECF-97C1-E38BB8453AA1}"/>
    <cellStyle name="Currency 2 6 3 4 9" xfId="51572" xr:uid="{247ED60B-1334-4DE3-9F64-34528D3BD1FC}"/>
    <cellStyle name="Currency 2 6 3 5" xfId="2411" xr:uid="{5B94E03F-468F-456E-A76A-80A55178C5C7}"/>
    <cellStyle name="Currency 2 6 3 5 2" xfId="4277" xr:uid="{6255C301-FE7B-4825-AE8E-22EBADE4EE5E}"/>
    <cellStyle name="Currency 2 6 3 5 2 2" xfId="12518" xr:uid="{40A63921-B102-4EB4-B307-1BCF2979F8CE}"/>
    <cellStyle name="Currency 2 6 3 5 2 2 2" xfId="20173" xr:uid="{B5E2B781-884B-4ACC-A053-E4D96C1F35E2}"/>
    <cellStyle name="Currency 2 6 3 5 2 3" xfId="21871" xr:uid="{A323FCB4-E18C-4EEB-95D6-F608B76F4B76}"/>
    <cellStyle name="Currency 2 6 3 5 2 4" xfId="44318" xr:uid="{228380F3-3231-48A8-B359-76F97C0A6E81}"/>
    <cellStyle name="Currency 2 6 3 5 3" xfId="6389" xr:uid="{4114BC0C-55D4-4AB2-B90B-11BCCEE03946}"/>
    <cellStyle name="Currency 2 6 3 5 3 2" xfId="20392" xr:uid="{E0A36921-D1F8-4D9B-A117-C411E8989976}"/>
    <cellStyle name="Currency 2 6 3 5 3 3" xfId="18496" xr:uid="{5E65FEA1-6C0B-4B9F-8899-8F3819BBA038}"/>
    <cellStyle name="Currency 2 6 3 5 4" xfId="16972" xr:uid="{67A97921-593D-4EE6-8239-87D00426204A}"/>
    <cellStyle name="Currency 2 6 3 5 5" xfId="16973" xr:uid="{49E7F22B-7B71-4DE2-BBAE-E5BF6712C899}"/>
    <cellStyle name="Currency 2 6 3 5 6" xfId="39489" xr:uid="{62E08307-37C3-471E-AE2D-A3717931AEC1}"/>
    <cellStyle name="Currency 2 6 3 5 7" xfId="49097" xr:uid="{D7C0028D-2F37-49BB-B327-DC24B4898322}"/>
    <cellStyle name="Currency 2 6 3 5 8" xfId="51573" xr:uid="{48FDCE31-3316-43F0-A65F-4ECFAB106ED6}"/>
    <cellStyle name="Currency 2 6 3 5 9" xfId="54602" xr:uid="{FB7D54F3-3230-4243-808E-BE67E3F46A92}"/>
    <cellStyle name="Currency 2 6 3 6" xfId="2719" xr:uid="{6FFFD65C-7F7B-4A6E-80A5-D05A3A4EA13C}"/>
    <cellStyle name="Currency 2 6 3 6 2" xfId="12519" xr:uid="{56A665F3-EF7D-4D8A-B964-9A7F6679F613}"/>
    <cellStyle name="Currency 2 6 3 6 2 2" xfId="23037" xr:uid="{149C5AE6-C695-43F6-A379-18C2094D59EC}"/>
    <cellStyle name="Currency 2 6 3 6 2 3" xfId="7962" xr:uid="{3660C753-0C2C-4097-A6F1-872F0E6136B9}"/>
    <cellStyle name="Currency 2 6 3 6 2 4" xfId="44319" xr:uid="{D8BB4468-4818-4FC8-AC67-28AD5103454A}"/>
    <cellStyle name="Currency 2 6 3 6 3" xfId="6390" xr:uid="{87C09798-B5F4-4192-B38B-F7699DCC43E2}"/>
    <cellStyle name="Currency 2 6 3 6 3 2" xfId="22598" xr:uid="{D59A9D84-15DB-4D40-942E-76EAF424F052}"/>
    <cellStyle name="Currency 2 6 3 6 3 3" xfId="20757" xr:uid="{E58FCDF8-A1CE-4E59-81EB-E362D0CF73FC}"/>
    <cellStyle name="Currency 2 6 3 6 4" xfId="8032" xr:uid="{36BEA59B-29DC-4C66-BFC3-3E2B017B2D32}"/>
    <cellStyle name="Currency 2 6 3 6 5" xfId="21251" xr:uid="{9F982054-DE83-48F1-B006-CA0FBF916898}"/>
    <cellStyle name="Currency 2 6 3 6 6" xfId="39490" xr:uid="{D6E777A8-E688-4C11-BF32-DD3ADA6F3508}"/>
    <cellStyle name="Currency 2 6 3 6 7" xfId="47029" xr:uid="{A38D851D-362A-43AF-B21B-9FD6F644E7F6}"/>
    <cellStyle name="Currency 2 6 3 6 8" xfId="51574" xr:uid="{91633768-BA96-48A7-BB52-DF3A0687BAA8}"/>
    <cellStyle name="Currency 2 6 3 6 9" xfId="54603" xr:uid="{EBACCE28-F3C9-4CCC-A498-5944BF40A004}"/>
    <cellStyle name="Currency 2 6 3 7" xfId="4577" xr:uid="{B52342AD-ACDC-4114-947C-FB2FB3F42E2B}"/>
    <cellStyle name="Currency 2 6 3 7 2" xfId="6391" xr:uid="{B7681A8E-6694-478B-88CE-BA08EAD9BA6D}"/>
    <cellStyle name="Currency 2 6 3 7 2 2" xfId="16282" xr:uid="{3F746EA8-AF4F-4726-97BF-3433B69BBEE0}"/>
    <cellStyle name="Currency 2 6 3 7 2 3" xfId="19306" xr:uid="{67A7F9A6-9C5F-46AC-A082-59F15E4A6B0E}"/>
    <cellStyle name="Currency 2 6 3 7 3" xfId="22292" xr:uid="{77A6314A-C4EC-4AC0-98EE-23FBED085AA6}"/>
    <cellStyle name="Currency 2 6 3 7 4" xfId="15901" xr:uid="{3305E186-D2C8-4205-98F2-0796BA83155E}"/>
    <cellStyle name="Currency 2 6 3 7 5" xfId="39491" xr:uid="{C069DC8B-7F4E-4461-BD38-AD0D74617764}"/>
    <cellStyle name="Currency 2 6 3 8" xfId="10034" xr:uid="{675D8596-82DB-476D-84D0-E25B29A34BAD}"/>
    <cellStyle name="Currency 2 6 3 8 2" xfId="19683" xr:uid="{7DFB66AF-DA4F-4182-A1D2-74FB244AD13D}"/>
    <cellStyle name="Currency 2 6 3 8 2 2" xfId="17580" xr:uid="{20BC42BB-B821-4D98-84AE-115C883A3477}"/>
    <cellStyle name="Currency 2 6 3 8 3" xfId="21249" xr:uid="{1FF96769-AF66-48EE-ACA0-2EEC8A7E5983}"/>
    <cellStyle name="Currency 2 6 3 8 4" xfId="19379" xr:uid="{29759095-DFCF-4727-A0CF-B2307B04E75C}"/>
    <cellStyle name="Currency 2 6 3 8 5" xfId="41933" xr:uid="{30ED5F47-E4C6-4E3D-883A-EDFA9D1BA0F5}"/>
    <cellStyle name="Currency 2 6 3 9" xfId="11113" xr:uid="{BFF7B33A-35D0-4355-9A43-DA58647B61E8}"/>
    <cellStyle name="Currency 2 6 3 9 2" xfId="20036" xr:uid="{9EBF59C0-0B85-40B1-958C-9B9BB94E4819}"/>
    <cellStyle name="Currency 2 6 3 9 3" xfId="8034" xr:uid="{B8D5B875-B745-4353-8B43-07B2932D1A58}"/>
    <cellStyle name="Currency 2 6 3 9 4" xfId="42913" xr:uid="{A1528578-C497-4958-BC81-ABAC3B79A999}"/>
    <cellStyle name="Currency 2 6 4" xfId="613" xr:uid="{1ADC4D2F-A491-4952-AC60-1F8F7E4A6B22}"/>
    <cellStyle name="Currency 2 6 4 10" xfId="12520" xr:uid="{11EBD912-410A-477F-A5C8-987032DBF80A}"/>
    <cellStyle name="Currency 2 6 4 10 2" xfId="23087" xr:uid="{EE209AA1-37C5-4760-965C-594D177C8B64}"/>
    <cellStyle name="Currency 2 6 4 10 3" xfId="7963" xr:uid="{2BC122E5-FE4A-48DE-A1E8-E37F2D38B436}"/>
    <cellStyle name="Currency 2 6 4 10 4" xfId="44320" xr:uid="{A139F2EA-8D5B-4280-8980-B7326472BCEF}"/>
    <cellStyle name="Currency 2 6 4 11" xfId="6392" xr:uid="{F318309D-8B86-4A4E-8E67-1AB0A4535165}"/>
    <cellStyle name="Currency 2 6 4 11 2" xfId="16802" xr:uid="{76B19EAB-4F16-4EDD-AB2E-37307F407D5E}"/>
    <cellStyle name="Currency 2 6 4 11 3" xfId="18820" xr:uid="{346FAC7B-3370-481C-8296-57CA9CB4B0D5}"/>
    <cellStyle name="Currency 2 6 4 12" xfId="8031" xr:uid="{4A81B515-2EF9-4D37-B9CA-B099C398012C}"/>
    <cellStyle name="Currency 2 6 4 13" xfId="21777" xr:uid="{D197D951-2B5E-4036-AF50-6442BB76F22E}"/>
    <cellStyle name="Currency 2 6 4 14" xfId="39492" xr:uid="{9F6C741B-CFFD-4A80-9FC0-422A49330923}"/>
    <cellStyle name="Currency 2 6 4 15" xfId="47210" xr:uid="{D078BD93-202B-4D39-B544-6363E6FDCB2C}"/>
    <cellStyle name="Currency 2 6 4 16" xfId="51575" xr:uid="{CAC4BB3A-3572-4B0A-A34F-FFAC8812A55B}"/>
    <cellStyle name="Currency 2 6 4 17" xfId="54604" xr:uid="{DD1074B9-6AB7-415F-8E70-38515281C47E}"/>
    <cellStyle name="Currency 2 6 4 18" xfId="57078" xr:uid="{7C7AAF91-B0F4-4172-9FD3-479337BCBE00}"/>
    <cellStyle name="Currency 2 6 4 19" xfId="58067" xr:uid="{2AE5EEAE-E47C-4109-8AEA-6F22F0358D5B}"/>
    <cellStyle name="Currency 2 6 4 2" xfId="1100" xr:uid="{A0E7952B-2F74-4467-99FB-DF4579CA2A12}"/>
    <cellStyle name="Currency 2 6 4 2 10" xfId="21874" xr:uid="{CF2266D9-64B2-4569-8863-25010FF0F4CF}"/>
    <cellStyle name="Currency 2 6 4 2 11" xfId="20934" xr:uid="{FA7A9D3F-E9B9-44A1-8592-C4ADE9E945A6}"/>
    <cellStyle name="Currency 2 6 4 2 12" xfId="39493" xr:uid="{01909D3A-A657-462D-BD2C-432964C56D4C}"/>
    <cellStyle name="Currency 2 6 4 2 13" xfId="47826" xr:uid="{9F2F8ECC-3578-4642-A465-163DF76CF5F5}"/>
    <cellStyle name="Currency 2 6 4 2 14" xfId="51576" xr:uid="{95611ACB-1DFF-44FA-A23E-8C9C07426E80}"/>
    <cellStyle name="Currency 2 6 4 2 15" xfId="54605" xr:uid="{5F231831-4A32-4499-9842-085EE3251688}"/>
    <cellStyle name="Currency 2 6 4 2 16" xfId="57079" xr:uid="{9788F3A6-5905-4338-BA83-02E5452A115D}"/>
    <cellStyle name="Currency 2 6 4 2 17" xfId="58440" xr:uid="{8213DB16-6B62-4248-8D75-4424E3E71216}"/>
    <cellStyle name="Currency 2 6 4 2 2" xfId="3131" xr:uid="{2E2B31E0-2982-4762-A7AE-C8BA8623FEAF}"/>
    <cellStyle name="Currency 2 6 4 2 2 2" xfId="12522" xr:uid="{8B54B2F9-FAF8-479E-9964-BC421B360883}"/>
    <cellStyle name="Currency 2 6 4 2 2 2 2" xfId="17949" xr:uid="{FD9F2E8D-2A72-4F15-B940-E2BBC404222C}"/>
    <cellStyle name="Currency 2 6 4 2 2 2 3" xfId="20391" xr:uid="{9889F577-A968-4E36-8C47-E6E354D34071}"/>
    <cellStyle name="Currency 2 6 4 2 2 2 4" xfId="44322" xr:uid="{C7FF58D9-664C-4AF5-8368-88EB845130FA}"/>
    <cellStyle name="Currency 2 6 4 2 2 3" xfId="6394" xr:uid="{793A52CC-7944-4293-8D34-8BD5F344E615}"/>
    <cellStyle name="Currency 2 6 4 2 2 3 2" xfId="18494" xr:uid="{4843D867-A82D-4F31-B2EB-9C750F371914}"/>
    <cellStyle name="Currency 2 6 4 2 2 3 3" xfId="16917" xr:uid="{0F706574-76C8-4EAB-9072-968F2BE97480}"/>
    <cellStyle name="Currency 2 6 4 2 2 4" xfId="7961" xr:uid="{24091D66-F077-4B3B-AC89-91D076FE0DFB}"/>
    <cellStyle name="Currency 2 6 4 2 2 5" xfId="18939" xr:uid="{3FC69DFF-45FB-4EB3-8D6F-089D09B65564}"/>
    <cellStyle name="Currency 2 6 4 2 2 6" xfId="39494" xr:uid="{1E18C796-9E89-4A97-9C55-3D2CE245CC9C}"/>
    <cellStyle name="Currency 2 6 4 2 2 7" xfId="48552" xr:uid="{733F0100-B641-4CAF-8916-05145D46BF4F}"/>
    <cellStyle name="Currency 2 6 4 2 2 8" xfId="51577" xr:uid="{78FA2608-3804-439F-BC72-3D65111ADFF4}"/>
    <cellStyle name="Currency 2 6 4 2 2 9" xfId="54606" xr:uid="{44A519B6-25F6-42B0-96F3-D4933C458404}"/>
    <cellStyle name="Currency 2 6 4 2 3" xfId="4951" xr:uid="{977F9A1A-D956-4E03-8E14-B7C8842C489E}"/>
    <cellStyle name="Currency 2 6 4 2 3 2" xfId="12523" xr:uid="{D20517F2-50C7-4E0B-920C-F0E9262EEB2B}"/>
    <cellStyle name="Currency 2 6 4 2 3 2 2" xfId="20419" xr:uid="{D66A1147-E9CB-4A13-BE79-ACBE396526EA}"/>
    <cellStyle name="Currency 2 6 4 2 3 2 3" xfId="22597" xr:uid="{2D79BD3C-F109-4DA6-8DF2-F4C28E4D5993}"/>
    <cellStyle name="Currency 2 6 4 2 3 2 4" xfId="44323" xr:uid="{C9C3DF8F-473C-4FF6-8BAE-C50508E332CD}"/>
    <cellStyle name="Currency 2 6 4 2 3 3" xfId="6395" xr:uid="{4ADFC045-B429-45B5-9622-384735425075}"/>
    <cellStyle name="Currency 2 6 4 2 3 3 2" xfId="16543" xr:uid="{1F8909F0-07E8-448D-830B-87E8A457D798}"/>
    <cellStyle name="Currency 2 6 4 2 3 3 3" xfId="21704" xr:uid="{2CA06E7D-08A1-4A85-A1CF-2ECBCA27D42F}"/>
    <cellStyle name="Currency 2 6 4 2 3 4" xfId="18495" xr:uid="{8EF2B4A4-B89E-4A59-8915-F965CDA7E913}"/>
    <cellStyle name="Currency 2 6 4 2 3 5" xfId="22172" xr:uid="{C6F8CC6D-D19B-4320-853B-388BF1A8A680}"/>
    <cellStyle name="Currency 2 6 4 2 3 6" xfId="39495" xr:uid="{0EE21503-0449-43BF-A399-FA4CCA88D963}"/>
    <cellStyle name="Currency 2 6 4 2 3 7" xfId="46805" xr:uid="{9791D0B2-D65A-407C-B70C-0A0F769CF939}"/>
    <cellStyle name="Currency 2 6 4 2 3 8" xfId="51578" xr:uid="{42FE3547-4D02-476B-8964-9A16FA183F95}"/>
    <cellStyle name="Currency 2 6 4 2 3 9" xfId="54607" xr:uid="{B43DCF05-4A38-4644-8F1D-1E3B760F1139}"/>
    <cellStyle name="Currency 2 6 4 2 4" xfId="6396" xr:uid="{FF7395D9-F040-40E9-ACAB-5CB68E0284BC}"/>
    <cellStyle name="Currency 2 6 4 2 4 2" xfId="12524" xr:uid="{E7A41FC0-2389-4A0A-9879-B629E39639B6}"/>
    <cellStyle name="Currency 2 6 4 2 4 2 2" xfId="15686" xr:uid="{D9CBFA05-6CF7-4618-9117-9C1AC7BE3DEF}"/>
    <cellStyle name="Currency 2 6 4 2 4 2 3" xfId="23124" xr:uid="{FC107450-813A-45D1-A0AE-1858E89C08C5}"/>
    <cellStyle name="Currency 2 6 4 2 4 2 4" xfId="44324" xr:uid="{D3B8EB7B-6731-4BD7-B6FC-DCA0850108A7}"/>
    <cellStyle name="Currency 2 6 4 2 4 3" xfId="16281" xr:uid="{D7359351-B2B6-4DA6-95C3-4D94895DED5A}"/>
    <cellStyle name="Currency 2 6 4 2 4 3 2" xfId="8000" xr:uid="{E7F26E53-CFB1-440C-81E4-41E93A2DCC5E}"/>
    <cellStyle name="Currency 2 6 4 2 4 4" xfId="19722" xr:uid="{6D69BEFF-3E73-4B4F-8EB5-8615DBE02F6E}"/>
    <cellStyle name="Currency 2 6 4 2 4 5" xfId="8033" xr:uid="{6CEBD32E-04F2-4667-9AFD-DBDEC360FD93}"/>
    <cellStyle name="Currency 2 6 4 2 4 6" xfId="39496" xr:uid="{AF6FD6EF-32DD-4E63-8DAA-3EDAF32ECD20}"/>
    <cellStyle name="Currency 2 6 4 2 4 7" xfId="48479" xr:uid="{6411AE48-46B9-40FE-9D8B-AB1C7A43EC08}"/>
    <cellStyle name="Currency 2 6 4 2 4 8" xfId="51579" xr:uid="{6EFC00F5-CC19-4007-A6E7-1A020AA0AD18}"/>
    <cellStyle name="Currency 2 6 4 2 4 9" xfId="54608" xr:uid="{CE347E47-F912-4813-AC93-2637E97592C6}"/>
    <cellStyle name="Currency 2 6 4 2 5" xfId="6397" xr:uid="{6FEA6ECE-0C63-4645-BC29-807ABDB70178}"/>
    <cellStyle name="Currency 2 6 4 2 5 2" xfId="21873" xr:uid="{DD4BF5AB-0AE1-4DD9-A028-C0BF4E0219C3}"/>
    <cellStyle name="Currency 2 6 4 2 5 2 2" xfId="20758" xr:uid="{A10512C5-7BF5-4283-A390-A4FB88E1627A}"/>
    <cellStyle name="Currency 2 6 4 2 5 3" xfId="18491" xr:uid="{FB13F31B-DA62-4D5D-8112-7BB9593A7E72}"/>
    <cellStyle name="Currency 2 6 4 2 5 4" xfId="17579" xr:uid="{E0FEF5F2-D365-425D-A5BB-E2F2A74705B4}"/>
    <cellStyle name="Currency 2 6 4 2 5 5" xfId="39497" xr:uid="{6898E524-9518-438B-B0A9-7D6B9DE3835E}"/>
    <cellStyle name="Currency 2 6 4 2 6" xfId="10038" xr:uid="{F9F70058-D240-432D-A48F-932E94E6356A}"/>
    <cellStyle name="Currency 2 6 4 2 6 2" xfId="20032" xr:uid="{F45A90E9-FFA0-4DF9-83D6-AAC683FC0910}"/>
    <cellStyle name="Currency 2 6 4 2 6 2 2" xfId="22593" xr:uid="{4DD03FA0-9D7B-4303-BFA9-D7BE087DA2FC}"/>
    <cellStyle name="Currency 2 6 4 2 6 3" xfId="18101" xr:uid="{6F487DF3-7FBA-4410-B940-89B9786A1939}"/>
    <cellStyle name="Currency 2 6 4 2 6 4" xfId="8030" xr:uid="{9D0197F7-57FB-4DBC-96CD-B86B42CE8B13}"/>
    <cellStyle name="Currency 2 6 4 2 6 5" xfId="41937" xr:uid="{07F75DBF-F450-4DB8-803E-0E6CFB2E77E6}"/>
    <cellStyle name="Currency 2 6 4 2 7" xfId="11117" xr:uid="{C287D813-12CB-4CDF-B454-0A088B54DEA2}"/>
    <cellStyle name="Currency 2 6 4 2 7 2" xfId="17578" xr:uid="{78D77944-A2F1-453B-B924-5CFCBB1AD2A5}"/>
    <cellStyle name="Currency 2 6 4 2 7 3" xfId="23040" xr:uid="{35D36185-B5B4-40FC-A5B5-1892DD913BE4}"/>
    <cellStyle name="Currency 2 6 4 2 7 4" xfId="42917" xr:uid="{2EDB5CB1-663F-4996-90A2-8C5C42D0286F}"/>
    <cellStyle name="Currency 2 6 4 2 8" xfId="12521" xr:uid="{82931D19-505E-4CB9-A550-D06BB2221AE0}"/>
    <cellStyle name="Currency 2 6 4 2 8 2" xfId="22291" xr:uid="{126EE0CC-611C-4013-A709-F4282D67BDA9}"/>
    <cellStyle name="Currency 2 6 4 2 8 3" xfId="16280" xr:uid="{76CB2B73-CF28-4778-8325-FA179E48D213}"/>
    <cellStyle name="Currency 2 6 4 2 8 4" xfId="44321" xr:uid="{CCA8DA0F-D0B0-4B18-8D4C-2E80DA12CA12}"/>
    <cellStyle name="Currency 2 6 4 2 9" xfId="6393" xr:uid="{E31EFD4E-052E-49A5-BBA2-0DE556461B9A}"/>
    <cellStyle name="Currency 2 6 4 2 9 2" xfId="15684" xr:uid="{D23127A9-2F01-497F-8FE7-AEEE0DC91642}"/>
    <cellStyle name="Currency 2 6 4 2 9 3" xfId="18864" xr:uid="{0862EF36-B1B1-42FB-8DB1-D7002CE89F6E}"/>
    <cellStyle name="Currency 2 6 4 3" xfId="1453" xr:uid="{E2EBD936-66A8-47CB-93AD-585DA770FF28}"/>
    <cellStyle name="Currency 2 6 4 3 10" xfId="18100" xr:uid="{3EEA5100-262B-492F-8704-1B87B00F7EFB}"/>
    <cellStyle name="Currency 2 6 4 3 11" xfId="20350" xr:uid="{375B08B6-9FF7-4083-A0E9-21DC1E8AFA1B}"/>
    <cellStyle name="Currency 2 6 4 3 12" xfId="39498" xr:uid="{6CC1BDDD-F137-43DA-BE17-C659ACAC8DDB}"/>
    <cellStyle name="Currency 2 6 4 3 13" xfId="48085" xr:uid="{BC06C2B3-39F6-4741-9F37-661E9FAB1717}"/>
    <cellStyle name="Currency 2 6 4 3 14" xfId="51580" xr:uid="{46CAA90F-C67D-4482-84ED-79C2E64F7F1B}"/>
    <cellStyle name="Currency 2 6 4 3 15" xfId="54609" xr:uid="{657D8B67-2066-4FBB-B977-C4817BE88F6E}"/>
    <cellStyle name="Currency 2 6 4 3 16" xfId="57080" xr:uid="{CA60DD5E-112E-44AD-8CA1-5E5F2ED6CA46}"/>
    <cellStyle name="Currency 2 6 4 3 17" xfId="58654" xr:uid="{723B4C28-A5E5-4514-BC4B-5BDF11FEBB84}"/>
    <cellStyle name="Currency 2 6 4 3 2" xfId="3390" xr:uid="{5ADE9894-0C1D-43C3-A605-ED4E781BDC7A}"/>
    <cellStyle name="Currency 2 6 4 3 2 2" xfId="12526" xr:uid="{80AD0C1B-6DAD-498E-8F19-043DFC1A6C8C}"/>
    <cellStyle name="Currency 2 6 4 3 2 2 2" xfId="19491" xr:uid="{597660F6-3B9D-4DD4-8C82-06E199BE32FF}"/>
    <cellStyle name="Currency 2 6 4 3 2 2 3" xfId="21872" xr:uid="{45F2CF4A-339E-459D-9712-EA5AD6AFB234}"/>
    <cellStyle name="Currency 2 6 4 3 2 2 4" xfId="44326" xr:uid="{C8558F98-B5B4-444B-B782-383A2DBCA731}"/>
    <cellStyle name="Currency 2 6 4 3 2 3" xfId="6399" xr:uid="{7CE3D967-A55E-4A09-89CA-7B272B1763F8}"/>
    <cellStyle name="Currency 2 6 4 3 2 3 2" xfId="22171" xr:uid="{BAB8F65B-42A7-4B31-BE64-6A9BE88FBD29}"/>
    <cellStyle name="Currency 2 6 4 3 2 3 3" xfId="18099" xr:uid="{5541C419-78A1-4BA3-ACF7-B76487893325}"/>
    <cellStyle name="Currency 2 6 4 3 2 4" xfId="20094" xr:uid="{B3895D1D-1A5E-465C-96D3-55B2076646C7}"/>
    <cellStyle name="Currency 2 6 4 3 2 5" xfId="19167" xr:uid="{6FAAAA6A-CF37-4A10-838C-BF8EDC6418AD}"/>
    <cellStyle name="Currency 2 6 4 3 2 6" xfId="39499" xr:uid="{DB88B796-9993-4654-99A9-9C405D4F6976}"/>
    <cellStyle name="Currency 2 6 4 3 2 7" xfId="48377" xr:uid="{A432A205-F1CA-4D0A-B3D3-9D82F1A0F0DF}"/>
    <cellStyle name="Currency 2 6 4 3 2 8" xfId="51581" xr:uid="{67034D70-9B44-4840-BEF2-C9BE65AD730D}"/>
    <cellStyle name="Currency 2 6 4 3 2 9" xfId="54610" xr:uid="{EA403369-52DF-41CE-B09E-DD130B07B10B}"/>
    <cellStyle name="Currency 2 6 4 3 3" xfId="5165" xr:uid="{2516C1A0-1A26-4BEF-B28E-FDC9D8BDBAD7}"/>
    <cellStyle name="Currency 2 6 4 3 3 2" xfId="12527" xr:uid="{C4D8DEB2-BF27-48E7-82E0-1963393503AA}"/>
    <cellStyle name="Currency 2 6 4 3 3 2 2" xfId="15683" xr:uid="{AE45C084-1A62-4170-A7F7-017C0A460F92}"/>
    <cellStyle name="Currency 2 6 4 3 3 2 3" xfId="23127" xr:uid="{EFD71987-1ACB-46FA-99FC-BBF49689D31B}"/>
    <cellStyle name="Currency 2 6 4 3 3 2 4" xfId="44327" xr:uid="{1F219089-F8C6-4BA4-962C-CBBB6B2924A1}"/>
    <cellStyle name="Currency 2 6 4 3 3 3" xfId="6400" xr:uid="{4155FC07-1360-47A9-B6E1-26B236432745}"/>
    <cellStyle name="Currency 2 6 4 3 3 3 2" xfId="18732" xr:uid="{61224A50-1274-46A8-9C08-EB78E11768CB}"/>
    <cellStyle name="Currency 2 6 4 3 3 3 3" xfId="16801" xr:uid="{AFBD25C8-4A80-4EC9-81F2-B6FACD9F9A04}"/>
    <cellStyle name="Currency 2 6 4 3 3 4" xfId="20940" xr:uid="{A7F2378F-3861-4A87-A32F-CE3C8ACEEB73}"/>
    <cellStyle name="Currency 2 6 4 3 3 5" xfId="7996" xr:uid="{B03EAA3A-1D63-4EB6-9E43-F6BAEE356D2E}"/>
    <cellStyle name="Currency 2 6 4 3 3 6" xfId="39500" xr:uid="{C001E307-44F1-441D-B2C4-74ECAFF83C3F}"/>
    <cellStyle name="Currency 2 6 4 3 3 7" xfId="48992" xr:uid="{80311043-9334-44F7-9FD3-7A393AA9514B}"/>
    <cellStyle name="Currency 2 6 4 3 3 8" xfId="51582" xr:uid="{1660A90B-EF7F-4778-BC69-36BB448E3315}"/>
    <cellStyle name="Currency 2 6 4 3 3 9" xfId="54611" xr:uid="{5EF8D05D-D325-47BE-81FA-236D0EF59A42}"/>
    <cellStyle name="Currency 2 6 4 3 4" xfId="6401" xr:uid="{ABDA00F2-67EA-4EAA-8FAA-17453084DC6B}"/>
    <cellStyle name="Currency 2 6 4 3 4 2" xfId="12528" xr:uid="{2F0E0480-D385-4FB6-9A6A-94CC471CB10A}"/>
    <cellStyle name="Currency 2 6 4 3 4 2 2" xfId="8028" xr:uid="{E691BE66-E053-4BAD-AAE6-729595ABB68D}"/>
    <cellStyle name="Currency 2 6 4 3 4 2 3" xfId="21250" xr:uid="{1B787F61-0007-4525-A709-C973E29DB01C}"/>
    <cellStyle name="Currency 2 6 4 3 4 2 4" xfId="44328" xr:uid="{55697E26-763E-4612-8BD8-404130A76165}"/>
    <cellStyle name="Currency 2 6 4 3 4 3" xfId="17948" xr:uid="{DC6332AE-BE78-41CC-9992-24F088A5A394}"/>
    <cellStyle name="Currency 2 6 4 3 4 3 2" xfId="21651" xr:uid="{C41EC6EE-C942-4132-83DD-7D4BB3852458}"/>
    <cellStyle name="Currency 2 6 4 3 4 4" xfId="21463" xr:uid="{71691019-CF5B-49DD-9E32-22874ED99036}"/>
    <cellStyle name="Currency 2 6 4 3 4 5" xfId="17577" xr:uid="{B8643128-965B-4982-81D1-4382E95C36D8}"/>
    <cellStyle name="Currency 2 6 4 3 4 6" xfId="39501" xr:uid="{7B19E79A-580F-43ED-AF72-040F643AE0CF}"/>
    <cellStyle name="Currency 2 6 4 3 4 7" xfId="48494" xr:uid="{83BAC7A7-6678-4F09-9A4F-20868609BCEF}"/>
    <cellStyle name="Currency 2 6 4 3 4 8" xfId="51583" xr:uid="{0AC7D4A8-BE2F-4CF0-A2AD-FCD32744774D}"/>
    <cellStyle name="Currency 2 6 4 3 4 9" xfId="54612" xr:uid="{532D1A22-F8FA-4DE1-BBCB-9E817897FE40}"/>
    <cellStyle name="Currency 2 6 4 3 5" xfId="6402" xr:uid="{1DC3240A-F016-4681-8EAC-CC0F8AD75865}"/>
    <cellStyle name="Currency 2 6 4 3 5 2" xfId="20414" xr:uid="{4805F7B9-C34F-44D9-B06A-3362ACD74609}"/>
    <cellStyle name="Currency 2 6 4 3 5 2 2" xfId="22170" xr:uid="{A027FE9D-B798-42E3-AB40-C87DD5CCB0E4}"/>
    <cellStyle name="Currency 2 6 4 3 5 3" xfId="16279" xr:uid="{F41A78A7-DDA8-471E-822E-EC82935D8963}"/>
    <cellStyle name="Currency 2 6 4 3 5 4" xfId="16278" xr:uid="{B2F723EC-0869-438F-845F-B05630997832}"/>
    <cellStyle name="Currency 2 6 4 3 5 5" xfId="39502" xr:uid="{AF621A82-5FAE-445D-97EF-CB95057B052E}"/>
    <cellStyle name="Currency 2 6 4 3 6" xfId="10039" xr:uid="{B5ACD05B-0D3B-4BF2-995D-1397FFD72248}"/>
    <cellStyle name="Currency 2 6 4 3 6 2" xfId="16971" xr:uid="{E6050065-F883-41AF-B99C-040A6B1AC9E8}"/>
    <cellStyle name="Currency 2 6 4 3 6 2 2" xfId="15685" xr:uid="{2A44B098-488D-4B05-BF46-99EDCA9287E8}"/>
    <cellStyle name="Currency 2 6 4 3 6 3" xfId="18493" xr:uid="{B13BF2B3-DCA8-4808-9A8C-AC12F6A0EA96}"/>
    <cellStyle name="Currency 2 6 4 3 6 4" xfId="18726" xr:uid="{B3D8D483-519B-4907-A444-EFEF859410C9}"/>
    <cellStyle name="Currency 2 6 4 3 6 5" xfId="41938" xr:uid="{69B1F7F9-D2DC-4471-8CF5-0202BE2CCB22}"/>
    <cellStyle name="Currency 2 6 4 3 7" xfId="11118" xr:uid="{5DC48A92-8EEA-4ACE-B828-FD80FD86BC65}"/>
    <cellStyle name="Currency 2 6 4 3 7 2" xfId="16653" xr:uid="{D01FA0FF-AA07-4E62-B2DA-7DFDCCAD1C7F}"/>
    <cellStyle name="Currency 2 6 4 3 7 3" xfId="7964" xr:uid="{FF247C58-EFEB-4F52-8192-BC3438BA83A0}"/>
    <cellStyle name="Currency 2 6 4 3 7 4" xfId="42918" xr:uid="{76C46C94-53AC-47F9-80E2-3EE175E9C5F6}"/>
    <cellStyle name="Currency 2 6 4 3 8" xfId="12525" xr:uid="{640A58E3-1167-4268-8FD4-D1287AFC7F02}"/>
    <cellStyle name="Currency 2 6 4 3 8 2" xfId="21244" xr:uid="{F586A73D-7FC2-4C8B-8230-0B4E5F95069C}"/>
    <cellStyle name="Currency 2 6 4 3 8 3" xfId="17576" xr:uid="{31509EC8-6D40-40A2-9FF9-F6804B07ACA2}"/>
    <cellStyle name="Currency 2 6 4 3 8 4" xfId="44325" xr:uid="{70D7901C-70EB-4CF3-80F4-AE182CA77432}"/>
    <cellStyle name="Currency 2 6 4 3 9" xfId="6398" xr:uid="{CA8F25AB-72FB-4150-BC80-CC668920101C}"/>
    <cellStyle name="Currency 2 6 4 3 9 2" xfId="20937" xr:uid="{9EE64955-5D4C-4CD0-BCBF-CF8E770C0AE1}"/>
    <cellStyle name="Currency 2 6 4 3 9 3" xfId="8027" xr:uid="{0143B341-6FD8-45B6-8A57-8D6FC25F441C}"/>
    <cellStyle name="Currency 2 6 4 4" xfId="1911" xr:uid="{BE483D3D-07C9-4957-8FED-03F0B1BDB5CB}"/>
    <cellStyle name="Currency 2 6 4 4 10" xfId="54613" xr:uid="{B2F51CFF-91EE-4216-9438-39D26712CCFE}"/>
    <cellStyle name="Currency 2 6 4 4 2" xfId="3861" xr:uid="{F10191B1-1A8D-4949-BDA7-08667151E034}"/>
    <cellStyle name="Currency 2 6 4 4 2 2" xfId="12529" xr:uid="{F8EB7C8F-ACAB-4F10-A323-32C67CD7B20E}"/>
    <cellStyle name="Currency 2 6 4 4 2 2 2" xfId="7997" xr:uid="{42511053-96FD-49A0-BCDA-4333D682786D}"/>
    <cellStyle name="Currency 2 6 4 4 2 3" xfId="22594" xr:uid="{219A70F6-7A73-4FF5-BF45-0BCA5A1D1D8D}"/>
    <cellStyle name="Currency 2 6 4 4 2 4" xfId="44329" xr:uid="{E9C9DBF2-4285-4B03-9697-AF9F96560484}"/>
    <cellStyle name="Currency 2 6 4 4 3" xfId="6403" xr:uid="{5858E9E5-2F4A-4B86-AFE0-8F3414991C20}"/>
    <cellStyle name="Currency 2 6 4 4 3 2" xfId="22595" xr:uid="{F637AAE7-C456-421E-A230-9B1192D88561}"/>
    <cellStyle name="Currency 2 6 4 4 3 3" xfId="15897" xr:uid="{0C3D72EA-8E14-462B-8368-EBEBA1F76D0C}"/>
    <cellStyle name="Currency 2 6 4 4 4" xfId="20393" xr:uid="{D1B04497-946D-4B96-BF6E-95224EADE716}"/>
    <cellStyle name="Currency 2 6 4 4 5" xfId="17947" xr:uid="{6F3F2B43-F036-4D15-99D9-B660DDC93CDC}"/>
    <cellStyle name="Currency 2 6 4 4 6" xfId="20756" xr:uid="{DFC0097B-8348-47FC-84CD-E088CD65610C}"/>
    <cellStyle name="Currency 2 6 4 4 7" xfId="39503" xr:uid="{FCDAD99E-EF99-4B97-9CAE-06333CAF8BA6}"/>
    <cellStyle name="Currency 2 6 4 4 8" xfId="48963" xr:uid="{7E64D439-D1FE-45B6-BA32-AACFDE62EE39}"/>
    <cellStyle name="Currency 2 6 4 4 9" xfId="51584" xr:uid="{48722747-7502-46BA-9EF6-D357285A1DA0}"/>
    <cellStyle name="Currency 2 6 4 5" xfId="2412" xr:uid="{9E641D2A-CF81-4343-852B-987D600A89A3}"/>
    <cellStyle name="Currency 2 6 4 5 2" xfId="4278" xr:uid="{A0FB78E5-9E64-4194-8BEA-164E9D153236}"/>
    <cellStyle name="Currency 2 6 4 5 2 2" xfId="12530" xr:uid="{B7B2F7B6-AE85-415C-A85D-17BA14038FE8}"/>
    <cellStyle name="Currency 2 6 4 5 2 2 2" xfId="19596" xr:uid="{49B8E4F2-C74E-400D-92D5-AB3A33997330}"/>
    <cellStyle name="Currency 2 6 4 5 2 3" xfId="19804" xr:uid="{4E2308FF-96E1-4EF9-8C80-28B0B313E0F4}"/>
    <cellStyle name="Currency 2 6 4 5 2 4" xfId="44330" xr:uid="{BF2A236D-C67E-4DDC-BDFA-91C49CB872DC}"/>
    <cellStyle name="Currency 2 6 4 5 3" xfId="6404" xr:uid="{2D0EAAED-81A7-4B28-8E61-EF50C7F0DC3F}"/>
    <cellStyle name="Currency 2 6 4 5 3 2" xfId="15682" xr:uid="{326A9C4E-C9C3-4D1F-A7EE-86594A324D2C}"/>
    <cellStyle name="Currency 2 6 4 5 3 3" xfId="21700" xr:uid="{C2C9144D-F0F8-4DAE-8CB3-C2DE0BFB3471}"/>
    <cellStyle name="Currency 2 6 4 5 4" xfId="18492" xr:uid="{45AB56DE-4544-4306-BA32-4A651863E6F0}"/>
    <cellStyle name="Currency 2 6 4 5 5" xfId="21867" xr:uid="{C7CD17D4-397B-45A7-B851-39E60AE17D0F}"/>
    <cellStyle name="Currency 2 6 4 5 6" xfId="39504" xr:uid="{A27D888E-71D5-42E7-B9CF-77E2D93F4A64}"/>
    <cellStyle name="Currency 2 6 4 5 7" xfId="47021" xr:uid="{26E5D6DD-32D1-41C3-9614-41BFF035D3D9}"/>
    <cellStyle name="Currency 2 6 4 5 8" xfId="51585" xr:uid="{B837F030-EA92-4ACF-B9A6-1535C036EB7B}"/>
    <cellStyle name="Currency 2 6 4 5 9" xfId="54614" xr:uid="{B35B481C-B472-46F9-9D03-EA749C3CCF47}"/>
    <cellStyle name="Currency 2 6 4 6" xfId="2720" xr:uid="{04CCF484-C5B7-4901-B53C-A9A49C984659}"/>
    <cellStyle name="Currency 2 6 4 6 2" xfId="12531" xr:uid="{4B98CBED-4B3E-4530-9A9B-8361A593872B}"/>
    <cellStyle name="Currency 2 6 4 6 2 2" xfId="20172" xr:uid="{677A7C12-DDCB-41ED-A419-462362BB63C4}"/>
    <cellStyle name="Currency 2 6 4 6 2 3" xfId="23125" xr:uid="{1A331B77-7855-4AA4-B804-781B3E3DD0E8}"/>
    <cellStyle name="Currency 2 6 4 6 2 4" xfId="44331" xr:uid="{7C636A55-2821-4D19-AAA5-EB961877376E}"/>
    <cellStyle name="Currency 2 6 4 6 3" xfId="6405" xr:uid="{4933DFE2-1241-4207-A2F5-224C1ECE3AB9}"/>
    <cellStyle name="Currency 2 6 4 6 3 2" xfId="19305" xr:uid="{963629A5-A7D0-473B-AEAB-7C7A6815FEFC}"/>
    <cellStyle name="Currency 2 6 4 6 3 3" xfId="20752" xr:uid="{1CC3D440-B60A-4573-9C2C-1845A783C2A2}"/>
    <cellStyle name="Currency 2 6 4 6 4" xfId="19115" xr:uid="{770E2458-71D6-4079-B588-129458CDEAB6}"/>
    <cellStyle name="Currency 2 6 4 6 5" xfId="8029" xr:uid="{AFE6602F-32A0-498E-A15F-A7F4E01398E3}"/>
    <cellStyle name="Currency 2 6 4 6 6" xfId="39505" xr:uid="{9CDB4DFE-7ECC-4869-A3D3-72F19E15EF17}"/>
    <cellStyle name="Currency 2 6 4 6 7" xfId="47080" xr:uid="{A93072B9-578A-4C75-AD98-7D4615C6C374}"/>
    <cellStyle name="Currency 2 6 4 6 8" xfId="51586" xr:uid="{CC6FE9B3-6919-4915-B46B-C4BF9CE5C8FE}"/>
    <cellStyle name="Currency 2 6 4 6 9" xfId="54615" xr:uid="{81AE55C0-1489-4368-9820-7C0670E771AA}"/>
    <cellStyle name="Currency 2 6 4 7" xfId="4578" xr:uid="{61A070EA-B290-4F4A-AB99-F6421A1ADE16}"/>
    <cellStyle name="Currency 2 6 4 7 2" xfId="6406" xr:uid="{A8776580-9189-4B66-A339-A84B270ED49B}"/>
    <cellStyle name="Currency 2 6 4 7 2 2" xfId="21464" xr:uid="{22710E96-AF31-4ADC-8643-8AF5A9FC68EC}"/>
    <cellStyle name="Currency 2 6 4 7 2 3" xfId="22289" xr:uid="{46BB4620-E5D8-4347-95A5-C9F74F8C99F7}"/>
    <cellStyle name="Currency 2 6 4 7 3" xfId="17575" xr:uid="{0ECD516E-A1C1-4430-A841-66F2070A1BF7}"/>
    <cellStyle name="Currency 2 6 4 7 4" xfId="21247" xr:uid="{12F24DFD-EA00-4C38-A1F0-21E3165C7AD3}"/>
    <cellStyle name="Currency 2 6 4 7 5" xfId="39506" xr:uid="{37B7E9D4-4C62-454A-9CC9-E040B151766B}"/>
    <cellStyle name="Currency 2 6 4 8" xfId="10037" xr:uid="{8C8FF68D-3D85-41F6-8F95-30B4117C7DCD}"/>
    <cellStyle name="Currency 2 6 4 8 2" xfId="18098" xr:uid="{D275B36B-509E-4333-8018-69E6B225C317}"/>
    <cellStyle name="Currency 2 6 4 8 2 2" xfId="20936" xr:uid="{8BECF769-47BD-4C14-9972-4B440D07E8C9}"/>
    <cellStyle name="Currency 2 6 4 8 3" xfId="19682" xr:uid="{50EF1700-6ABD-4DC7-89CD-47BEBB4A5A97}"/>
    <cellStyle name="Currency 2 6 4 8 4" xfId="16277" xr:uid="{41F8B4C9-A98F-4D0D-8095-4703AB9E44FE}"/>
    <cellStyle name="Currency 2 6 4 8 5" xfId="41936" xr:uid="{D321AF42-D087-4265-9065-B816651F92A1}"/>
    <cellStyle name="Currency 2 6 4 9" xfId="11116" xr:uid="{041ED700-7B92-4DE9-8A08-DDB6A4A884A3}"/>
    <cellStyle name="Currency 2 6 4 9 2" xfId="17574" xr:uid="{EF915B99-2CEC-410D-A59A-7FBF7CCF1EE5}"/>
    <cellStyle name="Currency 2 6 4 9 3" xfId="21870" xr:uid="{58BDB855-929D-4B80-A763-13F9F2545787}"/>
    <cellStyle name="Currency 2 6 4 9 4" xfId="42916" xr:uid="{5FA9757B-2CB1-45D0-A3A3-98A4B94C854F}"/>
    <cellStyle name="Currency 2 6 5" xfId="614" xr:uid="{F4319E4E-F048-437F-9E3B-2E367A9C5AB2}"/>
    <cellStyle name="Currency 2 6 5 10" xfId="12532" xr:uid="{2A4961A7-D015-48AE-9DD8-1EB18335A783}"/>
    <cellStyle name="Currency 2 6 5 10 2" xfId="15898" xr:uid="{C8731B8A-6AFB-4B86-9FC1-89A302788365}"/>
    <cellStyle name="Currency 2 6 5 10 3" xfId="8025" xr:uid="{847B3AC9-2094-4B40-84A9-C7CE8EDF13E0}"/>
    <cellStyle name="Currency 2 6 5 10 4" xfId="44332" xr:uid="{00DDB3ED-E354-4486-85C7-02555CEF6D43}"/>
    <cellStyle name="Currency 2 6 5 11" xfId="6407" xr:uid="{65A93D56-6C87-4E4F-8A7E-DD478063F93F}"/>
    <cellStyle name="Currency 2 6 5 11 2" xfId="20390" xr:uid="{FEF1B55B-27D5-49B7-9719-3012026C36EB}"/>
    <cellStyle name="Currency 2 6 5 11 3" xfId="19897" xr:uid="{CAEBCA1F-B0A4-46AA-BDC7-E6CE7B1BBE57}"/>
    <cellStyle name="Currency 2 6 5 12" xfId="19165" xr:uid="{9C7F4B55-488C-4B3C-BBCE-BC35E27B3268}"/>
    <cellStyle name="Currency 2 6 5 13" xfId="18490" xr:uid="{28236C0E-8CBE-493B-9337-E3484EFEDAB4}"/>
    <cellStyle name="Currency 2 6 5 14" xfId="39507" xr:uid="{C8A46B03-EED6-4B95-B0ED-6FB77342698B}"/>
    <cellStyle name="Currency 2 6 5 15" xfId="47211" xr:uid="{5538412A-D82B-4FBD-80EB-5982BA574877}"/>
    <cellStyle name="Currency 2 6 5 16" xfId="51587" xr:uid="{3428E47A-4EE9-4544-95DC-C33F1C7984A6}"/>
    <cellStyle name="Currency 2 6 5 17" xfId="54616" xr:uid="{6277C6D0-F230-476E-AA44-D0CBCEF23A2D}"/>
    <cellStyle name="Currency 2 6 5 18" xfId="57081" xr:uid="{AE7694E6-40D4-4289-8F7F-A79C16335087}"/>
    <cellStyle name="Currency 2 6 5 19" xfId="58068" xr:uid="{1437C53A-14D6-408C-BEB9-6B4A8DE641D3}"/>
    <cellStyle name="Currency 2 6 5 2" xfId="1101" xr:uid="{53732205-8D43-47F6-AC7A-3353D0D8CE39}"/>
    <cellStyle name="Currency 2 6 5 2 10" xfId="18938" xr:uid="{128BA5D9-3DB2-4FA3-B4C2-22C7D9376C08}"/>
    <cellStyle name="Currency 2 6 5 2 11" xfId="15681" xr:uid="{A7310036-55A7-475C-AFB8-F2A9CF7F4394}"/>
    <cellStyle name="Currency 2 6 5 2 12" xfId="39508" xr:uid="{EBD68A5D-1008-4C6F-B916-AAE1FDDCA66C}"/>
    <cellStyle name="Currency 2 6 5 2 13" xfId="47827" xr:uid="{8D4F4289-FE06-4861-81C4-C9A3AF0A0195}"/>
    <cellStyle name="Currency 2 6 5 2 14" xfId="51588" xr:uid="{DC33EF39-0AB3-45F6-B999-BD9394FDAF81}"/>
    <cellStyle name="Currency 2 6 5 2 15" xfId="54617" xr:uid="{F246A330-F02C-4BA9-9772-A0BC5CEA379F}"/>
    <cellStyle name="Currency 2 6 5 2 16" xfId="57082" xr:uid="{CCD245B0-EF7D-4898-8B52-3721FA600E6D}"/>
    <cellStyle name="Currency 2 6 5 2 17" xfId="58441" xr:uid="{5BBD471A-2DA1-45AE-9BB5-E13B44061EAB}"/>
    <cellStyle name="Currency 2 6 5 2 2" xfId="3132" xr:uid="{5156F588-FD17-4C72-94D0-182973A56DED}"/>
    <cellStyle name="Currency 2 6 5 2 2 2" xfId="12534" xr:uid="{F350581F-9CDE-4B94-A244-EC1EAF09DA19}"/>
    <cellStyle name="Currency 2 6 5 2 2 2 2" xfId="21869" xr:uid="{D0807161-0698-4C81-A3A9-1D155ADC363D}"/>
    <cellStyle name="Currency 2 6 5 2 2 2 3" xfId="23085" xr:uid="{6C3B7593-4761-41D5-9D98-42999E6B008F}"/>
    <cellStyle name="Currency 2 6 5 2 2 2 4" xfId="44334" xr:uid="{0DBD2EAB-5374-4D9A-A50F-C71BFBDB60C0}"/>
    <cellStyle name="Currency 2 6 5 2 2 3" xfId="6409" xr:uid="{440D6154-FF53-4694-8D4E-AE798318ED45}"/>
    <cellStyle name="Currency 2 6 5 2 2 3 2" xfId="21245" xr:uid="{B1FD1BED-41F3-4982-843D-A6B3B66AC3DC}"/>
    <cellStyle name="Currency 2 6 5 2 2 3 3" xfId="20755" xr:uid="{C6183B85-796B-47CE-80A7-C57DDC9DE2B2}"/>
    <cellStyle name="Currency 2 6 5 2 2 4" xfId="20378" xr:uid="{A4875CFE-C9C6-4CC7-80EF-F65C4868D11E}"/>
    <cellStyle name="Currency 2 6 5 2 2 5" xfId="7965" xr:uid="{42F14688-6046-4FD5-8653-4FD7701C412F}"/>
    <cellStyle name="Currency 2 6 5 2 2 6" xfId="39509" xr:uid="{7B40A9EA-00EB-4AC0-B2B4-83E04A343EDD}"/>
    <cellStyle name="Currency 2 6 5 2 2 7" xfId="48536" xr:uid="{054C6B90-F6FD-4397-AE61-85B2E6534789}"/>
    <cellStyle name="Currency 2 6 5 2 2 8" xfId="51589" xr:uid="{AD02A8B5-FED4-4C83-9FEA-C1211537D14F}"/>
    <cellStyle name="Currency 2 6 5 2 2 9" xfId="54618" xr:uid="{9A78DB1D-E9B5-496B-9067-30CE427A6FC2}"/>
    <cellStyle name="Currency 2 6 5 2 3" xfId="4952" xr:uid="{58D67A1A-6090-43AD-B75A-693C8EA38125}"/>
    <cellStyle name="Currency 2 6 5 2 3 2" xfId="12535" xr:uid="{A07CA78B-3557-473A-B980-C18479BE34E8}"/>
    <cellStyle name="Currency 2 6 5 2 3 2 2" xfId="20268" xr:uid="{5E930111-1AF7-439A-976D-63EC4A976280}"/>
    <cellStyle name="Currency 2 6 5 2 3 2 3" xfId="22592" xr:uid="{1BA3C979-01BA-4565-85B4-EBDFF16C97A8}"/>
    <cellStyle name="Currency 2 6 5 2 3 2 4" xfId="44335" xr:uid="{98FF91A4-5ECB-402B-9511-9C4333B7C7B9}"/>
    <cellStyle name="Currency 2 6 5 2 3 3" xfId="6410" xr:uid="{93A84A00-A9D0-4C9F-B56E-EC5F128B5D1F}"/>
    <cellStyle name="Currency 2 6 5 2 3 3 2" xfId="17573" xr:uid="{89721E80-9421-40A2-939E-A987FC1571CB}"/>
    <cellStyle name="Currency 2 6 5 2 3 3 3" xfId="17946" xr:uid="{598E7539-4A47-4E23-9CA9-F9C2D795AD49}"/>
    <cellStyle name="Currency 2 6 5 2 3 4" xfId="16276" xr:uid="{D2287EBC-8BB0-4A63-914C-7F7305FA4A19}"/>
    <cellStyle name="Currency 2 6 5 2 3 5" xfId="23086" xr:uid="{D93F49EC-1EB8-4007-AF78-4DE42EE629E5}"/>
    <cellStyle name="Currency 2 6 5 2 3 6" xfId="39510" xr:uid="{88D0A799-6E67-4FE8-ABF4-B6A94BBDF413}"/>
    <cellStyle name="Currency 2 6 5 2 3 7" xfId="48438" xr:uid="{126D5A36-F350-4FC5-A049-8A6AF18CF41D}"/>
    <cellStyle name="Currency 2 6 5 2 3 8" xfId="51590" xr:uid="{9F5015ED-20E2-4E20-AF19-35F0F9283A93}"/>
    <cellStyle name="Currency 2 6 5 2 3 9" xfId="54619" xr:uid="{563C17C2-5D22-474E-BAF5-A5989E1AC811}"/>
    <cellStyle name="Currency 2 6 5 2 4" xfId="6411" xr:uid="{F205026A-AA02-4C76-BEAF-A20EAEBE2780}"/>
    <cellStyle name="Currency 2 6 5 2 4 2" xfId="12536" xr:uid="{60ECEC88-7AB0-4EB5-9F21-51F63E7B899E}"/>
    <cellStyle name="Currency 2 6 5 2 4 2 2" xfId="15680" xr:uid="{6787BA6E-31AE-48FD-9B4D-ABE026E812BB}"/>
    <cellStyle name="Currency 2 6 5 2 4 2 3" xfId="17945" xr:uid="{15489858-6D92-4D25-9135-61C127C0DF38}"/>
    <cellStyle name="Currency 2 6 5 2 4 2 4" xfId="44336" xr:uid="{B814194B-A8A3-46B3-BA5E-B203282BAB16}"/>
    <cellStyle name="Currency 2 6 5 2 4 3" xfId="18489" xr:uid="{C994CDF1-73A5-4369-8D2B-7A72CF673482}"/>
    <cellStyle name="Currency 2 6 5 2 4 3 2" xfId="20416" xr:uid="{76C65013-D79C-4127-AC31-B3FD64E2569B}"/>
    <cellStyle name="Currency 2 6 5 2 4 4" xfId="19161" xr:uid="{9EAA7A39-BDF8-4AD1-9676-2F50922A4BA6}"/>
    <cellStyle name="Currency 2 6 5 2 4 5" xfId="7995" xr:uid="{9F3A6B60-E021-49A4-9526-FDAA7CB91BD2}"/>
    <cellStyle name="Currency 2 6 5 2 4 6" xfId="39511" xr:uid="{F739B517-CDC7-4D4A-B13C-73C55396A7FC}"/>
    <cellStyle name="Currency 2 6 5 2 4 7" xfId="49302" xr:uid="{914E1FDA-2028-471A-AE1D-0D630CACFECF}"/>
    <cellStyle name="Currency 2 6 5 2 4 8" xfId="51591" xr:uid="{9739C89E-9DB1-4DBD-9E6A-5A65A6AA55A5}"/>
    <cellStyle name="Currency 2 6 5 2 4 9" xfId="54620" xr:uid="{ABFEF5D9-41E0-4C4D-8E15-F62666DABC26}"/>
    <cellStyle name="Currency 2 6 5 2 5" xfId="6412" xr:uid="{92AD1267-2195-43CD-B263-C97B7611F53E}"/>
    <cellStyle name="Currency 2 6 5 2 5 2" xfId="19114" xr:uid="{75331CA1-CE3D-4F9D-A448-1CA55384567C}"/>
    <cellStyle name="Currency 2 6 5 2 5 2 2" xfId="16274" xr:uid="{9D25C45A-28E0-452B-B804-54BD8BAD4DF9}"/>
    <cellStyle name="Currency 2 6 5 2 5 3" xfId="18097" xr:uid="{2F64CA28-3EC4-4369-89B7-38E52BB55857}"/>
    <cellStyle name="Currency 2 6 5 2 5 4" xfId="21868" xr:uid="{9D779237-BBD0-413E-A041-3245F4766A39}"/>
    <cellStyle name="Currency 2 6 5 2 5 5" xfId="39512" xr:uid="{345655D7-190D-457B-8A5B-70027CFF251A}"/>
    <cellStyle name="Currency 2 6 5 2 6" xfId="10041" xr:uid="{4C09F9B9-7544-4B8E-80B5-30DCF411729D}"/>
    <cellStyle name="Currency 2 6 5 2 6 2" xfId="20346" xr:uid="{85CA2EE6-16D5-42FB-A8BD-F8B625BC44D9}"/>
    <cellStyle name="Currency 2 6 5 2 6 2 2" xfId="19405" xr:uid="{47F0A54F-B9EF-4088-906B-BFEC2905E68A}"/>
    <cellStyle name="Currency 2 6 5 2 6 3" xfId="20935" xr:uid="{41F3B863-7920-4F08-BAFE-4B1BB2F1579F}"/>
    <cellStyle name="Currency 2 6 5 2 6 4" xfId="16651" xr:uid="{021DBC9E-4058-4B95-AD4C-17C61C85A6FD}"/>
    <cellStyle name="Currency 2 6 5 2 6 5" xfId="41940" xr:uid="{3A63688D-87CC-4F4D-9BF9-74666C201392}"/>
    <cellStyle name="Currency 2 6 5 2 7" xfId="11120" xr:uid="{BDDFF7E6-B5BC-4FF4-A3EF-934347A9EF03}"/>
    <cellStyle name="Currency 2 6 5 2 7 2" xfId="16275" xr:uid="{9396F8E4-B6BD-488F-81A3-CB3DF8DB3361}"/>
    <cellStyle name="Currency 2 6 5 2 7 3" xfId="21462" xr:uid="{F14E1B70-2935-45D0-BBCA-77722763B034}"/>
    <cellStyle name="Currency 2 6 5 2 7 4" xfId="42920" xr:uid="{10DE07C3-D50B-496C-B959-AD27AE3D5639}"/>
    <cellStyle name="Currency 2 6 5 2 8" xfId="12533" xr:uid="{B137C35D-18B2-4CCD-9455-6099CC63E92C}"/>
    <cellStyle name="Currency 2 6 5 2 8 2" xfId="22168" xr:uid="{5873EB2D-CEDB-46AE-A296-1CF163450FC6}"/>
    <cellStyle name="Currency 2 6 5 2 8 3" xfId="7994" xr:uid="{FB11A151-588E-442A-A270-5C425E70E80C}"/>
    <cellStyle name="Currency 2 6 5 2 8 4" xfId="44333" xr:uid="{24613CE1-EB55-4564-B4FD-71E250A2DBA0}"/>
    <cellStyle name="Currency 2 6 5 2 9" xfId="6408" xr:uid="{AAA756EB-B947-4187-9297-AA08EE6BA180}"/>
    <cellStyle name="Currency 2 6 5 2 9 2" xfId="19487" xr:uid="{90E4D293-D4B7-49BA-BEC9-79C391EDB07D}"/>
    <cellStyle name="Currency 2 6 5 2 9 3" xfId="18819" xr:uid="{3D4C18E0-7498-4B49-9D43-746B57A87757}"/>
    <cellStyle name="Currency 2 6 5 3" xfId="1454" xr:uid="{54F6298E-393E-4332-A61F-8B69A1A438C8}"/>
    <cellStyle name="Currency 2 6 5 3 10" xfId="21703" xr:uid="{5CF66DC6-5349-4E26-8D0F-10D78F6A9B74}"/>
    <cellStyle name="Currency 2 6 5 3 11" xfId="7966" xr:uid="{7FFBB0F2-3629-4D23-A1D3-9CA0C6D6DC6D}"/>
    <cellStyle name="Currency 2 6 5 3 12" xfId="39513" xr:uid="{1E0A765C-520F-48AA-9247-8634F254D858}"/>
    <cellStyle name="Currency 2 6 5 3 13" xfId="48086" xr:uid="{16490C20-F977-4621-8316-E97403AD2D72}"/>
    <cellStyle name="Currency 2 6 5 3 14" xfId="51592" xr:uid="{6F42EB34-CF0C-4087-9E93-D746A02C2152}"/>
    <cellStyle name="Currency 2 6 5 3 15" xfId="54621" xr:uid="{316D18C5-848B-4807-8A73-65BB8D273763}"/>
    <cellStyle name="Currency 2 6 5 3 16" xfId="57083" xr:uid="{374623CD-8543-4CCC-A3D9-9B65B328CA8A}"/>
    <cellStyle name="Currency 2 6 5 3 17" xfId="58655" xr:uid="{1EC4DCCC-BD46-48F0-935A-F3D3339AA7C3}"/>
    <cellStyle name="Currency 2 6 5 3 2" xfId="3391" xr:uid="{944F53F2-F265-41F2-BE15-A76B3EC6A827}"/>
    <cellStyle name="Currency 2 6 5 3 2 2" xfId="12538" xr:uid="{E631DC96-FAE0-4DC1-B4BD-3E8492AF4C5A}"/>
    <cellStyle name="Currency 2 6 5 3 2 2 2" xfId="8026" xr:uid="{7CFC334D-E85A-4C01-8F76-B50A5BD3878B}"/>
    <cellStyle name="Currency 2 6 5 3 2 2 3" xfId="18488" xr:uid="{335EEAB6-B68C-4980-8559-13E7DF217B3A}"/>
    <cellStyle name="Currency 2 6 5 3 2 2 4" xfId="44338" xr:uid="{32F9A20F-01A7-49B0-8415-D9194C958555}"/>
    <cellStyle name="Currency 2 6 5 3 2 3" xfId="6414" xr:uid="{DF9A5590-E89A-438C-B90D-7FA784CC84BB}"/>
    <cellStyle name="Currency 2 6 5 3 2 3 2" xfId="20108" xr:uid="{7D93CC93-5DD1-42F5-82C9-CC7CD1F41A90}"/>
    <cellStyle name="Currency 2 6 5 3 2 3 3" xfId="20035" xr:uid="{8EC6128E-9151-45D9-B587-5EFC9389E236}"/>
    <cellStyle name="Currency 2 6 5 3 2 4" xfId="8024" xr:uid="{CBD14BFB-3A51-448F-B405-7251DF5E6804}"/>
    <cellStyle name="Currency 2 6 5 3 2 5" xfId="17572" xr:uid="{F5C758C2-3124-4E76-9D46-7ABCF51C6C86}"/>
    <cellStyle name="Currency 2 6 5 3 2 6" xfId="39514" xr:uid="{6FCFBD32-29F6-4AEC-BBA5-E5BDEF4E6CE3}"/>
    <cellStyle name="Currency 2 6 5 3 2 7" xfId="47429" xr:uid="{76C5F376-5F0B-44CE-A63B-0542B8D1665A}"/>
    <cellStyle name="Currency 2 6 5 3 2 8" xfId="51593" xr:uid="{57206F50-3A68-4D20-AAD6-31B2158E011A}"/>
    <cellStyle name="Currency 2 6 5 3 2 9" xfId="54622" xr:uid="{6B02DCBD-984C-4713-9072-D6074A9E1E48}"/>
    <cellStyle name="Currency 2 6 5 3 3" xfId="5166" xr:uid="{5BC17A39-E56A-44F1-B72C-83F957635C50}"/>
    <cellStyle name="Currency 2 6 5 3 3 2" xfId="12539" xr:uid="{70C8A7E7-BBB8-4487-861F-0EBEB8149BAC}"/>
    <cellStyle name="Currency 2 6 5 3 3 2 2" xfId="19027" xr:uid="{95429B18-DBAF-405C-AC42-1CC17AB096F4}"/>
    <cellStyle name="Currency 2 6 5 3 3 2 3" xfId="17571" xr:uid="{AD523DF7-CFBA-48CE-A8A8-18CED3A3945D}"/>
    <cellStyle name="Currency 2 6 5 3 3 2 4" xfId="44339" xr:uid="{C74813BA-ED23-4F3D-BFAD-249858DF9094}"/>
    <cellStyle name="Currency 2 6 5 3 3 3" xfId="6415" xr:uid="{59462CD0-5426-4123-A0C0-5BBA9F743772}"/>
    <cellStyle name="Currency 2 6 5 3 3 3 2" xfId="15895" xr:uid="{09E007D5-7EF9-4511-966D-3FF7E6BA2A58}"/>
    <cellStyle name="Currency 2 6 5 3 3 3 3" xfId="19590" xr:uid="{A33ACECE-38D5-40D9-978C-2D0495691DE2}"/>
    <cellStyle name="Currency 2 6 5 3 3 4" xfId="15679" xr:uid="{6498251C-738F-4D71-8B11-71348238F13F}"/>
    <cellStyle name="Currency 2 6 5 3 3 5" xfId="16652" xr:uid="{198338CE-E14C-4475-B5AF-E03D9823F6E7}"/>
    <cellStyle name="Currency 2 6 5 3 3 6" xfId="39515" xr:uid="{6421A76A-6754-4750-98F4-2F008D4CFB42}"/>
    <cellStyle name="Currency 2 6 5 3 3 7" xfId="48452" xr:uid="{168F067B-55E1-458E-ADB7-AEB18F980B85}"/>
    <cellStyle name="Currency 2 6 5 3 3 8" xfId="51594" xr:uid="{18AE2FEA-2AA7-4305-9806-6CF61ABCACD9}"/>
    <cellStyle name="Currency 2 6 5 3 3 9" xfId="54623" xr:uid="{A5593673-1DEF-4D14-8DD8-CFCF2A6CB03A}"/>
    <cellStyle name="Currency 2 6 5 3 4" xfId="6416" xr:uid="{AE868809-EED0-42A2-AB55-82CCDDB2E678}"/>
    <cellStyle name="Currency 2 6 5 3 4 2" xfId="12540" xr:uid="{8435E2A4-4F45-40A5-97B3-49AC62106E8D}"/>
    <cellStyle name="Currency 2 6 5 3 4 2 2" xfId="17944" xr:uid="{2B252C4D-F6B2-4EDE-9CDC-F5F828C89035}"/>
    <cellStyle name="Currency 2 6 5 3 4 2 3" xfId="20417" xr:uid="{31D03AD6-3557-4DB9-A4DE-34F9304E51D3}"/>
    <cellStyle name="Currency 2 6 5 3 4 2 4" xfId="44340" xr:uid="{5A6E9B44-5A58-4A07-9B54-66FA4A566EAB}"/>
    <cellStyle name="Currency 2 6 5 3 4 3" xfId="21866" xr:uid="{53ED2DC2-AC2E-42F9-B0F6-5334FE43DB93}"/>
    <cellStyle name="Currency 2 6 5 3 4 3 2" xfId="20753" xr:uid="{80318826-A98D-481E-BE3A-93A64E64B141}"/>
    <cellStyle name="Currency 2 6 5 3 4 4" xfId="17570" xr:uid="{8FE232E7-9820-46EC-A199-108F7585AEE1}"/>
    <cellStyle name="Currency 2 6 5 3 4 5" xfId="21246" xr:uid="{38A5C5E9-A930-4907-8658-E69A5996E09B}"/>
    <cellStyle name="Currency 2 6 5 3 4 6" xfId="39516" xr:uid="{8975D9BD-36EE-4B31-9C2A-A1DC9AD92DAA}"/>
    <cellStyle name="Currency 2 6 5 3 4 7" xfId="48386" xr:uid="{74366284-AEA1-4A39-91C7-E8417787A4F3}"/>
    <cellStyle name="Currency 2 6 5 3 4 8" xfId="51595" xr:uid="{B7D519A5-0D59-4F21-AE45-88AB0D461E2B}"/>
    <cellStyle name="Currency 2 6 5 3 4 9" xfId="54624" xr:uid="{418BDBD4-278F-43F4-B896-375BEFB89CD3}"/>
    <cellStyle name="Currency 2 6 5 3 5" xfId="6417" xr:uid="{35CC2694-74A7-4FD1-BA17-0EDBD578920D}"/>
    <cellStyle name="Currency 2 6 5 3 5 2" xfId="16969" xr:uid="{3134F31B-2693-4758-A966-8947E0E972A6}"/>
    <cellStyle name="Currency 2 6 5 3 5 2 2" xfId="22591" xr:uid="{05B66884-FC96-43BA-A1B6-BC58410E9A75}"/>
    <cellStyle name="Currency 2 6 5 3 5 3" xfId="22288" xr:uid="{29CD2EAB-8A6B-428C-9576-2CA9E6F6220B}"/>
    <cellStyle name="Currency 2 6 5 3 5 4" xfId="18095" xr:uid="{1CD547F8-603C-4A1F-B53A-342B0B5F3BEC}"/>
    <cellStyle name="Currency 2 6 5 3 5 5" xfId="39517" xr:uid="{FD2C251B-4EE0-4EE0-BEBA-563FF503DDD5}"/>
    <cellStyle name="Currency 2 6 5 3 6" xfId="10042" xr:uid="{7E98E083-BC07-4278-87BA-2EA142196F05}"/>
    <cellStyle name="Currency 2 6 5 3 6 2" xfId="15678" xr:uid="{E477ACBB-700D-41E1-986B-B6D1C3C24571}"/>
    <cellStyle name="Currency 2 6 5 3 6 2 2" xfId="21243" xr:uid="{4370E432-26E5-458A-A39C-B79A635054FB}"/>
    <cellStyle name="Currency 2 6 5 3 6 3" xfId="7993" xr:uid="{02C3ACFA-A79C-49F2-9715-981FF577C9F4}"/>
    <cellStyle name="Currency 2 6 5 3 6 4" xfId="15894" xr:uid="{4CEF14C7-17E5-4BFC-8C9E-A09987FEEA7B}"/>
    <cellStyle name="Currency 2 6 5 3 6 5" xfId="41941" xr:uid="{51FB2476-DAD0-4A12-817C-F9B00AA96825}"/>
    <cellStyle name="Currency 2 6 5 3 7" xfId="11121" xr:uid="{3D6D6DD9-548A-4D07-B174-64AE3D077634}"/>
    <cellStyle name="Currency 2 6 5 3 7 2" xfId="17569" xr:uid="{57D815E9-A16C-4E29-8AF2-1621389B6B99}"/>
    <cellStyle name="Currency 2 6 5 3 7 3" xfId="20042" xr:uid="{7B190442-7089-45D7-8BF5-CFA934241846}"/>
    <cellStyle name="Currency 2 6 5 3 7 4" xfId="42921" xr:uid="{EB459C90-D99D-446B-B00F-C546AFF49EB3}"/>
    <cellStyle name="Currency 2 6 5 3 8" xfId="12537" xr:uid="{A25E25FF-A415-4049-B9AA-1151277A4EF3}"/>
    <cellStyle name="Currency 2 6 5 3 8 2" xfId="7967" xr:uid="{47A5079E-E040-45F0-8DA3-CCA3A12A975A}"/>
    <cellStyle name="Currency 2 6 5 3 8 3" xfId="18487" xr:uid="{528BFE58-5EA9-400E-9199-29A01D41892F}"/>
    <cellStyle name="Currency 2 6 5 3 8 4" xfId="44337" xr:uid="{77C06B22-7D9B-4B7F-8E93-974CD5676990}"/>
    <cellStyle name="Currency 2 6 5 3 9" xfId="6413" xr:uid="{229BFD42-05F1-4ABB-A369-8236D5070254}"/>
    <cellStyle name="Currency 2 6 5 3 9 2" xfId="16916" xr:uid="{0335181F-39C1-4678-B0B8-D039BA13C004}"/>
    <cellStyle name="Currency 2 6 5 3 9 3" xfId="20238" xr:uid="{5DDBC847-250A-486F-92CA-9AD6DC36B014}"/>
    <cellStyle name="Currency 2 6 5 4" xfId="1912" xr:uid="{A1FE4FFA-9FEE-4B18-8A08-A6A963A0FBD0}"/>
    <cellStyle name="Currency 2 6 5 4 10" xfId="54625" xr:uid="{31289C82-738E-40A2-94B9-74FC2778E50E}"/>
    <cellStyle name="Currency 2 6 5 4 2" xfId="3862" xr:uid="{80CA81B5-AEEF-48D3-B327-651B5578E48B}"/>
    <cellStyle name="Currency 2 6 5 4 2 2" xfId="12541" xr:uid="{7ADA2355-832A-46FA-9AFB-45F30E74201A}"/>
    <cellStyle name="Currency 2 6 5 4 2 2 2" xfId="7968" xr:uid="{2EA9D7E8-190F-4B11-A611-A61232C4E641}"/>
    <cellStyle name="Currency 2 6 5 4 2 3" xfId="18486" xr:uid="{5B11A0D8-80FB-467B-996B-5E537AFDB426}"/>
    <cellStyle name="Currency 2 6 5 4 2 4" xfId="44341" xr:uid="{FC1FEEE8-B104-486D-960B-0C59FA270833}"/>
    <cellStyle name="Currency 2 6 5 4 3" xfId="6418" xr:uid="{C70401FC-F9CB-4463-BD83-8E63DCC39299}"/>
    <cellStyle name="Currency 2 6 5 4 3 2" xfId="22590" xr:uid="{36AF10BC-1181-4BBD-B46A-067B178FE7FE}"/>
    <cellStyle name="Currency 2 6 5 4 3 3" xfId="22167" xr:uid="{D9C1751E-D91E-4D5B-8E51-3D96149F18A0}"/>
    <cellStyle name="Currency 2 6 5 4 4" xfId="8023" xr:uid="{571F3C4D-4245-408C-BE08-23058E8DAA29}"/>
    <cellStyle name="Currency 2 6 5 4 5" xfId="19719" xr:uid="{33BC1154-B868-492E-91A4-90C81D0CDD7D}"/>
    <cellStyle name="Currency 2 6 5 4 6" xfId="16541" xr:uid="{122F1E63-98E0-4B84-8C18-389B5F799CB8}"/>
    <cellStyle name="Currency 2 6 5 4 7" xfId="39518" xr:uid="{6624B28F-60B9-4E32-8B15-3E95C2103252}"/>
    <cellStyle name="Currency 2 6 5 4 8" xfId="48733" xr:uid="{6DE2350F-E74A-47BE-B3B8-91D9CF021538}"/>
    <cellStyle name="Currency 2 6 5 4 9" xfId="51596" xr:uid="{5046C743-67F6-453C-827F-F34461021949}"/>
    <cellStyle name="Currency 2 6 5 5" xfId="2413" xr:uid="{6BD39A0D-C157-47F7-9B75-26431D3D552A}"/>
    <cellStyle name="Currency 2 6 5 5 2" xfId="4279" xr:uid="{269A23C8-FF97-4C40-8A17-FD56D5C6424B}"/>
    <cellStyle name="Currency 2 6 5 5 2 2" xfId="12542" xr:uid="{BE953C4B-4A35-47BE-B4E7-F81CEDB3D72C}"/>
    <cellStyle name="Currency 2 6 5 5 2 2 2" xfId="18096" xr:uid="{6C41D760-FD02-4691-9369-A9815DE5E418}"/>
    <cellStyle name="Currency 2 6 5 5 2 3" xfId="19223" xr:uid="{8C909E9C-8EAB-48DE-90EB-A66956E5FCCB}"/>
    <cellStyle name="Currency 2 6 5 5 2 4" xfId="44342" xr:uid="{FEC06B82-1088-4D99-A98B-8DAD2B4DE59A}"/>
    <cellStyle name="Currency 2 6 5 5 3" xfId="6419" xr:uid="{BC1FBDD5-2F1F-4231-A21A-DC7ABA1D582F}"/>
    <cellStyle name="Currency 2 6 5 5 3 2" xfId="17568" xr:uid="{D09E1321-D313-48F5-81A0-9F1B4A0AEC2B}"/>
    <cellStyle name="Currency 2 6 5 5 3 3" xfId="19375" xr:uid="{DA92AEA7-99E4-4806-A9C1-FB84EB39FA52}"/>
    <cellStyle name="Currency 2 6 5 5 4" xfId="21544" xr:uid="{D6222167-E33F-4794-92BE-B10982E33C25}"/>
    <cellStyle name="Currency 2 6 5 5 5" xfId="20754" xr:uid="{478356C6-61A8-4B29-9224-80F08DDEC44A}"/>
    <cellStyle name="Currency 2 6 5 5 6" xfId="39519" xr:uid="{F225B8EC-EE9D-43DF-B38B-FEA2B59089A7}"/>
    <cellStyle name="Currency 2 6 5 5 7" xfId="48789" xr:uid="{4BDFFA7B-361C-483C-9636-B93F813240DE}"/>
    <cellStyle name="Currency 2 6 5 5 8" xfId="51597" xr:uid="{B9195EEA-7C8A-4E77-90DA-04B757E352DC}"/>
    <cellStyle name="Currency 2 6 5 5 9" xfId="54626" xr:uid="{43BB83A5-BB25-44DB-91FD-1F614EB96911}"/>
    <cellStyle name="Currency 2 6 5 6" xfId="2721" xr:uid="{430DA47C-B5C7-4ABF-8C67-FCEBFDADD16B}"/>
    <cellStyle name="Currency 2 6 5 6 2" xfId="12543" xr:uid="{ACF8A696-2990-4A20-B941-F27297A11548}"/>
    <cellStyle name="Currency 2 6 5 6 2 2" xfId="15677" xr:uid="{A1F83F33-C0FE-4210-9B16-98FDFD863F7D}"/>
    <cellStyle name="Currency 2 6 5 6 2 3" xfId="17943" xr:uid="{B8427996-29B5-47DD-8396-2F466B1B6DCB}"/>
    <cellStyle name="Currency 2 6 5 6 2 4" xfId="44343" xr:uid="{51F20F09-D0E6-4A4E-A4F7-DBF1C0D07733}"/>
    <cellStyle name="Currency 2 6 5 6 3" xfId="6420" xr:uid="{82B6E740-D58A-4D27-B0A0-6CF7310018F6}"/>
    <cellStyle name="Currency 2 6 5 6 3 2" xfId="16272" xr:uid="{958937FC-A3A9-45FC-9319-8F6EBC78453F}"/>
    <cellStyle name="Currency 2 6 5 6 3 3" xfId="17567" xr:uid="{CAABF67E-24DE-4113-8336-E66EB02901FB}"/>
    <cellStyle name="Currency 2 6 5 6 4" xfId="22287" xr:uid="{06CC81E0-7887-4606-AC3D-058097F733F2}"/>
    <cellStyle name="Currency 2 6 5 6 5" xfId="20396" xr:uid="{0821640A-1E62-43F0-A34F-84ADF2C73951}"/>
    <cellStyle name="Currency 2 6 5 6 6" xfId="39520" xr:uid="{8C79A680-10CF-48D8-9282-E5FD83CDC84E}"/>
    <cellStyle name="Currency 2 6 5 6 7" xfId="48510" xr:uid="{222C5CB2-15BF-41AB-99FC-D2F3D105C0F6}"/>
    <cellStyle name="Currency 2 6 5 6 8" xfId="51598" xr:uid="{F1CEE55B-A33F-499D-BD7A-29A534697F14}"/>
    <cellStyle name="Currency 2 6 5 6 9" xfId="54627" xr:uid="{AB723582-066B-4EC0-833A-F6678E0F6425}"/>
    <cellStyle name="Currency 2 6 5 7" xfId="4579" xr:uid="{419244F4-D68A-476B-AE35-B91424BCDD65}"/>
    <cellStyle name="Currency 2 6 5 7 2" xfId="6421" xr:uid="{C8F0A1BF-6E2B-41F8-8929-0E44CF188C49}"/>
    <cellStyle name="Currency 2 6 5 7 2 2" xfId="20380" xr:uid="{2D8E58C5-FA5C-4E81-9972-F2CF304080DF}"/>
    <cellStyle name="Currency 2 6 5 7 2 3" xfId="19800" xr:uid="{A20D44F0-71B5-4F80-A49C-2CCD4091C0B1}"/>
    <cellStyle name="Currency 2 6 5 7 3" xfId="20034" xr:uid="{C9E1E934-A003-4603-9934-AF2120818F39}"/>
    <cellStyle name="Currency 2 6 5 7 4" xfId="22166" xr:uid="{FDD87CF4-330F-41C7-A454-A0137F5F8AD1}"/>
    <cellStyle name="Currency 2 6 5 7 5" xfId="39521" xr:uid="{9BFF5589-C9AF-4DD8-8CE1-3914BBC87C04}"/>
    <cellStyle name="Currency 2 6 5 8" xfId="10040" xr:uid="{02052C67-DE9D-4499-83FC-EA8DA50DB43A}"/>
    <cellStyle name="Currency 2 6 5 8 2" xfId="22589" xr:uid="{E38F4FD2-A053-437A-A5B7-FF6742C2C3FF}"/>
    <cellStyle name="Currency 2 6 5 8 2 2" xfId="20395" xr:uid="{9DE6E31F-070B-4B74-8E18-F9FBB7455DE6}"/>
    <cellStyle name="Currency 2 6 5 8 3" xfId="23094" xr:uid="{3A83C89C-2F05-48AF-A95C-5D424D5A7512}"/>
    <cellStyle name="Currency 2 6 5 8 4" xfId="20748" xr:uid="{E865AD59-18CC-45C9-9FF2-608FA0DDAF9D}"/>
    <cellStyle name="Currency 2 6 5 8 5" xfId="41939" xr:uid="{A619AB78-F18A-465F-AC63-21B2356B0D3F}"/>
    <cellStyle name="Currency 2 6 5 9" xfId="11119" xr:uid="{4738ADB0-6D13-4223-9590-511AF433378A}"/>
    <cellStyle name="Currency 2 6 5 9 2" xfId="18485" xr:uid="{A0DB6096-75A9-475E-AF16-318DB2F0823F}"/>
    <cellStyle name="Currency 2 6 5 9 3" xfId="17566" xr:uid="{E7188D59-ACC8-4661-A05F-996442B147C3}"/>
    <cellStyle name="Currency 2 6 5 9 4" xfId="42919" xr:uid="{623BB26D-10E1-42E1-A6C2-A737548202EF}"/>
    <cellStyle name="Currency 2 6 6" xfId="1097" xr:uid="{C53CFE41-6218-4AC2-B1D2-E2AD47C0CDEE}"/>
    <cellStyle name="Currency 2 6 6 10" xfId="20933" xr:uid="{C0AC83D6-0CDF-485B-996B-5E59F9BE0BFB}"/>
    <cellStyle name="Currency 2 6 6 11" xfId="20415" xr:uid="{047748ED-336A-48F4-A3E0-9A20143D6429}"/>
    <cellStyle name="Currency 2 6 6 12" xfId="39522" xr:uid="{265B3967-7C0B-485D-AD5B-4D64BA195EC4}"/>
    <cellStyle name="Currency 2 6 6 13" xfId="47820" xr:uid="{690E1939-975C-4E1C-8933-005ECE565EE8}"/>
    <cellStyle name="Currency 2 6 6 14" xfId="51599" xr:uid="{D8D53615-B23E-4CEE-BE63-C8624C489783}"/>
    <cellStyle name="Currency 2 6 6 15" xfId="54628" xr:uid="{845C17F5-F57A-4379-A29E-F1DB73122096}"/>
    <cellStyle name="Currency 2 6 6 16" xfId="57084" xr:uid="{C8DC140A-D7C2-4992-9B31-70C987AD7308}"/>
    <cellStyle name="Currency 2 6 6 17" xfId="58437" xr:uid="{922A8274-4F67-474B-8FD8-32595999AC49}"/>
    <cellStyle name="Currency 2 6 6 2" xfId="1455" xr:uid="{2EA1DA5D-23E5-43E2-A5DE-87264C3BA377}"/>
    <cellStyle name="Currency 2 6 6 2 2" xfId="3677" xr:uid="{D3ADA1AE-9317-445C-A14B-34B25D2FC68D}"/>
    <cellStyle name="Currency 2 6 6 2 2 2" xfId="12545" xr:uid="{0FBB2B7C-8262-4DC0-994B-654D5026C0D6}"/>
    <cellStyle name="Currency 2 6 6 2 2 2 2" xfId="8041" xr:uid="{0FC50264-7590-42D5-8C64-ED908B122E81}"/>
    <cellStyle name="Currency 2 6 6 2 2 3" xfId="20348" xr:uid="{A1D7C4D3-74B5-441F-AFE3-52064A57594C}"/>
    <cellStyle name="Currency 2 6 6 2 2 4" xfId="44345" xr:uid="{2BD90F2E-1DBF-40EB-92E0-C716BDCE43DA}"/>
    <cellStyle name="Currency 2 6 6 2 3" xfId="6423" xr:uid="{54ABC397-54AA-4BB7-9431-FDF03D425616}"/>
    <cellStyle name="Currency 2 6 6 2 3 2" xfId="16273" xr:uid="{5419D56C-5F8C-47A7-BFE0-0E08A8830381}"/>
    <cellStyle name="Currency 2 6 6 2 3 3" xfId="15892" xr:uid="{B6AC61ED-415B-40D3-8772-24941C88C28B}"/>
    <cellStyle name="Currency 2 6 6 2 4" xfId="20379" xr:uid="{91E46D11-6ED3-49CC-B6F1-F6D54E96F22C}"/>
    <cellStyle name="Currency 2 6 6 2 5" xfId="19681" xr:uid="{B12EB03F-6B11-41B3-8B72-ED0FD7E90F9A}"/>
    <cellStyle name="Currency 2 6 6 2 6" xfId="39523" xr:uid="{F9B526C5-504D-43CA-80D8-6EB16D93AE0B}"/>
    <cellStyle name="Currency 2 6 6 2 7" xfId="47037" xr:uid="{5ED25C0D-2A0C-4B92-B5DC-11794AF6ECCE}"/>
    <cellStyle name="Currency 2 6 6 2 8" xfId="51600" xr:uid="{B60BB886-8FA7-48C2-9C33-075F67930878}"/>
    <cellStyle name="Currency 2 6 6 2 9" xfId="54629" xr:uid="{8C6F0376-1ACD-4F08-B731-E4CCF82CFD6A}"/>
    <cellStyle name="Currency 2 6 6 3" xfId="1913" xr:uid="{EC05A8A9-3AED-4FDF-B757-AFED4B3ECF07}"/>
    <cellStyle name="Currency 2 6 6 3 2" xfId="3863" xr:uid="{B1B0BB17-9B92-41E6-9E12-306B262472F4}"/>
    <cellStyle name="Currency 2 6 6 3 2 2" xfId="12546" xr:uid="{FF41C280-DB73-4DF1-93DA-085BF0F7D35C}"/>
    <cellStyle name="Currency 2 6 6 3 2 2 2" xfId="22585" xr:uid="{3611A2FC-CE0C-426F-A752-66811C2F3330}"/>
    <cellStyle name="Currency 2 6 6 3 2 3" xfId="17565" xr:uid="{D0A0F09D-997D-4AEA-B79E-951A2511FC36}"/>
    <cellStyle name="Currency 2 6 6 3 2 4" xfId="44346" xr:uid="{7C16E9B4-DCC0-4004-8317-A9EA5494BBFE}"/>
    <cellStyle name="Currency 2 6 6 3 3" xfId="6424" xr:uid="{9071143F-555D-485E-8CB4-5E77827273D4}"/>
    <cellStyle name="Currency 2 6 6 3 3 2" xfId="19163" xr:uid="{FB177362-D6AB-4B7D-AA88-29454DDC4CC6}"/>
    <cellStyle name="Currency 2 6 6 3 3 3" xfId="8004" xr:uid="{C6518745-AB95-45A8-B5B8-3A707D2DCF76}"/>
    <cellStyle name="Currency 2 6 6 3 4" xfId="19985" xr:uid="{EC6BDE04-73EF-4FCC-957D-8B338BB0CD42}"/>
    <cellStyle name="Currency 2 6 6 3 5" xfId="17942" xr:uid="{B0F39D82-E12A-43C6-A8B9-C0E685D13697}"/>
    <cellStyle name="Currency 2 6 6 3 6" xfId="39524" xr:uid="{2064F0A0-BC42-4889-BA26-16C62F4DFF4A}"/>
    <cellStyle name="Currency 2 6 6 3 7" xfId="47474" xr:uid="{402096F0-73F6-4537-B1B1-8CA518E993D2}"/>
    <cellStyle name="Currency 2 6 6 3 8" xfId="51601" xr:uid="{38F6D278-5C78-475E-B0E4-6DE7418C06AC}"/>
    <cellStyle name="Currency 2 6 6 3 9" xfId="54630" xr:uid="{E3F59BC6-E910-4CBD-AA26-34DBF28B62D1}"/>
    <cellStyle name="Currency 2 6 6 4" xfId="3125" xr:uid="{84253381-ACFD-49BE-AFAA-8123F12FDF03}"/>
    <cellStyle name="Currency 2 6 6 4 2" xfId="12547" xr:uid="{9DE4E4C4-36A2-4D34-AD08-3749D1275F64}"/>
    <cellStyle name="Currency 2 6 6 4 2 2" xfId="23128" xr:uid="{86ADE7C4-6C00-4792-ADF9-6A28E44CEB3C}"/>
    <cellStyle name="Currency 2 6 6 4 2 3" xfId="20418" xr:uid="{5FEC2E48-F1EF-4AF4-9FA8-5C3F1886DC18}"/>
    <cellStyle name="Currency 2 6 6 4 2 4" xfId="44347" xr:uid="{85F39ADE-22EA-4232-9873-F57B462BBFC3}"/>
    <cellStyle name="Currency 2 6 6 4 3" xfId="6425" xr:uid="{8D79CA2A-87FE-47F2-BCBD-65886D85BC05}"/>
    <cellStyle name="Currency 2 6 6 4 3 2" xfId="17564" xr:uid="{CD295A2D-01D6-4E5F-869E-22369B3210AE}"/>
    <cellStyle name="Currency 2 6 6 4 3 3" xfId="16542" xr:uid="{995553A1-3AFC-4AB5-A4B4-FEEF72000874}"/>
    <cellStyle name="Currency 2 6 6 4 4" xfId="18818" xr:uid="{0DF50CDB-6CB3-4A9F-A1DC-41D38CE69A1A}"/>
    <cellStyle name="Currency 2 6 6 4 5" xfId="21242" xr:uid="{DC49E489-E5A6-4D3E-B954-F90D42198F8B}"/>
    <cellStyle name="Currency 2 6 6 4 6" xfId="39525" xr:uid="{5AD00FD7-A61A-4FA0-8743-BC91A7E55D75}"/>
    <cellStyle name="Currency 2 6 6 4 7" xfId="49169" xr:uid="{F52E5BA0-2049-4870-A2B7-7F929F84BE77}"/>
    <cellStyle name="Currency 2 6 6 4 8" xfId="51602" xr:uid="{93C70935-7E33-454E-97EE-E6490E1B5BFC}"/>
    <cellStyle name="Currency 2 6 6 4 9" xfId="54631" xr:uid="{CC62CEFF-405E-4A60-A315-452E63E91680}"/>
    <cellStyle name="Currency 2 6 6 5" xfId="4948" xr:uid="{CA46B92F-492A-4FA7-9982-132F60F1AA9E}"/>
    <cellStyle name="Currency 2 6 6 5 2" xfId="6426" xr:uid="{EA4AD394-DDDC-4F25-A8C1-046025147EEA}"/>
    <cellStyle name="Currency 2 6 6 5 2 2" xfId="23035" xr:uid="{C340523B-F46E-4EC5-82F9-1656A5CBC04C}"/>
    <cellStyle name="Currency 2 6 6 5 2 3" xfId="17563" xr:uid="{C811B3FE-DA0B-4BC7-A30C-DB1440999C6E}"/>
    <cellStyle name="Currency 2 6 6 5 3" xfId="17059" xr:uid="{443FC4E3-BD35-43FB-AD3C-8A617F98F06C}"/>
    <cellStyle name="Currency 2 6 6 5 4" xfId="19489" xr:uid="{C7041640-41C0-42A5-B8D1-9B40A365D8F7}"/>
    <cellStyle name="Currency 2 6 6 5 5" xfId="39526" xr:uid="{FD343F08-D719-40A8-B08D-4ABF294270B4}"/>
    <cellStyle name="Currency 2 6 6 6" xfId="10043" xr:uid="{32746FCF-862B-416B-9ACE-9C5072F40D90}"/>
    <cellStyle name="Currency 2 6 6 6 2" xfId="23036" xr:uid="{1DB8C335-C24B-4F39-AEE9-B8235218EF32}"/>
    <cellStyle name="Currency 2 6 6 6 2 2" xfId="17562" xr:uid="{74D4F1A0-2617-4AAA-9E84-F4E5E7F57E5D}"/>
    <cellStyle name="Currency 2 6 6 6 3" xfId="19900" xr:uid="{F8CA105D-185F-49D7-B0F2-E8357223A795}"/>
    <cellStyle name="Currency 2 6 6 6 4" xfId="22286" xr:uid="{1E8A02CB-BA00-477D-A210-223F949054F8}"/>
    <cellStyle name="Currency 2 6 6 6 5" xfId="41942" xr:uid="{0AA53ACC-E1EA-4789-BFCD-2097502C4071}"/>
    <cellStyle name="Currency 2 6 6 7" xfId="11122" xr:uid="{1277E3CD-2F68-4CAA-903D-4E0C0CE8990B}"/>
    <cellStyle name="Currency 2 6 6 7 2" xfId="20932" xr:uid="{656B7C95-71FE-412B-BE90-0DCBFAEAED9D}"/>
    <cellStyle name="Currency 2 6 6 7 3" xfId="7991" xr:uid="{98E7687C-27D9-48D6-95F2-9CF778563EE4}"/>
    <cellStyle name="Currency 2 6 6 7 4" xfId="42922" xr:uid="{6B241682-190D-4082-84A6-ECC8FDB4E86F}"/>
    <cellStyle name="Currency 2 6 6 8" xfId="12544" xr:uid="{42CF4E3B-4927-442F-A59D-5216ADA838E7}"/>
    <cellStyle name="Currency 2 6 6 8 2" xfId="18934" xr:uid="{6B395435-0731-4EBA-8A85-E4F1D1124166}"/>
    <cellStyle name="Currency 2 6 6 8 3" xfId="20751" xr:uid="{81176EDB-6AB6-4F6B-9C7A-004C4E773515}"/>
    <cellStyle name="Currency 2 6 6 8 4" xfId="44344" xr:uid="{5C1E29C2-A527-4CFC-8C87-8E105366AE5E}"/>
    <cellStyle name="Currency 2 6 6 9" xfId="6422" xr:uid="{2F575A1C-D0DA-408C-B58B-15429B2A8CC7}"/>
    <cellStyle name="Currency 2 6 6 9 2" xfId="21702" xr:uid="{D5C798BE-744B-4595-9410-844A0867E670}"/>
    <cellStyle name="Currency 2 6 6 9 3" xfId="19592" xr:uid="{793F249B-9F8A-4793-AC4D-E8604DD29002}"/>
    <cellStyle name="Currency 2 6 7" xfId="1448" xr:uid="{6EC49A43-70ED-4B1B-8EAC-486A4A65EE18}"/>
    <cellStyle name="Currency 2 6 7 10" xfId="15675" xr:uid="{BCA1CE36-A71C-4C7B-AA08-40AAF1E818C1}"/>
    <cellStyle name="Currency 2 6 7 11" xfId="17561" xr:uid="{1E0FF718-2864-47CE-8B6E-8FDF3D426EC5}"/>
    <cellStyle name="Currency 2 6 7 12" xfId="39527" xr:uid="{4BA3FC19-7960-4EA0-8AF7-CA1284100B4E}"/>
    <cellStyle name="Currency 2 6 7 13" xfId="48082" xr:uid="{6A4FBF20-B84A-4C52-AD65-85DBFE218459}"/>
    <cellStyle name="Currency 2 6 7 14" xfId="51603" xr:uid="{C364D91C-2E5C-4B01-9B47-9BE7E9CAC109}"/>
    <cellStyle name="Currency 2 6 7 15" xfId="54632" xr:uid="{EE068FDE-183B-4114-8F07-1C3328FDC5B4}"/>
    <cellStyle name="Currency 2 6 7 16" xfId="57085" xr:uid="{95EA1B09-C852-4A45-A889-B96272E72CD6}"/>
    <cellStyle name="Currency 2 6 7 17" xfId="58651" xr:uid="{356BB0FE-84C2-4748-A7E4-4B1A217E123C}"/>
    <cellStyle name="Currency 2 6 7 2" xfId="3387" xr:uid="{2E388F11-9B99-4D63-840D-93EDC7220231}"/>
    <cellStyle name="Currency 2 6 7 2 2" xfId="12549" xr:uid="{6E22E154-A3C9-42BF-AA76-160CC4F743AD}"/>
    <cellStyle name="Currency 2 6 7 2 2 2" xfId="21701" xr:uid="{37584A5B-08A4-47B9-B98D-B629DBEDB577}"/>
    <cellStyle name="Currency 2 6 7 2 2 3" xfId="18728" xr:uid="{ED0BE7A2-205E-442E-B7B7-4814971B6A7B}"/>
    <cellStyle name="Currency 2 6 7 2 2 4" xfId="44349" xr:uid="{C579B3A7-00A1-4ED3-9050-E571EC330D94}"/>
    <cellStyle name="Currency 2 6 7 2 3" xfId="6428" xr:uid="{9969BDE9-00E1-406D-9766-4A72F99BB2EA}"/>
    <cellStyle name="Currency 2 6 7 2 3 2" xfId="19586" xr:uid="{D843F351-EF0A-4633-89B7-B0F9E8AF9CF4}"/>
    <cellStyle name="Currency 2 6 7 2 3 3" xfId="22588" xr:uid="{ABF554FF-DEC5-4DDC-85A8-DF5F7C4E09DF}"/>
    <cellStyle name="Currency 2 6 7 2 4" xfId="23031" xr:uid="{75E111DB-BD51-48C3-97CD-4B82612FFFED}"/>
    <cellStyle name="Currency 2 6 7 2 5" xfId="21240" xr:uid="{419BB4E2-06DD-4E79-A2D2-4ED448CF1312}"/>
    <cellStyle name="Currency 2 6 7 2 6" xfId="39528" xr:uid="{75B8EF12-3512-4FA0-A15A-178B46CF1D5A}"/>
    <cellStyle name="Currency 2 6 7 2 7" xfId="47295" xr:uid="{D26AF993-9ED4-4DAD-8165-5025ADF0CF06}"/>
    <cellStyle name="Currency 2 6 7 2 8" xfId="51604" xr:uid="{00E0C881-84EA-4804-AE96-E66D40D84225}"/>
    <cellStyle name="Currency 2 6 7 2 9" xfId="54633" xr:uid="{7D6C5D17-6801-4B71-92C7-36993FA6EC43}"/>
    <cellStyle name="Currency 2 6 7 3" xfId="5162" xr:uid="{43523677-D2FC-47E4-9FAE-C1496A17A417}"/>
    <cellStyle name="Currency 2 6 7 3 2" xfId="12550" xr:uid="{8AA426E8-762E-4E0D-8A34-BD396B749A0E}"/>
    <cellStyle name="Currency 2 6 7 3 2 2" xfId="18094" xr:uid="{7ECCD53D-09E6-492A-9682-8A54AE73C219}"/>
    <cellStyle name="Currency 2 6 7 3 2 3" xfId="16271" xr:uid="{E1C6885C-486C-4149-80EF-6F3F5BECE5FB}"/>
    <cellStyle name="Currency 2 6 7 3 2 4" xfId="44350" xr:uid="{635D4E46-7BB9-407E-B8B9-D14301417703}"/>
    <cellStyle name="Currency 2 6 7 3 3" xfId="6429" xr:uid="{B77C3EF3-AB80-491C-A240-78C5203F3918}"/>
    <cellStyle name="Currency 2 6 7 3 3 2" xfId="20750" xr:uid="{55F1A0F3-DF2A-4735-954D-5E7B1196E826}"/>
    <cellStyle name="Currency 2 6 7 3 3 3" xfId="15893" xr:uid="{A79274A7-5013-4D0A-9ABC-2096CC88429A}"/>
    <cellStyle name="Currency 2 6 7 3 4" xfId="18484" xr:uid="{90E6A3E5-3D3E-453E-B647-0EB51D5C9BA8}"/>
    <cellStyle name="Currency 2 6 7 3 5" xfId="17560" xr:uid="{04108E98-7057-4836-9E52-B6AF02BFF9E6}"/>
    <cellStyle name="Currency 2 6 7 3 6" xfId="39529" xr:uid="{40B6F78D-171C-4677-A51F-8195B74AC730}"/>
    <cellStyle name="Currency 2 6 7 3 7" xfId="49185" xr:uid="{F7543F48-6E32-4663-882E-13C07DA4153B}"/>
    <cellStyle name="Currency 2 6 7 3 8" xfId="51605" xr:uid="{41871E1D-9894-4D94-8698-5C7F242FFD09}"/>
    <cellStyle name="Currency 2 6 7 3 9" xfId="54634" xr:uid="{7BE22FD0-AAF4-4FE2-96D5-D004C16E55B7}"/>
    <cellStyle name="Currency 2 6 7 4" xfId="6430" xr:uid="{BE728D74-BA47-4028-A7F0-8E0F97267617}"/>
    <cellStyle name="Currency 2 6 7 4 2" xfId="12551" xr:uid="{6D28C22E-27D6-4145-BAB7-D0A2A0B07C70}"/>
    <cellStyle name="Currency 2 6 7 4 2 2" xfId="17559" xr:uid="{63A1AC20-C945-4D51-9579-06C6EFF0A902}"/>
    <cellStyle name="Currency 2 6 7 4 2 3" xfId="17941" xr:uid="{7876A49B-ED4C-46FC-8991-719D8D733112}"/>
    <cellStyle name="Currency 2 6 7 4 2 4" xfId="44351" xr:uid="{E9C3446D-8C0E-4BCC-8A34-AC3518273FD6}"/>
    <cellStyle name="Currency 2 6 7 4 3" xfId="19984" xr:uid="{C87D916D-5D33-4D85-B7A1-9857642AE8D6}"/>
    <cellStyle name="Currency 2 6 7 4 3 2" xfId="21237" xr:uid="{0961B592-DFE9-4F5F-B97F-AF2D753E615E}"/>
    <cellStyle name="Currency 2 6 7 4 4" xfId="22282" xr:uid="{B827BE42-E13A-496C-8871-7966191A8A5A}"/>
    <cellStyle name="Currency 2 6 7 4 5" xfId="18727" xr:uid="{D5B7FB9E-3278-4935-B96C-8F7C16144A57}"/>
    <cellStyle name="Currency 2 6 7 4 6" xfId="39530" xr:uid="{90CA4D45-025A-4F89-88AA-A7EA66EBC478}"/>
    <cellStyle name="Currency 2 6 7 4 7" xfId="48819" xr:uid="{21859CE7-7828-42D1-B924-C13DCE71A3A6}"/>
    <cellStyle name="Currency 2 6 7 4 8" xfId="51606" xr:uid="{C4512343-6349-4A07-AA57-10F6CA9CAADE}"/>
    <cellStyle name="Currency 2 6 7 4 9" xfId="54635" xr:uid="{BE36D386-BFAB-4CB0-914B-4662A6A5A5A2}"/>
    <cellStyle name="Currency 2 6 7 5" xfId="6431" xr:uid="{0EB36179-C9F1-4890-97B5-29766670E638}"/>
    <cellStyle name="Currency 2 6 7 5 2" xfId="22587" xr:uid="{B7281054-AC16-4CF6-8608-E17755728046}"/>
    <cellStyle name="Currency 2 6 7 5 2 2" xfId="20377" xr:uid="{01A38B2C-7291-4638-9217-E44D60C663FB}"/>
    <cellStyle name="Currency 2 6 7 5 3" xfId="23089" xr:uid="{4F81B7AF-D144-4A8E-8417-2EC7FBE464A3}"/>
    <cellStyle name="Currency 2 6 7 5 4" xfId="19162" xr:uid="{BF81012E-FA52-4DE7-A2E5-7DFF69E3ACA5}"/>
    <cellStyle name="Currency 2 6 7 5 5" xfId="39531" xr:uid="{65C6E71A-9330-4C4A-A082-1D318A6C90F7}"/>
    <cellStyle name="Currency 2 6 7 6" xfId="10044" xr:uid="{3D758206-2B8C-4B94-9A86-B141A80B2AEC}"/>
    <cellStyle name="Currency 2 6 7 6 2" xfId="16270" xr:uid="{8C860941-1F0C-4664-8B80-DF008715E1DD}"/>
    <cellStyle name="Currency 2 6 7 6 2 2" xfId="20397" xr:uid="{4CA51556-B346-4CBB-A045-C612D7A5CD10}"/>
    <cellStyle name="Currency 2 6 7 6 3" xfId="15891" xr:uid="{C184C4DD-1EE7-4A6D-90C6-8BD050F156D3}"/>
    <cellStyle name="Currency 2 6 7 6 4" xfId="19856" xr:uid="{2AB3AF76-84DE-4ADE-9DB9-1184BD1C76C1}"/>
    <cellStyle name="Currency 2 6 7 6 5" xfId="41943" xr:uid="{08F44E83-8137-4ACC-8C29-FDC1B99053C6}"/>
    <cellStyle name="Currency 2 6 7 7" xfId="11123" xr:uid="{9D932096-44C9-4B0B-A781-C79A63C25C27}"/>
    <cellStyle name="Currency 2 6 7 7 2" xfId="18483" xr:uid="{198A82AE-7E6A-4937-BDA5-8282F5C2D3A3}"/>
    <cellStyle name="Currency 2 6 7 7 3" xfId="15676" xr:uid="{888034C4-A33F-4156-92CC-AB700D473A6D}"/>
    <cellStyle name="Currency 2 6 7 7 4" xfId="42923" xr:uid="{735BF5FD-F63C-4381-B44C-1066956972EA}"/>
    <cellStyle name="Currency 2 6 7 8" xfId="12548" xr:uid="{5C9BA091-A106-45BF-BB73-B8322D2819CB}"/>
    <cellStyle name="Currency 2 6 7 8 2" xfId="22165" xr:uid="{EE26A828-4517-4296-BBAB-8B40FADE7E1B}"/>
    <cellStyle name="Currency 2 6 7 8 3" xfId="7969" xr:uid="{1686A36B-0691-410C-B8BE-89B0151D7AF0}"/>
    <cellStyle name="Currency 2 6 7 8 4" xfId="44348" xr:uid="{C4C2E1C3-AC67-48E7-8081-CBDB8C083206}"/>
    <cellStyle name="Currency 2 6 7 9" xfId="6427" xr:uid="{DA2B0F45-80F9-41C1-819A-920261A24C0A}"/>
    <cellStyle name="Currency 2 6 7 9 2" xfId="22586" xr:uid="{86279F27-39BF-4DE6-BB29-9DFA5708A4C5}"/>
    <cellStyle name="Currency 2 6 7 9 3" xfId="17558" xr:uid="{34A1BA38-538E-4AF6-B371-943A546F0669}"/>
    <cellStyle name="Currency 2 6 8" xfId="1906" xr:uid="{06A99A4C-C7C1-47B7-8EB3-2BCE3E4E57E3}"/>
    <cellStyle name="Currency 2 6 8 10" xfId="54636" xr:uid="{2DB11628-DEB9-4789-A572-E463C58393A2}"/>
    <cellStyle name="Currency 2 6 8 2" xfId="3856" xr:uid="{912DF5A5-94E6-4BC1-9EF3-519101D00B7F}"/>
    <cellStyle name="Currency 2 6 8 2 2" xfId="12552" xr:uid="{88D76658-9457-4BBE-87A6-08BE834D055B}"/>
    <cellStyle name="Currency 2 6 8 2 2 2" xfId="21790" xr:uid="{1A7D1579-E1A5-482F-A16F-2224D3D4BB06}"/>
    <cellStyle name="Currency 2 6 8 2 3" xfId="17940" xr:uid="{833535DF-E926-402E-9F1D-690B3D57BE12}"/>
    <cellStyle name="Currency 2 6 8 2 4" xfId="44352" xr:uid="{E9BC1D05-75C9-4848-817E-48E3341ACFBD}"/>
    <cellStyle name="Currency 2 6 8 3" xfId="6432" xr:uid="{A53EDBD1-5ADE-4A14-B018-9CF48BB980B7}"/>
    <cellStyle name="Currency 2 6 8 3 2" xfId="20033" xr:uid="{130CC4B8-275E-4B63-865E-BF85E5AAEC49}"/>
    <cellStyle name="Currency 2 6 8 3 3" xfId="18722" xr:uid="{0A90EF72-A51C-4BA3-AF28-FE0B3AC95837}"/>
    <cellStyle name="Currency 2 6 8 4" xfId="17557" xr:uid="{FF5B44CD-FD84-4590-AECB-EEC957142F41}"/>
    <cellStyle name="Currency 2 6 8 5" xfId="19029" xr:uid="{C3E43D10-15D6-419F-BD30-931FA08B4981}"/>
    <cellStyle name="Currency 2 6 8 6" xfId="8022" xr:uid="{7FB54FB8-29B6-4F46-8AC7-5809EFA580DC}"/>
    <cellStyle name="Currency 2 6 8 7" xfId="39532" xr:uid="{7A6DAE20-C4C1-4345-819C-3D833AC75C04}"/>
    <cellStyle name="Currency 2 6 8 8" xfId="47415" xr:uid="{01E2C6FF-A54E-4157-A074-6AF809089EFE}"/>
    <cellStyle name="Currency 2 6 8 9" xfId="51607" xr:uid="{F3D8BFCF-B3AA-49E4-A8AF-E8DD753E6C7D}"/>
    <cellStyle name="Currency 2 6 9" xfId="2409" xr:uid="{785FFBD2-ADCD-42ED-AB27-F9B06E0FA70D}"/>
    <cellStyle name="Currency 2 6 9 2" xfId="4275" xr:uid="{1CF7A310-A7F3-4848-98ED-62864A072997}"/>
    <cellStyle name="Currency 2 6 9 2 2" xfId="12553" xr:uid="{A314404D-D33A-49C1-A0AC-EC22792A9EDD}"/>
    <cellStyle name="Currency 2 6 9 2 2 2" xfId="20749" xr:uid="{5CA41872-3915-4A4C-B995-DDAF79A1C8FD}"/>
    <cellStyle name="Currency 2 6 9 2 3" xfId="16649" xr:uid="{FCB2C59D-F839-4220-B224-62BF9EB048D1}"/>
    <cellStyle name="Currency 2 6 9 2 4" xfId="44353" xr:uid="{1C89C39E-3751-4699-9DE1-3E986830E9D1}"/>
    <cellStyle name="Currency 2 6 9 3" xfId="6433" xr:uid="{95B0EDA9-3167-4663-88BC-8F4745699D19}"/>
    <cellStyle name="Currency 2 6 9 3 2" xfId="20413" xr:uid="{F49BBFF3-D1BD-4F91-9DF8-E2F2B305488B}"/>
    <cellStyle name="Currency 2 6 9 3 3" xfId="21241" xr:uid="{B2AF96EA-6ADC-4AB3-818E-7A264548D22A}"/>
    <cellStyle name="Currency 2 6 9 4" xfId="20931" xr:uid="{8B9CF8F6-64FE-4A07-9A8A-5E70C6C6CDAC}"/>
    <cellStyle name="Currency 2 6 9 5" xfId="7992" xr:uid="{1A7D8ACB-4841-427F-8ACD-A14828477CF0}"/>
    <cellStyle name="Currency 2 6 9 6" xfId="39533" xr:uid="{2F386807-9235-45AC-BA79-ED327F7930FC}"/>
    <cellStyle name="Currency 2 6 9 7" xfId="49147" xr:uid="{69A885C3-7565-4DD7-A7DC-FE28C63B507F}"/>
    <cellStyle name="Currency 2 6 9 8" xfId="51608" xr:uid="{15D22610-1488-421A-97F2-D6C5E3517697}"/>
    <cellStyle name="Currency 2 6 9 9" xfId="54637" xr:uid="{355539CE-80E3-4A72-8060-5497B094F013}"/>
    <cellStyle name="Currency 3" xfId="179" xr:uid="{32B815B4-4AE3-457E-821D-A9F0084CAD70}"/>
    <cellStyle name="Currency 3 2" xfId="615" xr:uid="{3FB5318A-4B16-43FB-A7FB-E70FFD895895}"/>
    <cellStyle name="Currency 3 2 10" xfId="2414" xr:uid="{1876C25E-6BDF-4624-91DD-DE548090CD49}"/>
    <cellStyle name="Currency 3 2 10 2" xfId="4280" xr:uid="{A2316B56-7E97-45B6-A550-4BA07B66AD19}"/>
    <cellStyle name="Currency 3 2 10 2 2" xfId="12555" xr:uid="{47AD2F50-21E8-4CD3-BBE2-398E818A11F5}"/>
    <cellStyle name="Currency 3 2 10 2 2 2" xfId="22285" xr:uid="{6EB2D0D3-FEB5-4863-B145-941D876577E6}"/>
    <cellStyle name="Currency 3 2 10 2 3" xfId="16267" xr:uid="{CC3480D7-14F8-4F25-A7BF-0FB5D79ED096}"/>
    <cellStyle name="Currency 3 2 10 2 4" xfId="44355" xr:uid="{F39DEC16-207B-4AB1-AAF6-96D957FA63E3}"/>
    <cellStyle name="Currency 3 2 10 3" xfId="6436" xr:uid="{A7693A0F-A871-4FBB-8CAC-CD1147B4CFEC}"/>
    <cellStyle name="Currency 3 2 10 3 2" xfId="18482" xr:uid="{29A434E1-0848-4C2F-A13A-F6E73517C523}"/>
    <cellStyle name="Currency 3 2 10 3 3" xfId="21683" xr:uid="{BBD3E100-89DD-4DC5-B5BB-34673ECAF13D}"/>
    <cellStyle name="Currency 3 2 10 4" xfId="20270" xr:uid="{2A37C7D0-7107-44B6-8A7C-1EF79755B625}"/>
    <cellStyle name="Currency 3 2 10 5" xfId="17555" xr:uid="{4FBE3571-48A4-43E7-A9F7-5C388E118F9F}"/>
    <cellStyle name="Currency 3 2 10 6" xfId="39535" xr:uid="{5C18440F-0096-4130-B01F-DEA4EC5E37D5}"/>
    <cellStyle name="Currency 3 2 10 7" xfId="47458" xr:uid="{800E709C-265C-4660-9D87-4A17B0F2503B}"/>
    <cellStyle name="Currency 3 2 10 8" xfId="51610" xr:uid="{C2A129DA-598C-4236-B585-9871B743CC7F}"/>
    <cellStyle name="Currency 3 2 10 9" xfId="54639" xr:uid="{2A2C8AB5-D2FB-4810-8733-5685263602FD}"/>
    <cellStyle name="Currency 3 2 11" xfId="2722" xr:uid="{C29D01C4-AEFC-4BF6-A709-4F00331F426C}"/>
    <cellStyle name="Currency 3 2 11 2" xfId="12556" xr:uid="{65CF63E8-E518-4C62-98A2-F69606669B8D}"/>
    <cellStyle name="Currency 3 2 11 2 2" xfId="19802" xr:uid="{73666AF2-F5E7-4992-B211-0CE5D74BA89A}"/>
    <cellStyle name="Currency 3 2 11 2 3" xfId="15672" xr:uid="{B4C9851E-08F5-465C-8DB5-4C1152FE1185}"/>
    <cellStyle name="Currency 3 2 11 2 4" xfId="44356" xr:uid="{4C11C94E-C30F-4202-AC47-54D308715B1B}"/>
    <cellStyle name="Currency 3 2 11 3" xfId="6437" xr:uid="{25DBE3A4-2BD7-4FE6-B7B1-58A153F04A92}"/>
    <cellStyle name="Currency 3 2 11 3 2" xfId="15890" xr:uid="{3952CAC4-5363-49C9-9E96-286929AC34C4}"/>
    <cellStyle name="Currency 3 2 11 3 3" xfId="19407" xr:uid="{68C21FF7-05F3-41D5-918E-F341A67AFA77}"/>
    <cellStyle name="Currency 3 2 11 4" xfId="17554" xr:uid="{9D646435-6FF7-4594-85AA-AD4FCBD441C4}"/>
    <cellStyle name="Currency 3 2 11 5" xfId="23131" xr:uid="{48D38DE5-F6F3-4941-8B8A-2D7E43F68382}"/>
    <cellStyle name="Currency 3 2 11 6" xfId="39536" xr:uid="{215688B9-3270-47FD-8ACF-C6DE8C29B449}"/>
    <cellStyle name="Currency 3 2 11 7" xfId="47465" xr:uid="{1D8CC08C-0336-4E28-8E51-D284047BF180}"/>
    <cellStyle name="Currency 3 2 11 8" xfId="51611" xr:uid="{1EC79DE7-56B4-42B7-A080-E35EBB38DF1E}"/>
    <cellStyle name="Currency 3 2 11 9" xfId="54640" xr:uid="{3649738A-75E4-4C4D-B58B-2F406F3E39AF}"/>
    <cellStyle name="Currency 3 2 12" xfId="4580" xr:uid="{99553421-FA8C-416A-92BC-8E7C981478FE}"/>
    <cellStyle name="Currency 3 2 12 2" xfId="6438" xr:uid="{70D3990B-D911-44AB-AE71-F4D3C6A52442}"/>
    <cellStyle name="Currency 3 2 12 2 2" xfId="16970" xr:uid="{B02B334F-057B-4C39-947D-51FDD3D2EE12}"/>
    <cellStyle name="Currency 3 2 12 2 3" xfId="7990" xr:uid="{7A6C0242-CF1E-415F-869A-AF876BD72093}"/>
    <cellStyle name="Currency 3 2 12 3" xfId="19113" xr:uid="{FA3CDDCB-ED7A-4770-B255-CB7767090BE7}"/>
    <cellStyle name="Currency 3 2 12 4" xfId="18481" xr:uid="{EC383CD3-1D68-4099-951D-8B4A1B4CA73B}"/>
    <cellStyle name="Currency 3 2 12 5" xfId="39537" xr:uid="{6FAAD555-C603-466C-BC75-5B099924E50D}"/>
    <cellStyle name="Currency 3 2 13" xfId="10045" xr:uid="{95B3FB82-EF94-4D96-86ED-F655E80877E2}"/>
    <cellStyle name="Currency 3 2 13 2" xfId="20398" xr:uid="{0D4D9FD8-E23E-46DB-B362-4A7B181BA917}"/>
    <cellStyle name="Currency 3 2 13 2 2" xfId="20240" xr:uid="{86E63B87-46D2-417E-97D2-4463014F13B7}"/>
    <cellStyle name="Currency 3 2 13 3" xfId="18936" xr:uid="{6D28609F-6387-4B87-B462-1DF5065B84DD}"/>
    <cellStyle name="Currency 3 2 13 4" xfId="21545" xr:uid="{1D206B80-5FF1-4B48-8DF7-A391F2800DF1}"/>
    <cellStyle name="Currency 3 2 13 5" xfId="41944" xr:uid="{2E8D2D85-1704-494D-BC08-C2E14FE96838}"/>
    <cellStyle name="Currency 3 2 14" xfId="11124" xr:uid="{F5863574-E1A7-487E-A6A9-B1C4F9AD406D}"/>
    <cellStyle name="Currency 3 2 14 2" xfId="23133" xr:uid="{FD5AC5E7-C4CC-443D-A599-9DE1AAB8B39E}"/>
    <cellStyle name="Currency 3 2 14 3" xfId="7971" xr:uid="{D25163AA-A29C-462F-BAB5-DFC043E2AD57}"/>
    <cellStyle name="Currency 3 2 14 4" xfId="42924" xr:uid="{79028C38-3DE2-496D-8441-BB093EAA7AD6}"/>
    <cellStyle name="Currency 3 2 15" xfId="12554" xr:uid="{F12498DE-461A-419B-A7F0-3A3EDC563890}"/>
    <cellStyle name="Currency 3 2 15 2" xfId="22582" xr:uid="{2A82EE1A-CF80-4807-AAF6-D0C57965013D}"/>
    <cellStyle name="Currency 3 2 15 3" xfId="18989" xr:uid="{96E36595-6811-4005-B034-967C6ABEBAF6}"/>
    <cellStyle name="Currency 3 2 15 4" xfId="44354" xr:uid="{0CD76991-4825-428D-907C-020E2FBBF687}"/>
    <cellStyle name="Currency 3 2 16" xfId="6435" xr:uid="{65F485D4-4D6F-4ACA-A2E9-59AAFCA71B6F}"/>
    <cellStyle name="Currency 3 2 16 2" xfId="18861" xr:uid="{72D60261-7820-43E5-BE6E-948208CF5CF7}"/>
    <cellStyle name="Currency 3 2 16 3" xfId="8020" xr:uid="{7086D346-3972-477B-ADC2-E89C259ADA68}"/>
    <cellStyle name="Currency 3 2 17" xfId="15674" xr:uid="{21237922-E011-4409-9A82-2F35D8B95058}"/>
    <cellStyle name="Currency 3 2 18" xfId="15673" xr:uid="{0FEA5C06-4789-45D8-801F-E1A8CCDF8C1A}"/>
    <cellStyle name="Currency 3 2 19" xfId="39534" xr:uid="{0EA57074-5C89-4DB7-9568-69EA64162AE9}"/>
    <cellStyle name="Currency 3 2 2" xfId="616" xr:uid="{CEAED73A-2AFD-463A-BB6B-D6EE688FB26E}"/>
    <cellStyle name="Currency 3 2 2 10" xfId="2723" xr:uid="{077ADA35-B1C2-4598-87C2-C70824DB3EB2}"/>
    <cellStyle name="Currency 3 2 2 10 2" xfId="12558" xr:uid="{770EDEAF-781D-4E30-BF92-ACF377D87A42}"/>
    <cellStyle name="Currency 3 2 2 10 2 2" xfId="17553" xr:uid="{0902F3CE-FA8F-4599-AA23-D434DD7FCA30}"/>
    <cellStyle name="Currency 3 2 2 10 2 3" xfId="22161" xr:uid="{E85FF7A7-FBC5-4CE3-B6A8-C842C371486C}"/>
    <cellStyle name="Currency 3 2 2 10 2 4" xfId="44358" xr:uid="{EA4E7623-CFAC-4DF7-9381-24C8ACB4CE95}"/>
    <cellStyle name="Currency 3 2 2 10 3" xfId="6440" xr:uid="{E62F50A0-2EB4-4F0F-A44A-7F95DA7BD725}"/>
    <cellStyle name="Currency 3 2 2 10 3 2" xfId="18479" xr:uid="{E862AC9B-7C03-46C6-82E3-712EAE950530}"/>
    <cellStyle name="Currency 3 2 2 10 3 3" xfId="19678" xr:uid="{B46391CB-CB0C-408D-A9BF-74747C53B785}"/>
    <cellStyle name="Currency 3 2 2 10 4" xfId="8021" xr:uid="{F5583C1E-3F2B-442E-A5DF-E58FA1E23133}"/>
    <cellStyle name="Currency 3 2 2 10 5" xfId="18093" xr:uid="{845D44BA-E327-4423-8C6E-66055CEAB5C5}"/>
    <cellStyle name="Currency 3 2 2 10 6" xfId="39539" xr:uid="{C7878341-C256-4C0F-BE52-F2C44F560BFA}"/>
    <cellStyle name="Currency 3 2 2 10 7" xfId="49059" xr:uid="{DB51ED96-0145-42EF-9906-F40121FC5F4B}"/>
    <cellStyle name="Currency 3 2 2 10 8" xfId="51613" xr:uid="{CC7E9B64-AF95-433A-8331-20910AE215C3}"/>
    <cellStyle name="Currency 3 2 2 10 9" xfId="54642" xr:uid="{CAB51678-3398-4D67-B178-FCE498E38E02}"/>
    <cellStyle name="Currency 3 2 2 11" xfId="4581" xr:uid="{D9BD8374-3155-4B96-8210-798B7E0C3580}"/>
    <cellStyle name="Currency 3 2 2 11 2" xfId="6441" xr:uid="{897DFBB2-3CC5-4EA8-AC80-09C266B344AF}"/>
    <cellStyle name="Currency 3 2 2 11 2 2" xfId="20411" xr:uid="{E200F80E-67B4-46F4-98C1-C94CFB4C9580}"/>
    <cellStyle name="Currency 3 2 2 11 2 3" xfId="20347" xr:uid="{15239F26-D19D-41E6-A4CD-0111209A2668}"/>
    <cellStyle name="Currency 3 2 2 11 3" xfId="16967" xr:uid="{93F0B444-3493-4C12-B11C-DE979004A7E5}"/>
    <cellStyle name="Currency 3 2 2 11 4" xfId="17939" xr:uid="{3CC68880-ACD6-42C4-8703-C56E9C2F51F1}"/>
    <cellStyle name="Currency 3 2 2 11 5" xfId="39540" xr:uid="{9F56305F-E757-4D13-A615-A5AE55B4BDC8}"/>
    <cellStyle name="Currency 3 2 2 12" xfId="10046" xr:uid="{C46126E8-205C-45F5-8BEA-051E66ACDDB5}"/>
    <cellStyle name="Currency 3 2 2 12 2" xfId="16269" xr:uid="{11FBCF73-2468-4206-B900-C23DEE50C76C}"/>
    <cellStyle name="Currency 3 2 2 12 2 2" xfId="20382" xr:uid="{862DF9CC-FB1A-4C48-B784-4D3C6BECCF71}"/>
    <cellStyle name="Currency 3 2 2 12 3" xfId="23092" xr:uid="{EEB1E996-1743-4A34-BF32-6B4091633426}"/>
    <cellStyle name="Currency 3 2 2 12 4" xfId="17552" xr:uid="{E03CB3E9-55AF-4243-AF31-0464D960670F}"/>
    <cellStyle name="Currency 3 2 2 12 5" xfId="41945" xr:uid="{1BB1B570-B230-432A-9A81-0DE0EE16CDFE}"/>
    <cellStyle name="Currency 3 2 2 13" xfId="11125" xr:uid="{6F219E3E-3094-45CD-9CF6-7AD98F9A5C38}"/>
    <cellStyle name="Currency 3 2 2 13 2" xfId="19488" xr:uid="{34898986-9B2F-4B28-8699-068D50EA3E5C}"/>
    <cellStyle name="Currency 3 2 2 13 3" xfId="18815" xr:uid="{E63E16D5-D16A-4939-B8F5-4F2F4B104921}"/>
    <cellStyle name="Currency 3 2 2 13 4" xfId="42925" xr:uid="{A8E2364E-B80A-4E7C-9FD4-8A816EF2CA58}"/>
    <cellStyle name="Currency 3 2 2 14" xfId="12557" xr:uid="{65B38ECE-26C9-4D4A-BE54-58AB75487249}"/>
    <cellStyle name="Currency 3 2 2 14 2" xfId="19721" xr:uid="{FA1623D3-E171-4327-99C2-5465B57571CF}"/>
    <cellStyle name="Currency 3 2 2 14 3" xfId="20394" xr:uid="{FC4BD8C5-9D47-4DF7-BC98-71457817C947}"/>
    <cellStyle name="Currency 3 2 2 14 4" xfId="44357" xr:uid="{91074266-256F-4788-B77D-30B3A1D240AF}"/>
    <cellStyle name="Currency 3 2 2 15" xfId="6439" xr:uid="{77C00A77-330D-48C5-881D-87F7BF25185D}"/>
    <cellStyle name="Currency 3 2 2 15 2" xfId="21239" xr:uid="{7E5D34FF-98BC-4289-9A2A-37533D1C47E4}"/>
    <cellStyle name="Currency 3 2 2 15 3" xfId="17551" xr:uid="{02CAEC2F-A523-4C73-9B6E-B37BCA8971A2}"/>
    <cellStyle name="Currency 3 2 2 16" xfId="7970" xr:uid="{F6F91E81-2E69-4122-B57E-328F4880E1D6}"/>
    <cellStyle name="Currency 3 2 2 17" xfId="19238" xr:uid="{697F92B1-8663-4BC1-AE98-16A0B88935F6}"/>
    <cellStyle name="Currency 3 2 2 18" xfId="39538" xr:uid="{B888F4E0-C3E6-4989-9362-517E1CE9E45B}"/>
    <cellStyle name="Currency 3 2 2 19" xfId="46615" xr:uid="{2D459D74-9753-497A-A631-FBBEA30CD457}"/>
    <cellStyle name="Currency 3 2 2 2" xfId="617" xr:uid="{439E1F4E-8E7C-4B28-9641-7A444EC6AB21}"/>
    <cellStyle name="Currency 3 2 2 2 10" xfId="12559" xr:uid="{E8190D55-A699-4411-8F2C-7244DE8787D6}"/>
    <cellStyle name="Currency 3 2 2 2 10 2" xfId="20412" xr:uid="{0BC9E459-9E97-4D77-87EB-DBE5F2067234}"/>
    <cellStyle name="Currency 3 2 2 2 10 3" xfId="18480" xr:uid="{FEDEE77C-7DE2-4380-9F57-9CA1F493FA14}"/>
    <cellStyle name="Currency 3 2 2 2 10 4" xfId="44359" xr:uid="{6CA35068-A93D-4423-A13F-ED605EB7D83C}"/>
    <cellStyle name="Currency 3 2 2 2 11" xfId="6442" xr:uid="{C1D37291-13F2-405E-AD08-012B5C0CC829}"/>
    <cellStyle name="Currency 3 2 2 2 11 2" xfId="15671" xr:uid="{429F2D6E-867B-4D35-9BD5-32AF9D19080E}"/>
    <cellStyle name="Currency 3 2 2 2 11 3" xfId="19377" xr:uid="{EF2E2093-442A-4FB9-B19D-0D511A654305}"/>
    <cellStyle name="Currency 3 2 2 2 12" xfId="16268" xr:uid="{56D73B6B-7792-4C77-B297-C20E79C9024A}"/>
    <cellStyle name="Currency 3 2 2 2 13" xfId="18863" xr:uid="{C05091DE-B882-479D-9EE9-C6CC1D979CD4}"/>
    <cellStyle name="Currency 3 2 2 2 14" xfId="39541" xr:uid="{61C23CAB-96BD-4C94-A929-AE5AD0032EBD}"/>
    <cellStyle name="Currency 3 2 2 2 15" xfId="47214" xr:uid="{3A382FD2-8B2D-4B0D-8E99-B10342F04DB4}"/>
    <cellStyle name="Currency 3 2 2 2 16" xfId="51614" xr:uid="{7F7EC44C-9EC4-4547-87B8-03C691CA1E53}"/>
    <cellStyle name="Currency 3 2 2 2 17" xfId="54643" xr:uid="{759245A2-B89F-4BB4-933D-20360FA31BCC}"/>
    <cellStyle name="Currency 3 2 2 2 18" xfId="57088" xr:uid="{7862F3E7-30C9-4D89-861F-70F32B2FA106}"/>
    <cellStyle name="Currency 3 2 2 2 19" xfId="58071" xr:uid="{CAB49F2B-CC9F-4069-BDD7-DE774E2A02BB}"/>
    <cellStyle name="Currency 3 2 2 2 2" xfId="1104" xr:uid="{D04B76ED-6650-4C62-ABC0-4F1B48264FC8}"/>
    <cellStyle name="Currency 3 2 2 2 2 10" xfId="16966" xr:uid="{D39D64CB-9BD3-44F4-976F-3143D028EFAB}"/>
    <cellStyle name="Currency 3 2 2 2 2 11" xfId="20381" xr:uid="{0F0F357D-61D3-4C38-8631-9E434E4953B4}"/>
    <cellStyle name="Currency 3 2 2 2 2 12" xfId="39542" xr:uid="{0D4FFAAF-2923-4FF9-86C7-FC97EF081FD1}"/>
    <cellStyle name="Currency 3 2 2 2 2 13" xfId="47830" xr:uid="{C8BD0F1A-9132-4700-87BD-07E23E80B1E7}"/>
    <cellStyle name="Currency 3 2 2 2 2 14" xfId="51615" xr:uid="{D0B228EB-496E-4A78-9C43-2DAFCCC65677}"/>
    <cellStyle name="Currency 3 2 2 2 2 15" xfId="54644" xr:uid="{7F43453B-F0B0-4B61-A630-B7F488F105DF}"/>
    <cellStyle name="Currency 3 2 2 2 2 16" xfId="57089" xr:uid="{0DCAE3E2-E91B-40CF-B2B0-CEC835482705}"/>
    <cellStyle name="Currency 3 2 2 2 2 17" xfId="58444" xr:uid="{B7F35C49-883E-4F9C-81F1-607E4FF11E1E}"/>
    <cellStyle name="Currency 3 2 2 2 2 2" xfId="1459" xr:uid="{A27A4F24-A191-4F49-A3CD-51D3F9352276}"/>
    <cellStyle name="Currency 3 2 2 2 2 2 2" xfId="3678" xr:uid="{3ED72C9F-4DF4-4188-9CB4-75E51BF7B13A}"/>
    <cellStyle name="Currency 3 2 2 2 2 2 2 2" xfId="12561" xr:uid="{5889185E-8BFB-4B49-9B6A-4D6F7D5BAC09}"/>
    <cellStyle name="Currency 3 2 2 2 2 2 2 2 2" xfId="19591" xr:uid="{DF0423E3-88C7-450B-8644-20A4B1754805}"/>
    <cellStyle name="Currency 3 2 2 2 2 2 2 3" xfId="22584" xr:uid="{CFA992C4-1847-42C6-AE6C-9F3CDD385328}"/>
    <cellStyle name="Currency 3 2 2 2 2 2 2 4" xfId="44361" xr:uid="{7FDCB062-3F77-4E5E-86C6-9118184BF39B}"/>
    <cellStyle name="Currency 3 2 2 2 2 2 3" xfId="6444" xr:uid="{9FA64DDE-2706-425B-B443-57AC824C189B}"/>
    <cellStyle name="Currency 3 2 2 2 2 2 3 2" xfId="21650" xr:uid="{1EA3D924-A077-43A0-9B89-56DE92808C9E}"/>
    <cellStyle name="Currency 3 2 2 2 2 2 3 3" xfId="23129" xr:uid="{67B9BFC6-785F-45D7-973D-DCD8196B980A}"/>
    <cellStyle name="Currency 3 2 2 2 2 2 4" xfId="21458" xr:uid="{413E13FE-B321-4CD7-90A3-C1CE05FD30BF}"/>
    <cellStyle name="Currency 3 2 2 2 2 2 5" xfId="17550" xr:uid="{FC1CBE44-9A1F-44FC-BC52-988E5065342C}"/>
    <cellStyle name="Currency 3 2 2 2 2 2 6" xfId="39543" xr:uid="{2A59142B-A4E9-44C3-8C9B-C907AB4B736E}"/>
    <cellStyle name="Currency 3 2 2 2 2 2 7" xfId="48489" xr:uid="{15E49F86-FCC0-4A37-A1D7-CD0F86FA093A}"/>
    <cellStyle name="Currency 3 2 2 2 2 2 8" xfId="51616" xr:uid="{7353CCC5-1605-48A1-9415-2B89889B57F3}"/>
    <cellStyle name="Currency 3 2 2 2 2 2 9" xfId="54645" xr:uid="{9E0E1905-BB52-4963-971C-3E85C8FB6202}"/>
    <cellStyle name="Currency 3 2 2 2 2 3" xfId="1917" xr:uid="{3B90A026-76B1-466E-9168-3E7B42455570}"/>
    <cellStyle name="Currency 3 2 2 2 2 3 2" xfId="3867" xr:uid="{626DDEF4-7428-4F03-B19B-27FB271DEC69}"/>
    <cellStyle name="Currency 3 2 2 2 2 3 2 2" xfId="12562" xr:uid="{AF73F0D2-1CAE-42B6-8646-61389ABB1646}"/>
    <cellStyle name="Currency 3 2 2 2 2 3 2 2 2" xfId="22583" xr:uid="{A2828AFD-23EF-462B-9201-85ECBF7267EA}"/>
    <cellStyle name="Currency 3 2 2 2 2 3 2 3" xfId="17548" xr:uid="{AB9CAB93-8E65-4EC2-94CA-5320C4B23E06}"/>
    <cellStyle name="Currency 3 2 2 2 2 3 2 4" xfId="44362" xr:uid="{09D8C23D-499A-4077-A2D7-3F7C50A69AE5}"/>
    <cellStyle name="Currency 3 2 2 2 2 3 3" xfId="6445" xr:uid="{8F6F61A1-AE86-4679-9350-DCAEFE98F456}"/>
    <cellStyle name="Currency 3 2 2 2 2 3 3 2" xfId="17547" xr:uid="{427FB1EF-9BEC-454B-A8AF-C94DFFC35626}"/>
    <cellStyle name="Currency 3 2 2 2 2 3 3 3" xfId="18092" xr:uid="{1A0D49A0-20EF-4941-A6E6-BD8A6C54CF3F}"/>
    <cellStyle name="Currency 3 2 2 2 2 3 4" xfId="19237" xr:uid="{AA6726BB-4EE4-4840-9C07-9EA77107C7D3}"/>
    <cellStyle name="Currency 3 2 2 2 2 3 5" xfId="17549" xr:uid="{51C1CCDE-E710-4DC8-A559-7DBF58ED4D5E}"/>
    <cellStyle name="Currency 3 2 2 2 2 3 6" xfId="39544" xr:uid="{E3CB7458-FDB5-4112-8DF9-B0485A2E0A87}"/>
    <cellStyle name="Currency 3 2 2 2 2 3 7" xfId="48540" xr:uid="{51A288F6-03F5-40E6-9F63-B7C6E136F93B}"/>
    <cellStyle name="Currency 3 2 2 2 2 3 8" xfId="51617" xr:uid="{E32DCA5A-5F78-468D-AA05-4427D7D1B115}"/>
    <cellStyle name="Currency 3 2 2 2 2 3 9" xfId="54646" xr:uid="{21A249F7-24C1-4EC4-8E3B-39A19D675B22}"/>
    <cellStyle name="Currency 3 2 2 2 2 4" xfId="3135" xr:uid="{539C3064-E9AB-4CB7-B33E-5B6178E315EE}"/>
    <cellStyle name="Currency 3 2 2 2 2 4 2" xfId="12563" xr:uid="{F3B81128-209F-4184-8727-43CEC9467563}"/>
    <cellStyle name="Currency 3 2 2 2 2 4 2 2" xfId="20746" xr:uid="{7C4EEF3E-921B-4AC4-9E10-BF74B224E3BD}"/>
    <cellStyle name="Currency 3 2 2 2 2 4 2 3" xfId="15889" xr:uid="{8F665953-4C7E-4BBF-8420-CA7BF4A1D6C4}"/>
    <cellStyle name="Currency 3 2 2 2 2 4 2 4" xfId="44363" xr:uid="{B02B993A-C334-4E4A-B873-6E0B2DCBA1BC}"/>
    <cellStyle name="Currency 3 2 2 2 2 4 3" xfId="6446" xr:uid="{6C120C9D-E400-4592-8CB1-94F3597077E2}"/>
    <cellStyle name="Currency 3 2 2 2 2 4 3 2" xfId="15669" xr:uid="{43AD9F79-090C-4AD9-B092-02BA4ABA2EA0}"/>
    <cellStyle name="Currency 3 2 2 2 2 4 3 3" xfId="17546" xr:uid="{A7000ABA-C224-4FCC-95CA-B0B31738D4E7}"/>
    <cellStyle name="Currency 3 2 2 2 2 4 4" xfId="18478" xr:uid="{9ED1FEFB-B31B-485E-A456-73A3C0FD612B}"/>
    <cellStyle name="Currency 3 2 2 2 2 4 5" xfId="22284" xr:uid="{936A247F-D14A-43A2-B138-4CB6F3D336FF}"/>
    <cellStyle name="Currency 3 2 2 2 2 4 6" xfId="39545" xr:uid="{20AD6191-B205-4FB9-8803-F6BF84F99114}"/>
    <cellStyle name="Currency 3 2 2 2 2 4 7" xfId="48676" xr:uid="{9073DA55-60AA-48B4-A021-4D1DD49357EB}"/>
    <cellStyle name="Currency 3 2 2 2 2 4 8" xfId="51618" xr:uid="{2578D3C0-FAF1-4967-9241-CF3E8E10D0C6}"/>
    <cellStyle name="Currency 3 2 2 2 2 4 9" xfId="54647" xr:uid="{70A04A55-1833-426B-844F-BB320C50480F}"/>
    <cellStyle name="Currency 3 2 2 2 2 5" xfId="4955" xr:uid="{261A8427-5F83-4AC7-ABB3-BF8A87772507}"/>
    <cellStyle name="Currency 3 2 2 2 2 5 2" xfId="6447" xr:uid="{19CB1C7A-AE19-4354-86A3-3FDB71E262C3}"/>
    <cellStyle name="Currency 3 2 2 2 2 5 2 2" xfId="17545" xr:uid="{BD448812-F160-4BD8-9A75-9AE9795C5EA1}"/>
    <cellStyle name="Currency 3 2 2 2 2 5 2 3" xfId="16968" xr:uid="{ACEA9658-EBFC-4CB7-9310-29087776D8D0}"/>
    <cellStyle name="Currency 3 2 2 2 2 5 3" xfId="20745" xr:uid="{8E33F8F7-5D9C-4A15-BABC-874DB20FEF05}"/>
    <cellStyle name="Currency 3 2 2 2 2 5 4" xfId="7988" xr:uid="{75C07374-46DC-4D08-859D-458FD822E3A5}"/>
    <cellStyle name="Currency 3 2 2 2 2 5 5" xfId="39546" xr:uid="{90AA1427-027E-4FF6-A152-9F5EB0C286A2}"/>
    <cellStyle name="Currency 3 2 2 2 2 6" xfId="10048" xr:uid="{6A29B766-382D-426F-B81B-7E8F5BBA477A}"/>
    <cellStyle name="Currency 3 2 2 2 2 6 2" xfId="16914" xr:uid="{A5BAFB06-F42A-47F2-9757-288A315F8924}"/>
    <cellStyle name="Currency 3 2 2 2 2 6 2 2" xfId="21461" xr:uid="{0476CA20-FBA4-404F-94FC-42B4C6D9E172}"/>
    <cellStyle name="Currency 3 2 2 2 2 6 3" xfId="15670" xr:uid="{086E483F-2247-44B3-9569-F0399EC73B2D}"/>
    <cellStyle name="Currency 3 2 2 2 2 6 4" xfId="17544" xr:uid="{A0AFF61C-3027-45F2-A715-94350F3FC7AD}"/>
    <cellStyle name="Currency 3 2 2 2 2 6 5" xfId="41947" xr:uid="{154AF3A8-D5D7-4987-B850-62DA9425BFC8}"/>
    <cellStyle name="Currency 3 2 2 2 2 7" xfId="11127" xr:uid="{35DC15D5-2772-4F3D-806C-63D15878CB17}"/>
    <cellStyle name="Currency 3 2 2 2 2 7 2" xfId="17058" xr:uid="{40A8A46D-6800-41FF-BD75-935443384341}"/>
    <cellStyle name="Currency 3 2 2 2 2 7 3" xfId="17543" xr:uid="{88354AD4-251E-4ACB-A572-5F0DEE4823C5}"/>
    <cellStyle name="Currency 3 2 2 2 2 7 4" xfId="42927" xr:uid="{1C99A45D-C03D-42FE-86D4-837EA1A6E27B}"/>
    <cellStyle name="Currency 3 2 2 2 2 8" xfId="12560" xr:uid="{F586F749-7ADB-4883-9A1A-2F230D0DB7A2}"/>
    <cellStyle name="Currency 3 2 2 2 2 8 2" xfId="22164" xr:uid="{CD06E1C1-44C6-4177-94D9-E7A6B529E4AE}"/>
    <cellStyle name="Currency 3 2 2 2 2 8 3" xfId="18091" xr:uid="{3FB75B01-E93F-4C93-974B-CE0C4CD03E3A}"/>
    <cellStyle name="Currency 3 2 2 2 2 8 4" xfId="44360" xr:uid="{E81065C2-0ACA-4925-9E8E-CF1F894B3E82}"/>
    <cellStyle name="Currency 3 2 2 2 2 9" xfId="6443" xr:uid="{C7FBA71D-4197-439C-8A87-DFAD847C1958}"/>
    <cellStyle name="Currency 3 2 2 2 2 9 2" xfId="7973" xr:uid="{68388F8F-2586-4A75-A655-DE944E9F919F}"/>
    <cellStyle name="Currency 3 2 2 2 2 9 3" xfId="21233" xr:uid="{7EAF7AF4-B69B-451D-93AB-4845377963CC}"/>
    <cellStyle name="Currency 3 2 2 2 3" xfId="1458" xr:uid="{0B417083-7915-443B-9120-1318FD3A595A}"/>
    <cellStyle name="Currency 3 2 2 2 3 10" xfId="17542" xr:uid="{3C4FFE15-0F60-455F-BD39-DC3174BB7A59}"/>
    <cellStyle name="Currency 3 2 2 2 3 11" xfId="23033" xr:uid="{35C908AE-6B9D-4070-A659-650F4FF82B7B}"/>
    <cellStyle name="Currency 3 2 2 2 3 12" xfId="39547" xr:uid="{4700D7C0-EC9F-4CC3-B049-B789F8A626A1}"/>
    <cellStyle name="Currency 3 2 2 2 3 13" xfId="48089" xr:uid="{1487CB2F-2B57-42A8-97DE-D301B6F0BD19}"/>
    <cellStyle name="Currency 3 2 2 2 3 14" xfId="51619" xr:uid="{7DC7F888-E75D-4858-8099-CFBD70E37EE9}"/>
    <cellStyle name="Currency 3 2 2 2 3 15" xfId="54648" xr:uid="{764936CA-C2C1-42F7-99D3-0899DF71E8BA}"/>
    <cellStyle name="Currency 3 2 2 2 3 16" xfId="57090" xr:uid="{81471D48-2DAA-439F-AC30-FE10751FD483}"/>
    <cellStyle name="Currency 3 2 2 2 3 17" xfId="58658" xr:uid="{E2758B75-511E-417E-A4BB-254ABE1A9BBD}"/>
    <cellStyle name="Currency 3 2 2 2 3 2" xfId="3394" xr:uid="{688D1EEC-75D3-44A9-945F-37B79DF4C175}"/>
    <cellStyle name="Currency 3 2 2 2 3 2 2" xfId="12565" xr:uid="{8C6DFDCD-90B2-4ACD-A2A5-29410556C58B}"/>
    <cellStyle name="Currency 3 2 2 2 3 2 2 2" xfId="20927" xr:uid="{777A909C-725D-4C48-8835-CB3658B9F121}"/>
    <cellStyle name="Currency 3 2 2 2 3 2 2 3" xfId="8018" xr:uid="{1FB3E384-156F-4FD5-B532-7313ABCC048E}"/>
    <cellStyle name="Currency 3 2 2 2 3 2 2 4" xfId="44365" xr:uid="{D2E9EC9D-F908-441A-9304-223F1C72BB4F}"/>
    <cellStyle name="Currency 3 2 2 2 3 2 3" xfId="6449" xr:uid="{82507CF1-F5E8-472B-A0B7-E96BBE2423F3}"/>
    <cellStyle name="Currency 3 2 2 2 3 2 3 2" xfId="17541" xr:uid="{82147F5C-5529-4CDD-A91A-0C3A3E9AFD93}"/>
    <cellStyle name="Currency 3 2 2 2 3 2 3 3" xfId="20741" xr:uid="{20FCD18F-16E4-4A42-B060-7CEDB7B77E41}"/>
    <cellStyle name="Currency 3 2 2 2 3 2 4" xfId="19801" xr:uid="{430101A9-8517-4795-8311-F5A7FFD06D15}"/>
    <cellStyle name="Currency 3 2 2 2 3 2 5" xfId="22581" xr:uid="{5D330342-F4A8-4CF4-A13F-45F2E1A9B238}"/>
    <cellStyle name="Currency 3 2 2 2 3 2 6" xfId="39548" xr:uid="{F5DCD4E3-EDF9-4EA6-A9AE-08B9D2183AEA}"/>
    <cellStyle name="Currency 3 2 2 2 3 2 7" xfId="47317" xr:uid="{A45FBF10-7355-4A36-9804-D352D1B9EA33}"/>
    <cellStyle name="Currency 3 2 2 2 3 2 8" xfId="51620" xr:uid="{6E1523AA-A2A5-4F3D-B4E1-1880F4DC9B62}"/>
    <cellStyle name="Currency 3 2 2 2 3 2 9" xfId="54649" xr:uid="{AFD8CAFD-F453-432F-BFCA-9AC04C35C37B}"/>
    <cellStyle name="Currency 3 2 2 2 3 3" xfId="5169" xr:uid="{78F6BFE3-E717-4A11-AE93-60D8121A7C21}"/>
    <cellStyle name="Currency 3 2 2 2 3 3 2" xfId="12566" xr:uid="{533DFCCB-C6C4-4F9A-9D08-E6D6798F7479}"/>
    <cellStyle name="Currency 3 2 2 2 3 3 2 2" xfId="19899" xr:uid="{A9F38012-46E8-4913-97A6-634DC6A0BECE}"/>
    <cellStyle name="Currency 3 2 2 2 3 3 2 3" xfId="15888" xr:uid="{457657DE-7483-4433-8096-192F42BF2DAB}"/>
    <cellStyle name="Currency 3 2 2 2 3 3 2 4" xfId="44366" xr:uid="{39DD17B0-B503-45E1-A157-B8FFA72AB419}"/>
    <cellStyle name="Currency 3 2 2 2 3 3 3" xfId="6450" xr:uid="{5C0EA73C-4C6E-4494-A428-A1FBD40D1C1B}"/>
    <cellStyle name="Currency 3 2 2 2 3 3 3 2" xfId="17938" xr:uid="{624BC1CD-8196-4020-8773-D9B6DC6CB6F5}"/>
    <cellStyle name="Currency 3 2 2 2 3 3 3 3" xfId="20400" xr:uid="{8FF0DD2F-2A01-4DDE-AF53-3E4D0E9D4273}"/>
    <cellStyle name="Currency 3 2 2 2 3 3 4" xfId="19680" xr:uid="{B79C4CA1-276F-4A7E-849D-251E9B66D11D}"/>
    <cellStyle name="Currency 3 2 2 2 3 3 5" xfId="20399" xr:uid="{89AC8151-ED5F-4EB8-B96E-44F96473A87E}"/>
    <cellStyle name="Currency 3 2 2 2 3 3 6" xfId="39549" xr:uid="{C7EB20D0-6208-4F1B-815F-58512EAE394D}"/>
    <cellStyle name="Currency 3 2 2 2 3 3 7" xfId="49062" xr:uid="{8DA7DB22-AABE-48AB-A000-8916EC21A6DF}"/>
    <cellStyle name="Currency 3 2 2 2 3 3 8" xfId="51621" xr:uid="{F42AC112-211D-49E9-866E-CDA36DE0AF1D}"/>
    <cellStyle name="Currency 3 2 2 2 3 3 9" xfId="54650" xr:uid="{2EF23894-0142-41FD-9C00-229079B4142D}"/>
    <cellStyle name="Currency 3 2 2 2 3 4" xfId="6451" xr:uid="{E05E8328-018D-40B3-9ADC-549B0590CA7C}"/>
    <cellStyle name="Currency 3 2 2 2 3 4 2" xfId="12567" xr:uid="{92FC7E00-40EF-4859-BCAC-63B00C7E1AB5}"/>
    <cellStyle name="Currency 3 2 2 2 3 4 2 2" xfId="20015" xr:uid="{56A688B1-39CE-407D-B87B-50A4FAE0B070}"/>
    <cellStyle name="Currency 3 2 2 2 3 4 2 3" xfId="20406" xr:uid="{CC701C2F-C4CF-490D-948F-3F8ED836975B}"/>
    <cellStyle name="Currency 3 2 2 2 3 4 2 4" xfId="44367" xr:uid="{E6D9BD6D-37F6-4C45-9870-B32F9BD15CCB}"/>
    <cellStyle name="Currency 3 2 2 2 3 4 3" xfId="17540" xr:uid="{5326CBD1-5030-44D3-BA9E-56C06BD46743}"/>
    <cellStyle name="Currency 3 2 2 2 3 4 3 2" xfId="18477" xr:uid="{551981E5-9D61-46CE-BC99-4F03103E88CF}"/>
    <cellStyle name="Currency 3 2 2 2 3 4 4" xfId="18721" xr:uid="{4DAE64A8-73F7-4F6E-BF53-AE845AB1A5E8}"/>
    <cellStyle name="Currency 3 2 2 2 3 4 5" xfId="21238" xr:uid="{166CC8C8-439B-49CA-B1B8-43D257D20077}"/>
    <cellStyle name="Currency 3 2 2 2 3 4 6" xfId="39550" xr:uid="{D27BA0DC-A98B-43D7-AF40-41182E69C59D}"/>
    <cellStyle name="Currency 3 2 2 2 3 4 7" xfId="46814" xr:uid="{809C0E53-FC08-4149-ACA8-F789E817F27E}"/>
    <cellStyle name="Currency 3 2 2 2 3 4 8" xfId="51622" xr:uid="{325F7839-74BC-425A-8EA6-5E2488C815D5}"/>
    <cellStyle name="Currency 3 2 2 2 3 4 9" xfId="54651" xr:uid="{5E50ADD8-D1BD-4018-B4DD-EC29074BD272}"/>
    <cellStyle name="Currency 3 2 2 2 3 5" xfId="6452" xr:uid="{7DBFE511-EAFF-4599-BACE-E29C80AF5F70}"/>
    <cellStyle name="Currency 3 2 2 2 3 5 2" xfId="18817" xr:uid="{AA35DD3C-23B6-41F3-8000-FC54E5C81D86}"/>
    <cellStyle name="Currency 3 2 2 2 3 5 2 2" xfId="17539" xr:uid="{6A8C461F-0B3C-4E4F-810D-599C502CB361}"/>
    <cellStyle name="Currency 3 2 2 2 3 5 3" xfId="21236" xr:uid="{44F23685-956C-4FB0-B03F-98B92313CAA5}"/>
    <cellStyle name="Currency 3 2 2 2 3 5 4" xfId="23090" xr:uid="{62053CCC-002C-4C31-AE67-3E9CA08147C6}"/>
    <cellStyle name="Currency 3 2 2 2 3 5 5" xfId="39551" xr:uid="{477D7969-BD13-4483-8D5D-A4D8BB2E8B39}"/>
    <cellStyle name="Currency 3 2 2 2 3 6" xfId="10049" xr:uid="{9E7F9FE5-1AC1-4289-80A6-3D326ABAF400}"/>
    <cellStyle name="Currency 3 2 2 2 3 6 2" xfId="15887" xr:uid="{DA81A2F9-3C65-4E5D-979F-D13492672FD7}"/>
    <cellStyle name="Currency 3 2 2 2 3 6 2 2" xfId="22579" xr:uid="{238BB6F1-5C85-4683-8EDF-BAB4BD1E2A74}"/>
    <cellStyle name="Currency 3 2 2 2 3 6 3" xfId="20410" xr:uid="{651F1644-C0B7-4208-A79A-6FCCB8E08ACC}"/>
    <cellStyle name="Currency 3 2 2 2 3 6 4" xfId="18725" xr:uid="{42D35A32-EB62-44B2-B147-AB837C4C5C5E}"/>
    <cellStyle name="Currency 3 2 2 2 3 6 5" xfId="41948" xr:uid="{12F812D4-6EE4-48CA-AB01-D5D7D49E8406}"/>
    <cellStyle name="Currency 3 2 2 2 3 7" xfId="11128" xr:uid="{147B097C-DAF8-40FD-88C1-CC33C80FA22E}"/>
    <cellStyle name="Currency 3 2 2 2 3 7 2" xfId="16913" xr:uid="{E8168BA8-E0B3-442D-B66E-4DC20C8E580A}"/>
    <cellStyle name="Currency 3 2 2 2 3 7 3" xfId="22163" xr:uid="{C79E3365-99EF-4F13-A15B-150F6819E9CD}"/>
    <cellStyle name="Currency 3 2 2 2 3 7 4" xfId="42928" xr:uid="{F162F229-05F8-4D8A-B059-36447DB86FCC}"/>
    <cellStyle name="Currency 3 2 2 2 3 8" xfId="12564" xr:uid="{AD46A53C-C141-4ED0-A5E9-F0BFB34773F4}"/>
    <cellStyle name="Currency 3 2 2 2 3 8 2" xfId="20383" xr:uid="{623B0472-15C3-4483-96FB-CBEB57D4B53E}"/>
    <cellStyle name="Currency 3 2 2 2 3 8 3" xfId="18935" xr:uid="{53764380-D2CA-493D-8E33-CC8B2D86FDEB}"/>
    <cellStyle name="Currency 3 2 2 2 3 8 4" xfId="44364" xr:uid="{44F0A7B8-2B5E-4321-9FF4-BD8A448054EA}"/>
    <cellStyle name="Currency 3 2 2 2 3 9" xfId="6448" xr:uid="{5553E59A-C704-4F7B-BE7B-7BE6AA9206C4}"/>
    <cellStyle name="Currency 3 2 2 2 3 9 2" xfId="16539" xr:uid="{9277AA5B-3E84-4F12-AD92-11A2EA1EE62B}"/>
    <cellStyle name="Currency 3 2 2 2 3 9 3" xfId="19144" xr:uid="{5D5C7DD7-EADE-43D9-8582-FF3CB65BF3DB}"/>
    <cellStyle name="Currency 3 2 2 2 4" xfId="1916" xr:uid="{8BBEC848-DA5E-4FF0-BBA7-6EE30E49DA06}"/>
    <cellStyle name="Currency 3 2 2 2 4 10" xfId="54652" xr:uid="{91D7951A-D935-482D-995E-E22AE38DA614}"/>
    <cellStyle name="Currency 3 2 2 2 4 2" xfId="3866" xr:uid="{7B5E23D0-0A5E-43C2-A2F0-9D3746AC369D}"/>
    <cellStyle name="Currency 3 2 2 2 4 2 2" xfId="12568" xr:uid="{4B33679E-5ABA-4AC5-BC2D-4C5678F83480}"/>
    <cellStyle name="Currency 3 2 2 2 4 2 2 2" xfId="16648" xr:uid="{A5EAD4CE-EFFC-4C16-9F1D-8899797B0FD7}"/>
    <cellStyle name="Currency 3 2 2 2 4 2 3" xfId="7989" xr:uid="{71E88A16-6057-4B00-BD3F-2D78AEEBCACF}"/>
    <cellStyle name="Currency 3 2 2 2 4 2 4" xfId="44368" xr:uid="{F0B64CCC-6ADB-4C04-944C-368EECC740C7}"/>
    <cellStyle name="Currency 3 2 2 2 4 3" xfId="6453" xr:uid="{9F19945A-8B9D-4811-A571-C15134181EB9}"/>
    <cellStyle name="Currency 3 2 2 2 4 3 2" xfId="17538" xr:uid="{A3DD8F54-DBE0-4B6E-A7B5-9F11B1711957}"/>
    <cellStyle name="Currency 3 2 2 2 4 3 3" xfId="15668" xr:uid="{4C7657ED-32A5-4303-B48C-C72DD5976BDB}"/>
    <cellStyle name="Currency 3 2 2 2 4 4" xfId="18476" xr:uid="{90E059BF-28E3-4400-8AB4-413B09CE6BBE}"/>
    <cellStyle name="Currency 3 2 2 2 4 5" xfId="18090" xr:uid="{12B9823D-7332-4A55-A0B7-81CB1B0B77E5}"/>
    <cellStyle name="Currency 3 2 2 2 4 6" xfId="20345" xr:uid="{8E4D124D-CC93-4B2E-92EF-0A27EC999644}"/>
    <cellStyle name="Currency 3 2 2 2 4 7" xfId="39552" xr:uid="{21B691FE-8911-4FED-BB6A-0F8382B714FB}"/>
    <cellStyle name="Currency 3 2 2 2 4 8" xfId="49128" xr:uid="{218BCBA8-8B55-41D7-B6BC-45C65B889FC3}"/>
    <cellStyle name="Currency 3 2 2 2 4 9" xfId="51623" xr:uid="{F69E204F-EF49-402D-84DA-B8AE295169C5}"/>
    <cellStyle name="Currency 3 2 2 2 5" xfId="2416" xr:uid="{EFA6DC96-7F06-4FAC-AF4C-5AA844EE6182}"/>
    <cellStyle name="Currency 3 2 2 2 5 2" xfId="4282" xr:uid="{554D3AD6-FDF4-4812-BC5D-168BC7A1675F}"/>
    <cellStyle name="Currency 3 2 2 2 5 2 2" xfId="12569" xr:uid="{2DEEACE1-D1C8-4949-8D80-D728ECCF7731}"/>
    <cellStyle name="Currency 3 2 2 2 5 2 2 2" xfId="7972" xr:uid="{99E4ED2A-798C-432D-9F40-014CE4171CC8}"/>
    <cellStyle name="Currency 3 2 2 2 5 2 3" xfId="19486" xr:uid="{FBE9685E-4771-40F2-9950-E32E5F6A0CF2}"/>
    <cellStyle name="Currency 3 2 2 2 5 2 4" xfId="44369" xr:uid="{202C651B-3514-4CF5-B42A-18EE5E38AF25}"/>
    <cellStyle name="Currency 3 2 2 2 5 3" xfId="6454" xr:uid="{764E3E6F-2CC2-4585-82FF-F961CBEAD983}"/>
    <cellStyle name="Currency 3 2 2 2 5 3 2" xfId="17537" xr:uid="{EDE927A7-7983-4E42-B119-6DF433BAB22B}"/>
    <cellStyle name="Currency 3 2 2 2 5 3 3" xfId="20929" xr:uid="{8FBB8868-70BC-4E75-9862-999E990B0C79}"/>
    <cellStyle name="Currency 3 2 2 2 5 4" xfId="20107" xr:uid="{50289BA2-432D-4379-B242-BD3FA158C16B}"/>
    <cellStyle name="Currency 3 2 2 2 5 5" xfId="23130" xr:uid="{0E4D9827-2FBE-48EA-90D0-426A4A679BEE}"/>
    <cellStyle name="Currency 3 2 2 2 5 6" xfId="39553" xr:uid="{2B490F43-571F-4A96-9A87-303516637255}"/>
    <cellStyle name="Currency 3 2 2 2 5 7" xfId="48557" xr:uid="{F9AF6D10-81C5-40D2-9461-0642A788B5D4}"/>
    <cellStyle name="Currency 3 2 2 2 5 8" xfId="51624" xr:uid="{5A627B0D-035C-4181-9DCD-9C1B83076238}"/>
    <cellStyle name="Currency 3 2 2 2 5 9" xfId="54653" xr:uid="{37A5B16F-132F-4BF1-8FAC-E9C1A2DAD97A}"/>
    <cellStyle name="Currency 3 2 2 2 6" xfId="2724" xr:uid="{D06D9E92-0A49-4622-AF7F-E62295A5B39C}"/>
    <cellStyle name="Currency 3 2 2 2 6 2" xfId="12570" xr:uid="{D532E2CF-8593-4361-8538-2944F90BC7C4}"/>
    <cellStyle name="Currency 3 2 2 2 6 2 2" xfId="20744" xr:uid="{063A1CC4-F486-4396-A875-F0157DBC4B4F}"/>
    <cellStyle name="Currency 3 2 2 2 6 2 3" xfId="17937" xr:uid="{005735F2-1059-4AC8-AF72-65049257D883}"/>
    <cellStyle name="Currency 3 2 2 2 6 2 4" xfId="44370" xr:uid="{A560ACA5-138B-4796-B384-3111F5D90889}"/>
    <cellStyle name="Currency 3 2 2 2 6 3" xfId="6455" xr:uid="{2ACD8660-8563-4947-A4D8-4A4A6BDAE25C}"/>
    <cellStyle name="Currency 3 2 2 2 6 3 2" xfId="22283" xr:uid="{FAD661FF-E2A0-4110-AC20-94C1573FB8DD}"/>
    <cellStyle name="Currency 3 2 2 2 6 3 3" xfId="16800" xr:uid="{FA97AB97-B144-4098-8883-600463B3B8D9}"/>
    <cellStyle name="Currency 3 2 2 2 6 4" xfId="21698" xr:uid="{1386EEA9-C88D-46C3-AEF0-65AE6449C6C5}"/>
    <cellStyle name="Currency 3 2 2 2 6 5" xfId="8019" xr:uid="{8BCBA064-7974-485C-8A99-6CD32CCD90EF}"/>
    <cellStyle name="Currency 3 2 2 2 6 6" xfId="39554" xr:uid="{347A6AEB-B1C9-4B96-AAFB-3896858199B2}"/>
    <cellStyle name="Currency 3 2 2 2 6 7" xfId="48568" xr:uid="{0E2FF56B-3360-4BC1-B9E2-A4D282F7C6FE}"/>
    <cellStyle name="Currency 3 2 2 2 6 8" xfId="51625" xr:uid="{72A54E9A-5D67-46E0-B42D-D30422865555}"/>
    <cellStyle name="Currency 3 2 2 2 6 9" xfId="54654" xr:uid="{10BC8949-DB13-417A-AC37-D8CE1197F4F8}"/>
    <cellStyle name="Currency 3 2 2 2 7" xfId="4582" xr:uid="{15A0E7D8-862A-413C-A85B-00A9B7508592}"/>
    <cellStyle name="Currency 3 2 2 2 7 2" xfId="6456" xr:uid="{1CDB41BD-D5C3-40F4-AB09-BB4CB1838137}"/>
    <cellStyle name="Currency 3 2 2 2 7 2 2" xfId="23266" xr:uid="{04EF2187-70E1-4DF2-96CE-3A2223FD5F45}"/>
    <cellStyle name="Currency 3 2 2 2 7 2 3" xfId="15666" xr:uid="{E7CC03E3-2795-4D71-8329-FD11BA0050B2}"/>
    <cellStyle name="Currency 3 2 2 2 7 3" xfId="7985" xr:uid="{E1F73845-0B80-4C88-8B52-ED6EB25D5BF7}"/>
    <cellStyle name="Currency 3 2 2 2 7 4" xfId="22797" xr:uid="{948792D0-3F8D-41EC-A0C9-1221E8FBD4EC}"/>
    <cellStyle name="Currency 3 2 2 2 7 5" xfId="39555" xr:uid="{831CA9C6-3E6E-42C1-88AE-A118B7D34141}"/>
    <cellStyle name="Currency 3 2 2 2 8" xfId="10047" xr:uid="{60312E90-45F9-4328-A2D8-8FD977A46809}"/>
    <cellStyle name="Currency 3 2 2 2 8 2" xfId="22580" xr:uid="{F2F71201-D24C-44B1-AC81-9FC8EB3F2BEC}"/>
    <cellStyle name="Currency 3 2 2 2 8 2 2" xfId="18730" xr:uid="{9F419F1A-5FA6-402C-BBCA-B722B8A3F3E1}"/>
    <cellStyle name="Currency 3 2 2 2 8 3" xfId="19164" xr:uid="{0F6D31B9-5522-4040-8201-922898DA8B55}"/>
    <cellStyle name="Currency 3 2 2 2 8 4" xfId="23032" xr:uid="{AC2BD32A-073B-49F3-AC3C-7729D91B9002}"/>
    <cellStyle name="Currency 3 2 2 2 8 5" xfId="41946" xr:uid="{F93CF4CF-563E-4E5C-A76A-84EFA60780C3}"/>
    <cellStyle name="Currency 3 2 2 2 9" xfId="11126" xr:uid="{884B1F24-2441-487E-A9DF-F460C1599702}"/>
    <cellStyle name="Currency 3 2 2 2 9 2" xfId="18475" xr:uid="{617CC541-87B3-42AA-90F5-45FAD8219F43}"/>
    <cellStyle name="Currency 3 2 2 2 9 3" xfId="20743" xr:uid="{B3DBB184-FCC5-4C6B-A3D9-293738D2C32A}"/>
    <cellStyle name="Currency 3 2 2 2 9 4" xfId="42926" xr:uid="{85F0B250-37A6-48AC-99BE-3E987D8A94BF}"/>
    <cellStyle name="Currency 3 2 2 20" xfId="47213" xr:uid="{C0CCF970-1A7D-4A4F-9390-58AC77F8A311}"/>
    <cellStyle name="Currency 3 2 2 21" xfId="51612" xr:uid="{011D7D7E-067F-4A4C-90B4-2BF3E7D7BEF8}"/>
    <cellStyle name="Currency 3 2 2 22" xfId="54641" xr:uid="{402ADDAB-46E1-4ED0-9E8E-CC0F83060C00}"/>
    <cellStyle name="Currency 3 2 2 23" xfId="57087" xr:uid="{634B5CC7-CADD-414B-B80B-E8BB28C441A3}"/>
    <cellStyle name="Currency 3 2 2 24" xfId="58070" xr:uid="{0DA8783F-5EB2-41BF-975F-97902AC045AA}"/>
    <cellStyle name="Currency 3 2 2 3" xfId="618" xr:uid="{58FC90CD-6D48-464D-BDC4-904F4EF02FCF}"/>
    <cellStyle name="Currency 3 2 2 3 10" xfId="12571" xr:uid="{A7F0C894-8D98-4D63-8767-64B9F21634CC}"/>
    <cellStyle name="Currency 3 2 2 3 10 2" xfId="22826" xr:uid="{9F013C7D-65CB-4325-AC93-72BEDC356BEC}"/>
    <cellStyle name="Currency 3 2 2 3 10 3" xfId="16650" xr:uid="{AA47080C-7CA0-4125-A21A-DAE5C8401091}"/>
    <cellStyle name="Currency 3 2 2 3 10 4" xfId="44371" xr:uid="{2768C4D8-9EF3-45A2-9E74-9A1B47223BEF}"/>
    <cellStyle name="Currency 3 2 2 3 11" xfId="6457" xr:uid="{09FDB9C4-6C43-4FB8-9F5B-9B6C892E2C95}"/>
    <cellStyle name="Currency 3 2 2 3 11 2" xfId="18089" xr:uid="{F7DB5151-0A73-43CF-B867-3E84F9876A70}"/>
    <cellStyle name="Currency 3 2 2 3 11 3" xfId="21235" xr:uid="{0895A809-F3BE-4A50-A77F-9519B9155617}"/>
    <cellStyle name="Currency 3 2 2 3 12" xfId="22162" xr:uid="{49293AFD-8201-4670-ADF7-26C2D6AB25BF}"/>
    <cellStyle name="Currency 3 2 2 3 13" xfId="20376" xr:uid="{67541B42-69E0-40B0-81ED-63F297E900D2}"/>
    <cellStyle name="Currency 3 2 2 3 14" xfId="39556" xr:uid="{AD108F54-2A65-4E4E-BB62-F31DDFD8612F}"/>
    <cellStyle name="Currency 3 2 2 3 15" xfId="47215" xr:uid="{817F3B2B-6032-4091-9068-44393ADD47CA}"/>
    <cellStyle name="Currency 3 2 2 3 16" xfId="51626" xr:uid="{5FAF350D-8ABE-4077-B5B4-073078BF114E}"/>
    <cellStyle name="Currency 3 2 2 3 17" xfId="54655" xr:uid="{80A7D8FA-CC67-4B5F-9EC0-1D4098551D50}"/>
    <cellStyle name="Currency 3 2 2 3 18" xfId="57091" xr:uid="{55309BB5-5B06-4D06-9579-5812C60D4AD7}"/>
    <cellStyle name="Currency 3 2 2 3 19" xfId="58072" xr:uid="{99F98F00-74F0-4093-90ED-FAE5074F7715}"/>
    <cellStyle name="Currency 3 2 2 3 2" xfId="1105" xr:uid="{3BF38769-2F82-455C-BB8F-C7FD0B214282}"/>
    <cellStyle name="Currency 3 2 2 3 2 10" xfId="21460" xr:uid="{D0BB7589-F143-445D-8CD9-7AD85754F6DD}"/>
    <cellStyle name="Currency 3 2 2 3 2 11" xfId="21632" xr:uid="{39B7C105-A199-4B5A-AF37-173316A0A110}"/>
    <cellStyle name="Currency 3 2 2 3 2 12" xfId="39557" xr:uid="{BB62D15B-D805-4A97-B565-778253F5D212}"/>
    <cellStyle name="Currency 3 2 2 3 2 13" xfId="47831" xr:uid="{0FB3B313-2FBB-4493-8982-26062EED9020}"/>
    <cellStyle name="Currency 3 2 2 3 2 14" xfId="51627" xr:uid="{04150166-030D-4496-A9DD-D633212DAE0A}"/>
    <cellStyle name="Currency 3 2 2 3 2 15" xfId="54656" xr:uid="{49DF6FD2-4BC1-47F0-ADF5-BF5135BF7CF5}"/>
    <cellStyle name="Currency 3 2 2 3 2 16" xfId="57092" xr:uid="{125CB329-8274-45C2-B66A-8DA3C0ADE2F0}"/>
    <cellStyle name="Currency 3 2 2 3 2 17" xfId="58445" xr:uid="{7522304B-9657-4DE3-AF80-6AFC869CF10B}"/>
    <cellStyle name="Currency 3 2 2 3 2 2" xfId="1461" xr:uid="{2839910C-C250-46FE-A9A2-C7C7593B1431}"/>
    <cellStyle name="Currency 3 2 2 3 2 2 2" xfId="3679" xr:uid="{2BB51DE3-48DA-40C2-95C2-138DFDFF8349}"/>
    <cellStyle name="Currency 3 2 2 3 2 2 2 2" xfId="12573" xr:uid="{21B01E27-8F89-457A-9961-DD21DD5A8316}"/>
    <cellStyle name="Currency 3 2 2 3 2 2 2 2 2" xfId="21697" xr:uid="{0976FF83-AAEC-4987-A8DD-6223DD504A69}"/>
    <cellStyle name="Currency 3 2 2 3 2 2 2 3" xfId="7987" xr:uid="{819EECFE-2439-4F6C-B37C-362253EF5D37}"/>
    <cellStyle name="Currency 3 2 2 3 2 2 2 4" xfId="44373" xr:uid="{B8F6B88E-46F7-4501-9E14-63ACBAAB875B}"/>
    <cellStyle name="Currency 3 2 2 3 2 2 3" xfId="6459" xr:uid="{52A68290-622C-4D53-9DEB-CEA74D72C337}"/>
    <cellStyle name="Currency 3 2 2 3 2 2 3 2" xfId="19589" xr:uid="{4BB1A351-DFBC-45FE-AB2E-123CAA510FEA}"/>
    <cellStyle name="Currency 3 2 2 3 2 2 3 3" xfId="16265" xr:uid="{3DFF4F79-2824-489A-9435-DC4C8D58D771}"/>
    <cellStyle name="Currency 3 2 2 3 2 2 4" xfId="17936" xr:uid="{5D92BEA5-51B0-4A56-A6CC-57D821383CF9}"/>
    <cellStyle name="Currency 3 2 2 3 2 2 5" xfId="20342" xr:uid="{F20FE4E0-AAF8-43BF-8313-6217E0305916}"/>
    <cellStyle name="Currency 3 2 2 3 2 2 6" xfId="39558" xr:uid="{23AC8C99-5C38-4B41-96C0-3027D75B8BB5}"/>
    <cellStyle name="Currency 3 2 2 3 2 2 7" xfId="49307" xr:uid="{6CA28BCA-241F-4C29-AAE0-E39CCDE0022E}"/>
    <cellStyle name="Currency 3 2 2 3 2 2 8" xfId="51628" xr:uid="{399852EE-2DDB-45F6-A63E-C9858683FAD1}"/>
    <cellStyle name="Currency 3 2 2 3 2 2 9" xfId="54657" xr:uid="{1A56E556-216E-4505-B890-D7BC0354EC99}"/>
    <cellStyle name="Currency 3 2 2 3 2 3" xfId="1919" xr:uid="{F8102DC6-14F5-4EAD-91E6-0781CFE44470}"/>
    <cellStyle name="Currency 3 2 2 3 2 3 2" xfId="3869" xr:uid="{44D82DDC-B1CA-4844-8117-0EB253F06CDD}"/>
    <cellStyle name="Currency 3 2 2 3 2 3 2 2" xfId="12574" xr:uid="{9B5CF09B-6190-4AA1-93D8-BD82F579297E}"/>
    <cellStyle name="Currency 3 2 2 3 2 3 2 2 2" xfId="7975" xr:uid="{5CC29739-DBA9-4661-83C2-4364C38708E3}"/>
    <cellStyle name="Currency 3 2 2 3 2 3 2 3" xfId="22570" xr:uid="{4016D72F-E7AA-4D33-9C8C-4B42259C7F0E}"/>
    <cellStyle name="Currency 3 2 2 3 2 3 2 4" xfId="44374" xr:uid="{0751E2F3-A20D-49A1-9FBC-3E57A370179F}"/>
    <cellStyle name="Currency 3 2 2 3 2 3 3" xfId="6460" xr:uid="{CF15CF1D-B87A-4D6D-88DF-3BCC00B1FDA6}"/>
    <cellStyle name="Currency 3 2 2 3 2 3 3 2" xfId="22793" xr:uid="{1B317E01-43FC-4BAC-B1CA-708BD4B69815}"/>
    <cellStyle name="Currency 3 2 2 3 2 3 3 3" xfId="17935" xr:uid="{CB42DB0E-CEB1-419F-9AF4-484971B3BFC5}"/>
    <cellStyle name="Currency 3 2 2 3 2 3 4" xfId="21234" xr:uid="{FC452173-7EDB-43CC-88D6-3C2DBF261772}"/>
    <cellStyle name="Currency 3 2 2 3 2 3 5" xfId="15667" xr:uid="{BD22E997-7C1E-4BD5-9695-63D88DE59B3B}"/>
    <cellStyle name="Currency 3 2 2 3 2 3 6" xfId="39559" xr:uid="{A35706B1-A04F-42E4-9608-DBDA300A9A71}"/>
    <cellStyle name="Currency 3 2 2 3 2 3 7" xfId="46838" xr:uid="{86A0DF70-C7AB-4898-936D-7ABC97B6C899}"/>
    <cellStyle name="Currency 3 2 2 3 2 3 8" xfId="51629" xr:uid="{2B23A20D-1105-4A11-A5A5-FB71F86604A4}"/>
    <cellStyle name="Currency 3 2 2 3 2 3 9" xfId="54658" xr:uid="{A0A4DE9B-270D-4D6B-9F99-19C7D7795A02}"/>
    <cellStyle name="Currency 3 2 2 3 2 4" xfId="3136" xr:uid="{6B964D35-2F65-4DB6-9856-CA43479AE48C}"/>
    <cellStyle name="Currency 3 2 2 3 2 4 2" xfId="12575" xr:uid="{76E960E8-A048-4E28-BD1D-2B0780441590}"/>
    <cellStyle name="Currency 3 2 2 3 2 4 2 2" xfId="15665" xr:uid="{58F3D4C0-BE46-4D30-9311-1A4B12F8B492}"/>
    <cellStyle name="Currency 3 2 2 3 2 4 2 3" xfId="22157" xr:uid="{1A50DC09-7C20-4D97-873E-2A410873ECCF}"/>
    <cellStyle name="Currency 3 2 2 3 2 4 2 4" xfId="44375" xr:uid="{882BE205-3ECF-4999-A107-9DBA5B630DDF}"/>
    <cellStyle name="Currency 3 2 2 3 2 4 3" xfId="6461" xr:uid="{22CCC9F6-D10C-4F24-AAB0-52F9779A948D}"/>
    <cellStyle name="Currency 3 2 2 3 2 4 3 2" xfId="21232" xr:uid="{2ED996A6-612B-427D-BD76-838CB332146A}"/>
    <cellStyle name="Currency 3 2 2 3 2 4 3 3" xfId="23270" xr:uid="{2B58AF56-871F-4282-968B-8E0F3367F2B7}"/>
    <cellStyle name="Currency 3 2 2 3 2 4 4" xfId="19406" xr:uid="{51A6836D-18B6-4C49-89D4-3A2D95094779}"/>
    <cellStyle name="Currency 3 2 2 3 2 4 5" xfId="8017" xr:uid="{FD456FA9-65C5-46C0-A49A-F5D8E9939939}"/>
    <cellStyle name="Currency 3 2 2 3 2 4 6" xfId="39560" xr:uid="{DC996165-2537-4C14-8065-93C48B9E32D7}"/>
    <cellStyle name="Currency 3 2 2 3 2 4 7" xfId="49054" xr:uid="{94F3248A-6070-4609-9778-5C5CD56D31D3}"/>
    <cellStyle name="Currency 3 2 2 3 2 4 8" xfId="51630" xr:uid="{153A87E8-A8E5-4040-8967-4BE9980B32E5}"/>
    <cellStyle name="Currency 3 2 2 3 2 4 9" xfId="54659" xr:uid="{0E74981B-0402-4BA0-B568-1FA90F1E2180}"/>
    <cellStyle name="Currency 3 2 2 3 2 5" xfId="4956" xr:uid="{4B13AB46-79B6-4D11-9C19-41CC970A583C}"/>
    <cellStyle name="Currency 3 2 2 3 2 5 2" xfId="6462" xr:uid="{85DB5BF6-DB22-444E-9554-DF07F29FDADA}"/>
    <cellStyle name="Currency 3 2 2 3 2 5 2 2" xfId="19594" xr:uid="{2987345F-149C-4B4E-B0F7-B9C76289010B}"/>
    <cellStyle name="Currency 3 2 2 3 2 5 2 3" xfId="20106" xr:uid="{E8ED3A44-1F6A-4A1D-9755-0D717A26746C}"/>
    <cellStyle name="Currency 3 2 2 3 2 5 3" xfId="16646" xr:uid="{E55D4DD6-2273-4D2E-8338-10C4E83C58B9}"/>
    <cellStyle name="Currency 3 2 2 3 2 5 4" xfId="19158" xr:uid="{3B36E2D7-2FA0-4CCA-9D7E-502B09065FBD}"/>
    <cellStyle name="Currency 3 2 2 3 2 5 5" xfId="39561" xr:uid="{6AB3B3D2-C946-4A54-81DD-97200C17CEA4}"/>
    <cellStyle name="Currency 3 2 2 3 2 6" xfId="10051" xr:uid="{D8BE66F3-DF72-4805-B005-F57960A2C71A}"/>
    <cellStyle name="Currency 3 2 2 3 2 6 2" xfId="16799" xr:uid="{7E9AF581-78AD-40C4-9819-9CE4C31FB892}"/>
    <cellStyle name="Currency 3 2 2 3 2 6 2 2" xfId="19585" xr:uid="{9E2234A7-58BD-41E8-A39A-B64DCB454945}"/>
    <cellStyle name="Currency 3 2 2 3 2 6 3" xfId="20923" xr:uid="{77ADA835-B180-4036-92A9-E14B7EC13BAE}"/>
    <cellStyle name="Currency 3 2 2 3 2 6 4" xfId="20742" xr:uid="{8E6891A7-C297-4143-8C38-46C1962B3B8F}"/>
    <cellStyle name="Currency 3 2 2 3 2 6 5" xfId="41950" xr:uid="{BBC77B39-BF9B-4C75-A36B-EEB13837E1B3}"/>
    <cellStyle name="Currency 3 2 2 3 2 7" xfId="11130" xr:uid="{9D1C80B6-3D01-40C5-82BA-CDB747A03BDF}"/>
    <cellStyle name="Currency 3 2 2 3 2 7 2" xfId="16266" xr:uid="{0B80C87F-8616-46E7-BADA-A389110435D1}"/>
    <cellStyle name="Currency 3 2 2 3 2 7 3" xfId="22822" xr:uid="{5933CD5A-929E-498D-BE8D-F5B87EBD7E5F}"/>
    <cellStyle name="Currency 3 2 2 3 2 7 4" xfId="42930" xr:uid="{912E8C43-EC32-403C-A95E-527F44EE14A7}"/>
    <cellStyle name="Currency 3 2 2 3 2 8" xfId="12572" xr:uid="{F8F29A45-575E-4F33-9F47-2074DBC69746}"/>
    <cellStyle name="Currency 3 2 2 3 2 8 2" xfId="20239" xr:uid="{E4C8E8D2-3655-498C-A5E8-D7C17E7DB627}"/>
    <cellStyle name="Currency 3 2 2 3 2 8 3" xfId="22278" xr:uid="{E781EC44-F534-435B-8EBE-8406F1483638}"/>
    <cellStyle name="Currency 3 2 2 3 2 8 4" xfId="44372" xr:uid="{2A8AD4B9-969E-46D0-8609-3EF5DB592979}"/>
    <cellStyle name="Currency 3 2 2 3 2 9" xfId="6458" xr:uid="{6294BFE7-E217-4F96-AAFE-2CE3BE398EF5}"/>
    <cellStyle name="Currency 3 2 2 3 2 9 2" xfId="22578" xr:uid="{9F1BBEFE-893D-4011-AB82-E9D80AB3748B}"/>
    <cellStyle name="Currency 3 2 2 3 2 9 3" xfId="15664" xr:uid="{2EA164AE-3514-4C83-97DB-874F3BD4F9AA}"/>
    <cellStyle name="Currency 3 2 2 3 3" xfId="1460" xr:uid="{D9592788-273B-4D33-8814-88B49B6CBC49}"/>
    <cellStyle name="Currency 3 2 2 3 3 10" xfId="19376" xr:uid="{162FA4A2-0A07-4F2D-869C-310051C8B7C0}"/>
    <cellStyle name="Currency 3 2 2 3 3 11" xfId="20385" xr:uid="{BE2D5BED-B0B6-4758-AE92-0D35DD2B4F38}"/>
    <cellStyle name="Currency 3 2 2 3 3 12" xfId="39562" xr:uid="{198EB5CB-6B91-4F29-8401-8FDA1895E952}"/>
    <cellStyle name="Currency 3 2 2 3 3 13" xfId="48090" xr:uid="{F29A58F5-893D-400D-A7F8-F75B4351ADBC}"/>
    <cellStyle name="Currency 3 2 2 3 3 14" xfId="51631" xr:uid="{66D0EC8A-59CA-4008-894E-0E4AEBCAADC4}"/>
    <cellStyle name="Currency 3 2 2 3 3 15" xfId="54660" xr:uid="{F27D2F40-F1B4-472C-A4EB-1BB7C830CD4A}"/>
    <cellStyle name="Currency 3 2 2 3 3 16" xfId="57093" xr:uid="{8E974DB6-50F0-49CB-8237-5E07EDA2D4C6}"/>
    <cellStyle name="Currency 3 2 2 3 3 17" xfId="58659" xr:uid="{ACC2E330-E386-4ABB-877C-696E61526CAE}"/>
    <cellStyle name="Currency 3 2 2 3 3 2" xfId="3395" xr:uid="{F492E13C-95AC-4383-8985-51BBEAE423AE}"/>
    <cellStyle name="Currency 3 2 2 3 3 2 2" xfId="12577" xr:uid="{703CC16A-46E5-4CF6-A98D-EB87719EC1E3}"/>
    <cellStyle name="Currency 3 2 2 3 3 2 2 2" xfId="20029" xr:uid="{34A67C79-25F0-48EE-9F85-E8FAC66BF4D4}"/>
    <cellStyle name="Currency 3 2 2 3 3 2 2 3" xfId="20269" xr:uid="{7EEA4637-BBA0-4E06-9A1C-C7002078EED5}"/>
    <cellStyle name="Currency 3 2 2 3 3 2 2 4" xfId="44377" xr:uid="{E250ED81-7E83-4645-8F31-39300DF0CD44}"/>
    <cellStyle name="Currency 3 2 2 3 3 2 3" xfId="6464" xr:uid="{7685428C-5E60-4555-9ECD-83941448B415}"/>
    <cellStyle name="Currency 3 2 2 3 3 2 3 2" xfId="18474" xr:uid="{B51757A1-EA77-46C8-B0C8-45CB465F2242}"/>
    <cellStyle name="Currency 3 2 2 3 3 2 3 3" xfId="22791" xr:uid="{B0878D64-60AB-412F-804A-8F4B9ECC76AE}"/>
    <cellStyle name="Currency 3 2 2 3 3 2 4" xfId="20401" xr:uid="{78C08B79-8494-4975-9B9F-57DABF2BFA0D}"/>
    <cellStyle name="Currency 3 2 2 3 3 2 5" xfId="19483" xr:uid="{F3B91366-33B6-48BE-8AD7-E4EF2FD41AA8}"/>
    <cellStyle name="Currency 3 2 2 3 3 2 6" xfId="39563" xr:uid="{82CECB65-893C-4959-AA57-91D6892B6B41}"/>
    <cellStyle name="Currency 3 2 2 3 3 2 7" xfId="47131" xr:uid="{B41A6A9C-27BE-4816-B9A7-F329E43FF2A9}"/>
    <cellStyle name="Currency 3 2 2 3 3 2 8" xfId="51632" xr:uid="{F792593A-27CA-4E3E-A473-3F7E6D94018C}"/>
    <cellStyle name="Currency 3 2 2 3 3 2 9" xfId="54661" xr:uid="{F909069C-8376-4B2D-8883-4D13953A8BDA}"/>
    <cellStyle name="Currency 3 2 2 3 3 3" xfId="5170" xr:uid="{CCB09774-239F-46C3-AB55-A4020DA1738D}"/>
    <cellStyle name="Currency 3 2 2 3 3 3 2" xfId="12578" xr:uid="{AA2AAD38-BD0F-4374-B7F4-E98C04A31E92}"/>
    <cellStyle name="Currency 3 2 2 3 3 3 2 2" xfId="16263" xr:uid="{E04C6DFC-0E90-4F0E-A3AB-81747D20A94D}"/>
    <cellStyle name="Currency 3 2 2 3 3 3 2 3" xfId="16915" xr:uid="{A68254AF-79E8-4A0E-B7F9-8CF2148897CF}"/>
    <cellStyle name="Currency 3 2 2 3 3 3 2 4" xfId="44378" xr:uid="{7FDE9ED1-535A-45B3-814D-3F20A091AC05}"/>
    <cellStyle name="Currency 3 2 2 3 3 3 3" xfId="6465" xr:uid="{6EC8B8A9-24C1-4262-9488-8FE2F4D7DE1E}"/>
    <cellStyle name="Currency 3 2 2 3 3 3 3 2" xfId="19720" xr:uid="{C415FE13-D2AB-44DC-BD0D-6A5AD1F5AAF9}"/>
    <cellStyle name="Currency 3 2 2 3 3 3 3 3" xfId="7976" xr:uid="{F9316031-A4BE-481B-B282-F0ED1EAA03C0}"/>
    <cellStyle name="Currency 3 2 2 3 3 3 4" xfId="16540" xr:uid="{BA2F94FC-8690-4E07-8797-88041C8D72DE}"/>
    <cellStyle name="Currency 3 2 2 3 3 3 5" xfId="23132" xr:uid="{BE876F41-1823-4E86-A19C-7E62C38D8B1F}"/>
    <cellStyle name="Currency 3 2 2 3 3 3 6" xfId="39564" xr:uid="{781391C6-1BF7-4584-819E-A48CA242D3FE}"/>
    <cellStyle name="Currency 3 2 2 3 3 3 7" xfId="48775" xr:uid="{49B7CA80-ACB7-47EE-8DAE-DE9E740D494C}"/>
    <cellStyle name="Currency 3 2 2 3 3 3 8" xfId="51633" xr:uid="{EB718420-D8BC-470C-B51B-70CF04160DDA}"/>
    <cellStyle name="Currency 3 2 2 3 3 3 9" xfId="54662" xr:uid="{E3719B65-6705-4C33-B3FF-D3F56BC90F00}"/>
    <cellStyle name="Currency 3 2 2 3 3 4" xfId="6466" xr:uid="{8D8D25D4-52EF-4418-9DF5-711AB81B59D9}"/>
    <cellStyle name="Currency 3 2 2 3 3 4 2" xfId="12579" xr:uid="{721E84D5-6211-4D8B-8193-B10B8F2A7236}"/>
    <cellStyle name="Currency 3 2 2 3 3 4 2 2" xfId="18473" xr:uid="{0A25810E-8F2C-454D-8254-4D96E597F690}"/>
    <cellStyle name="Currency 3 2 2 3 3 4 2 3" xfId="23272" xr:uid="{33460302-A713-4CD1-A394-F73E5EFD8723}"/>
    <cellStyle name="Currency 3 2 2 3 3 4 2 4" xfId="44379" xr:uid="{321C2C53-0BAB-4AD7-B28A-68892AD06D42}"/>
    <cellStyle name="Currency 3 2 2 3 3 4 3" xfId="22820" xr:uid="{97ADCE63-B10A-4DF6-999F-8A710113048C}"/>
    <cellStyle name="Currency 3 2 2 3 3 4 3 2" xfId="15881" xr:uid="{F1E5EDA0-A235-484D-8910-37E7C527578A}"/>
    <cellStyle name="Currency 3 2 2 3 3 4 4" xfId="16262" xr:uid="{4BA64ED3-7DCD-4FBE-BCA9-0D84E72D58F3}"/>
    <cellStyle name="Currency 3 2 2 3 3 4 5" xfId="20747" xr:uid="{BCC5C24A-4324-4224-BD7C-0740EFCBD2FE}"/>
    <cellStyle name="Currency 3 2 2 3 3 4 6" xfId="39565" xr:uid="{4E97AA14-D20D-48EF-9CDE-A7404FDA7C8C}"/>
    <cellStyle name="Currency 3 2 2 3 3 4 7" xfId="48366" xr:uid="{89DC6416-44E1-4369-A985-DE4C8A4ECFEC}"/>
    <cellStyle name="Currency 3 2 2 3 3 4 8" xfId="51634" xr:uid="{665190DF-5D00-4E42-BB8F-8E9D9E8B3C88}"/>
    <cellStyle name="Currency 3 2 2 3 3 4 9" xfId="54663" xr:uid="{31458C5F-139E-4977-A9C2-07A0CB37D2F0}"/>
    <cellStyle name="Currency 3 2 2 3 3 5" xfId="6467" xr:uid="{D02875F9-5CA1-4A6D-B757-F89DDCE71D2A}"/>
    <cellStyle name="Currency 3 2 2 3 3 5 2" xfId="18862" xr:uid="{732B81BE-4609-4A1F-99D1-4DEA617A8B79}"/>
    <cellStyle name="Currency 3 2 2 3 3 5 2 2" xfId="20737" xr:uid="{FBAA2DEF-D0DD-4288-B86B-EA1061C870B5}"/>
    <cellStyle name="Currency 3 2 2 3 3 5 3" xfId="22577" xr:uid="{30E154E0-6560-4925-AF7E-72CCC6972FD4}"/>
    <cellStyle name="Currency 3 2 2 3 3 5 4" xfId="20408" xr:uid="{F0C0FD38-043E-4E9A-801C-22A17407E28D}"/>
    <cellStyle name="Currency 3 2 2 3 3 5 5" xfId="39566" xr:uid="{1BD44931-B243-4BC3-8F4A-993064FB31B1}"/>
    <cellStyle name="Currency 3 2 2 3 3 6" xfId="10052" xr:uid="{64A57C38-4A45-4B0D-A3BC-92E6829B392D}"/>
    <cellStyle name="Currency 3 2 2 3 3 6 2" xfId="16965" xr:uid="{9253DD1C-BC0B-4C2A-960E-43A8F3F8C64C}"/>
    <cellStyle name="Currency 3 2 2 3 3 6 2 2" xfId="17536" xr:uid="{A0E09DE2-2FCA-46E6-8A83-DE984898BFA7}"/>
    <cellStyle name="Currency 3 2 2 3 3 6 3" xfId="19236" xr:uid="{7DA30A75-5965-448C-9F70-E8767DC497CB}"/>
    <cellStyle name="Currency 3 2 2 3 3 6 4" xfId="8009" xr:uid="{BCD9E2F4-05D4-409C-8BC1-D8921E6E867A}"/>
    <cellStyle name="Currency 3 2 2 3 3 6 5" xfId="41951" xr:uid="{6E895EDA-B2B7-434E-8C11-D9D8EDEE1672}"/>
    <cellStyle name="Currency 3 2 2 3 3 7" xfId="11131" xr:uid="{9A37FA1E-8F0A-46C9-B7AD-CCE7EED016C8}"/>
    <cellStyle name="Currency 3 2 2 3 3 7 2" xfId="16647" xr:uid="{91DBDE45-30F3-4E58-AED7-448319CD284B}"/>
    <cellStyle name="Currency 3 2 2 3 3 7 3" xfId="7986" xr:uid="{94E227FF-4E24-4F2A-8898-F8A4CA7BECE8}"/>
    <cellStyle name="Currency 3 2 2 3 3 7 4" xfId="42931" xr:uid="{8FB9623E-AD0E-418A-9321-496F7B6B0FBC}"/>
    <cellStyle name="Currency 3 2 2 3 3 8" xfId="12576" xr:uid="{0959864F-C668-4CCF-8F8B-AC30F044E98B}"/>
    <cellStyle name="Currency 3 2 2 3 3 8 2" xfId="16538" xr:uid="{E67DB9FC-9A95-487F-91F9-13806E3724C7}"/>
    <cellStyle name="Currency 3 2 2 3 3 8 3" xfId="19966" xr:uid="{E4DB8F80-C6B6-447F-B74D-C94583ED7496}"/>
    <cellStyle name="Currency 3 2 2 3 3 8 4" xfId="44376" xr:uid="{5D89717D-F894-469C-BB5A-D6D29A0C936F}"/>
    <cellStyle name="Currency 3 2 2 3 3 9" xfId="6463" xr:uid="{6C6DE910-72D9-4EDA-A0F0-5FB48EC829E7}"/>
    <cellStyle name="Currency 3 2 2 3 3 9 2" xfId="7958" xr:uid="{FF40C1AE-028A-491E-BA8E-DCE23076ACAE}"/>
    <cellStyle name="Currency 3 2 2 3 3 9 3" xfId="22576" xr:uid="{CF62406A-E9A2-49F2-9A0C-4D48512AFF3D}"/>
    <cellStyle name="Currency 3 2 2 3 4" xfId="1918" xr:uid="{744CF8EE-5E95-4BA2-AAED-FF5AEDC65627}"/>
    <cellStyle name="Currency 3 2 2 3 4 10" xfId="54664" xr:uid="{98A3870E-C3C5-4C29-8316-334123A80373}"/>
    <cellStyle name="Currency 3 2 2 3 4 2" xfId="3868" xr:uid="{B6BA0C60-82D4-46CE-90FE-3334BAD68B05}"/>
    <cellStyle name="Currency 3 2 2 3 4 2 2" xfId="12580" xr:uid="{99587F97-FD36-40AB-875C-71708029329C}"/>
    <cellStyle name="Currency 3 2 2 3 4 2 2 2" xfId="20409" xr:uid="{F0E434A9-C851-433A-BFEB-59AC131D90AD}"/>
    <cellStyle name="Currency 3 2 2 3 4 2 3" xfId="16264" xr:uid="{B25A474B-26D1-4C21-86FE-389143657381}"/>
    <cellStyle name="Currency 3 2 2 3 4 2 4" xfId="44380" xr:uid="{AA078B3D-8CA7-463F-B2DB-D8D83508B438}"/>
    <cellStyle name="Currency 3 2 2 3 4 3" xfId="6468" xr:uid="{317B90FF-C80A-4CF1-BE3E-ED840A7E3BAD}"/>
    <cellStyle name="Currency 3 2 2 3 4 3 2" xfId="15663" xr:uid="{0A2D29EE-6897-491F-8849-4AB973F341DF}"/>
    <cellStyle name="Currency 3 2 2 3 4 3 3" xfId="15885" xr:uid="{551C6FE0-F12F-4E28-B84E-800287EECBBC}"/>
    <cellStyle name="Currency 3 2 2 3 4 4" xfId="18472" xr:uid="{CCE96A74-3540-4A42-863A-3AF8C27FB30F}"/>
    <cellStyle name="Currency 3 2 2 3 4 5" xfId="8010" xr:uid="{D20050E8-D1EF-4D78-9A54-34C3A8D3E21F}"/>
    <cellStyle name="Currency 3 2 2 3 4 6" xfId="23093" xr:uid="{5C7B4706-E9E1-4C0C-B20D-260E10C37D04}"/>
    <cellStyle name="Currency 3 2 2 3 4 7" xfId="39567" xr:uid="{182EF3C3-AFA3-4F7B-9A89-4690F6951D40}"/>
    <cellStyle name="Currency 3 2 2 3 4 8" xfId="49011" xr:uid="{729EFF44-401B-459E-9D7E-92D239DAAD2A}"/>
    <cellStyle name="Currency 3 2 2 3 4 9" xfId="51635" xr:uid="{F6F29D51-D507-4D97-B963-950092CDA9B3}"/>
    <cellStyle name="Currency 3 2 2 3 5" xfId="2417" xr:uid="{722AF8B0-327C-466B-AD46-D3B4F0D60EB9}"/>
    <cellStyle name="Currency 3 2 2 3 5 2" xfId="4283" xr:uid="{136E10A4-AF5F-4501-80EB-997EA62C8471}"/>
    <cellStyle name="Currency 3 2 2 3 5 2 2" xfId="12581" xr:uid="{F57F71BE-4C13-4B41-A52B-9314AA33FDA0}"/>
    <cellStyle name="Currency 3 2 2 3 5 2 2 2" xfId="19797" xr:uid="{1ABF8138-F6A9-4614-BFDE-F94788B8EB00}"/>
    <cellStyle name="Currency 3 2 2 3 5 2 3" xfId="22792" xr:uid="{B8D3DC4A-8A4F-434C-A11A-2C4B5289C469}"/>
    <cellStyle name="Currency 3 2 2 3 5 2 4" xfId="44381" xr:uid="{E0CA10A6-37C9-4211-9F39-2458C7EA69B5}"/>
    <cellStyle name="Currency 3 2 2 3 5 3" xfId="6469" xr:uid="{220817D0-1817-4B02-9B82-92E477F2D3BA}"/>
    <cellStyle name="Currency 3 2 2 3 5 3 2" xfId="16964" xr:uid="{5E7595C7-A94B-421C-B632-4DB300CCA525}"/>
    <cellStyle name="Currency 3 2 2 3 5 3 3" xfId="20388" xr:uid="{361D703F-52A6-48E5-A050-FF8FE280AEAF}"/>
    <cellStyle name="Currency 3 2 2 3 5 4" xfId="19679" xr:uid="{6DDDA86C-2BB4-4BE8-A73E-2F4FB71606B1}"/>
    <cellStyle name="Currency 3 2 2 3 5 5" xfId="17934" xr:uid="{2269979C-11AE-4B36-A797-616775ADE7A5}"/>
    <cellStyle name="Currency 3 2 2 3 5 6" xfId="39568" xr:uid="{7D4F0426-B473-4202-951E-2B0E42559F4C}"/>
    <cellStyle name="Currency 3 2 2 3 5 7" xfId="49187" xr:uid="{24E2EE36-D4CF-46DA-AEEA-D6867A14438F}"/>
    <cellStyle name="Currency 3 2 2 3 5 8" xfId="51636" xr:uid="{089B9DD2-7CA3-41D2-B9C3-D07B1374C957}"/>
    <cellStyle name="Currency 3 2 2 3 5 9" xfId="54665" xr:uid="{E67A1533-53FC-4009-ADAB-07AF7A75DF04}"/>
    <cellStyle name="Currency 3 2 2 3 6" xfId="2725" xr:uid="{91E099A9-DA5A-4A5F-AD74-E69F2671168B}"/>
    <cellStyle name="Currency 3 2 2 3 6 2" xfId="12582" xr:uid="{C37086BC-FE49-404A-9519-ECBE65421499}"/>
    <cellStyle name="Currency 3 2 2 3 6 2 2" xfId="20404" xr:uid="{06ECAA42-D84A-46CB-B0D2-27DF88AAFB00}"/>
    <cellStyle name="Currency 3 2 2 3 6 2 3" xfId="19485" xr:uid="{D496D720-B674-4900-89DE-72E9713865CA}"/>
    <cellStyle name="Currency 3 2 2 3 6 2 4" xfId="44382" xr:uid="{20180CE7-5294-42AD-AF8E-885B0986A33C}"/>
    <cellStyle name="Currency 3 2 2 3 6 3" xfId="6470" xr:uid="{F2CB26B4-453A-446D-8B09-EB9FE876D2F9}"/>
    <cellStyle name="Currency 3 2 2 3 6 3 2" xfId="18932" xr:uid="{5F0D3914-DD49-4118-959E-08E84F25A40F}"/>
    <cellStyle name="Currency 3 2 2 3 6 3 3" xfId="16644" xr:uid="{F0A7BA7E-A73A-473E-AA23-A691B9D2554C}"/>
    <cellStyle name="Currency 3 2 2 3 6 4" xfId="18088" xr:uid="{1184DCC0-CBD4-4144-8CA5-E16F9B607F3C}"/>
    <cellStyle name="Currency 3 2 2 3 6 5" xfId="23271" xr:uid="{30D3B424-60CE-46D1-9870-2592454E1216}"/>
    <cellStyle name="Currency 3 2 2 3 6 6" xfId="39569" xr:uid="{BC615BCB-28BC-43E7-803D-DE27620B7DC2}"/>
    <cellStyle name="Currency 3 2 2 3 6 7" xfId="48243" xr:uid="{7BB2FF5F-0C80-4E30-8475-E102B23E4AC7}"/>
    <cellStyle name="Currency 3 2 2 3 6 8" xfId="51637" xr:uid="{240032B2-4FAC-4DC0-99AE-64CA51607FCB}"/>
    <cellStyle name="Currency 3 2 2 3 6 9" xfId="54666" xr:uid="{0A0F7B5A-3C61-4271-ADAE-3FE3D14DC1A1}"/>
    <cellStyle name="Currency 3 2 2 3 7" xfId="4583" xr:uid="{2016B130-4D8E-48B4-BA84-5D1306281F3D}"/>
    <cellStyle name="Currency 3 2 2 3 7 2" xfId="6471" xr:uid="{8F96447C-0253-4B36-8592-D292EF094E54}"/>
    <cellStyle name="Currency 3 2 2 3 7 2 2" xfId="18471" xr:uid="{7748E4EC-41CD-4A35-92A8-A5C26D98A29D}"/>
    <cellStyle name="Currency 3 2 2 3 7 2 3" xfId="22821" xr:uid="{154B23BC-7F1B-4981-8F5E-2C980D787992}"/>
    <cellStyle name="Currency 3 2 2 3 7 3" xfId="22281" xr:uid="{36D74239-3C72-4CFC-85EE-7815A5AC4D97}"/>
    <cellStyle name="Currency 3 2 2 3 7 4" xfId="15884" xr:uid="{84B64606-95E8-4E02-98DC-728B0A8C6EF9}"/>
    <cellStyle name="Currency 3 2 2 3 7 5" xfId="39570" xr:uid="{22460FD9-0DA9-4274-8447-6D209A5A4227}"/>
    <cellStyle name="Currency 3 2 2 3 8" xfId="10050" xr:uid="{50BE7048-A530-41B8-A537-16F1102366A2}"/>
    <cellStyle name="Currency 3 2 2 3 8 2" xfId="15662" xr:uid="{DBE040FE-B026-4EBD-B58C-D34E972539E3}"/>
    <cellStyle name="Currency 3 2 2 3 8 2 2" xfId="16261" xr:uid="{D8128EF8-8E83-4CF1-B272-D8987A8A1DB3}"/>
    <cellStyle name="Currency 3 2 2 3 8 3" xfId="18087" xr:uid="{2F26A56A-B781-4D3F-8A2F-A57AFB229D53}"/>
    <cellStyle name="Currency 3 2 2 3 8 4" xfId="22160" xr:uid="{EE50D8B2-C02C-4379-8E76-FC96C8F8C932}"/>
    <cellStyle name="Currency 3 2 2 3 8 5" xfId="41949" xr:uid="{3E2C7315-1FD3-4879-B1D7-A3A6675473BC}"/>
    <cellStyle name="Currency 3 2 2 3 9" xfId="11129" xr:uid="{409A56A6-7FAB-478B-95A3-AF73C2A68401}"/>
    <cellStyle name="Currency 3 2 2 3 9 2" xfId="17535" xr:uid="{8219E356-4108-4D91-9CFB-57CBC6D254EF}"/>
    <cellStyle name="Currency 3 2 2 3 9 3" xfId="21696" xr:uid="{C983E64E-D7B1-4CBD-B4E3-DCCD7DE5892D}"/>
    <cellStyle name="Currency 3 2 2 3 9 4" xfId="42929" xr:uid="{CC77072A-29AA-4329-B938-D5DCCD782FEA}"/>
    <cellStyle name="Currency 3 2 2 4" xfId="619" xr:uid="{20F523DC-E3A5-4C05-8D9D-A9C17262AA20}"/>
    <cellStyle name="Currency 3 2 2 4 10" xfId="12583" xr:uid="{4FD31051-9B6E-4B3B-BD36-BA3CB535C4EB}"/>
    <cellStyle name="Currency 3 2 2 4 10 2" xfId="20028" xr:uid="{17CC8470-60BB-43EF-BCFB-732EA2DFF6CE}"/>
    <cellStyle name="Currency 3 2 2 4 10 3" xfId="22280" xr:uid="{CD9303D3-1884-40A0-A7E0-014FFA66567A}"/>
    <cellStyle name="Currency 3 2 2 4 10 4" xfId="44383" xr:uid="{BAB0C3A8-71BF-4FF6-B8EE-7007B2A81547}"/>
    <cellStyle name="Currency 3 2 2 4 11" xfId="6472" xr:uid="{30DA4608-91F1-4BC4-A2EA-ADD70A03245B}"/>
    <cellStyle name="Currency 3 2 2 4 11 2" xfId="7983" xr:uid="{99EDE406-FCF0-4175-8748-2D507EFDC237}"/>
    <cellStyle name="Currency 3 2 2 4 11 3" xfId="22573" xr:uid="{648953D0-2B17-4392-B5EE-1426D80DBD71}"/>
    <cellStyle name="Currency 3 2 2 4 12" xfId="16645" xr:uid="{69ED409C-874B-420E-B6AC-D0F86E5081E6}"/>
    <cellStyle name="Currency 3 2 2 4 13" xfId="20344" xr:uid="{8D385B26-858B-469E-8182-AF6EA046AFB0}"/>
    <cellStyle name="Currency 3 2 2 4 14" xfId="39571" xr:uid="{AE592B64-70A8-478F-9806-60BAD3EEE8C2}"/>
    <cellStyle name="Currency 3 2 2 4 15" xfId="47216" xr:uid="{5CBE3D19-9D99-42EA-82A4-ADFB4F41ACFF}"/>
    <cellStyle name="Currency 3 2 2 4 16" xfId="51638" xr:uid="{E485E8D5-9205-4A04-94FC-73B5A610B777}"/>
    <cellStyle name="Currency 3 2 2 4 17" xfId="54667" xr:uid="{BCB05370-6DBD-48A7-A8F6-E9389036E52B}"/>
    <cellStyle name="Currency 3 2 2 4 18" xfId="57094" xr:uid="{8CC1F75B-C907-4D06-B5F2-89E652C3F478}"/>
    <cellStyle name="Currency 3 2 2 4 19" xfId="58073" xr:uid="{880626A4-8823-4F52-8957-9C9179C358C0}"/>
    <cellStyle name="Currency 3 2 2 4 2" xfId="1106" xr:uid="{59BCE95F-C091-4370-89DF-73D0756B1F4E}"/>
    <cellStyle name="Currency 3 2 2 4 2 10" xfId="21789" xr:uid="{82EEB72C-BC43-477A-97FA-B4166A0ADDEF}"/>
    <cellStyle name="Currency 3 2 2 4 2 11" xfId="20740" xr:uid="{EFDB50BE-671E-434B-B730-0BB373F39C31}"/>
    <cellStyle name="Currency 3 2 2 4 2 12" xfId="39572" xr:uid="{41C91672-AD80-4B8E-87E5-98B387B4CEB0}"/>
    <cellStyle name="Currency 3 2 2 4 2 13" xfId="47832" xr:uid="{EA872669-7BFF-4AF1-A596-BC373A986A8A}"/>
    <cellStyle name="Currency 3 2 2 4 2 14" xfId="51639" xr:uid="{B74EF7CE-EC29-4F26-B2DE-2FE037251E51}"/>
    <cellStyle name="Currency 3 2 2 4 2 15" xfId="54668" xr:uid="{F1D87336-E1D2-4649-8831-726095FFAF5E}"/>
    <cellStyle name="Currency 3 2 2 4 2 16" xfId="57095" xr:uid="{DF687541-EB30-4990-B839-41C1B6817EF3}"/>
    <cellStyle name="Currency 3 2 2 4 2 17" xfId="58446" xr:uid="{39DEEB9F-86BB-4436-8E54-52BA29A11343}"/>
    <cellStyle name="Currency 3 2 2 4 2 2" xfId="3137" xr:uid="{A83ACE93-5845-420B-869A-B2C5CC1E4A05}"/>
    <cellStyle name="Currency 3 2 2 4 2 2 2" xfId="12585" xr:uid="{ABB4B2D8-DD47-4F9E-B0D7-0E5635A4C633}"/>
    <cellStyle name="Currency 3 2 2 4 2 2 2 2" xfId="17534" xr:uid="{B88596D1-CD1E-4545-917A-F2C04047CD78}"/>
    <cellStyle name="Currency 3 2 2 4 2 2 2 3" xfId="20926" xr:uid="{499F6717-C7D9-4840-9A37-00F521DD9AB1}"/>
    <cellStyle name="Currency 3 2 2 4 2 2 2 4" xfId="44385" xr:uid="{90774B9F-BD98-4512-B5E3-47ECB52D052F}"/>
    <cellStyle name="Currency 3 2 2 4 2 2 3" xfId="6474" xr:uid="{15BC373E-76B3-4160-9B8F-B6E1DE062A0E}"/>
    <cellStyle name="Currency 3 2 2 4 2 2 3 2" xfId="18723" xr:uid="{C84E1DCD-1213-4E0A-A49A-560CED931DDB}"/>
    <cellStyle name="Currency 3 2 2 4 2 2 3 3" xfId="19028" xr:uid="{3385EFAC-57D5-4569-BBC2-A5C112237293}"/>
    <cellStyle name="Currency 3 2 2 4 2 2 4" xfId="17933" xr:uid="{6170186C-37EB-456A-B236-D8665FDFB391}"/>
    <cellStyle name="Currency 3 2 2 4 2 2 5" xfId="7979" xr:uid="{139CCF75-DE3B-48F5-A62F-F6E7A536B964}"/>
    <cellStyle name="Currency 3 2 2 4 2 2 6" xfId="39573" xr:uid="{9C133A3F-554D-4EE8-8100-7E85DF006EFF}"/>
    <cellStyle name="Currency 3 2 2 4 2 2 7" xfId="49191" xr:uid="{1642BE36-3661-494E-993D-ADEA0D90F535}"/>
    <cellStyle name="Currency 3 2 2 4 2 2 8" xfId="51640" xr:uid="{B83BF767-DF7C-4A43-93CA-FF178928CA3C}"/>
    <cellStyle name="Currency 3 2 2 4 2 2 9" xfId="54669" xr:uid="{5279DE03-AD84-4136-8F64-75A6E55A97F8}"/>
    <cellStyle name="Currency 3 2 2 4 2 3" xfId="4957" xr:uid="{C0DB2461-0C1B-4E35-A82E-87E4EADB0411}"/>
    <cellStyle name="Currency 3 2 2 4 2 3 2" xfId="12586" xr:uid="{CEA36AB8-01C9-470D-86A1-B88244942E33}"/>
    <cellStyle name="Currency 3 2 2 4 2 3 2 2" xfId="21647" xr:uid="{0E9A3DF0-128E-457F-A035-33D428892898}"/>
    <cellStyle name="Currency 3 2 2 4 2 3 2 3" xfId="22796" xr:uid="{04568F9A-A6A8-496E-B3A7-CFCD796A7260}"/>
    <cellStyle name="Currency 3 2 2 4 2 3 2 4" xfId="44386" xr:uid="{F16EEE83-EBB2-494A-8467-FB275D3E306A}"/>
    <cellStyle name="Currency 3 2 2 4 2 3 3" xfId="6475" xr:uid="{C66CC030-02CE-4353-B24E-233F16A28E1E}"/>
    <cellStyle name="Currency 3 2 2 4 2 3 3 2" xfId="16641" xr:uid="{46D247C0-9A83-429E-ABD8-1E571B0330C6}"/>
    <cellStyle name="Currency 3 2 2 4 2 3 3 3" xfId="20402" xr:uid="{1818E664-BEDB-425C-9526-A6D0B0F4C669}"/>
    <cellStyle name="Currency 3 2 2 4 2 3 4" xfId="16260" xr:uid="{3F903975-4B22-472D-8229-563396C386B3}"/>
    <cellStyle name="Currency 3 2 2 4 2 3 5" xfId="15661" xr:uid="{E88A7AE2-5753-4431-BD85-844C17ACB24B}"/>
    <cellStyle name="Currency 3 2 2 4 2 3 6" xfId="39574" xr:uid="{30F228A1-2797-42C0-B144-B70707648C48}"/>
    <cellStyle name="Currency 3 2 2 4 2 3 7" xfId="49263" xr:uid="{9C801C00-CF57-4E57-89B4-579F91251E1A}"/>
    <cellStyle name="Currency 3 2 2 4 2 3 8" xfId="51641" xr:uid="{402355C1-E1E1-4AC3-95ED-1DCAA7629E76}"/>
    <cellStyle name="Currency 3 2 2 4 2 3 9" xfId="54670" xr:uid="{0B30ACA5-4012-4F27-AAB3-F36BD14C30B1}"/>
    <cellStyle name="Currency 3 2 2 4 2 4" xfId="6476" xr:uid="{13DBA1EE-1D62-4A0E-9848-A0F80593655A}"/>
    <cellStyle name="Currency 3 2 2 4 2 4 2" xfId="12587" xr:uid="{E6EB4664-D34B-4F10-8CF2-939B6475C1B8}"/>
    <cellStyle name="Currency 3 2 2 4 2 4 2 2" xfId="16537" xr:uid="{DD969FE4-1E00-4EDA-B630-C738A6C091EC}"/>
    <cellStyle name="Currency 3 2 2 4 2 4 2 3" xfId="15883" xr:uid="{B1207B23-6704-42B0-854A-DFF820FA9E00}"/>
    <cellStyle name="Currency 3 2 2 4 2 4 2 4" xfId="44387" xr:uid="{E083C15F-4C99-4CDA-A789-C403028A974E}"/>
    <cellStyle name="Currency 3 2 2 4 2 4 3" xfId="18470" xr:uid="{87914A1C-2E08-499F-B5A8-B8CBDE3CAB97}"/>
    <cellStyle name="Currency 3 2 2 4 2 4 3 2" xfId="19587" xr:uid="{82E76BC2-CECB-473C-A1E4-512534E5CD8D}"/>
    <cellStyle name="Currency 3 2 2 4 2 4 4" xfId="19159" xr:uid="{E174E5FC-BC36-4681-9382-F9F633120CEF}"/>
    <cellStyle name="Currency 3 2 2 4 2 4 5" xfId="7980" xr:uid="{A5FDF9CD-65E6-487C-ABFE-A2965B0B473F}"/>
    <cellStyle name="Currency 3 2 2 4 2 4 6" xfId="39575" xr:uid="{BD09B3A4-6A26-4240-9AE1-B89622A4B07F}"/>
    <cellStyle name="Currency 3 2 2 4 2 4 7" xfId="47584" xr:uid="{7DC2EFAC-55D4-4ECD-B027-963DDCFAE7A6}"/>
    <cellStyle name="Currency 3 2 2 4 2 4 8" xfId="51642" xr:uid="{9FE64C0B-ACEB-4ABF-A171-485397033A4B}"/>
    <cellStyle name="Currency 3 2 2 4 2 4 9" xfId="54671" xr:uid="{EFA10CF6-FF42-4F4E-A158-46C74155888E}"/>
    <cellStyle name="Currency 3 2 2 4 2 5" xfId="6477" xr:uid="{B135DFF4-BA94-40FA-B43D-9D264D976FF7}"/>
    <cellStyle name="Currency 3 2 2 4 2 5 2" xfId="21230" xr:uid="{960B61E2-B0D0-4626-9D53-F558B78E825C}"/>
    <cellStyle name="Currency 3 2 2 4 2 5 2 2" xfId="20403" xr:uid="{F6889707-4277-47F5-BBF2-E8A7B1E9677A}"/>
    <cellStyle name="Currency 3 2 2 4 2 5 3" xfId="23091" xr:uid="{31DF1588-3741-4F4D-9872-DFDD0D71B0FB}"/>
    <cellStyle name="Currency 3 2 2 4 2 5 4" xfId="18816" xr:uid="{D0CFB847-5A80-467F-BEC5-813E762E6F6B}"/>
    <cellStyle name="Currency 3 2 2 4 2 5 5" xfId="39576" xr:uid="{ECABECA7-B96B-40EA-915E-973588379237}"/>
    <cellStyle name="Currency 3 2 2 4 2 6" xfId="10054" xr:uid="{448A2F11-D67D-4CEB-9B00-152DA4C8E194}"/>
    <cellStyle name="Currency 3 2 2 4 2 6 2" xfId="22825" xr:uid="{9E6C2A5D-AB5F-461C-963D-BE7863DA9710}"/>
    <cellStyle name="Currency 3 2 2 4 2 6 2 2" xfId="19898" xr:uid="{05C21F72-6948-4A4E-95EF-C953DD4AD170}"/>
    <cellStyle name="Currency 3 2 2 4 2 6 3" xfId="22279" xr:uid="{DF889716-BD01-404E-AFF7-6F7A8DE2C708}"/>
    <cellStyle name="Currency 3 2 2 4 2 6 4" xfId="23267" xr:uid="{272F9D8B-8568-43C3-8C87-F541C15CFBE1}"/>
    <cellStyle name="Currency 3 2 2 4 2 6 5" xfId="41953" xr:uid="{E9EB90B0-F6EE-4265-A136-9225838D2EBD}"/>
    <cellStyle name="Currency 3 2 2 4 2 7" xfId="11133" xr:uid="{DEB9C9C0-C5A6-4852-A3EA-5E62E6238885}"/>
    <cellStyle name="Currency 3 2 2 4 2 7 2" xfId="16259" xr:uid="{F1E2B8C2-923F-4BEF-82D7-88E2782C85C0}"/>
    <cellStyle name="Currency 3 2 2 4 2 7 3" xfId="16963" xr:uid="{013B606D-7B45-4E9F-B1D2-C238B2CD9298}"/>
    <cellStyle name="Currency 3 2 2 4 2 7 4" xfId="42933" xr:uid="{F2C079A6-EBD3-4B9D-8FA8-FBC889CA7112}"/>
    <cellStyle name="Currency 3 2 2 4 2 8" xfId="12584" xr:uid="{A22A87C5-5EA3-4277-9AB7-802ED389AC1F}"/>
    <cellStyle name="Currency 3 2 2 4 2 8 2" xfId="15886" xr:uid="{1ADAD68F-C67E-4B36-B3B5-7D01019C10A0}"/>
    <cellStyle name="Currency 3 2 2 4 2 8 3" xfId="20407" xr:uid="{DDA736DC-F141-44F5-BC7D-3D6ED3D7C7D5}"/>
    <cellStyle name="Currency 3 2 2 4 2 8 4" xfId="44384" xr:uid="{E40696E8-103F-421C-B164-74FA59AC37BC}"/>
    <cellStyle name="Currency 3 2 2 4 2 9" xfId="6473" xr:uid="{526F37D5-F8A3-4DB8-8FC7-CB680E04951B}"/>
    <cellStyle name="Currency 3 2 2 4 2 9 2" xfId="18469" xr:uid="{606AA75B-FC30-4C51-B23D-C6B551031853}"/>
    <cellStyle name="Currency 3 2 2 4 2 9 3" xfId="15660" xr:uid="{CDA86F1E-5EC3-40BB-BDF6-A0D9DAC94EA7}"/>
    <cellStyle name="Currency 3 2 2 4 3" xfId="1462" xr:uid="{CF16574A-C958-4710-9797-2ECDEC9B3982}"/>
    <cellStyle name="Currency 3 2 2 4 3 10" xfId="22159" xr:uid="{2EC73CFC-6311-4B87-A7D2-A74443024481}"/>
    <cellStyle name="Currency 3 2 2 4 3 11" xfId="8007" xr:uid="{61DABEFE-F700-410C-B674-FA5712124D98}"/>
    <cellStyle name="Currency 3 2 2 4 3 12" xfId="39577" xr:uid="{55B70D7E-86BE-498D-A607-2DA320F9BF1E}"/>
    <cellStyle name="Currency 3 2 2 4 3 13" xfId="48091" xr:uid="{E8F5E884-5365-419D-AB14-8673674B0727}"/>
    <cellStyle name="Currency 3 2 2 4 3 14" xfId="51643" xr:uid="{AC2C892B-C00E-4503-AA3C-C908CB4B5882}"/>
    <cellStyle name="Currency 3 2 2 4 3 15" xfId="54672" xr:uid="{3ABE43AD-76C8-4613-B9BD-EA23E7207805}"/>
    <cellStyle name="Currency 3 2 2 4 3 16" xfId="57096" xr:uid="{C39746AA-E04A-4460-8926-695E6DB420F5}"/>
    <cellStyle name="Currency 3 2 2 4 3 17" xfId="58660" xr:uid="{C136C38A-933E-46CB-B7AF-24713390D16C}"/>
    <cellStyle name="Currency 3 2 2 4 3 2" xfId="3396" xr:uid="{49910C52-B5E2-4B4A-84CB-1DDA17F5F9F8}"/>
    <cellStyle name="Currency 3 2 2 4 3 2 2" xfId="12589" xr:uid="{B0E65E00-50CA-4129-8CBA-53A6EF95A353}"/>
    <cellStyle name="Currency 3 2 2 4 3 2 2 2" xfId="18086" xr:uid="{84AA9C27-5DF1-4C36-968C-D57DD59717A0}"/>
    <cellStyle name="Currency 3 2 2 4 3 2 2 3" xfId="17057" xr:uid="{979D9E93-0D88-436E-B6D6-6542EACD6F02}"/>
    <cellStyle name="Currency 3 2 2 4 3 2 2 4" xfId="44389" xr:uid="{5896A711-E0A1-42E4-9605-F4D883E50AD5}"/>
    <cellStyle name="Currency 3 2 2 4 3 2 3" xfId="6479" xr:uid="{426ACE5B-C2ED-4A3A-B667-C67BED1D7C22}"/>
    <cellStyle name="Currency 3 2 2 4 3 2 3 2" xfId="20738" xr:uid="{DC2072A8-1530-4F05-9987-B881712D0BA0}"/>
    <cellStyle name="Currency 3 2 2 4 3 2 3 3" xfId="17932" xr:uid="{855A39A2-F06D-4A3D-934C-0DEBDB4A25A5}"/>
    <cellStyle name="Currency 3 2 2 4 3 2 4" xfId="23269" xr:uid="{199ADF91-1C67-48BB-BE70-1F38AC6CF4B2}"/>
    <cellStyle name="Currency 3 2 2 4 3 2 5" xfId="22794" xr:uid="{85DC51BE-9AC8-4939-A723-5A6D8683C289}"/>
    <cellStyle name="Currency 3 2 2 4 3 2 6" xfId="39578" xr:uid="{19B9D525-C688-4836-9254-D1DE87A4F967}"/>
    <cellStyle name="Currency 3 2 2 4 3 2 7" xfId="46746" xr:uid="{918144B5-6AC7-4BB5-AE5C-4462C7E57EAC}"/>
    <cellStyle name="Currency 3 2 2 4 3 2 8" xfId="51644" xr:uid="{F31CCD7A-1B91-4337-A20A-1B6633B61CF5}"/>
    <cellStyle name="Currency 3 2 2 4 3 2 9" xfId="54673" xr:uid="{E2C50202-115F-4872-91DC-2E478BBCFCF0}"/>
    <cellStyle name="Currency 3 2 2 4 3 3" xfId="5171" xr:uid="{0C2511E1-679A-4DCE-9AAA-A96F72B2D405}"/>
    <cellStyle name="Currency 3 2 2 4 3 3 2" xfId="12590" xr:uid="{19F60C92-C14B-46B6-8C94-D07AE6C150C9}"/>
    <cellStyle name="Currency 3 2 2 4 3 3 2 2" xfId="20024" xr:uid="{8D7FC23F-170E-499B-ACAE-D5539137A9A2}"/>
    <cellStyle name="Currency 3 2 2 4 3 3 2 3" xfId="7982" xr:uid="{BEA7E57B-A6EF-4CDB-812D-8E5FE96F3264}"/>
    <cellStyle name="Currency 3 2 2 4 3 3 2 4" xfId="44390" xr:uid="{7B2C3154-9C7B-4921-AA3A-FC9CBC14B235}"/>
    <cellStyle name="Currency 3 2 2 4 3 3 3" xfId="6480" xr:uid="{51E3A62C-C9F0-4D5D-BB60-A604DC546F67}"/>
    <cellStyle name="Currency 3 2 2 4 3 3 3 2" xfId="20405" xr:uid="{BF3376D8-BA49-4E65-845F-0517E4CE304F}"/>
    <cellStyle name="Currency 3 2 2 4 3 3 3 3" xfId="21231" xr:uid="{988583FD-631B-4EDD-B213-A202988A76C0}"/>
    <cellStyle name="Currency 3 2 2 4 3 3 4" xfId="23134" xr:uid="{2D87AD17-733E-402D-906D-9C3E7930D9BA}"/>
    <cellStyle name="Currency 3 2 2 4 3 3 5" xfId="19799" xr:uid="{A9F8D57B-A726-4C46-861D-0D51D8C85014}"/>
    <cellStyle name="Currency 3 2 2 4 3 3 6" xfId="39579" xr:uid="{3029E15D-F57E-4A0D-A820-0A6A1C50B7F0}"/>
    <cellStyle name="Currency 3 2 2 4 3 3 7" xfId="47447" xr:uid="{A6049673-DE29-4B0C-86ED-20C49D81E32B}"/>
    <cellStyle name="Currency 3 2 2 4 3 3 8" xfId="51645" xr:uid="{B5F5FE9C-C994-41DE-B36D-15337462D314}"/>
    <cellStyle name="Currency 3 2 2 4 3 3 9" xfId="54674" xr:uid="{3F631EAD-5321-4E70-8EC6-A5EA5F2815E6}"/>
    <cellStyle name="Currency 3 2 2 4 3 4" xfId="6481" xr:uid="{22150F43-D542-464C-B27B-949CD708061F}"/>
    <cellStyle name="Currency 3 2 2 4 3 4 2" xfId="12591" xr:uid="{4DCCFF4A-88EB-4D59-8B40-6283AB6157E6}"/>
    <cellStyle name="Currency 3 2 2 4 3 4 2 2" xfId="19593" xr:uid="{0B5E5904-5953-4496-BDFE-78849D173C8E}"/>
    <cellStyle name="Currency 3 2 2 4 3 4 2 3" xfId="22575" xr:uid="{359B0A86-69F7-4016-BF7F-96ADA1774A9F}"/>
    <cellStyle name="Currency 3 2 2 4 3 4 2 4" xfId="44391" xr:uid="{D601C070-8FAC-4192-A675-D1ABA85CE732}"/>
    <cellStyle name="Currency 3 2 2 4 3 4 3" xfId="15882" xr:uid="{143E5518-60A4-4F95-97BB-6D447C6F8197}"/>
    <cellStyle name="Currency 3 2 2 4 3 4 3 2" xfId="22823" xr:uid="{616CAC2D-5EF4-4C5F-8378-618262A58C7D}"/>
    <cellStyle name="Currency 3 2 2 4 3 4 4" xfId="18468" xr:uid="{83B77090-6CDB-4CEF-A689-434B69FB4D02}"/>
    <cellStyle name="Currency 3 2 2 4 3 4 5" xfId="15659" xr:uid="{5D058F5B-723B-4DE8-8EEA-A256234902D5}"/>
    <cellStyle name="Currency 3 2 2 4 3 4 6" xfId="39580" xr:uid="{87B0725E-B24B-4AC3-96D7-EEF7AF918AE7}"/>
    <cellStyle name="Currency 3 2 2 4 3 4 7" xfId="46791" xr:uid="{539A55F2-BD87-45B6-AC0F-9D39A2202189}"/>
    <cellStyle name="Currency 3 2 2 4 3 4 8" xfId="51646" xr:uid="{1F2DB8AF-3383-4F95-986A-F202E6E01F26}"/>
    <cellStyle name="Currency 3 2 2 4 3 4 9" xfId="54675" xr:uid="{44F91E65-E814-4B96-A558-E921C157371B}"/>
    <cellStyle name="Currency 3 2 2 4 3 5" xfId="6482" xr:uid="{D5B4F430-7A6A-4415-9E8B-1628A64A80CD}"/>
    <cellStyle name="Currency 3 2 2 4 3 5 2" xfId="22158" xr:uid="{F9C7C6ED-F54E-4ADE-B5DE-80B603FDB175}"/>
    <cellStyle name="Currency 3 2 2 4 3 5 2 2" xfId="19981" xr:uid="{68A59A0D-9CAE-4FB0-91C3-44F77436EE6C}"/>
    <cellStyle name="Currency 3 2 2 4 3 5 3" xfId="18467" xr:uid="{D9BEBFF2-9E61-4BA7-A147-3A390E742CBD}"/>
    <cellStyle name="Currency 3 2 2 4 3 5 4" xfId="8006" xr:uid="{186291B8-AF4F-482E-9085-B15355A49514}"/>
    <cellStyle name="Currency 3 2 2 4 3 5 5" xfId="39581" xr:uid="{D9E7B432-6D51-4CC4-B720-F3E84A30A21D}"/>
    <cellStyle name="Currency 3 2 2 4 3 6" xfId="10055" xr:uid="{A88AD54A-8D36-448C-AEA3-70C16E6AF0BF}"/>
    <cellStyle name="Currency 3 2 2 4 3 6 2" xfId="17931" xr:uid="{18D667AE-8511-48AF-91E9-50B3903C076B}"/>
    <cellStyle name="Currency 3 2 2 4 3 6 2 2" xfId="16258" xr:uid="{D4529A90-D538-44EE-BF07-5E32C260C960}"/>
    <cellStyle name="Currency 3 2 2 4 3 6 3" xfId="18085" xr:uid="{3DCCC110-FACA-4671-85B0-E5BF4FAF56CC}"/>
    <cellStyle name="Currency 3 2 2 4 3 6 4" xfId="8005" xr:uid="{B7BE06F9-8DD7-4C9C-A674-B60AD8A35641}"/>
    <cellStyle name="Currency 3 2 2 4 3 6 5" xfId="41954" xr:uid="{E6AFE284-02B9-4EA4-A13A-296EEDCA3E42}"/>
    <cellStyle name="Currency 3 2 2 4 3 7" xfId="11134" xr:uid="{B4D5061E-C02A-4DEE-96DB-D760580EA0AE}"/>
    <cellStyle name="Currency 3 2 2 4 3 7 2" xfId="16536" xr:uid="{A8067526-A369-47BC-8A1F-B902F5827CB8}"/>
    <cellStyle name="Currency 3 2 2 4 3 7 3" xfId="21692" xr:uid="{09696DE8-5083-4FFF-8666-AE0470BF89EB}"/>
    <cellStyle name="Currency 3 2 2 4 3 7 4" xfId="42934" xr:uid="{F612F6BB-4EAE-470F-BCC9-69DB49E5EB4F}"/>
    <cellStyle name="Currency 3 2 2 4 3 8" xfId="12588" xr:uid="{DE69128B-47AE-4E44-A433-C6F46FE6882B}"/>
    <cellStyle name="Currency 3 2 2 4 3 8 2" xfId="7981" xr:uid="{E19A3472-97D0-485B-AC97-FF348A5CAFCA}"/>
    <cellStyle name="Currency 3 2 2 4 3 8 3" xfId="22574" xr:uid="{7C522749-322F-4427-98F3-5AEFDCD19F62}"/>
    <cellStyle name="Currency 3 2 2 4 3 8 4" xfId="44388" xr:uid="{4493134B-4011-45A9-B6F6-57F413C6F29F}"/>
    <cellStyle name="Currency 3 2 2 4 3 9" xfId="6478" xr:uid="{A54E310E-785E-436C-8AA2-7A4CF2DD3615}"/>
    <cellStyle name="Currency 3 2 2 4 3 9 2" xfId="20739" xr:uid="{E364D5E1-3C67-43FE-A8C6-37D652AB687A}"/>
    <cellStyle name="Currency 3 2 2 4 3 9 3" xfId="16642" xr:uid="{A2587304-EEA2-4324-ACAC-19CFF45951A2}"/>
    <cellStyle name="Currency 3 2 2 4 4" xfId="1920" xr:uid="{DB662EEF-9EE5-46B8-956B-1F8A4348F90B}"/>
    <cellStyle name="Currency 3 2 2 4 4 10" xfId="54676" xr:uid="{BDE99900-73DE-4B13-9E3E-C00D0EB71896}"/>
    <cellStyle name="Currency 3 2 2 4 4 2" xfId="3870" xr:uid="{DABB5260-1472-4808-975C-EDD7C20661FA}"/>
    <cellStyle name="Currency 3 2 2 4 4 2 2" xfId="12592" xr:uid="{30C6BF5B-4C43-4B3F-A79D-696CF6CD0EB3}"/>
    <cellStyle name="Currency 3 2 2 4 4 2 2 2" xfId="20924" xr:uid="{76846D2F-0655-438E-A79B-2D6A301F5C4B}"/>
    <cellStyle name="Currency 3 2 2 4 4 2 3" xfId="18729" xr:uid="{2076696D-CA53-456B-BAA0-3CBB20EA5C80}"/>
    <cellStyle name="Currency 3 2 2 4 4 2 4" xfId="44392" xr:uid="{BCCD26AE-3FAD-41DF-8193-E4429058DB4F}"/>
    <cellStyle name="Currency 3 2 2 4 4 3" xfId="6483" xr:uid="{46D748A2-B466-4653-AF56-79CE10423906}"/>
    <cellStyle name="Currency 3 2 2 4 4 3 2" xfId="15658" xr:uid="{8835E84E-4DF1-4A90-8DF1-D130E9F5566D}"/>
    <cellStyle name="Currency 3 2 2 4 4 3 3" xfId="17533" xr:uid="{519420E4-85AF-405F-853C-1DDE13345456}"/>
    <cellStyle name="Currency 3 2 2 4 4 4" xfId="22795" xr:uid="{B86B5DB5-E352-4469-8511-629FE30AF740}"/>
    <cellStyle name="Currency 3 2 2 4 4 5" xfId="18466" xr:uid="{800B8BC0-0DE1-4E7A-A286-7B96B36230A7}"/>
    <cellStyle name="Currency 3 2 2 4 4 6" xfId="21227" xr:uid="{017A6884-7B09-4D7A-BC7A-17A7B3C1BDB4}"/>
    <cellStyle name="Currency 3 2 2 4 4 7" xfId="39582" xr:uid="{7F8A7C2F-0698-44D7-B386-17C51844C8D4}"/>
    <cellStyle name="Currency 3 2 2 4 4 8" xfId="47014" xr:uid="{9112FFED-16CB-484A-BBF3-C0FADC596F5B}"/>
    <cellStyle name="Currency 3 2 2 4 4 9" xfId="51647" xr:uid="{6CC8A2FD-810A-4879-BCF0-40986B104413}"/>
    <cellStyle name="Currency 3 2 2 4 5" xfId="2418" xr:uid="{5F0F94D8-FF7D-4D64-9220-1343EBBCC68B}"/>
    <cellStyle name="Currency 3 2 2 4 5 2" xfId="4284" xr:uid="{2C0FC78E-BB11-4AA0-9F93-34F919F0BA1E}"/>
    <cellStyle name="Currency 3 2 2 4 5 2 2" xfId="12593" xr:uid="{B673AC2A-7784-4E08-A942-C685126DC362}"/>
    <cellStyle name="Currency 3 2 2 4 5 2 2 2" xfId="20384" xr:uid="{9E87F58B-2C29-4D91-B1B7-06DB4E20ABB0}"/>
    <cellStyle name="Currency 3 2 2 4 5 2 3" xfId="21786" xr:uid="{EA870C52-FDA6-4FE4-97D9-93C2EF55398F}"/>
    <cellStyle name="Currency 3 2 2 4 5 2 4" xfId="44393" xr:uid="{C650A218-A558-451E-B0F9-6007074B4583}"/>
    <cellStyle name="Currency 3 2 2 4 5 3" xfId="6484" xr:uid="{5BFD17CA-AEF9-42A5-BBB2-47D7AA8CF83B}"/>
    <cellStyle name="Currency 3 2 2 4 5 3 2" xfId="15657" xr:uid="{3C7C1E3A-6BC9-480A-849E-41D3340017E4}"/>
    <cellStyle name="Currency 3 2 2 4 5 3 3" xfId="23268" xr:uid="{7A1B59E4-9055-4DD6-B5E0-344AC758A256}"/>
    <cellStyle name="Currency 3 2 2 4 5 4" xfId="21229" xr:uid="{66E74F10-9DCB-4C92-96CC-4CDBB1128164}"/>
    <cellStyle name="Currency 3 2 2 4 5 5" xfId="20736" xr:uid="{0F6F0B36-23EA-4178-9715-E3FC3F68682F}"/>
    <cellStyle name="Currency 3 2 2 4 5 6" xfId="39583" xr:uid="{7F4961F0-791E-4E31-9302-0CF253952CA1}"/>
    <cellStyle name="Currency 3 2 2 4 5 7" xfId="49172" xr:uid="{6006FE24-25DA-4552-A561-89A5D244CB36}"/>
    <cellStyle name="Currency 3 2 2 4 5 8" xfId="51648" xr:uid="{D146BE65-EF80-4630-AB7F-780F6A8A31B7}"/>
    <cellStyle name="Currency 3 2 2 4 5 9" xfId="54677" xr:uid="{87776526-42E2-4568-8406-D1E9EB85E945}"/>
    <cellStyle name="Currency 3 2 2 4 6" xfId="2726" xr:uid="{B725B02E-0103-40D4-B239-63A1305BCF25}"/>
    <cellStyle name="Currency 3 2 2 4 6 2" xfId="12594" xr:uid="{EF08042A-A9EC-45C2-94F3-F3EC05275137}"/>
    <cellStyle name="Currency 3 2 2 4 6 2 2" xfId="22824" xr:uid="{A2286F4F-1F8E-4818-92C5-B9735BCC8B88}"/>
    <cellStyle name="Currency 3 2 2 4 6 2 3" xfId="19157" xr:uid="{8421B7BC-2C79-47E8-A61D-F0020F099D15}"/>
    <cellStyle name="Currency 3 2 2 4 6 2 4" xfId="44394" xr:uid="{6FDEC6CD-385A-41F3-B366-8C5205055AAD}"/>
    <cellStyle name="Currency 3 2 2 4 6 3" xfId="6485" xr:uid="{B4D03271-579D-4562-8873-2DB8DE3F42C3}"/>
    <cellStyle name="Currency 3 2 2 4 6 3 2" xfId="21459" xr:uid="{58F6583C-2E9F-4952-A517-4F4835D552FC}"/>
    <cellStyle name="Currency 3 2 2 4 6 3 3" xfId="19095" xr:uid="{CBAC5689-6029-4E00-815F-7C1F532C2B82}"/>
    <cellStyle name="Currency 3 2 2 4 6 4" xfId="17532" xr:uid="{75763049-C188-4118-958C-4D803D328629}"/>
    <cellStyle name="Currency 3 2 2 4 6 5" xfId="7984" xr:uid="{9F7F25A9-8F98-40E9-80A0-B8D1E5408254}"/>
    <cellStyle name="Currency 3 2 2 4 6 6" xfId="39584" xr:uid="{B538D711-D6FA-4AA5-A0D1-1DF74AC16EF6}"/>
    <cellStyle name="Currency 3 2 2 4 6 7" xfId="48474" xr:uid="{B63C277C-27FE-4B64-9A0E-32B1D5E3DF48}"/>
    <cellStyle name="Currency 3 2 2 4 6 8" xfId="51649" xr:uid="{D58DB959-2248-4242-86DC-4611D22598BF}"/>
    <cellStyle name="Currency 3 2 2 4 6 9" xfId="54678" xr:uid="{D23D0F6C-3A89-4DBB-B809-711C9F2A7BF1}"/>
    <cellStyle name="Currency 3 2 2 4 7" xfId="4584" xr:uid="{CD33C7A2-A477-43F8-84A7-579AAB97C61D}"/>
    <cellStyle name="Currency 3 2 2 4 7 2" xfId="6486" xr:uid="{7B4AA100-ED19-41E1-B9AE-F941F349C46C}"/>
    <cellStyle name="Currency 3 2 2 4 7 2 2" xfId="17530" xr:uid="{8AFF25AD-D425-40B3-BA4E-154CD4E5240C}"/>
    <cellStyle name="Currency 3 2 2 4 7 2 3" xfId="17531" xr:uid="{AAE1E5AD-4A9F-4AA0-9766-089DD0F297BA}"/>
    <cellStyle name="Currency 3 2 2 4 7 3" xfId="15656" xr:uid="{0CF3DE83-F47A-4103-A7CE-071147CF2293}"/>
    <cellStyle name="Currency 3 2 2 4 7 4" xfId="19675" xr:uid="{AF09A63F-965B-4B1A-ACD7-66BB2F89E940}"/>
    <cellStyle name="Currency 3 2 2 4 7 5" xfId="39585" xr:uid="{08628104-DF5C-4EA3-A316-C29BA20EA406}"/>
    <cellStyle name="Currency 3 2 2 4 8" xfId="10053" xr:uid="{A06A664C-F40E-40D3-89B6-39BAD0DC673D}"/>
    <cellStyle name="Currency 3 2 2 4 8 2" xfId="20735" xr:uid="{DF5B6C97-D596-4F9C-860C-9689AD61F10C}"/>
    <cellStyle name="Currency 3 2 2 4 8 2 2" xfId="22867" xr:uid="{78D0C01B-2813-410A-8B68-A01E198562AA}"/>
    <cellStyle name="Currency 3 2 2 4 8 3" xfId="15655" xr:uid="{8A918CCA-64FD-47C2-963A-E3439468B1AB}"/>
    <cellStyle name="Currency 3 2 2 4 8 4" xfId="23225" xr:uid="{84C07A71-E427-4D48-89D3-FA420A68346E}"/>
    <cellStyle name="Currency 3 2 2 4 8 5" xfId="41952" xr:uid="{746CABDA-754C-40CE-932A-2B9ED45737B7}"/>
    <cellStyle name="Currency 3 2 2 4 9" xfId="11132" xr:uid="{F9552EBC-7FA3-4E03-8F11-917E427321B0}"/>
    <cellStyle name="Currency 3 2 2 4 9 2" xfId="16912" xr:uid="{A68D305C-B7C5-4401-85CF-33F8C0302C97}"/>
    <cellStyle name="Currency 3 2 2 4 9 3" xfId="22800" xr:uid="{50CB1466-5819-40BD-B779-49FD54B5B33D}"/>
    <cellStyle name="Currency 3 2 2 4 9 4" xfId="42932" xr:uid="{93413C0A-A4C0-4061-8BC1-7CAC62464AD6}"/>
    <cellStyle name="Currency 3 2 2 5" xfId="620" xr:uid="{BFDA3791-1527-4B77-A27C-293C2E88636C}"/>
    <cellStyle name="Currency 3 2 2 5 10" xfId="12595" xr:uid="{F3F46D0C-7509-41EE-B78B-13B2E8AD7FBF}"/>
    <cellStyle name="Currency 3 2 2 5 10 2" xfId="23263" xr:uid="{A54ABE29-4FC6-42F3-92F8-82C0C428A4CB}"/>
    <cellStyle name="Currency 3 2 2 5 10 3" xfId="18812" xr:uid="{D23B2E06-91F0-45DB-8614-40B4A025E976}"/>
    <cellStyle name="Currency 3 2 2 5 10 4" xfId="44395" xr:uid="{2D91715A-3F8E-460C-A965-D3EA78488AED}"/>
    <cellStyle name="Currency 3 2 2 5 11" xfId="6487" xr:uid="{E9FCFD4A-B9DA-4AD3-8E0D-7C48EA63CFE3}"/>
    <cellStyle name="Currency 3 2 2 5 11 2" xfId="5418" xr:uid="{2B12CB23-8CFB-4143-949F-DFA0C1B7719A}"/>
    <cellStyle name="Currency 3 2 2 5 11 3" xfId="22829" xr:uid="{C1938C54-C97D-4AF8-9B9B-67D5B87D558B}"/>
    <cellStyle name="Currency 3 2 2 5 12" xfId="22798" xr:uid="{A4642A8E-81D5-4847-8382-0046F69DF189}"/>
    <cellStyle name="Currency 3 2 2 5 13" xfId="19855" xr:uid="{19934356-F73D-4D6D-B774-E6A9098EEF2E}"/>
    <cellStyle name="Currency 3 2 2 5 14" xfId="39586" xr:uid="{BF948712-3293-4644-AE86-2D7A84387733}"/>
    <cellStyle name="Currency 3 2 2 5 15" xfId="47217" xr:uid="{97CF3A77-F899-482A-9432-C08AD6C40116}"/>
    <cellStyle name="Currency 3 2 2 5 16" xfId="51650" xr:uid="{2E9629CE-AE39-435A-A418-7DF60C726433}"/>
    <cellStyle name="Currency 3 2 2 5 17" xfId="54679" xr:uid="{60530DA2-3D12-4B35-B990-6A9A3FA71095}"/>
    <cellStyle name="Currency 3 2 2 5 18" xfId="57097" xr:uid="{7C966682-AD80-476F-BE7E-3D52246D4B95}"/>
    <cellStyle name="Currency 3 2 2 5 19" xfId="58074" xr:uid="{F5D8749D-130E-4EC2-AD0E-D4F9A94A5152}"/>
    <cellStyle name="Currency 3 2 2 5 2" xfId="1107" xr:uid="{2398B183-298C-4FA7-A6D2-1604968E42C6}"/>
    <cellStyle name="Currency 3 2 2 5 2 10" xfId="23265" xr:uid="{FBD9F9D3-F8F0-43EF-94EA-DFAAE33D4F8F}"/>
    <cellStyle name="Currency 3 2 2 5 2 11" xfId="20733" xr:uid="{0E936E3A-7307-47D8-B17C-414A0958C05C}"/>
    <cellStyle name="Currency 3 2 2 5 2 12" xfId="39587" xr:uid="{91B0EE6F-244C-45F9-85B6-318B2216269C}"/>
    <cellStyle name="Currency 3 2 2 5 2 13" xfId="47833" xr:uid="{523B2F5E-B6DF-40C3-B01F-407155F997B4}"/>
    <cellStyle name="Currency 3 2 2 5 2 14" xfId="51651" xr:uid="{1C83DDEA-866C-4177-ABE2-4EE36FCD3C19}"/>
    <cellStyle name="Currency 3 2 2 5 2 15" xfId="54680" xr:uid="{2CAB1AE1-BABD-4EBC-8425-57BECDDFD324}"/>
    <cellStyle name="Currency 3 2 2 5 2 16" xfId="57098" xr:uid="{3A331A68-61DC-4B5A-9557-CF60DE54BB8D}"/>
    <cellStyle name="Currency 3 2 2 5 2 17" xfId="58447" xr:uid="{5C86C84A-85C6-4B93-82B5-29FD26EF2B7F}"/>
    <cellStyle name="Currency 3 2 2 5 2 2" xfId="3138" xr:uid="{EC277392-49F9-4277-A7F0-BB57C75EC4FE}"/>
    <cellStyle name="Currency 3 2 2 5 2 2 2" xfId="12597" xr:uid="{366EAAC7-01F0-45CA-B1E0-EE48EDCA58DC}"/>
    <cellStyle name="Currency 3 2 2 5 2 2 2 2" xfId="7978" xr:uid="{8749D536-BBCC-4C21-BF4F-F53D9881D3F9}"/>
    <cellStyle name="Currency 3 2 2 5 2 2 2 3" xfId="21228" xr:uid="{995F4325-D3C8-402A-9743-277378E3EF7C}"/>
    <cellStyle name="Currency 3 2 2 5 2 2 2 4" xfId="44397" xr:uid="{21F333AB-646A-4E26-A162-0640A20C9AC4}"/>
    <cellStyle name="Currency 3 2 2 5 2 2 3" xfId="6489" xr:uid="{BD055F03-2FB2-40E8-8239-1B776123E316}"/>
    <cellStyle name="Currency 3 2 2 5 2 2 3 2" xfId="22827" xr:uid="{3DDDEF68-3E18-4A85-A911-C6848B841EA1}"/>
    <cellStyle name="Currency 3 2 2 5 2 2 3 3" xfId="16643" xr:uid="{CAFE44FD-185D-4E5B-9007-F691415ED0B5}"/>
    <cellStyle name="Currency 3 2 2 5 2 2 4" xfId="18465" xr:uid="{B0F7BF57-E344-45DE-AC89-6274F2A2D59F}"/>
    <cellStyle name="Currency 3 2 2 5 2 2 5" xfId="5419" xr:uid="{48FFD28C-CECC-4544-87C0-BB0CF6D96967}"/>
    <cellStyle name="Currency 3 2 2 5 2 2 6" xfId="39588" xr:uid="{3026573A-AE40-4D3C-8DED-6DAFB4EBBB9F}"/>
    <cellStyle name="Currency 3 2 2 5 2 2 7" xfId="48964" xr:uid="{54030431-7AFA-4859-B6F9-264F60C326A3}"/>
    <cellStyle name="Currency 3 2 2 5 2 2 8" xfId="51652" xr:uid="{140A19AF-C638-44BB-B848-7CCAB4E271F1}"/>
    <cellStyle name="Currency 3 2 2 5 2 2 9" xfId="54681" xr:uid="{17E688FB-BFDE-4EFA-886D-B045B794A948}"/>
    <cellStyle name="Currency 3 2 2 5 2 3" xfId="4958" xr:uid="{1678B6DB-AD02-4DD2-9EE4-F1E7D68CB8DF}"/>
    <cellStyle name="Currency 3 2 2 5 2 3 2" xfId="12598" xr:uid="{6A30EE20-9222-4DF8-8DD4-8D3698D4ADD6}"/>
    <cellStyle name="Currency 3 2 2 5 2 3 2 2" xfId="21646" xr:uid="{E9259453-6D3D-435E-AB24-A69D736F6B0C}"/>
    <cellStyle name="Currency 3 2 2 5 2 3 2 3" xfId="20925" xr:uid="{737D2D04-82C7-4645-B870-640FB67D596E}"/>
    <cellStyle name="Currency 3 2 2 5 2 3 2 4" xfId="44398" xr:uid="{A8A6D459-7C15-4C4D-9C32-D2217AE152BF}"/>
    <cellStyle name="Currency 3 2 2 5 2 3 3" xfId="6490" xr:uid="{83A27392-07AD-4912-94B0-B1EA538286BF}"/>
    <cellStyle name="Currency 3 2 2 5 2 3 3 2" xfId="19798" xr:uid="{5274A4F7-4114-4498-BF99-66B525DE53A3}"/>
    <cellStyle name="Currency 3 2 2 5 2 3 3 3" xfId="18988" xr:uid="{B34EBB59-B73C-41C6-90DF-A51F0A5024EA}"/>
    <cellStyle name="Currency 3 2 2 5 2 3 4" xfId="18083" xr:uid="{89773946-82A4-4E66-9660-A0E96C681C6D}"/>
    <cellStyle name="Currency 3 2 2 5 2 3 5" xfId="20386" xr:uid="{2CC3459B-3AA0-4496-B824-03AA42F92C94}"/>
    <cellStyle name="Currency 3 2 2 5 2 3 6" xfId="39589" xr:uid="{B1459107-AD61-4025-9E30-93AFB9D37155}"/>
    <cellStyle name="Currency 3 2 2 5 2 3 7" xfId="48735" xr:uid="{8F5F0007-8BF0-40DB-B1C8-C713834DA52F}"/>
    <cellStyle name="Currency 3 2 2 5 2 3 8" xfId="51653" xr:uid="{10972EB6-CABF-4F54-94A6-0D01E48D4BDB}"/>
    <cellStyle name="Currency 3 2 2 5 2 3 9" xfId="54682" xr:uid="{53199167-8E60-4B2C-8DCD-964943A3A202}"/>
    <cellStyle name="Currency 3 2 2 5 2 4" xfId="6491" xr:uid="{CD7657A9-9457-4FD4-ADB9-7675FAE67686}"/>
    <cellStyle name="Currency 3 2 2 5 2 4 2" xfId="12599" xr:uid="{FD0565DB-B72F-4C34-9E26-483AF36F04A4}"/>
    <cellStyle name="Currency 3 2 2 5 2 4 2 2" xfId="18084" xr:uid="{FA4F030B-E65A-4465-B773-060ECD91CDDA}"/>
    <cellStyle name="Currency 3 2 2 5 2 4 2 3" xfId="21226" xr:uid="{26E9D84D-4CB2-468C-8E2C-1F10909AEC22}"/>
    <cellStyle name="Currency 3 2 2 5 2 4 2 4" xfId="44399" xr:uid="{0D46BCF1-6283-4A8B-BC6A-1ADA3AA4A2B6}"/>
    <cellStyle name="Currency 3 2 2 5 2 4 3" xfId="17930" xr:uid="{4C8A8CA7-D876-4763-9279-CDC355D7B7F4}"/>
    <cellStyle name="Currency 3 2 2 5 2 4 3 2" xfId="20734" xr:uid="{4C0C3B2C-3975-47E5-9971-C3C9467F9C00}"/>
    <cellStyle name="Currency 3 2 2 5 2 4 4" xfId="20343" xr:uid="{D2B98B7D-11EA-4B04-85F2-A52A9ACE49B7}"/>
    <cellStyle name="Currency 3 2 2 5 2 4 5" xfId="16640" xr:uid="{FA393953-B597-4CC2-9E0D-8AF0AA312CC8}"/>
    <cellStyle name="Currency 3 2 2 5 2 4 6" xfId="39590" xr:uid="{2D0128C2-BC8F-4470-B82D-D65F172A6E14}"/>
    <cellStyle name="Currency 3 2 2 5 2 4 7" xfId="49120" xr:uid="{4093B95E-95E6-4B3A-B352-6F5A8FB369E2}"/>
    <cellStyle name="Currency 3 2 2 5 2 4 8" xfId="51654" xr:uid="{7A0794FA-1707-4501-8A29-516648054CDD}"/>
    <cellStyle name="Currency 3 2 2 5 2 4 9" xfId="54683" xr:uid="{0FC8AAEA-9A43-47B4-A18B-DC53F5D7FA8C}"/>
    <cellStyle name="Currency 3 2 2 5 2 5" xfId="6492" xr:uid="{5761232E-EAC4-4C7C-B58D-F564BD08864A}"/>
    <cellStyle name="Currency 3 2 2 5 2 5 2" xfId="19153" xr:uid="{1E99D51D-3CCB-4323-AB76-1C0D94326045}"/>
    <cellStyle name="Currency 3 2 2 5 2 5 2 2" xfId="17529" xr:uid="{5CE17AAD-4BF5-4C4B-9684-0575AA04F43B}"/>
    <cellStyle name="Currency 3 2 2 5 2 5 3" xfId="20729" xr:uid="{1291E436-3AFD-4051-B60E-C00F808AC414}"/>
    <cellStyle name="Currency 3 2 2 5 2 5 4" xfId="22277" xr:uid="{27988D58-48FD-4AC8-804C-EAF9ECAB7513}"/>
    <cellStyle name="Currency 3 2 2 5 2 5 5" xfId="39591" xr:uid="{EBD9C5F1-40D2-4BEB-B943-1408ED1C840A}"/>
    <cellStyle name="Currency 3 2 2 5 2 6" xfId="10057" xr:uid="{DEA7DCC8-2974-479C-9DC1-19420EA00D21}"/>
    <cellStyle name="Currency 3 2 2 5 2 6 2" xfId="22276" xr:uid="{D1986BA1-5196-4711-AEDE-7C3F3025DF33}"/>
    <cellStyle name="Currency 3 2 2 5 2 6 2 2" xfId="16639" xr:uid="{8F4906F3-D529-4C6D-BB9D-2D3C02D97E99}"/>
    <cellStyle name="Currency 3 2 2 5 2 6 3" xfId="19484" xr:uid="{3B30ECFF-6721-4439-94CA-EB02D4A726EE}"/>
    <cellStyle name="Currency 3 2 2 5 2 6 4" xfId="20105" xr:uid="{462CAF0B-FF4D-4AD9-8592-464396C20E70}"/>
    <cellStyle name="Currency 3 2 2 5 2 6 5" xfId="41956" xr:uid="{F5D49723-F580-4F5D-A9A8-8C650A6BC319}"/>
    <cellStyle name="Currency 3 2 2 5 2 7" xfId="11136" xr:uid="{6600485E-F5A8-4051-BE6A-57AE72BA0705}"/>
    <cellStyle name="Currency 3 2 2 5 2 7 2" xfId="15880" xr:uid="{E2514FE8-4B6C-4D04-8B82-4A1B119596BF}"/>
    <cellStyle name="Currency 3 2 2 5 2 7 3" xfId="20265" xr:uid="{6DCC7F3A-4D0D-4DB8-954C-B84AE8AE574C}"/>
    <cellStyle name="Currency 3 2 2 5 2 7 4" xfId="42936" xr:uid="{264735EB-9201-495E-9B7B-2205E15C2FB6}"/>
    <cellStyle name="Currency 3 2 2 5 2 8" xfId="12596" xr:uid="{961BCFF8-FEC8-4ACB-856C-8095D029C724}"/>
    <cellStyle name="Currency 3 2 2 5 2 8 2" xfId="18933" xr:uid="{16D21DE2-3BB6-49AA-983D-0053BF9FD7E1}"/>
    <cellStyle name="Currency 3 2 2 5 2 8 3" xfId="22799" xr:uid="{9A0DBE4B-4097-41D0-A2DB-FCA433322DE6}"/>
    <cellStyle name="Currency 3 2 2 5 2 8 4" xfId="44396" xr:uid="{72669D6D-082A-4C80-88B9-40FA47A0BEA1}"/>
    <cellStyle name="Currency 3 2 2 5 2 9" xfId="6488" xr:uid="{42D1FE08-6C0E-44B2-931B-563708217363}"/>
    <cellStyle name="Currency 3 2 2 5 2 9 2" xfId="22156" xr:uid="{4E3AC5A3-EDC4-4AEA-86BB-1322A3807BDD}"/>
    <cellStyle name="Currency 3 2 2 5 2 9 3" xfId="19402" xr:uid="{88D5DBF8-0616-4958-AEFF-1DD72B033F50}"/>
    <cellStyle name="Currency 3 2 2 5 3" xfId="1463" xr:uid="{DFBD3FCF-D688-423B-A0CA-D1BDA25AE60F}"/>
    <cellStyle name="Currency 3 2 2 5 3 10" xfId="18464" xr:uid="{A3A6B18E-1F4F-464B-AA91-A03D2F1C2CF7}"/>
    <cellStyle name="Currency 3 2 2 5 3 11" xfId="19677" xr:uid="{D2BFD47F-A865-40B9-A838-1E98C35CA3F3}"/>
    <cellStyle name="Currency 3 2 2 5 3 12" xfId="39592" xr:uid="{BA49F9BE-BB69-4FA6-AA80-F63A6AF0472C}"/>
    <cellStyle name="Currency 3 2 2 5 3 13" xfId="48092" xr:uid="{1307A112-0CA4-4920-8640-DC6C272A0C48}"/>
    <cellStyle name="Currency 3 2 2 5 3 14" xfId="51655" xr:uid="{38607B4D-D366-4413-860A-BD136CF0C2A6}"/>
    <cellStyle name="Currency 3 2 2 5 3 15" xfId="54684" xr:uid="{85E970FF-153B-4C63-A5AC-86A25EA19E58}"/>
    <cellStyle name="Currency 3 2 2 5 3 16" xfId="57099" xr:uid="{7665E449-D667-43B4-B672-2B2B726CFFCF}"/>
    <cellStyle name="Currency 3 2 2 5 3 17" xfId="58661" xr:uid="{6459724C-B26E-4C81-B220-D680DA931F3C}"/>
    <cellStyle name="Currency 3 2 2 5 3 2" xfId="3397" xr:uid="{E00964F5-BDCA-4697-A90E-A2011F70F5BB}"/>
    <cellStyle name="Currency 3 2 2 5 3 2 2" xfId="12601" xr:uid="{BE302FB8-613D-48B8-A90F-304B371AED83}"/>
    <cellStyle name="Currency 3 2 2 5 3 2 2 2" xfId="23264" xr:uid="{558A3C0D-34D3-4138-8A4A-E2D41C1A9126}"/>
    <cellStyle name="Currency 3 2 2 5 3 2 2 3" xfId="21695" xr:uid="{A2BCB331-E499-4DC9-AE95-C8A8911CF96D}"/>
    <cellStyle name="Currency 3 2 2 5 3 2 2 4" xfId="44401" xr:uid="{87FA76FC-3A6C-4688-902F-493569FD3AD0}"/>
    <cellStyle name="Currency 3 2 2 5 3 2 3" xfId="6494" xr:uid="{645BA44A-00D2-4F24-BF27-339AC55EBBCF}"/>
    <cellStyle name="Currency 3 2 2 5 3 2 3 2" xfId="16798" xr:uid="{D9B6DF92-EDBE-4073-AA51-0EB047634887}"/>
    <cellStyle name="Currency 3 2 2 5 3 2 3 3" xfId="18814" xr:uid="{0AEA4AC0-8C92-4D28-9120-57E2CC583A60}"/>
    <cellStyle name="Currency 3 2 2 5 3 2 4" xfId="18078" xr:uid="{F3C72276-ED29-4165-8D5A-3397EBC5DCA8}"/>
    <cellStyle name="Currency 3 2 2 5 3 2 5" xfId="18082" xr:uid="{30AE6B25-12E8-48C8-97B4-9EFC6D1F8739}"/>
    <cellStyle name="Currency 3 2 2 5 3 2 6" xfId="39593" xr:uid="{3F26756B-2325-496C-9001-218541ACAAE7}"/>
    <cellStyle name="Currency 3 2 2 5 3 2 7" xfId="46749" xr:uid="{79C4C8F6-FA32-40F3-B8B9-08510F186860}"/>
    <cellStyle name="Currency 3 2 2 5 3 2 8" xfId="51656" xr:uid="{CFD623CF-3CA8-4F7D-8F07-950A8038492D}"/>
    <cellStyle name="Currency 3 2 2 5 3 2 9" xfId="54685" xr:uid="{52140C8D-3D80-49C9-9898-F18E501B7A00}"/>
    <cellStyle name="Currency 3 2 2 5 3 3" xfId="5172" xr:uid="{27147A91-2DEA-47FE-88F1-96DE9CED6D63}"/>
    <cellStyle name="Currency 3 2 2 5 3 3 2" xfId="12602" xr:uid="{34F96EAA-3FE3-429C-822D-C079B3257CC1}"/>
    <cellStyle name="Currency 3 2 2 5 3 3 2 2" xfId="18081" xr:uid="{945F9274-22C9-464E-ACC1-45858DB9D085}"/>
    <cellStyle name="Currency 3 2 2 5 3 3 2 3" xfId="16797" xr:uid="{DF30F056-0921-476D-B1D0-801288BF6C40}"/>
    <cellStyle name="Currency 3 2 2 5 3 3 2 4" xfId="44402" xr:uid="{2A2D9FEA-338C-48F3-B691-530422F03F1F}"/>
    <cellStyle name="Currency 3 2 2 5 3 3 3" xfId="6495" xr:uid="{DF3ED7B0-608F-4559-9157-6B8AAA87E274}"/>
    <cellStyle name="Currency 3 2 2 5 3 3 3 2" xfId="22828" xr:uid="{F231258B-B0C7-495E-AE66-523632AFD19B}"/>
    <cellStyle name="Currency 3 2 2 5 3 3 3 3" xfId="20922" xr:uid="{316FD09F-7604-4D16-B405-6D4EA51A7678}"/>
    <cellStyle name="Currency 3 2 2 5 3 3 4" xfId="16257" xr:uid="{BD7D9ABD-DD99-4409-938B-C19EF498CA11}"/>
    <cellStyle name="Currency 3 2 2 5 3 3 5" xfId="20235" xr:uid="{8B6D9ECC-ADB5-4B80-83CA-F9A7E0492A82}"/>
    <cellStyle name="Currency 3 2 2 5 3 3 6" xfId="39594" xr:uid="{15C2D549-3C74-4C54-929B-E39997979CCA}"/>
    <cellStyle name="Currency 3 2 2 5 3 3 7" xfId="49300" xr:uid="{4294468D-70B7-4890-862D-ABE4BBFB57FA}"/>
    <cellStyle name="Currency 3 2 2 5 3 3 8" xfId="51657" xr:uid="{C062F06D-361B-411A-96A1-76C390C44E3D}"/>
    <cellStyle name="Currency 3 2 2 5 3 3 9" xfId="54686" xr:uid="{C87EBA9E-8F16-4960-8BAC-31FD2254EEE4}"/>
    <cellStyle name="Currency 3 2 2 5 3 4" xfId="6496" xr:uid="{CE7CE295-149D-4EC5-AD40-C81E7B121DEA}"/>
    <cellStyle name="Currency 3 2 2 5 3 4 2" xfId="12603" xr:uid="{058EF743-A187-444E-BFDE-61BFEA67A87B}"/>
    <cellStyle name="Currency 3 2 2 5 3 4 2 2" xfId="19110" xr:uid="{A214C8D0-5043-4D87-9A0D-C872EC2B72F7}"/>
    <cellStyle name="Currency 3 2 2 5 3 4 2 3" xfId="17929" xr:uid="{0AFE7B67-2367-4976-84B9-961F88B05818}"/>
    <cellStyle name="Currency 3 2 2 5 3 4 2 4" xfId="44403" xr:uid="{1479A597-B324-434F-ADE6-B2F791159B84}"/>
    <cellStyle name="Currency 3 2 2 5 3 4 3" xfId="22572" xr:uid="{2A228059-4283-4C4A-B09D-4F7910A7F812}"/>
    <cellStyle name="Currency 3 2 2 5 3 4 3 2" xfId="18080" xr:uid="{8274EE87-82E2-4958-A84F-7231F303BBAF}"/>
    <cellStyle name="Currency 3 2 2 5 3 4 4" xfId="20027" xr:uid="{55A30494-B96D-4733-97A5-0FC77B8E788A}"/>
    <cellStyle name="Currency 3 2 2 5 3 4 5" xfId="22275" xr:uid="{5DE06CC8-08FC-4AFD-ACC8-8FE0B02FD666}"/>
    <cellStyle name="Currency 3 2 2 5 3 4 6" xfId="39595" xr:uid="{9B8C9FE8-7093-497F-8120-4BF821FF8CB8}"/>
    <cellStyle name="Currency 3 2 2 5 3 4 7" xfId="47034" xr:uid="{0FC75A6C-8801-4B38-891A-90A2D86F2965}"/>
    <cellStyle name="Currency 3 2 2 5 3 4 8" xfId="51658" xr:uid="{52B56673-E33C-4521-ACDE-1B99CC995541}"/>
    <cellStyle name="Currency 3 2 2 5 3 4 9" xfId="54687" xr:uid="{E810120D-9427-4619-8409-8627B70068EA}"/>
    <cellStyle name="Currency 3 2 2 5 3 5" xfId="6497" xr:uid="{16F6BE6D-4E8F-4C05-AB9E-6AAE08CF3EAF}"/>
    <cellStyle name="Currency 3 2 2 5 3 5 2" xfId="16256" xr:uid="{4C02D2B8-D1FF-4CC1-8234-67BA24974AC2}"/>
    <cellStyle name="Currency 3 2 2 5 3 5 2 2" xfId="22274" xr:uid="{5534A45D-A137-4743-AF82-1734748FDAAC}"/>
    <cellStyle name="Currency 3 2 2 5 3 5 3" xfId="16638" xr:uid="{FB00544D-5F2E-4003-A55D-C43377A40C48}"/>
    <cellStyle name="Currency 3 2 2 5 3 5 4" xfId="21454" xr:uid="{FCD7B355-6E3E-4979-BC91-27702E95B2CA}"/>
    <cellStyle name="Currency 3 2 2 5 3 5 5" xfId="39596" xr:uid="{08E64F1A-C969-4375-BD46-FB27B5170F75}"/>
    <cellStyle name="Currency 3 2 2 5 3 6" xfId="10058" xr:uid="{168006F3-4E71-4497-ACA0-81F8A86629B2}"/>
    <cellStyle name="Currency 3 2 2 5 3 6 2" xfId="5420" xr:uid="{958093B1-51E9-43B3-8D45-F1C6879F21C0}"/>
    <cellStyle name="Currency 3 2 2 5 3 6 2 2" xfId="17527" xr:uid="{E59A67F3-9594-4FD0-8E72-CC7BF4BF4808}"/>
    <cellStyle name="Currency 3 2 2 5 3 6 3" xfId="19232" xr:uid="{0955D5F9-17FF-4765-82ED-CBBD7C36A7B9}"/>
    <cellStyle name="Currency 3 2 2 5 3 6 4" xfId="17528" xr:uid="{2F3B1305-B31E-4086-BCF6-1005CD314C65}"/>
    <cellStyle name="Currency 3 2 2 5 3 6 5" xfId="41957" xr:uid="{767FB8C1-B2C9-4EC1-BA21-832CF1AB79F5}"/>
    <cellStyle name="Currency 3 2 2 5 3 7" xfId="11137" xr:uid="{0B0555A2-BBC2-41AA-B95A-8F2E5E382D08}"/>
    <cellStyle name="Currency 3 2 2 5 3 7 2" xfId="20928" xr:uid="{A5BC45C8-AA56-478B-B4BF-A0CA39F5D722}"/>
    <cellStyle name="Currency 3 2 2 5 3 7 3" xfId="19404" xr:uid="{2647DA7F-CCEE-42D6-93A1-C059EE8FCCDD}"/>
    <cellStyle name="Currency 3 2 2 5 3 7 4" xfId="42937" xr:uid="{F8BF86C6-52D5-4007-B7F5-BE80BD7ECE60}"/>
    <cellStyle name="Currency 3 2 2 5 3 8" xfId="12600" xr:uid="{E9BF8C93-1002-42D3-B7A3-C30437434F66}"/>
    <cellStyle name="Currency 3 2 2 5 3 8 2" xfId="18079" xr:uid="{5DEDEDED-9886-4FFE-AA24-A0446E7BFED0}"/>
    <cellStyle name="Currency 3 2 2 5 3 8 3" xfId="22571" xr:uid="{C11BBB67-4DDB-476E-82E2-87ABAB36591B}"/>
    <cellStyle name="Currency 3 2 2 5 3 8 4" xfId="44400" xr:uid="{01D97FF5-4765-4AD5-8662-AE83DBDB94F6}"/>
    <cellStyle name="Currency 3 2 2 5 3 9" xfId="6493" xr:uid="{4C1AAFCC-2BAA-4765-9933-32DC253CAAB7}"/>
    <cellStyle name="Currency 3 2 2 5 3 9 2" xfId="22803" xr:uid="{531D5BE4-ADFB-4AFE-9D50-4B8BCBC5D9AA}"/>
    <cellStyle name="Currency 3 2 2 5 3 9 3" xfId="15879" xr:uid="{8C8DEBB8-50B3-40C4-A3F8-A5BB737E8B24}"/>
    <cellStyle name="Currency 3 2 2 5 4" xfId="1921" xr:uid="{1C23A099-54A9-492E-9AC3-6ECE211A409E}"/>
    <cellStyle name="Currency 3 2 2 5 4 10" xfId="54688" xr:uid="{9B72973B-AAD6-44C4-89D0-A05FF2707619}"/>
    <cellStyle name="Currency 3 2 2 5 4 2" xfId="3871" xr:uid="{22180206-34E2-4D68-AE5E-3B237C3D4D33}"/>
    <cellStyle name="Currency 3 2 2 5 4 2 2" xfId="12604" xr:uid="{815D7149-A435-4792-AB9E-D29EDE8A9CAC}"/>
    <cellStyle name="Currency 3 2 2 5 4 2 2 2" xfId="20030" xr:uid="{5E95D334-99BC-4929-82FD-6371C1C55D8E}"/>
    <cellStyle name="Currency 3 2 2 5 4 2 3" xfId="22270" xr:uid="{30AD25C8-7292-467F-8A17-71459142AC75}"/>
    <cellStyle name="Currency 3 2 2 5 4 2 4" xfId="44404" xr:uid="{11D5A7C1-386F-4339-A58E-8550BBAE5FAB}"/>
    <cellStyle name="Currency 3 2 2 5 4 3" xfId="6498" xr:uid="{15D6CE14-4AFF-43BD-BDC7-45F93896E784}"/>
    <cellStyle name="Currency 3 2 2 5 4 3 2" xfId="18463" xr:uid="{E88B4934-FFF7-4754-8497-B2BB29AB2083}"/>
    <cellStyle name="Currency 3 2 2 5 4 3 3" xfId="5421" xr:uid="{7931806B-AEB0-457A-914F-8515DA859331}"/>
    <cellStyle name="Currency 3 2 2 5 4 4" xfId="20267" xr:uid="{FBFFB48D-7B65-4A76-80F2-8AC96D65D6D3}"/>
    <cellStyle name="Currency 3 2 2 5 4 5" xfId="23034" xr:uid="{6BE9531E-5FC5-4093-AE44-DB86AD4B2171}"/>
    <cellStyle name="Currency 3 2 2 5 4 6" xfId="16255" xr:uid="{0A4B79B8-C3A8-4E7F-9189-9A40D0505260}"/>
    <cellStyle name="Currency 3 2 2 5 4 7" xfId="39597" xr:uid="{008FBC1D-2DC2-43B7-9D6D-141C312ECF47}"/>
    <cellStyle name="Currency 3 2 2 5 4 8" xfId="47012" xr:uid="{81E3306B-C309-4FA7-9AF2-8550067AB2B6}"/>
    <cellStyle name="Currency 3 2 2 5 4 9" xfId="51659" xr:uid="{5D32F16A-B6A1-4446-AB99-92D80AC05E82}"/>
    <cellStyle name="Currency 3 2 2 5 5" xfId="2419" xr:uid="{64CB75A5-4D26-48AE-A93D-3E97141784DE}"/>
    <cellStyle name="Currency 3 2 2 5 5 2" xfId="4285" xr:uid="{306B71B4-A0C1-4DE1-B08E-28DAF585AFEB}"/>
    <cellStyle name="Currency 3 2 2 5 5 2 2" xfId="12605" xr:uid="{4A1EB1D3-3090-4D38-8805-79550C7DE603}"/>
    <cellStyle name="Currency 3 2 2 5 5 2 2 2" xfId="22832" xr:uid="{FF48D039-E216-4BA7-8DCE-E1A73F6DB189}"/>
    <cellStyle name="Currency 3 2 2 5 5 2 3" xfId="20731" xr:uid="{7AA9616E-6E31-48E3-98E1-3B441C7B6E39}"/>
    <cellStyle name="Currency 3 2 2 5 5 2 4" xfId="44405" xr:uid="{E4DA52A7-1F4C-4F23-9669-ED3DE74740C5}"/>
    <cellStyle name="Currency 3 2 2 5 5 3" xfId="6499" xr:uid="{39D346D6-E46D-4ED2-B0BD-D824DCF023D9}"/>
    <cellStyle name="Currency 3 2 2 5 5 3 2" xfId="22801" xr:uid="{0E79337A-AF51-43D5-9DA4-4261107ED6EB}"/>
    <cellStyle name="Currency 3 2 2 5 5 3 3" xfId="5422" xr:uid="{F39F5EB7-DF6B-4B6A-BAE7-1929ADB92982}"/>
    <cellStyle name="Currency 3 2 2 5 5 4" xfId="19109" xr:uid="{6AE26698-5B20-43A2-A75F-75DA52B09B03}"/>
    <cellStyle name="Currency 3 2 2 5 5 5" xfId="23260" xr:uid="{4D7CA909-7581-44C7-926E-46F93C411269}"/>
    <cellStyle name="Currency 3 2 2 5 5 6" xfId="39598" xr:uid="{4ECFBD1E-5CEF-4C10-95F5-C709F7A84392}"/>
    <cellStyle name="Currency 3 2 2 5 5 7" xfId="49325" xr:uid="{8A73A46C-C727-4077-B616-7CEC5F0593AA}"/>
    <cellStyle name="Currency 3 2 2 5 5 8" xfId="51660" xr:uid="{BFFBC0D4-1547-4AF9-A19D-643B0860E260}"/>
    <cellStyle name="Currency 3 2 2 5 5 9" xfId="54689" xr:uid="{06F2CAB3-D2CF-494B-82D4-D10B8575CB6D}"/>
    <cellStyle name="Currency 3 2 2 5 6" xfId="2727" xr:uid="{2DE685CF-C456-44D9-8210-A4F7D577049F}"/>
    <cellStyle name="Currency 3 2 2 5 6 2" xfId="12606" xr:uid="{055327B3-EAE1-4C4A-90CD-9BBFF2BFF77B}"/>
    <cellStyle name="Currency 3 2 2 5 6 2 2" xfId="23262" xr:uid="{74CF5D25-2836-4808-9D9A-F487931193AA}"/>
    <cellStyle name="Currency 3 2 2 5 6 2 3" xfId="20732" xr:uid="{08164E9C-05B9-4C1C-AF0D-CCDB102EFD73}"/>
    <cellStyle name="Currency 3 2 2 5 6 2 4" xfId="44406" xr:uid="{5EB60716-19CA-436B-BE56-10452DF18DC5}"/>
    <cellStyle name="Currency 3 2 2 5 6 3" xfId="6500" xr:uid="{77D7D068-3EF5-47BC-B8EA-DEBC7F4EEC0F}"/>
    <cellStyle name="Currency 3 2 2 5 6 3 2" xfId="5424" xr:uid="{A2F3F99F-8AE8-480E-B766-F6E73A7C84ED}"/>
    <cellStyle name="Currency 3 2 2 5 6 3 3" xfId="22830" xr:uid="{D2954DA5-E1E1-4C27-B154-98993CB9CBAC}"/>
    <cellStyle name="Currency 3 2 2 5 6 4" xfId="17526" xr:uid="{D59B0B25-FB08-4D64-942A-789B288BCCB4}"/>
    <cellStyle name="Currency 3 2 2 5 6 5" xfId="21457" xr:uid="{C6104A74-921C-4038-B331-9B4A3A01AC29}"/>
    <cellStyle name="Currency 3 2 2 5 6 6" xfId="39599" xr:uid="{C219064D-3341-44D2-9024-F3B734AE5EB1}"/>
    <cellStyle name="Currency 3 2 2 5 6 7" xfId="47309" xr:uid="{8D7F2EB0-5192-46BB-A8C1-2963D0C0314F}"/>
    <cellStyle name="Currency 3 2 2 5 6 8" xfId="51661" xr:uid="{A6E0BFB6-5640-4B58-97D9-C84C513336A0}"/>
    <cellStyle name="Currency 3 2 2 5 6 9" xfId="54690" xr:uid="{C01BD51B-C338-4444-A827-7D8C009938A2}"/>
    <cellStyle name="Currency 3 2 2 5 7" xfId="4585" xr:uid="{B70346F1-5C2A-42B2-B768-112912E1F70D}"/>
    <cellStyle name="Currency 3 2 2 5 7 2" xfId="6501" xr:uid="{00C9C109-AC88-4475-8F8F-8DD4EDB359A7}"/>
    <cellStyle name="Currency 3 2 2 5 7 2 2" xfId="16795" xr:uid="{BD116409-1564-4D33-AE38-9BB6567E9E75}"/>
    <cellStyle name="Currency 3 2 2 5 7 2 3" xfId="22802" xr:uid="{D30D0623-ED7A-4804-8278-CDA46A7A91A2}"/>
    <cellStyle name="Currency 3 2 2 5 7 3" xfId="18076" xr:uid="{2A0017BF-8B3A-4F14-89D3-337E9A6D3691}"/>
    <cellStyle name="Currency 3 2 2 5 7 4" xfId="5425" xr:uid="{1751C779-2DCB-480B-AD29-CCFD1D4262CE}"/>
    <cellStyle name="Currency 3 2 2 5 7 5" xfId="39600" xr:uid="{EB464BA3-D79C-4301-A6E5-A462321783BF}"/>
    <cellStyle name="Currency 3 2 2 5 8" xfId="10056" xr:uid="{B070DA51-9061-415D-900A-1B0540EFEB5F}"/>
    <cellStyle name="Currency 3 2 2 5 8 2" xfId="16253" xr:uid="{5BF3A2E3-06E2-445B-8780-E7BDE57023BD}"/>
    <cellStyle name="Currency 3 2 2 5 8 2 2" xfId="22273" xr:uid="{C476D130-8E61-463D-BCA3-10C7E2126C9A}"/>
    <cellStyle name="Currency 3 2 2 5 8 3" xfId="19372" xr:uid="{847C662A-69BB-4DE2-9450-4F0738057271}"/>
    <cellStyle name="Currency 3 2 2 5 8 4" xfId="17927" xr:uid="{C22B93BD-6CD8-421E-A737-882BFB386047}"/>
    <cellStyle name="Currency 3 2 2 5 8 5" xfId="41955" xr:uid="{59727438-CB9B-4FA6-99F6-353C7308E6B5}"/>
    <cellStyle name="Currency 3 2 2 5 9" xfId="11135" xr:uid="{C35A6F9A-64BE-4075-BFE0-222E2B321ADC}"/>
    <cellStyle name="Currency 3 2 2 5 9 2" xfId="20339" xr:uid="{3BD140DD-A05B-49ED-B4A0-0BC76877C267}"/>
    <cellStyle name="Currency 3 2 2 5 9 3" xfId="20725" xr:uid="{ADA23DCF-C347-4715-9B20-AC4D70BA9D7D}"/>
    <cellStyle name="Currency 3 2 2 5 9 4" xfId="42935" xr:uid="{62737AD7-CD35-4D20-8276-AD39AAD7B0A6}"/>
    <cellStyle name="Currency 3 2 2 6" xfId="1103" xr:uid="{8F6AFCE6-BCA5-4257-AF4D-CBA5FDF1474C}"/>
    <cellStyle name="Currency 3 2 2 6 10" xfId="17928" xr:uid="{89AD9F2C-B854-4F40-8423-683C10E96ABF}"/>
    <cellStyle name="Currency 3 2 2 6 11" xfId="18077" xr:uid="{A5C185FE-054A-4BDE-9610-3744F024D085}"/>
    <cellStyle name="Currency 3 2 2 6 12" xfId="39601" xr:uid="{A03E9939-23AD-47FC-8509-5D6DA4A257DD}"/>
    <cellStyle name="Currency 3 2 2 6 13" xfId="47829" xr:uid="{DC982488-9AFF-4824-9C22-DED4B77E1007}"/>
    <cellStyle name="Currency 3 2 2 6 14" xfId="51662" xr:uid="{323B643C-B95C-4115-A471-7B2CE0B97533}"/>
    <cellStyle name="Currency 3 2 2 6 15" xfId="54691" xr:uid="{734E9A85-C02E-4D71-B345-66E7B3C80862}"/>
    <cellStyle name="Currency 3 2 2 6 16" xfId="57100" xr:uid="{6C077453-172F-476D-8C7B-DAD5DE7166FD}"/>
    <cellStyle name="Currency 3 2 2 6 17" xfId="58443" xr:uid="{28E1299D-A627-4AA7-A496-4F3C16053067}"/>
    <cellStyle name="Currency 3 2 2 6 2" xfId="1464" xr:uid="{B865A27E-127D-4E87-8E4E-AABE5EECE02C}"/>
    <cellStyle name="Currency 3 2 2 6 2 2" xfId="3680" xr:uid="{CEECD24E-856E-4E50-8407-2206A6466C08}"/>
    <cellStyle name="Currency 3 2 2 6 2 2 2" xfId="12608" xr:uid="{3CF39766-6768-47BF-AC7D-63CB3935B6B8}"/>
    <cellStyle name="Currency 3 2 2 6 2 2 2 2" xfId="22272" xr:uid="{99A97D32-9264-483D-AC1E-987DEC9943EB}"/>
    <cellStyle name="Currency 3 2 2 6 2 2 3" xfId="17056" xr:uid="{677ECA18-CAC0-490F-83FF-89E2D3E0C9DB}"/>
    <cellStyle name="Currency 3 2 2 6 2 2 4" xfId="44408" xr:uid="{A56924FD-676B-42D2-A2D4-1C6B5D2EFD6A}"/>
    <cellStyle name="Currency 3 2 2 6 2 3" xfId="6503" xr:uid="{6B075F4A-03FA-4D21-9E5B-768B6FC372C1}"/>
    <cellStyle name="Currency 3 2 2 6 2 3 2" xfId="16911" xr:uid="{ECB31178-CDBA-47EE-B0FE-461F0DF88592}"/>
    <cellStyle name="Currency 3 2 2 6 2 3 3" xfId="22155" xr:uid="{4D0F78FC-1B8C-41A0-BB2A-9302338C7F5F}"/>
    <cellStyle name="Currency 3 2 2 6 2 4" xfId="16534" xr:uid="{868AE8F7-446E-47E3-8518-671E16D56DB1}"/>
    <cellStyle name="Currency 3 2 2 6 2 5" xfId="23261" xr:uid="{1659BA36-996F-45F3-970F-95DFB90F36C8}"/>
    <cellStyle name="Currency 3 2 2 6 2 6" xfId="39602" xr:uid="{186807DF-035A-409F-9616-5E93F80B9340}"/>
    <cellStyle name="Currency 3 2 2 6 2 7" xfId="49003" xr:uid="{BFFC0BB1-5411-43F8-9B90-1900853D8DA4}"/>
    <cellStyle name="Currency 3 2 2 6 2 8" xfId="51663" xr:uid="{E06192E6-5685-46C5-9FA7-482E2649C49F}"/>
    <cellStyle name="Currency 3 2 2 6 2 9" xfId="54692" xr:uid="{E49B0E8E-5B75-4521-8C4C-C72E1A16684A}"/>
    <cellStyle name="Currency 3 2 2 6 3" xfId="1922" xr:uid="{CDADABB1-C1B3-42BB-9050-6569B615C53B}"/>
    <cellStyle name="Currency 3 2 2 6 3 2" xfId="3872" xr:uid="{890083FD-204F-4C2A-8EB8-411CE246271C}"/>
    <cellStyle name="Currency 3 2 2 6 3 2 2" xfId="12609" xr:uid="{6133788A-F1C2-4FB9-9BCF-61C22D17BBF6}"/>
    <cellStyle name="Currency 3 2 2 6 3 2 2 2" xfId="17925" xr:uid="{1A04064F-A982-4E46-8098-8117AB08C81C}"/>
    <cellStyle name="Currency 3 2 2 6 3 2 3" xfId="22266" xr:uid="{F3B460F1-3A73-4A9A-8543-C851C9D2A6DC}"/>
    <cellStyle name="Currency 3 2 2 6 3 2 4" xfId="44409" xr:uid="{590546C0-B604-4B5B-9CE0-EC823CF14FED}"/>
    <cellStyle name="Currency 3 2 2 6 3 3" xfId="6504" xr:uid="{C4DDE3F2-1C98-4927-9FB2-43098CD7B84D}"/>
    <cellStyle name="Currency 3 2 2 6 3 3 2" xfId="22271" xr:uid="{F3D131FE-1B4C-41B5-A1D5-31EFE34840E5}"/>
    <cellStyle name="Currency 3 2 2 6 3 3 3" xfId="16254" xr:uid="{426D76A1-FF84-466B-8035-998F4DB36F6D}"/>
    <cellStyle name="Currency 3 2 2 6 3 4" xfId="22154" xr:uid="{80E68F62-84B0-45FD-959B-745E1377CE75}"/>
    <cellStyle name="Currency 3 2 2 6 3 5" xfId="16252" xr:uid="{D7B4E863-C204-4E9A-9ED5-CFF3E97B5D06}"/>
    <cellStyle name="Currency 3 2 2 6 3 6" xfId="39603" xr:uid="{B1D0E874-AF50-4C89-9B3B-6DF4B1A75551}"/>
    <cellStyle name="Currency 3 2 2 6 3 7" xfId="48432" xr:uid="{D47825E4-8892-49E2-956A-7E709458F028}"/>
    <cellStyle name="Currency 3 2 2 6 3 8" xfId="51664" xr:uid="{D8812E26-2DC6-43CA-8062-5EBF9F8E0103}"/>
    <cellStyle name="Currency 3 2 2 6 3 9" xfId="54693" xr:uid="{87E3CE8F-FC41-47B7-9DAE-0CADE96F19D2}"/>
    <cellStyle name="Currency 3 2 2 6 4" xfId="3134" xr:uid="{CB3FFD63-52D2-4D64-8EBA-69CE4BC1A58F}"/>
    <cellStyle name="Currency 3 2 2 6 4 2" xfId="12610" xr:uid="{1164CB3E-1491-4B37-AEEE-DFE09DF242D2}"/>
    <cellStyle name="Currency 3 2 2 6 4 2 2" xfId="18075" xr:uid="{2348014B-2CC4-4C48-92E7-BBE1427A2FF7}"/>
    <cellStyle name="Currency 3 2 2 6 4 2 3" xfId="19479" xr:uid="{D19C4941-2741-4A59-9459-4238C26136EB}"/>
    <cellStyle name="Currency 3 2 2 6 4 2 4" xfId="44410" xr:uid="{D57EF0FD-121B-44FA-8C7D-6CAB99D4EF2C}"/>
    <cellStyle name="Currency 3 2 2 6 4 3" xfId="6505" xr:uid="{B3C8818C-21AE-4A5C-85E0-3EB82C993401}"/>
    <cellStyle name="Currency 3 2 2 6 4 3 2" xfId="22831" xr:uid="{AACB652A-6C6A-4840-AED5-7DE4F511895A}"/>
    <cellStyle name="Currency 3 2 2 6 4 3 3" xfId="17926" xr:uid="{9A342F44-622C-481E-86FE-91A5ED2F56A3}"/>
    <cellStyle name="Currency 3 2 2 6 4 4" xfId="18462" xr:uid="{C355C0B8-A9B7-4A22-B9E1-414849941695}"/>
    <cellStyle name="Currency 3 2 2 6 4 5" xfId="20730" xr:uid="{7225E0E7-56DC-4FAF-9E2D-B80EB1CB0076}"/>
    <cellStyle name="Currency 3 2 2 6 4 6" xfId="39604" xr:uid="{EC2B0587-44E1-4D50-A264-DC3655D3CED3}"/>
    <cellStyle name="Currency 3 2 2 6 4 7" xfId="48967" xr:uid="{C463DBB6-CD32-4BF2-9BFD-A9FEC25C7834}"/>
    <cellStyle name="Currency 3 2 2 6 4 8" xfId="51665" xr:uid="{7B9E7316-DF90-49EA-A358-AE48CC47A386}"/>
    <cellStyle name="Currency 3 2 2 6 4 9" xfId="54694" xr:uid="{47E04A2E-A7A7-437F-94BE-A0A60A2332E6}"/>
    <cellStyle name="Currency 3 2 2 6 5" xfId="4954" xr:uid="{A73E8BB3-F35A-43D6-AE60-205D851D2755}"/>
    <cellStyle name="Currency 3 2 2 6 5 2" xfId="6506" xr:uid="{88C3D794-6A83-4C71-BEB0-6EA783BB8DE3}"/>
    <cellStyle name="Currency 3 2 2 6 5 2 2" xfId="19676" xr:uid="{A4D7093A-C154-49C9-9106-CB97E90A6483}"/>
    <cellStyle name="Currency 3 2 2 6 5 2 3" xfId="22153" xr:uid="{E0AD71DC-C50A-4D6B-995E-D7824CF5780C}"/>
    <cellStyle name="Currency 3 2 2 6 5 3" xfId="17525" xr:uid="{A0FEFDAE-593D-426E-83C8-05815DC843BD}"/>
    <cellStyle name="Currency 3 2 2 6 5 4" xfId="18074" xr:uid="{FD4587AA-F26D-4484-BFFA-DD707901088D}"/>
    <cellStyle name="Currency 3 2 2 6 5 5" xfId="39605" xr:uid="{D8814A58-6FFE-4464-8739-34506D66F7DC}"/>
    <cellStyle name="Currency 3 2 2 6 6" xfId="10059" xr:uid="{C6C677D6-0976-4EDA-9DE7-473420628AF6}"/>
    <cellStyle name="Currency 3 2 2 6 6 2" xfId="21225" xr:uid="{E653E2F0-7762-43AA-8F59-4603D502A46F}"/>
    <cellStyle name="Currency 3 2 2 6 6 2 2" xfId="22267" xr:uid="{E8F18F6D-85EB-408C-9E5C-8C1FB72128CE}"/>
    <cellStyle name="Currency 3 2 2 6 6 3" xfId="15873" xr:uid="{84E570F8-9287-4D1B-819D-FCF362BC5D8E}"/>
    <cellStyle name="Currency 3 2 2 6 6 4" xfId="18813" xr:uid="{F4476ED8-275F-4B6F-AEE6-3F3A8C053462}"/>
    <cellStyle name="Currency 3 2 2 6 6 5" xfId="41958" xr:uid="{F82AC1DB-0A6C-4D2D-8B0D-D69E8B71DBB3}"/>
    <cellStyle name="Currency 3 2 2 6 7" xfId="11138" xr:uid="{07BA6AB9-FBD5-4187-A142-A15D24E985C1}"/>
    <cellStyle name="Currency 3 2 2 6 7 2" xfId="20266" xr:uid="{51FE588C-3D47-4C35-9C2F-CF07EACA114E}"/>
    <cellStyle name="Currency 3 2 2 6 7 3" xfId="22569" xr:uid="{0B166DFC-A593-4A7B-8B63-04E41F79621E}"/>
    <cellStyle name="Currency 3 2 2 6 7 4" xfId="42938" xr:uid="{55463392-2B53-4423-A28B-15744674F600}"/>
    <cellStyle name="Currency 3 2 2 6 8" xfId="12607" xr:uid="{5EDE9AAF-BF0D-4636-B407-6C961FA91287}"/>
    <cellStyle name="Currency 3 2 2 6 8 2" xfId="17524" xr:uid="{A0E830C8-A3D1-46F1-90B4-70FCFE5E2B49}"/>
    <cellStyle name="Currency 3 2 2 6 8 3" xfId="22149" xr:uid="{44986CA7-E42A-4063-8F9E-E68FE26898D9}"/>
    <cellStyle name="Currency 3 2 2 6 8 4" xfId="44407" xr:uid="{635159C9-8390-4983-9875-309804A545F8}"/>
    <cellStyle name="Currency 3 2 2 6 9" xfId="6502" xr:uid="{260E24FA-C544-4321-A70D-E8699346C447}"/>
    <cellStyle name="Currency 3 2 2 6 9 2" xfId="19403" xr:uid="{FFE0CE64-C954-4430-9D67-FA5A11DCBF75}"/>
    <cellStyle name="Currency 3 2 2 6 9 3" xfId="19794" xr:uid="{8446BDAC-F14D-4F2C-A1DB-404C08318848}"/>
    <cellStyle name="Currency 3 2 2 7" xfId="1457" xr:uid="{9E8D093B-5587-4291-96FF-6BBD5EF7F2B5}"/>
    <cellStyle name="Currency 3 2 2 7 10" xfId="5427" xr:uid="{EA58BD84-7DC3-43E1-98AF-444F480E31B5}"/>
    <cellStyle name="Currency 3 2 2 7 11" xfId="20237" xr:uid="{13874AE2-BC7A-4409-B9AC-52142D72EED0}"/>
    <cellStyle name="Currency 3 2 2 7 12" xfId="39606" xr:uid="{19574D98-B0E1-476B-811D-970E327563A7}"/>
    <cellStyle name="Currency 3 2 2 7 13" xfId="48088" xr:uid="{ADBB0A89-F029-45FF-AA53-F76FA34CFB48}"/>
    <cellStyle name="Currency 3 2 2 7 14" xfId="51666" xr:uid="{3F4F4C21-43E1-42F5-9F44-C05D7D501B5B}"/>
    <cellStyle name="Currency 3 2 2 7 15" xfId="54695" xr:uid="{9FFB6E87-EB2E-499A-9A8C-93B420493267}"/>
    <cellStyle name="Currency 3 2 2 7 16" xfId="57101" xr:uid="{4BA4D6DA-F7D0-4900-AB5A-EF3843ACA2EB}"/>
    <cellStyle name="Currency 3 2 2 7 17" xfId="58657" xr:uid="{0A2D9E3B-7903-4805-8309-E25988EB7E02}"/>
    <cellStyle name="Currency 3 2 2 7 2" xfId="3393" xr:uid="{C806638B-DB0F-422E-83E6-E9003F84BE61}"/>
    <cellStyle name="Currency 3 2 2 7 2 2" xfId="12612" xr:uid="{1161C5EA-2B62-4EDB-99A3-FFEF1B3CD9B9}"/>
    <cellStyle name="Currency 3 2 2 7 2 2 2" xfId="19374" xr:uid="{88847D7F-91EB-431B-A858-BFF16187A30B}"/>
    <cellStyle name="Currency 3 2 2 7 2 2 3" xfId="18073" xr:uid="{73880A67-CAAD-4CE5-895A-13E32BDEC5A0}"/>
    <cellStyle name="Currency 3 2 2 7 2 2 4" xfId="44412" xr:uid="{B8925BB7-62B2-4AA4-B38D-5CB955973E62}"/>
    <cellStyle name="Currency 3 2 2 7 2 3" xfId="6508" xr:uid="{3F360C4B-11C7-4E9B-8964-CB125DC88E77}"/>
    <cellStyle name="Currency 3 2 2 7 2 3 2" xfId="19980" xr:uid="{4A18692C-4B8D-4B52-8D4D-D52D893D4676}"/>
    <cellStyle name="Currency 3 2 2 7 2 3 3" xfId="22807" xr:uid="{912EC58E-EF5C-4462-879B-CECA6C61F738}"/>
    <cellStyle name="Currency 3 2 2 7 2 4" xfId="16794" xr:uid="{EA0C1552-72E0-46CB-B0B6-7E3F2A3EA9B0}"/>
    <cellStyle name="Currency 3 2 2 7 2 5" xfId="18461" xr:uid="{FAC6E4F6-2A27-4182-ADCF-3739E9D08901}"/>
    <cellStyle name="Currency 3 2 2 7 2 6" xfId="39607" xr:uid="{9F4FBE79-87A8-403C-900C-F1A5D79B2BC5}"/>
    <cellStyle name="Currency 3 2 2 7 2 7" xfId="49259" xr:uid="{EC8F1AFF-5ECD-4160-9D8A-C8C02A25E8FF}"/>
    <cellStyle name="Currency 3 2 2 7 2 8" xfId="51667" xr:uid="{B442E008-F810-4B7A-A23D-BEA2BB0845DC}"/>
    <cellStyle name="Currency 3 2 2 7 2 9" xfId="54696" xr:uid="{E0C5C3FF-4F20-47C3-A388-2A01FC7EA15F}"/>
    <cellStyle name="Currency 3 2 2 7 3" xfId="5168" xr:uid="{C7FA89EE-30E1-408C-896D-E29284481620}"/>
    <cellStyle name="Currency 3 2 2 7 3 2" xfId="12613" xr:uid="{ACE7BC07-A8BC-429F-92BF-9CEE30253EB0}"/>
    <cellStyle name="Currency 3 2 2 7 3 2 2" xfId="18929" xr:uid="{FFBEA2B8-7EA3-43B7-B626-68490EE3CB08}"/>
    <cellStyle name="Currency 3 2 2 7 3 2 3" xfId="22151" xr:uid="{DC8F9515-45D0-4B3F-8107-D98392C48C32}"/>
    <cellStyle name="Currency 3 2 2 7 3 2 4" xfId="44413" xr:uid="{50AECAFE-4520-4E50-8328-4D9A2862565D}"/>
    <cellStyle name="Currency 3 2 2 7 3 3" xfId="6509" xr:uid="{75D5431C-B1C3-4C37-8FEA-25026E67F32B}"/>
    <cellStyle name="Currency 3 2 2 7 3 3 2" xfId="17924" xr:uid="{22D6DF8A-E180-4E3D-B654-A09D060D5A1E}"/>
    <cellStyle name="Currency 3 2 2 7 3 3 3" xfId="22269" xr:uid="{5EF924ED-9DA7-4EF6-AE14-5886797EC305}"/>
    <cellStyle name="Currency 3 2 2 7 3 4" xfId="16535" xr:uid="{D5568CC5-CA7E-4922-B5FA-E1431AC4AB25}"/>
    <cellStyle name="Currency 3 2 2 7 3 5" xfId="18071" xr:uid="{BF0D2E1F-D12B-481A-9A16-B6417DC4A2B8}"/>
    <cellStyle name="Currency 3 2 2 7 3 6" xfId="39608" xr:uid="{67BD1C20-C066-421C-B295-5A681697FA19}"/>
    <cellStyle name="Currency 3 2 2 7 3 7" xfId="47292" xr:uid="{5F14484F-4294-4D2F-A5EA-7FF529634EA7}"/>
    <cellStyle name="Currency 3 2 2 7 3 8" xfId="51668" xr:uid="{0D57AC21-9BDB-4480-9C83-61D75E78F406}"/>
    <cellStyle name="Currency 3 2 2 7 3 9" xfId="54697" xr:uid="{2A3AC116-539D-4B45-A9C8-91B00CFD3E00}"/>
    <cellStyle name="Currency 3 2 2 7 4" xfId="6510" xr:uid="{1932FE1C-A79A-4BDD-B34F-EA5BE0776010}"/>
    <cellStyle name="Currency 3 2 2 7 4 2" xfId="12614" xr:uid="{2E04B1C7-2342-4698-9FB3-4546A3B364B7}"/>
    <cellStyle name="Currency 3 2 2 7 4 2 2" xfId="22152" xr:uid="{D8D2A36E-C259-443F-A370-8442F33234AF}"/>
    <cellStyle name="Currency 3 2 2 7 4 2 3" xfId="18072" xr:uid="{9825BD6F-4594-41F6-90CF-DB63C05802CD}"/>
    <cellStyle name="Currency 3 2 2 7 4 2 4" xfId="44414" xr:uid="{394769FA-7204-4728-A64E-F786B6ADC74A}"/>
    <cellStyle name="Currency 3 2 2 7 4 3" xfId="23256" xr:uid="{60774195-5D2B-4649-9FB9-589A0006A316}"/>
    <cellStyle name="Currency 3 2 2 7 4 3 2" xfId="21788" xr:uid="{9E81AE0D-85D5-4195-97CD-CD9E0E5D582D}"/>
    <cellStyle name="Currency 3 2 2 7 4 4" xfId="22268" xr:uid="{6BF70C32-2C69-4589-832C-654326F82CD5}"/>
    <cellStyle name="Currency 3 2 2 7 4 5" xfId="22568" xr:uid="{CA0D3A29-2A9D-4543-8A72-63BDC3A3C723}"/>
    <cellStyle name="Currency 3 2 2 7 4 6" xfId="39609" xr:uid="{BEFCACD0-1F81-4385-9292-291723AD02A4}"/>
    <cellStyle name="Currency 3 2 2 7 4 7" xfId="48374" xr:uid="{16644145-E7A3-46A8-AE0E-F15656A57EF8}"/>
    <cellStyle name="Currency 3 2 2 7 4 8" xfId="51669" xr:uid="{B2598B12-75CD-438D-8F31-9522469A6A78}"/>
    <cellStyle name="Currency 3 2 2 7 4 9" xfId="54698" xr:uid="{9B0C5474-97BB-449B-8B53-6AE448877D76}"/>
    <cellStyle name="Currency 3 2 2 7 5" xfId="6511" xr:uid="{9A992AED-5B40-4230-86EE-FA1F1AD45087}"/>
    <cellStyle name="Currency 3 2 2 7 5 2" xfId="20728" xr:uid="{5D8B9B36-A6FB-4D67-AE7D-4E92F84A4815}"/>
    <cellStyle name="Currency 3 2 2 7 5 2 2" xfId="22836" xr:uid="{1F0FC21E-EA7D-41B9-832A-30D86F0F7FDF}"/>
    <cellStyle name="Currency 3 2 2 7 5 3" xfId="22806" xr:uid="{799D5476-B680-4472-A408-55A0C7D4AAD6}"/>
    <cellStyle name="Currency 3 2 2 7 5 4" xfId="17923" xr:uid="{C7FB60C6-A308-489D-B5EC-9C07798AEDF2}"/>
    <cellStyle name="Currency 3 2 2 7 5 5" xfId="39610" xr:uid="{21AEBA94-3EE3-4C33-B5EB-986AED12F2CC}"/>
    <cellStyle name="Currency 3 2 2 7 6" xfId="10060" xr:uid="{73AC5C16-D1C0-402C-ACFC-ABB02CCB1DED}"/>
    <cellStyle name="Currency 3 2 2 7 6 2" xfId="18460" xr:uid="{1480CB30-8633-4DAE-AD2D-A113855D5020}"/>
    <cellStyle name="Currency 3 2 2 7 6 2 2" xfId="18070" xr:uid="{64EF9219-34DD-4A06-8ABB-945DF70A7C53}"/>
    <cellStyle name="Currency 3 2 2 7 6 3" xfId="17922" xr:uid="{41113755-6D72-45BC-8128-FC2E7BD42D6E}"/>
    <cellStyle name="Currency 3 2 2 7 6 4" xfId="20727" xr:uid="{3EDBD31F-7349-455A-A785-DD38944E074F}"/>
    <cellStyle name="Currency 3 2 2 7 6 5" xfId="41959" xr:uid="{1EBA591C-7061-41CC-B358-9AC20A7A955D}"/>
    <cellStyle name="Currency 3 2 2 7 7" xfId="11139" xr:uid="{B1CB52F1-70D5-44E0-BCC0-80B7048D0B3D}"/>
    <cellStyle name="Currency 3 2 2 7 7 2" xfId="5429" xr:uid="{569DF93B-9CF9-4715-AAF5-C964BB100148}"/>
    <cellStyle name="Currency 3 2 2 7 7 3" xfId="23257" xr:uid="{B04EBA33-AAD1-4913-8400-782CE1FFA033}"/>
    <cellStyle name="Currency 3 2 2 7 7 4" xfId="42939" xr:uid="{C42DD4C6-8F7C-4E1C-B960-536D54D8B3E3}"/>
    <cellStyle name="Currency 3 2 2 7 8" xfId="12611" xr:uid="{F540D208-E260-4D9B-86B1-66ECB726BA42}"/>
    <cellStyle name="Currency 3 2 2 7 8 2" xfId="20726" xr:uid="{AA8C8120-A526-4474-A7D3-6D89BA644117}"/>
    <cellStyle name="Currency 3 2 2 7 8 3" xfId="22835" xr:uid="{F56B9E65-22F1-4742-A79F-E10ADA7E1BC8}"/>
    <cellStyle name="Currency 3 2 2 7 8 4" xfId="44411" xr:uid="{D1253451-2762-4D2F-B437-D557B9E23107}"/>
    <cellStyle name="Currency 3 2 2 7 9" xfId="6507" xr:uid="{F4CD5435-39F0-41BB-9A74-E3C7D09B8E16}"/>
    <cellStyle name="Currency 3 2 2 7 9 2" xfId="19979" xr:uid="{D63DA475-4F10-45F6-BB8B-839458D9F69B}"/>
    <cellStyle name="Currency 3 2 2 7 9 3" xfId="22804" xr:uid="{CBF5AC2C-16BF-4FFD-AE35-C4C904C43348}"/>
    <cellStyle name="Currency 3 2 2 8" xfId="1915" xr:uid="{F53C718B-D0C4-47DB-8DD6-4FF8EBE7CE36}"/>
    <cellStyle name="Currency 3 2 2 8 10" xfId="54699" xr:uid="{C64F927D-AAE6-4624-B97A-4B353194D4AB}"/>
    <cellStyle name="Currency 3 2 2 8 2" xfId="3865" xr:uid="{BEAD0529-444F-483D-A9C2-699BF2BDC4A7}"/>
    <cellStyle name="Currency 3 2 2 8 2 2" xfId="12615" xr:uid="{3531F3C9-0AC5-44E1-B3A6-2D1508BEE648}"/>
    <cellStyle name="Currency 3 2 2 8 2 2 2" xfId="22263" xr:uid="{92627E22-860E-45D4-B646-74A47894F141}"/>
    <cellStyle name="Currency 3 2 2 8 2 3" xfId="18459" xr:uid="{736165AF-1F4F-4499-BFF5-8EADA3E2B15B}"/>
    <cellStyle name="Currency 3 2 2 8 2 4" xfId="44415" xr:uid="{627E779D-B691-406B-B523-07B7D1CD3FC5}"/>
    <cellStyle name="Currency 3 2 2 8 3" xfId="6512" xr:uid="{F3EEA670-6F30-4695-80EC-4ACDFFC418FB}"/>
    <cellStyle name="Currency 3 2 2 8 3 2" xfId="16251" xr:uid="{953A51D1-7B3B-48D0-96FF-8934B0E84F8E}"/>
    <cellStyle name="Currency 3 2 2 8 3 3" xfId="19155" xr:uid="{FAB2EB44-837B-462D-8DDD-F2CEE4F3697C}"/>
    <cellStyle name="Currency 3 2 2 8 4" xfId="18069" xr:uid="{2067F4FF-EF80-4EA3-ADB6-A3B4268BE97A}"/>
    <cellStyle name="Currency 3 2 2 8 5" xfId="22150" xr:uid="{37612AE4-C31B-4310-A523-62F4486CF6E2}"/>
    <cellStyle name="Currency 3 2 2 8 6" xfId="16533" xr:uid="{7D0C5344-AFAB-4279-8CDE-0FDA363B24FA}"/>
    <cellStyle name="Currency 3 2 2 8 7" xfId="39611" xr:uid="{8E751F91-5720-48C4-8F0A-451BC5D07A17}"/>
    <cellStyle name="Currency 3 2 2 8 8" xfId="48603" xr:uid="{71564BC2-6479-44F1-9659-10986EFF23FB}"/>
    <cellStyle name="Currency 3 2 2 8 9" xfId="51670" xr:uid="{58C7A660-0640-4ED8-8589-EBF877FF277A}"/>
    <cellStyle name="Currency 3 2 2 9" xfId="2415" xr:uid="{DB473844-1201-4480-B4E3-A02DD958E084}"/>
    <cellStyle name="Currency 3 2 2 9 2" xfId="4281" xr:uid="{3D24B724-014B-4D8D-B179-EE72B91C7323}"/>
    <cellStyle name="Currency 3 2 2 9 2 2" xfId="12616" xr:uid="{BB93EFC4-3351-43A1-BE0E-AF21FA2E3D71}"/>
    <cellStyle name="Currency 3 2 2 9 2 2 2" xfId="22265" xr:uid="{5DF584AF-D3CF-4C04-A559-97317AD7A7CE}"/>
    <cellStyle name="Currency 3 2 2 9 2 3" xfId="22567" xr:uid="{3FA973A2-AF37-4BF4-967A-B3680726DC0F}"/>
    <cellStyle name="Currency 3 2 2 9 2 4" xfId="44416" xr:uid="{76DA2FD1-20C7-4CE2-A3A1-EE78C2DC697F}"/>
    <cellStyle name="Currency 3 2 2 9 3" xfId="6513" xr:uid="{BBD6C58E-C792-456A-B58C-BF428A3F9517}"/>
    <cellStyle name="Currency 3 2 2 9 3 2" xfId="23259" xr:uid="{BF4C984C-2F38-48AF-A8B7-BF849D7BAAA8}"/>
    <cellStyle name="Currency 3 2 2 9 3 3" xfId="17921" xr:uid="{FB6A1141-F564-4276-9E82-A8828F987E16}"/>
    <cellStyle name="Currency 3 2 2 9 4" xfId="21224" xr:uid="{6EEF657C-985A-4998-8BAF-90D80C6D6613}"/>
    <cellStyle name="Currency 3 2 2 9 5" xfId="5428" xr:uid="{8D094A01-6609-45E3-AD51-E5032F7FE61B}"/>
    <cellStyle name="Currency 3 2 2 9 6" xfId="39612" xr:uid="{1D9153E7-253D-4F04-A495-F779EE885265}"/>
    <cellStyle name="Currency 3 2 2 9 7" xfId="48905" xr:uid="{C67844D6-00A8-4260-AD3D-7452BA71991C}"/>
    <cellStyle name="Currency 3 2 2 9 8" xfId="51671" xr:uid="{3D8D1D09-5635-411E-AF95-D874A73FDE0C}"/>
    <cellStyle name="Currency 3 2 2 9 9" xfId="54700" xr:uid="{5DF1A196-7974-4634-8BF8-109C65C8AA1C}"/>
    <cellStyle name="Currency 3 2 20" xfId="46614" xr:uid="{424BB380-49A6-4E20-9EDD-B3D879993693}"/>
    <cellStyle name="Currency 3 2 21" xfId="47212" xr:uid="{D419D706-C5D4-42AC-928A-EC4043535322}"/>
    <cellStyle name="Currency 3 2 22" xfId="51609" xr:uid="{EF5A7441-1C87-48E5-8821-5C2808DCC93E}"/>
    <cellStyle name="Currency 3 2 23" xfId="54638" xr:uid="{1CC3DD46-AF6D-44F3-B986-BD312F22CB8C}"/>
    <cellStyle name="Currency 3 2 24" xfId="57086" xr:uid="{9836BB3C-7597-4CE2-9732-E7EAA7277AA7}"/>
    <cellStyle name="Currency 3 2 25" xfId="58069" xr:uid="{0A6005D5-8D02-4E22-9DA9-CAADCB43F7CA}"/>
    <cellStyle name="Currency 3 2 3" xfId="621" xr:uid="{BDE71CFF-5EAB-4F6B-BC3A-F46F7DBF31B3}"/>
    <cellStyle name="Currency 3 2 3 10" xfId="12617" xr:uid="{EFEEB4DB-2896-495D-A14B-802FEE052137}"/>
    <cellStyle name="Currency 3 2 3 10 2" xfId="22833" xr:uid="{14DAFA64-11B3-48A0-B19B-2CCA99C41C35}"/>
    <cellStyle name="Currency 3 2 3 10 3" xfId="17920" xr:uid="{55482B39-D6A6-40FF-A63B-89CE1C6021F5}"/>
    <cellStyle name="Currency 3 2 3 10 4" xfId="44417" xr:uid="{3DD32B7D-E888-41CB-AB34-EB97FA885CB0}"/>
    <cellStyle name="Currency 3 2 3 11" xfId="6514" xr:uid="{F001F383-532B-4C8A-A019-DED7523FACD8}"/>
    <cellStyle name="Currency 3 2 3 11 2" xfId="16796" xr:uid="{F8D44DD0-9D29-4815-99E7-1C73B047B03C}"/>
    <cellStyle name="Currency 3 2 3 11 3" xfId="5431" xr:uid="{D037AC1C-EFF0-466F-AE46-ADD6E31893C5}"/>
    <cellStyle name="Currency 3 2 3 12" xfId="22264" xr:uid="{ECB1E901-5DA8-45BC-8B8A-38B988DCD132}"/>
    <cellStyle name="Currency 3 2 3 13" xfId="18068" xr:uid="{A8613A01-BBD4-40DB-A54D-3A6FC42F7894}"/>
    <cellStyle name="Currency 3 2 3 14" xfId="39613" xr:uid="{D50D947C-CC2D-4B81-96C1-E9D079743062}"/>
    <cellStyle name="Currency 3 2 3 15" xfId="47218" xr:uid="{832360E9-CC91-426C-9FBE-DA77482CE3AE}"/>
    <cellStyle name="Currency 3 2 3 16" xfId="51672" xr:uid="{75C402FC-0C96-4264-86D0-AF8E75A3477A}"/>
    <cellStyle name="Currency 3 2 3 17" xfId="54701" xr:uid="{CA147C2D-8776-4852-A5E6-8980E321EE7A}"/>
    <cellStyle name="Currency 3 2 3 18" xfId="57102" xr:uid="{55E8FA3F-B1CB-4B23-9AB1-A3B944C11819}"/>
    <cellStyle name="Currency 3 2 3 19" xfId="58075" xr:uid="{42EE192A-5793-4855-A071-E143286D012F}"/>
    <cellStyle name="Currency 3 2 3 2" xfId="1108" xr:uid="{24D04170-41D2-47ED-8E36-ED25D5100E06}"/>
    <cellStyle name="Currency 3 2 3 2 10" xfId="16250" xr:uid="{0AD4F4CC-00ED-4803-A652-6B55EB2403A6}"/>
    <cellStyle name="Currency 3 2 3 2 11" xfId="16961" xr:uid="{093E28E1-31B0-43A2-812F-657BCB378DE0}"/>
    <cellStyle name="Currency 3 2 3 2 12" xfId="39614" xr:uid="{14D02B4E-4A78-4072-8DBD-8F568054179B}"/>
    <cellStyle name="Currency 3 2 3 2 13" xfId="47834" xr:uid="{CEED7F99-630B-49F3-B18E-246C22138484}"/>
    <cellStyle name="Currency 3 2 3 2 14" xfId="51673" xr:uid="{93A4F1DA-8FA5-4B15-975A-FF32F4DFC441}"/>
    <cellStyle name="Currency 3 2 3 2 15" xfId="54702" xr:uid="{1C900375-1113-42C0-8DE2-6AF73FAB72E1}"/>
    <cellStyle name="Currency 3 2 3 2 16" xfId="57103" xr:uid="{517B87A8-64F8-4831-A711-43A0A37A15E6}"/>
    <cellStyle name="Currency 3 2 3 2 17" xfId="58448" xr:uid="{54513118-B9A5-4DDF-93EF-6E7A8EEC8A13}"/>
    <cellStyle name="Currency 3 2 3 2 2" xfId="1466" xr:uid="{13A003C2-A123-4AC0-8C98-B8B788143EE4}"/>
    <cellStyle name="Currency 3 2 3 2 2 2" xfId="3681" xr:uid="{2207E1EE-60A4-41F4-AAEE-F56F3A9BD866}"/>
    <cellStyle name="Currency 3 2 3 2 2 2 2" xfId="12619" xr:uid="{3012CDD6-EE9C-4F89-A5B0-54E6D93187A0}"/>
    <cellStyle name="Currency 3 2 3 2 2 2 2 2" xfId="17523" xr:uid="{DAA75229-009F-4301-A8BA-09ECC5928760}"/>
    <cellStyle name="Currency 3 2 3 2 2 2 3" xfId="16633" xr:uid="{7E40F5FD-1E30-49F5-84EB-0B0247E1ADEA}"/>
    <cellStyle name="Currency 3 2 3 2 2 2 4" xfId="44419" xr:uid="{4D340AC1-8A8A-4F29-94D4-87A1369943E2}"/>
    <cellStyle name="Currency 3 2 3 2 2 3" xfId="6516" xr:uid="{14F0623B-57D3-48CA-B25B-0A7626FE63EA}"/>
    <cellStyle name="Currency 3 2 3 2 2 3 2" xfId="19401" xr:uid="{B0ABBF48-D4ED-42A5-9599-6D78DF0E04A5}"/>
    <cellStyle name="Currency 3 2 3 2 2 3 3" xfId="22563" xr:uid="{AB03DE66-6A35-42DD-8E75-286FD504E759}"/>
    <cellStyle name="Currency 3 2 3 2 2 4" xfId="15871" xr:uid="{A638E1E6-F04E-4B2A-9E2E-CF49764A02D6}"/>
    <cellStyle name="Currency 3 2 3 2 2 5" xfId="20264" xr:uid="{7F49528D-271A-4B50-923A-CF5EA3588220}"/>
    <cellStyle name="Currency 3 2 3 2 2 6" xfId="39615" xr:uid="{36F4E8A1-C24A-4F14-8D90-1FB7EF85F237}"/>
    <cellStyle name="Currency 3 2 3 2 2 7" xfId="48919" xr:uid="{8C132D0A-32C6-4B88-B5F7-E7935830B43C}"/>
    <cellStyle name="Currency 3 2 3 2 2 8" xfId="51674" xr:uid="{492FDFAE-4DAF-41B0-B9D1-1DDB6964F76C}"/>
    <cellStyle name="Currency 3 2 3 2 2 9" xfId="54703" xr:uid="{ACE50914-EAB6-44EB-B669-A80A79F642A4}"/>
    <cellStyle name="Currency 3 2 3 2 3" xfId="1924" xr:uid="{60621160-7736-4AFF-BE47-5C1A281881DC}"/>
    <cellStyle name="Currency 3 2 3 2 3 2" xfId="3874" xr:uid="{161F9CC9-D5EA-48E5-837B-F79C877306EE}"/>
    <cellStyle name="Currency 3 2 3 2 3 2 2" xfId="12620" xr:uid="{A6AB8F00-50A7-4E04-BC39-F46079207711}"/>
    <cellStyle name="Currency 3 2 3 2 3 2 2 2" xfId="18067" xr:uid="{4576BFD6-C5CF-495A-A278-09E5CBA50666}"/>
    <cellStyle name="Currency 3 2 3 2 3 2 3" xfId="19235" xr:uid="{43E42DFF-78E8-4668-8B20-354023C1FFA1}"/>
    <cellStyle name="Currency 3 2 3 2 3 2 4" xfId="44420" xr:uid="{E71357F2-A713-4D96-945B-BA10F943B383}"/>
    <cellStyle name="Currency 3 2 3 2 3 3" xfId="6517" xr:uid="{F3508412-D4BB-4F8D-9DE3-77663161CD7C}"/>
    <cellStyle name="Currency 3 2 3 2 3 3 2" xfId="22805" xr:uid="{B6047960-029E-4315-B7F7-7C593FC81281}"/>
    <cellStyle name="Currency 3 2 3 2 3 3 3" xfId="22145" xr:uid="{2F3C44D1-EE3C-4AB6-A107-359DBF740F12}"/>
    <cellStyle name="Currency 3 2 3 2 3 4" xfId="5432" xr:uid="{B6EE4EAF-96A7-41B3-97C1-FBC712407371}"/>
    <cellStyle name="Currency 3 2 3 2 3 5" xfId="20724" xr:uid="{02C91852-93D1-4B28-B6CF-A7FAA4E61819}"/>
    <cellStyle name="Currency 3 2 3 2 3 6" xfId="39616" xr:uid="{2C5AC72E-82D6-41BA-B5A4-3C95F5DD5DAB}"/>
    <cellStyle name="Currency 3 2 3 2 3 7" xfId="48890" xr:uid="{EE93FF72-6E64-486F-82C6-868FC9C21146}"/>
    <cellStyle name="Currency 3 2 3 2 3 8" xfId="51675" xr:uid="{9E27C70C-A123-4B3F-A0C4-285104BFB20C}"/>
    <cellStyle name="Currency 3 2 3 2 3 9" xfId="54704" xr:uid="{F1806137-6AA1-4A48-9AAA-F4A8FA3CE928}"/>
    <cellStyle name="Currency 3 2 3 2 4" xfId="3139" xr:uid="{C1707C03-4A3A-46CD-BBD7-BB00F4CA69F1}"/>
    <cellStyle name="Currency 3 2 3 2 4 2" xfId="12621" xr:uid="{76CFEA9F-55CE-48A5-A23F-D11271151C88}"/>
    <cellStyle name="Currency 3 2 3 2 4 2 2" xfId="21455" xr:uid="{123E533A-7ADE-4920-8138-9477D1F1CE15}"/>
    <cellStyle name="Currency 3 2 3 2 4 2 3" xfId="19108" xr:uid="{2DF78720-14E2-4322-8366-DF16E87EE973}"/>
    <cellStyle name="Currency 3 2 3 2 4 2 4" xfId="44421" xr:uid="{B5F2F4EC-945B-448B-BE8C-40529D1CE8B0}"/>
    <cellStyle name="Currency 3 2 3 2 4 3" xfId="6518" xr:uid="{601BE8C2-CF93-425E-B4C6-36B940BB0E01}"/>
    <cellStyle name="Currency 3 2 3 2 4 3 2" xfId="22834" xr:uid="{49B16CB9-5DC5-4911-A143-63ECA44AF444}"/>
    <cellStyle name="Currency 3 2 3 2 4 3 3" xfId="5430" xr:uid="{5B71E584-D6F9-4089-A580-A230682B8FB9}"/>
    <cellStyle name="Currency 3 2 3 2 4 4" xfId="19672" xr:uid="{75382842-4389-449A-82B7-C972A68C2873}"/>
    <cellStyle name="Currency 3 2 3 2 4 5" xfId="23258" xr:uid="{12E3D6CC-520D-478F-95D5-AB15F11B3A36}"/>
    <cellStyle name="Currency 3 2 3 2 4 6" xfId="39617" xr:uid="{1163F13B-8E3F-4A7A-90D0-C442AD0CEED1}"/>
    <cellStyle name="Currency 3 2 3 2 4 7" xfId="48917" xr:uid="{BA61CEC2-2B07-43E4-AFF6-1173B2258F3A}"/>
    <cellStyle name="Currency 3 2 3 2 4 8" xfId="51676" xr:uid="{5E48FB10-CB9A-4285-9CF0-D974A936EB55}"/>
    <cellStyle name="Currency 3 2 3 2 4 9" xfId="54705" xr:uid="{830514A0-B001-4069-A997-6839B9998AF7}"/>
    <cellStyle name="Currency 3 2 3 2 5" xfId="4959" xr:uid="{28CCB3AF-B13C-49DF-B18E-B06B850547BB}"/>
    <cellStyle name="Currency 3 2 3 2 5 2" xfId="6519" xr:uid="{685809BA-5361-4DC1-B325-87887F4E18CF}"/>
    <cellStyle name="Currency 3 2 3 2 5 2 2" xfId="17521" xr:uid="{D176C646-6A53-469E-9C67-5939FBBE19B2}"/>
    <cellStyle name="Currency 3 2 3 2 5 2 3" xfId="18809" xr:uid="{D5725832-ABC2-4330-8E0F-E9A92080A4B3}"/>
    <cellStyle name="Currency 3 2 3 2 5 3" xfId="5433" xr:uid="{ADCBBC6D-3B31-444D-9D9A-CEEA6438C0CC}"/>
    <cellStyle name="Currency 3 2 3 2 5 4" xfId="17522" xr:uid="{E6DFAEBA-E1AD-49AC-BB63-E8A94AFC02B4}"/>
    <cellStyle name="Currency 3 2 3 2 5 5" xfId="39618" xr:uid="{EF5B99A3-D97D-4D5E-8183-3C8F440F8465}"/>
    <cellStyle name="Currency 3 2 3 2 6" xfId="10062" xr:uid="{E520609F-12C4-4A17-91A5-87C581D021C6}"/>
    <cellStyle name="Currency 3 2 3 2 6 2" xfId="21645" xr:uid="{57109F1C-E71B-4484-93FE-50445068D672}"/>
    <cellStyle name="Currency 3 2 3 2 6 2 2" xfId="21456" xr:uid="{9E9BC6A5-7137-4335-B176-5F17ACC9881F}"/>
    <cellStyle name="Currency 3 2 3 2 6 3" xfId="22811" xr:uid="{6C6A150F-77F2-4680-94EA-EF40F80D06B4}"/>
    <cellStyle name="Currency 3 2 3 2 6 4" xfId="17520" xr:uid="{5C12FD4C-9D0D-4319-8634-F44C4897AABD}"/>
    <cellStyle name="Currency 3 2 3 2 6 5" xfId="41961" xr:uid="{3FC8EF10-ADE8-4A4B-8EA3-D7C72302DC90}"/>
    <cellStyle name="Currency 3 2 3 2 7" xfId="11141" xr:uid="{D6BB4DA6-D3A7-4A70-847A-B917EEA365C9}"/>
    <cellStyle name="Currency 3 2 3 2 7 2" xfId="5434" xr:uid="{ED8FD3A2-DAFE-4C9D-8FBF-F46F0905A4A6}"/>
    <cellStyle name="Currency 3 2 3 2 7 3" xfId="23252" xr:uid="{1F7C96B5-CDE4-436A-B36B-DE7C6C5F48C6}"/>
    <cellStyle name="Currency 3 2 3 2 7 4" xfId="42941" xr:uid="{7C5C1E8E-AADA-4479-9C81-BB850793398B}"/>
    <cellStyle name="Currency 3 2 3 2 8" xfId="12618" xr:uid="{807B4C25-81A2-45EF-9D60-DA7C3E084C02}"/>
    <cellStyle name="Currency 3 2 3 2 8 2" xfId="20999" xr:uid="{C4400C37-9849-47AC-934B-6E0EDA261473}"/>
    <cellStyle name="Currency 3 2 3 2 8 3" xfId="22840" xr:uid="{F6FEF0AC-4B5E-4A7C-A30B-1495CE9C23AD}"/>
    <cellStyle name="Currency 3 2 3 2 8 4" xfId="44418" xr:uid="{E981D648-E264-4DB6-93FB-CD16711C05B2}"/>
    <cellStyle name="Currency 3 2 3 2 9" xfId="6515" xr:uid="{E474D385-B354-40D2-BACC-5E6B17B3BE4F}"/>
    <cellStyle name="Currency 3 2 3 2 9 2" xfId="22810" xr:uid="{AEA9F6C8-519E-4232-89D0-F53BE941461C}"/>
    <cellStyle name="Currency 3 2 3 2 9 3" xfId="20722" xr:uid="{3F1C3FF3-9790-467D-B48C-652DD3C9C49F}"/>
    <cellStyle name="Currency 3 2 3 3" xfId="1465" xr:uid="{CFF6F0FA-CC6C-41EF-A86C-8325098DE8C2}"/>
    <cellStyle name="Currency 3 2 3 3 10" xfId="23253" xr:uid="{2C820BF4-0E21-433F-B6ED-C43E5C6DF460}"/>
    <cellStyle name="Currency 3 2 3 3 11" xfId="5435" xr:uid="{3FA89A9F-8E1B-4435-8D4E-02C55492B788}"/>
    <cellStyle name="Currency 3 2 3 3 12" xfId="39619" xr:uid="{7E4FE6C5-AE79-4DE7-8355-416A445FBECD}"/>
    <cellStyle name="Currency 3 2 3 3 13" xfId="48093" xr:uid="{F5C8CA24-CB75-4454-9768-CE2F3E90AB10}"/>
    <cellStyle name="Currency 3 2 3 3 14" xfId="51677" xr:uid="{4AEEC978-D78D-45CC-8490-7D3877E4157C}"/>
    <cellStyle name="Currency 3 2 3 3 15" xfId="54706" xr:uid="{CDF6EE36-9710-4431-8FA2-13D32F44334C}"/>
    <cellStyle name="Currency 3 2 3 3 16" xfId="57104" xr:uid="{F511FB48-E8A1-43CA-84B8-01B73EFD3547}"/>
    <cellStyle name="Currency 3 2 3 3 17" xfId="58662" xr:uid="{C60262CD-2944-4D9F-8847-6E731326C8BB}"/>
    <cellStyle name="Currency 3 2 3 3 2" xfId="3398" xr:uid="{A9B2F434-B32B-4B56-AEC5-24A9973EAF09}"/>
    <cellStyle name="Currency 3 2 3 3 2 2" xfId="12623" xr:uid="{6BE9C10C-9D09-4D7B-BF9A-516F0F7BE8E6}"/>
    <cellStyle name="Currency 3 2 3 3 2 2 2" xfId="20723" xr:uid="{9A0ABABA-9FBD-4A55-A2C5-4E6ABED19C23}"/>
    <cellStyle name="Currency 3 2 3 3 2 2 3" xfId="16532" xr:uid="{6F0548A7-253E-4E17-9211-4CD3D79542E0}"/>
    <cellStyle name="Currency 3 2 3 3 2 2 4" xfId="44423" xr:uid="{A8BB1C33-0DC5-4348-A36D-A24FF10BD4A3}"/>
    <cellStyle name="Currency 3 2 3 3 2 3" xfId="6521" xr:uid="{0F7D8FEB-CDFA-477A-BDAE-D64EBE6465AB}"/>
    <cellStyle name="Currency 3 2 3 3 2 3 2" xfId="22808" xr:uid="{41E75995-D032-493B-B62B-0F9612BC607D}"/>
    <cellStyle name="Currency 3 2 3 3 2 3 3" xfId="22839" xr:uid="{1D224E17-DBF3-41C5-9B5D-B94DCF18D1DA}"/>
    <cellStyle name="Currency 3 2 3 3 2 4" xfId="5436" xr:uid="{1BE4DE3C-A52D-49EE-8D24-D947A42BF64F}"/>
    <cellStyle name="Currency 3 2 3 3 2 5" xfId="16910" xr:uid="{C8DF1803-B58D-4CD9-A21C-CB29009F822D}"/>
    <cellStyle name="Currency 3 2 3 3 2 6" xfId="39620" xr:uid="{7A67F92A-7561-4BF6-8496-799988CB82E3}"/>
    <cellStyle name="Currency 3 2 3 3 2 7" xfId="46900" xr:uid="{D97C8289-E512-4C0D-8E1E-8894A6E8FC6E}"/>
    <cellStyle name="Currency 3 2 3 3 2 8" xfId="51678" xr:uid="{2E42CE89-DA0A-4886-9D34-E617B22CC97C}"/>
    <cellStyle name="Currency 3 2 3 3 2 9" xfId="54707" xr:uid="{2373ACEC-51DC-4EA7-AE51-533C42546EB0}"/>
    <cellStyle name="Currency 3 2 3 3 3" xfId="5173" xr:uid="{83B8322A-4D2A-4EF1-8503-175350AE46C4}"/>
    <cellStyle name="Currency 3 2 3 3 3 2" xfId="12624" xr:uid="{EA95E23D-3E1F-4563-9634-402A4F2A2F7C}"/>
    <cellStyle name="Currency 3 2 3 3 3 2 2" xfId="22837" xr:uid="{F0285E93-BE7C-4E54-8B0F-90BE741D827B}"/>
    <cellStyle name="Currency 3 2 3 3 3 2 3" xfId="20717" xr:uid="{30C03682-113E-4FB4-BFE4-C718D1AD891E}"/>
    <cellStyle name="Currency 3 2 3 3 3 2 4" xfId="44424" xr:uid="{2085003A-5892-488B-8EC2-1C644D9B50A7}"/>
    <cellStyle name="Currency 3 2 3 3 3 3" xfId="6522" xr:uid="{D69AF4AA-71AF-4808-BC97-F60E21C8A441}"/>
    <cellStyle name="Currency 3 2 3 3 3 3 2" xfId="17519" xr:uid="{13CA7CC7-CD82-4D9C-8738-6305CC2B3004}"/>
    <cellStyle name="Currency 3 2 3 3 3 3 3" xfId="19674" xr:uid="{941314BD-FBDF-4D05-A346-594A528409A7}"/>
    <cellStyle name="Currency 3 2 3 3 3 4" xfId="21641" xr:uid="{5BBA862F-51B4-438A-9C1D-A45781E0C45C}"/>
    <cellStyle name="Currency 3 2 3 3 3 5" xfId="23255" xr:uid="{602B55FC-F27C-47E6-B3C4-E8C141B639E0}"/>
    <cellStyle name="Currency 3 2 3 3 3 6" xfId="39621" xr:uid="{F6A7D796-2BD2-4A24-BEA0-7CBC52165F63}"/>
    <cellStyle name="Currency 3 2 3 3 3 7" xfId="48349" xr:uid="{712850B7-C8E7-46F5-8127-F327E2B81600}"/>
    <cellStyle name="Currency 3 2 3 3 3 8" xfId="51679" xr:uid="{78260EA8-104D-4822-BE82-A5143E408A50}"/>
    <cellStyle name="Currency 3 2 3 3 3 9" xfId="54708" xr:uid="{2E85DF6F-0356-4D65-BBC7-1120C988A1CC}"/>
    <cellStyle name="Currency 3 2 3 3 4" xfId="6523" xr:uid="{FEDB361C-BB56-48C7-93DE-3783A7A3588C}"/>
    <cellStyle name="Currency 3 2 3 3 4 2" xfId="12625" xr:uid="{AD1D6571-FE67-466D-B592-383337D08088}"/>
    <cellStyle name="Currency 3 2 3 3 4 2 2" xfId="22809" xr:uid="{FF3E4A47-1314-450E-920B-A0FB6C838B1A}"/>
    <cellStyle name="Currency 3 2 3 3 4 2 3" xfId="20721" xr:uid="{416A32B7-35F1-4BCC-B0C8-F2F3844BA538}"/>
    <cellStyle name="Currency 3 2 3 3 4 2 4" xfId="44425" xr:uid="{A89DAE3F-A7A6-4EA9-9FBD-3DCB6F654E56}"/>
    <cellStyle name="Currency 3 2 3 3 4 3" xfId="18811" xr:uid="{B074D5D3-2BDD-4EE7-B0D6-71189F354A7B}"/>
    <cellStyle name="Currency 3 2 3 3 4 3 2" xfId="23254" xr:uid="{05093A63-9428-4A61-A38B-1AD09F7D2714}"/>
    <cellStyle name="Currency 3 2 3 3 4 4" xfId="5437" xr:uid="{363B698D-B16B-483A-AB91-16C70405CB52}"/>
    <cellStyle name="Currency 3 2 3 3 4 5" xfId="16531" xr:uid="{A3F599B4-F2B4-4EAE-97BC-C616214E6FBF}"/>
    <cellStyle name="Currency 3 2 3 3 4 6" xfId="39622" xr:uid="{FDF59720-2ABC-4F87-8534-DFF8D134795A}"/>
    <cellStyle name="Currency 3 2 3 3 4 7" xfId="47130" xr:uid="{A261B707-9E6B-47C6-98B2-4E5FFF5F362C}"/>
    <cellStyle name="Currency 3 2 3 3 4 8" xfId="51680" xr:uid="{40D5F1C2-AC9F-4062-B959-FD1FE6D07448}"/>
    <cellStyle name="Currency 3 2 3 3 4 9" xfId="54709" xr:uid="{4D971BE3-9552-45CB-94C0-0E9DCC161BD9}"/>
    <cellStyle name="Currency 3 2 3 3 5" xfId="6524" xr:uid="{D79F2C5F-2E65-4F50-BE74-C0E0F9520946}"/>
    <cellStyle name="Currency 3 2 3 3 5 2" xfId="17518" xr:uid="{8BA9FC01-AA90-4BEA-833C-228388107896}"/>
    <cellStyle name="Currency 3 2 3 3 5 2 2" xfId="5439" xr:uid="{E6A74F05-830F-44B7-AFA1-9D1EC75302CC}"/>
    <cellStyle name="Currency 3 2 3 3 5 3" xfId="17517" xr:uid="{A4087423-B899-41D0-A15D-E2D47B7072FA}"/>
    <cellStyle name="Currency 3 2 3 3 5 4" xfId="22838" xr:uid="{845394A9-B5F7-45B6-AC05-F643AB4DBE73}"/>
    <cellStyle name="Currency 3 2 3 3 5 5" xfId="39623" xr:uid="{2C448644-AB85-4154-9DDD-0195661E532A}"/>
    <cellStyle name="Currency 3 2 3 3 6" xfId="10063" xr:uid="{A92DEEED-29FA-497B-A25A-6CF5160B8018}"/>
    <cellStyle name="Currency 3 2 3 3 6 2" xfId="21453" xr:uid="{522530D1-AC75-4B84-9C6A-87A18F95C802}"/>
    <cellStyle name="Currency 3 2 3 3 6 2 2" xfId="20720" xr:uid="{157ABCDB-0D2A-4AFC-9946-83FF91027674}"/>
    <cellStyle name="Currency 3 2 3 3 6 3" xfId="17516" xr:uid="{F4246F0A-BC39-41D9-BBA6-050B1BCFF353}"/>
    <cellStyle name="Currency 3 2 3 3 6 4" xfId="19975" xr:uid="{F449B53F-27AF-4FC3-8EED-5E9D64669E77}"/>
    <cellStyle name="Currency 3 2 3 3 6 5" xfId="41962" xr:uid="{456DF472-CC9D-4F10-82F9-A438B258612B}"/>
    <cellStyle name="Currency 3 2 3 3 7" xfId="11142" xr:uid="{D4C38E75-24F7-46AF-A7D6-0125D536FBDB}"/>
    <cellStyle name="Currency 3 2 3 3 7 2" xfId="22815" xr:uid="{697824D9-E0A5-4014-9DF9-B8DC4746CF86}"/>
    <cellStyle name="Currency 3 2 3 3 7 3" xfId="20719" xr:uid="{7E97DCB5-79C2-40EA-A142-0F0478B7427F}"/>
    <cellStyle name="Currency 3 2 3 3 7 4" xfId="42942" xr:uid="{32F5B0EB-1192-4C2A-929A-E63913BDFE0F}"/>
    <cellStyle name="Currency 3 2 3 3 8" xfId="12622" xr:uid="{60990D11-9E91-4B10-A7FB-3DFB0D061F95}"/>
    <cellStyle name="Currency 3 2 3 3 8 2" xfId="20718" xr:uid="{64E818FB-E3F0-4002-B8A9-09B93365AFE7}"/>
    <cellStyle name="Currency 3 2 3 3 8 3" xfId="23248" xr:uid="{A3493A0F-10BB-4A74-A031-9A76672AEE56}"/>
    <cellStyle name="Currency 3 2 3 3 8 4" xfId="44422" xr:uid="{8B72898F-A646-4D45-8312-6591603F07D6}"/>
    <cellStyle name="Currency 3 2 3 3 9" xfId="6520" xr:uid="{A7787E20-2B0A-4F95-A8F1-DA2CDB2892A8}"/>
    <cellStyle name="Currency 3 2 3 3 9 2" xfId="5442" xr:uid="{9D28C72E-C137-4BE6-A9E7-C72C0D50C447}"/>
    <cellStyle name="Currency 3 2 3 3 9 3" xfId="22844" xr:uid="{40D913F9-7C23-41FE-A156-98B3A6ABC4AB}"/>
    <cellStyle name="Currency 3 2 3 4" xfId="1923" xr:uid="{880F42B9-6BCC-4C2B-934A-A19EE0406984}"/>
    <cellStyle name="Currency 3 2 3 4 10" xfId="54710" xr:uid="{0C901164-09BF-40C0-B8E3-2E52C765B607}"/>
    <cellStyle name="Currency 3 2 3 4 2" xfId="3873" xr:uid="{D75F678D-A7BF-4475-9E26-B35ECE809716}"/>
    <cellStyle name="Currency 3 2 3 4 2 2" xfId="12626" xr:uid="{E10DBD7A-7FCF-4F6D-8A26-B1FC01328802}"/>
    <cellStyle name="Currency 3 2 3 4 2 2 2" xfId="23249" xr:uid="{62ACD426-E189-4029-B65E-FF6F187D66F1}"/>
    <cellStyle name="Currency 3 2 3 4 2 3" xfId="5443" xr:uid="{C4C3A49C-7032-4E54-8D07-AE0B21A0B18B}"/>
    <cellStyle name="Currency 3 2 3 4 2 4" xfId="44426" xr:uid="{6E31AB34-A7DC-41DD-9333-727F2854B7DB}"/>
    <cellStyle name="Currency 3 2 3 4 3" xfId="6525" xr:uid="{68610768-B094-458B-85FA-18B13BAA12B8}"/>
    <cellStyle name="Currency 3 2 3 4 3 2" xfId="19851" xr:uid="{DA014D92-F152-452A-BC2A-F2401F9BDC63}"/>
    <cellStyle name="Currency 3 2 3 4 3 3" xfId="21644" xr:uid="{39E660E2-C9CE-476F-A0C8-C238C29FEF32}"/>
    <cellStyle name="Currency 3 2 3 4 4" xfId="5440" xr:uid="{03680D07-4B07-454E-90B1-18507E446DC8}"/>
    <cellStyle name="Currency 3 2 3 4 5" xfId="22843" xr:uid="{AFBC0A8F-8496-451B-912F-8D522CBC8400}"/>
    <cellStyle name="Currency 3 2 3 4 6" xfId="22814" xr:uid="{BD0380D3-C545-4753-8103-EE6A1E493CA3}"/>
    <cellStyle name="Currency 3 2 3 4 7" xfId="39624" xr:uid="{C0E92EA0-83D4-456D-A328-D6C0D907EE10}"/>
    <cellStyle name="Currency 3 2 3 4 8" xfId="48991" xr:uid="{4840DC6F-0A2F-4823-8102-C9CAF1E5B3EE}"/>
    <cellStyle name="Currency 3 2 3 4 9" xfId="51681" xr:uid="{2A4C0BAA-3841-4884-972E-7805DDBFE256}"/>
    <cellStyle name="Currency 3 2 3 5" xfId="2420" xr:uid="{6B61D701-658E-41BF-B2BE-28CB7D4AEB42}"/>
    <cellStyle name="Currency 3 2 3 5 2" xfId="4286" xr:uid="{FB742746-2972-4169-90C5-181D56718674}"/>
    <cellStyle name="Currency 3 2 3 5 2 2" xfId="12627" xr:uid="{B76AAA4A-A930-43C8-8564-5B29A663E61F}"/>
    <cellStyle name="Currency 3 2 3 5 2 2 2" xfId="23251" xr:uid="{157DACE0-D0FD-4BB7-B8E5-5206E83157AA}"/>
    <cellStyle name="Currency 3 2 3 5 2 3" xfId="19673" xr:uid="{65EE68D8-8A8B-42FD-B722-6B07F086BE09}"/>
    <cellStyle name="Currency 3 2 3 5 2 4" xfId="44427" xr:uid="{DB3B75BA-4770-44E7-9492-9002F3659240}"/>
    <cellStyle name="Currency 3 2 3 5 3" xfId="6526" xr:uid="{9FC15112-15E2-4C8D-9A35-06C12E46D02A}"/>
    <cellStyle name="Currency 3 2 3 5 3 2" xfId="22841" xr:uid="{37018CCE-6D1B-4D90-ADE1-E7B4845DC0B5}"/>
    <cellStyle name="Currency 3 2 3 5 3 3" xfId="18810" xr:uid="{95CE5912-2664-461F-BEFA-C2355E63C6A2}"/>
    <cellStyle name="Currency 3 2 3 5 4" xfId="5444" xr:uid="{ED0BA682-4F28-4F88-95D3-626297B65B99}"/>
    <cellStyle name="Currency 3 2 3 5 5" xfId="22812" xr:uid="{551FE595-DA1D-4E71-81E5-04B430E429EE}"/>
    <cellStyle name="Currency 3 2 3 5 6" xfId="39625" xr:uid="{C654E191-AF09-4EFE-979C-B1338FA90118}"/>
    <cellStyle name="Currency 3 2 3 5 7" xfId="48969" xr:uid="{5A617B6A-A680-4503-B27B-5CE8804662E3}"/>
    <cellStyle name="Currency 3 2 3 5 8" xfId="51682" xr:uid="{59F8695F-CE6E-4681-935E-9788D47C3CFE}"/>
    <cellStyle name="Currency 3 2 3 5 9" xfId="54711" xr:uid="{147A664C-4D24-496E-BA52-F38F78E338F6}"/>
    <cellStyle name="Currency 3 2 3 6" xfId="2728" xr:uid="{D3715822-6240-4162-896A-349781DFCAB1}"/>
    <cellStyle name="Currency 3 2 3 6 2" xfId="12628" xr:uid="{8845CB6B-2AFF-4FC9-AE5B-5EA0D833302C}"/>
    <cellStyle name="Currency 3 2 3 6 2 2" xfId="18984" xr:uid="{D18AF3B9-9267-4E79-A9FE-54D12D85C3AD}"/>
    <cellStyle name="Currency 3 2 3 6 2 3" xfId="19978" xr:uid="{3382DBC1-C6EE-4532-B324-3B6DA196E120}"/>
    <cellStyle name="Currency 3 2 3 6 2 4" xfId="44428" xr:uid="{3FC5AAE5-FCE2-4A53-8E84-7D2B210CD2E2}"/>
    <cellStyle name="Currency 3 2 3 6 3" xfId="6527" xr:uid="{6F1C6AFD-5303-4106-9AE6-E9AE3E3F8D67}"/>
    <cellStyle name="Currency 3 2 3 6 3 2" xfId="22813" xr:uid="{5A2F5FC9-F1DF-4CB3-A083-36ABE7BCCB69}"/>
    <cellStyle name="Currency 3 2 3 6 3 3" xfId="20713" xr:uid="{E0FDDDD7-89C8-4FF3-B348-76A472E7C128}"/>
    <cellStyle name="Currency 3 2 3 6 4" xfId="20716" xr:uid="{1462811C-9F71-42CF-9BA4-0FC7931E1329}"/>
    <cellStyle name="Currency 3 2 3 6 5" xfId="17515" xr:uid="{294F0C0C-46DF-4773-B3D3-0F677D1CB063}"/>
    <cellStyle name="Currency 3 2 3 6 6" xfId="39626" xr:uid="{26E6FA9A-E01C-44BF-AD48-357BE9812A2F}"/>
    <cellStyle name="Currency 3 2 3 6 7" xfId="47338" xr:uid="{4874D57E-CAB7-4262-B2E4-EFAC4B1527E7}"/>
    <cellStyle name="Currency 3 2 3 6 8" xfId="51683" xr:uid="{962650B6-A6C8-40C0-904F-6F800B3A3245}"/>
    <cellStyle name="Currency 3 2 3 6 9" xfId="54712" xr:uid="{31756C7C-2F0B-4BE7-8870-D8865932B690}"/>
    <cellStyle name="Currency 3 2 3 7" xfId="4586" xr:uid="{BCB8B338-C8A8-4492-9440-ACDF416EFC95}"/>
    <cellStyle name="Currency 3 2 3 7 2" xfId="6528" xr:uid="{0329927B-DE13-4932-8B41-A7A771005DD1}"/>
    <cellStyle name="Currency 3 2 3 7 2 2" xfId="22842" xr:uid="{5ED8BAE3-2B2F-4AF5-836B-4E56B7C29CAC}"/>
    <cellStyle name="Currency 3 2 3 7 2 3" xfId="5445" xr:uid="{E8CD9441-39F1-4B86-A220-3C034368601E}"/>
    <cellStyle name="Currency 3 2 3 7 3" xfId="20715" xr:uid="{3D15A6C7-4126-4125-ADFD-92D684C55D12}"/>
    <cellStyle name="Currency 3 2 3 7 4" xfId="23250" xr:uid="{92AD7C9F-70E2-4F81-B4F3-F97A145D86D2}"/>
    <cellStyle name="Currency 3 2 3 7 5" xfId="39627" xr:uid="{ED916403-EE86-499D-ADD5-2EAF0E59989A}"/>
    <cellStyle name="Currency 3 2 3 8" xfId="10061" xr:uid="{714A36DA-C1C5-47B9-B8A1-3DE31039A4B4}"/>
    <cellStyle name="Currency 3 2 3 8 2" xfId="19104" xr:uid="{E779E321-2F77-45F7-98D1-9506E6AF4AD9}"/>
    <cellStyle name="Currency 3 2 3 8 2 2" xfId="16530" xr:uid="{FAD60760-9F17-4C2A-A1C5-0E16743D5B4C}"/>
    <cellStyle name="Currency 3 2 3 8 3" xfId="17513" xr:uid="{3A899FF1-80C8-46F4-A831-E749ECE498C1}"/>
    <cellStyle name="Currency 3 2 3 8 4" xfId="17514" xr:uid="{19F179CA-8FF4-4017-BD7A-8A23D1473C59}"/>
    <cellStyle name="Currency 3 2 3 8 5" xfId="41960" xr:uid="{4393647E-E2B5-43D4-95A1-25C83F3B5D3B}"/>
    <cellStyle name="Currency 3 2 3 9" xfId="11140" xr:uid="{AECE1E80-A931-466A-AE14-5A73CBAC53DA}"/>
    <cellStyle name="Currency 3 2 3 9 2" xfId="17512" xr:uid="{AD61D3BA-D764-45F4-8159-807B42436DAD}"/>
    <cellStyle name="Currency 3 2 3 9 3" xfId="5446" xr:uid="{2FEA6263-2564-4C0D-8C62-9BC5384A29E7}"/>
    <cellStyle name="Currency 3 2 3 9 4" xfId="42940" xr:uid="{04E3B6EC-BD7D-4AA0-9B4F-23A8C807DAEF}"/>
    <cellStyle name="Currency 3 2 4" xfId="622" xr:uid="{3A81B531-13B7-4B5F-AA47-B2971F156FC4}"/>
    <cellStyle name="Currency 3 2 4 10" xfId="12629" xr:uid="{DA62084F-190C-4653-8580-38AB6D87D4DD}"/>
    <cellStyle name="Currency 3 2 4 10 2" xfId="23305" xr:uid="{A1C51A4F-23A3-423A-B58C-37E1BED5B341}"/>
    <cellStyle name="Currency 3 2 4 10 3" xfId="23300" xr:uid="{D6153248-6555-48F6-ABAC-364F15ADF584}"/>
    <cellStyle name="Currency 3 2 4 10 4" xfId="44429" xr:uid="{9A38BB7B-B64B-446E-AFF0-D14F4F65FA09}"/>
    <cellStyle name="Currency 3 2 4 11" xfId="6529" xr:uid="{18DF91A0-BBCB-4843-9552-2992B6AA3073}"/>
    <cellStyle name="Currency 3 2 4 11 2" xfId="19836" xr:uid="{AAA76F33-3CF1-4500-B706-651BAFE9CBFB}"/>
    <cellStyle name="Currency 3 2 4 11 3" xfId="21400" xr:uid="{6E871C42-A3AE-477D-AEE5-1B9FFE5506D3}"/>
    <cellStyle name="Currency 3 2 4 12" xfId="19559" xr:uid="{46CC3C64-6155-4E71-A32E-9C189103C5AC}"/>
    <cellStyle name="Currency 3 2 4 13" xfId="21399" xr:uid="{EE481975-B12A-4D58-B179-41763A0CA0FE}"/>
    <cellStyle name="Currency 3 2 4 14" xfId="39628" xr:uid="{872DC792-6AF6-4E44-AEE2-39E90799805D}"/>
    <cellStyle name="Currency 3 2 4 15" xfId="47219" xr:uid="{62EAC29A-B0C6-4757-9E16-11480CDFD759}"/>
    <cellStyle name="Currency 3 2 4 16" xfId="51684" xr:uid="{557C135A-5D55-4275-A040-CAD6E8BB63F8}"/>
    <cellStyle name="Currency 3 2 4 17" xfId="54713" xr:uid="{23957C68-BB7B-45B9-BA47-434C83A11D2F}"/>
    <cellStyle name="Currency 3 2 4 18" xfId="57105" xr:uid="{9D235BB2-6290-450E-8818-9489A84296F7}"/>
    <cellStyle name="Currency 3 2 4 19" xfId="58076" xr:uid="{6F170676-A3B6-4632-B37A-4B91C96B0D6A}"/>
    <cellStyle name="Currency 3 2 4 2" xfId="1109" xr:uid="{27F0C216-56BB-458F-AB3F-586CE6A82CD6}"/>
    <cellStyle name="Currency 3 2 4 2 10" xfId="20134" xr:uid="{2F32CD14-9F62-4AA2-A0DA-DF3FC4182AC8}"/>
    <cellStyle name="Currency 3 2 4 2 11" xfId="22755" xr:uid="{1211F485-30B8-4E49-980C-5816DF89404B}"/>
    <cellStyle name="Currency 3 2 4 2 12" xfId="39629" xr:uid="{D939C411-66FE-4CB1-9854-9E98831994D2}"/>
    <cellStyle name="Currency 3 2 4 2 13" xfId="47835" xr:uid="{851E4B36-2913-4E2F-9B37-B1EBE0121866}"/>
    <cellStyle name="Currency 3 2 4 2 14" xfId="51685" xr:uid="{682E0BED-A8B3-48E9-8E89-E7EA27AB84F3}"/>
    <cellStyle name="Currency 3 2 4 2 15" xfId="54714" xr:uid="{78EDEA63-84AA-4E99-A62B-3D4BAE1EE7D4}"/>
    <cellStyle name="Currency 3 2 4 2 16" xfId="57106" xr:uid="{5A58B0F2-1820-494A-AC95-D1A5B82574D2}"/>
    <cellStyle name="Currency 3 2 4 2 17" xfId="58449" xr:uid="{2C8D714D-3DD7-4927-895C-F0CEE443EBFA}"/>
    <cellStyle name="Currency 3 2 4 2 2" xfId="1468" xr:uid="{4B307F58-2152-4F69-91A3-50EFFF2F9652}"/>
    <cellStyle name="Currency 3 2 4 2 2 2" xfId="3682" xr:uid="{0BC25F73-060C-4733-AE3E-0625D5DCD166}"/>
    <cellStyle name="Currency 3 2 4 2 2 2 2" xfId="12631" xr:uid="{5970D6CB-33BF-4333-B8FD-7922747C8594}"/>
    <cellStyle name="Currency 3 2 4 2 2 2 2 2" xfId="23309" xr:uid="{63EB7BEB-0603-42BC-A94F-E6524E5A928D}"/>
    <cellStyle name="Currency 3 2 4 2 2 2 3" xfId="22885" xr:uid="{BED1FE4B-3855-474F-A29C-D2D6DA99B278}"/>
    <cellStyle name="Currency 3 2 4 2 2 2 4" xfId="44431" xr:uid="{C14D5C0D-6521-4B38-9B2A-FC9C04063737}"/>
    <cellStyle name="Currency 3 2 4 2 2 3" xfId="6531" xr:uid="{B1E5BDE0-F99B-4766-9DFD-72F6317B74B2}"/>
    <cellStyle name="Currency 3 2 4 2 2 3 2" xfId="21392" xr:uid="{3DB549D9-FFC8-4BB0-B685-60A85150256F}"/>
    <cellStyle name="Currency 3 2 4 2 2 3 3" xfId="19919" xr:uid="{09C47269-F296-4510-8D8E-79F0E642DED3}"/>
    <cellStyle name="Currency 3 2 4 2 2 4" xfId="5447" xr:uid="{4C613C93-4A3C-4BD8-B609-12ED47D9E4F5}"/>
    <cellStyle name="Currency 3 2 4 2 2 5" xfId="18682" xr:uid="{B8BECD3A-F746-4559-871B-50AE6622D7CF}"/>
    <cellStyle name="Currency 3 2 4 2 2 6" xfId="39630" xr:uid="{A5DFD38A-C2E7-49D2-B874-76C71C93AEC1}"/>
    <cellStyle name="Currency 3 2 4 2 2 7" xfId="46798" xr:uid="{A90EA608-201C-4F64-96DD-989DDD868C0D}"/>
    <cellStyle name="Currency 3 2 4 2 2 8" xfId="51686" xr:uid="{8D33ADDE-22D6-4E3B-AE73-C63142DCE624}"/>
    <cellStyle name="Currency 3 2 4 2 2 9" xfId="54715" xr:uid="{D919D445-0AC9-433B-AFD5-DBD525075C3F}"/>
    <cellStyle name="Currency 3 2 4 2 3" xfId="1926" xr:uid="{DB7853B9-C321-486D-AA9F-EA9652BC23D0}"/>
    <cellStyle name="Currency 3 2 4 2 3 2" xfId="3876" xr:uid="{900311A0-B326-45B1-84F5-A41744AF3ECA}"/>
    <cellStyle name="Currency 3 2 4 2 3 2 2" xfId="12632" xr:uid="{8518E9A2-226F-4280-B03E-81F0BCBC3237}"/>
    <cellStyle name="Currency 3 2 4 2 3 2 2 2" xfId="21391" xr:uid="{3DFB8A29-0529-45EA-8B85-89E777FE5450}"/>
    <cellStyle name="Currency 3 2 4 2 3 2 3" xfId="21739" xr:uid="{6719040F-BEAD-467F-82EC-D349E85C0712}"/>
    <cellStyle name="Currency 3 2 4 2 3 2 4" xfId="44432" xr:uid="{A47A4270-01B5-4EE0-9A07-EF2C2FC673CA}"/>
    <cellStyle name="Currency 3 2 4 2 3 3" xfId="6532" xr:uid="{01DA96F3-DCF2-4607-BEB6-86ED49477D7F}"/>
    <cellStyle name="Currency 3 2 4 2 3 3 2" xfId="16841" xr:uid="{89A7FE54-B6DA-4A90-95C1-53BB039590AF}"/>
    <cellStyle name="Currency 3 2 4 2 3 3 3" xfId="18969" xr:uid="{36CD6352-357E-4FF5-9906-4F3D6EE0F57D}"/>
    <cellStyle name="Currency 3 2 4 2 3 4" xfId="18681" xr:uid="{8A4C53A5-CA58-4161-B032-10C09660B461}"/>
    <cellStyle name="Currency 3 2 4 2 3 5" xfId="23226" xr:uid="{339A7A6B-BBF7-478E-9E49-B8CA84B4B2E3}"/>
    <cellStyle name="Currency 3 2 4 2 3 6" xfId="39631" xr:uid="{6371BDD6-0604-44F8-A629-C869A274924B}"/>
    <cellStyle name="Currency 3 2 4 2 3 7" xfId="47090" xr:uid="{AEDDFA37-2D8C-449E-97F8-880BD1B39F35}"/>
    <cellStyle name="Currency 3 2 4 2 3 8" xfId="51687" xr:uid="{2F98A0C5-F71C-49BB-9FB2-0B3D12F893CD}"/>
    <cellStyle name="Currency 3 2 4 2 3 9" xfId="54716" xr:uid="{07C5857B-E1A1-49D7-A19F-C31F85104C2F}"/>
    <cellStyle name="Currency 3 2 4 2 4" xfId="3140" xr:uid="{ED169167-F0DB-4EB1-AB85-2A135639F2A9}"/>
    <cellStyle name="Currency 3 2 4 2 4 2" xfId="12633" xr:uid="{A8294027-63CE-45F6-9064-577932D99265}"/>
    <cellStyle name="Currency 3 2 4 2 4 2 2" xfId="19265" xr:uid="{BF8AB621-42F3-47C7-8E56-9F66AF2F745D}"/>
    <cellStyle name="Currency 3 2 4 2 4 2 3" xfId="5448" xr:uid="{411CCC96-CBCE-4795-B31B-9E5561B0B496}"/>
    <cellStyle name="Currency 3 2 4 2 4 2 4" xfId="44433" xr:uid="{7AA970BB-0F21-4B3E-9428-E181A47DC093}"/>
    <cellStyle name="Currency 3 2 4 2 4 3" xfId="6533" xr:uid="{C84E454B-4B99-412A-962F-14245F2E887C}"/>
    <cellStyle name="Currency 3 2 4 2 4 3 2" xfId="22750" xr:uid="{7FA4AD9E-B28D-462C-A3E5-51E32728B3BD}"/>
    <cellStyle name="Currency 3 2 4 2 4 3 3" xfId="21803" xr:uid="{1B299F9A-0E71-48A1-8D3E-1192AB4937DC}"/>
    <cellStyle name="Currency 3 2 4 2 4 4" xfId="22866" xr:uid="{34420E69-7599-4BBB-86C5-8FA5FC6407F8}"/>
    <cellStyle name="Currency 3 2 4 2 4 5" xfId="16454" xr:uid="{3FB526AA-4F8A-4E85-B75D-2F92DEC0FB50}"/>
    <cellStyle name="Currency 3 2 4 2 4 6" xfId="39632" xr:uid="{B480E486-7C5A-4DBF-BB80-B1BCB673F9D4}"/>
    <cellStyle name="Currency 3 2 4 2 4 7" xfId="46990" xr:uid="{3E4F8159-8052-449B-BCBB-82EFC3EE97A7}"/>
    <cellStyle name="Currency 3 2 4 2 4 8" xfId="51688" xr:uid="{9F0159FA-C385-488C-ABE9-F799C82CC1F2}"/>
    <cellStyle name="Currency 3 2 4 2 4 9" xfId="54717" xr:uid="{C58C639E-002A-407A-929A-095811627A77}"/>
    <cellStyle name="Currency 3 2 4 2 5" xfId="4960" xr:uid="{FD22521A-6712-4055-A5C4-5FC262DADFC2}"/>
    <cellStyle name="Currency 3 2 4 2 5 2" xfId="6534" xr:uid="{A6FAC19B-D3BA-49CC-9DCA-6B1345A7B940}"/>
    <cellStyle name="Currency 3 2 4 2 5 2 2" xfId="18677" xr:uid="{D5D76A42-8420-4020-934B-C41D611B6A0E}"/>
    <cellStyle name="Currency 3 2 4 2 5 2 3" xfId="22818" xr:uid="{2908A3C5-8FF2-460D-9A11-ED69D8B2D62A}"/>
    <cellStyle name="Currency 3 2 4 2 5 3" xfId="16461" xr:uid="{8B0E6346-AB5F-4633-A8A9-738BC67B2B4F}"/>
    <cellStyle name="Currency 3 2 4 2 5 4" xfId="20712" xr:uid="{6A7A6422-AA71-408C-94C7-2D5F1E266046}"/>
    <cellStyle name="Currency 3 2 4 2 5 5" xfId="39633" xr:uid="{DFC19CAD-566C-4107-8B09-9DFE72EFF3E2}"/>
    <cellStyle name="Currency 3 2 4 2 6" xfId="10065" xr:uid="{8CEFF33A-973E-4307-B9CC-094B5E01627E}"/>
    <cellStyle name="Currency 3 2 4 2 6 2" xfId="21390" xr:uid="{FC2E9940-2035-4160-ACC7-522725709FD1}"/>
    <cellStyle name="Currency 3 2 4 2 6 2 2" xfId="18683" xr:uid="{9FAC2B05-F093-4D2F-A438-6B334ECEF5C6}"/>
    <cellStyle name="Currency 3 2 4 2 6 3" xfId="19560" xr:uid="{4EF4BE33-D318-4378-9172-73BB18B19A78}"/>
    <cellStyle name="Currency 3 2 4 2 6 4" xfId="22753" xr:uid="{93949FC8-CC6E-4A5E-A747-B96D35565298}"/>
    <cellStyle name="Currency 3 2 4 2 6 5" xfId="41964" xr:uid="{FF7122FD-A701-4B80-9334-F65E58EAEB5B}"/>
    <cellStyle name="Currency 3 2 4 2 7" xfId="11144" xr:uid="{76DFC9F8-400F-4805-83EB-2830A9C7AF62}"/>
    <cellStyle name="Currency 3 2 4 2 7 2" xfId="21743" xr:uid="{4AD8B353-6677-419F-AF8B-9E7835B3CC55}"/>
    <cellStyle name="Currency 3 2 4 2 7 3" xfId="16452" xr:uid="{3DD812D9-8C83-463F-8CA6-67A978F45FD9}"/>
    <cellStyle name="Currency 3 2 4 2 7 4" xfId="42944" xr:uid="{9F859034-F572-4343-86CD-B7EB7923B451}"/>
    <cellStyle name="Currency 3 2 4 2 8" xfId="12630" xr:uid="{14AFE334-5D78-44FB-B051-BBE18FCB13EB}"/>
    <cellStyle name="Currency 3 2 4 2 8 2" xfId="16463" xr:uid="{0EFD138D-92E3-4E7E-9100-59E7174E000F}"/>
    <cellStyle name="Currency 3 2 4 2 8 3" xfId="16909" xr:uid="{C4F7EBAE-F510-4D28-8DF4-463762AA3490}"/>
    <cellStyle name="Currency 3 2 4 2 8 4" xfId="44430" xr:uid="{012A9E73-E294-495C-B2EE-3403D063FAFF}"/>
    <cellStyle name="Currency 3 2 4 2 9" xfId="6530" xr:uid="{51CA8170-27DF-4854-A440-930D8A9FADDE}"/>
    <cellStyle name="Currency 3 2 4 2 9 2" xfId="16455" xr:uid="{AB8C665B-2A56-4AA7-B1A2-C80CD9A966D6}"/>
    <cellStyle name="Currency 3 2 4 2 9 3" xfId="22743" xr:uid="{1BC8FC13-76F5-471B-A371-8C4319190731}"/>
    <cellStyle name="Currency 3 2 4 3" xfId="1467" xr:uid="{A3C3DA35-9E46-473E-A4BB-CC47E8314CE5}"/>
    <cellStyle name="Currency 3 2 4 3 10" xfId="20714" xr:uid="{FD962082-4CD2-4E5F-A1F0-490918B6F73C}"/>
    <cellStyle name="Currency 3 2 4 3 11" xfId="21452" xr:uid="{7B0B0CDB-4EB2-4E08-919C-BD6C6D28D56B}"/>
    <cellStyle name="Currency 3 2 4 3 12" xfId="39634" xr:uid="{67132D00-F59F-4BA0-9BF8-0F729066A6AB}"/>
    <cellStyle name="Currency 3 2 4 3 13" xfId="48094" xr:uid="{84E4DD64-69E4-422B-876A-11E6C09A6713}"/>
    <cellStyle name="Currency 3 2 4 3 14" xfId="51689" xr:uid="{CBC39142-6A00-47AA-8403-340023756937}"/>
    <cellStyle name="Currency 3 2 4 3 15" xfId="54718" xr:uid="{5A6EF373-7EFF-4611-9CF7-0913254F9427}"/>
    <cellStyle name="Currency 3 2 4 3 16" xfId="57107" xr:uid="{5A2EB4EB-EDC1-489B-B02C-20F2F1025950}"/>
    <cellStyle name="Currency 3 2 4 3 17" xfId="58663" xr:uid="{74F68CF2-89FC-4FF0-956B-FBE036DDF38C}"/>
    <cellStyle name="Currency 3 2 4 3 2" xfId="3399" xr:uid="{26C34925-9502-4ABE-8C51-ECEF8E5FDDC1}"/>
    <cellStyle name="Currency 3 2 4 3 2 2" xfId="12635" xr:uid="{3A94166E-0528-4324-A5A4-692FCF27FD79}"/>
    <cellStyle name="Currency 3 2 4 3 2 2 2" xfId="22749" xr:uid="{01CD7535-3D5C-431F-9473-CB30F6AC1D01}"/>
    <cellStyle name="Currency 3 2 4 3 2 2 3" xfId="19048" xr:uid="{EAAC6A66-D7F2-400B-A881-6041B199BBC5}"/>
    <cellStyle name="Currency 3 2 4 3 2 2 4" xfId="44435" xr:uid="{170C69F9-1AEF-443F-9F4D-51A95AFD9B97}"/>
    <cellStyle name="Currency 3 2 4 3 2 3" xfId="6536" xr:uid="{2C9C666E-EEAC-49C8-8DF5-5F21835022A3}"/>
    <cellStyle name="Currency 3 2 4 3 2 3 2" xfId="19555" xr:uid="{A61D04BA-4EED-4525-8DA4-FEA6318C357A}"/>
    <cellStyle name="Currency 3 2 4 3 2 3 3" xfId="23307" xr:uid="{DF3AEF9F-8436-4078-8129-AF0D2B27C747}"/>
    <cellStyle name="Currency 3 2 4 3 2 4" xfId="19920" xr:uid="{AC79846E-43DE-4399-B023-4C1E3385F73C}"/>
    <cellStyle name="Currency 3 2 4 3 2 5" xfId="19921" xr:uid="{3515C244-1C33-46D1-A50F-26AE3B406896}"/>
    <cellStyle name="Currency 3 2 4 3 2 6" xfId="39635" xr:uid="{992C25A8-026A-45BA-B1AA-1CC6FE11AE8B}"/>
    <cellStyle name="Currency 3 2 4 3 2 7" xfId="47369" xr:uid="{571AD61D-46FD-4F8D-A49F-2B911B3DADB8}"/>
    <cellStyle name="Currency 3 2 4 3 2 8" xfId="51690" xr:uid="{A1A0B532-9370-48E6-967D-EB99F79F383D}"/>
    <cellStyle name="Currency 3 2 4 3 2 9" xfId="54719" xr:uid="{20ED9082-BAFD-4BAA-A9CC-B848AF848534}"/>
    <cellStyle name="Currency 3 2 4 3 3" xfId="5174" xr:uid="{4B7E414E-544B-4D8F-BB3C-D4E8F7607CDC}"/>
    <cellStyle name="Currency 3 2 4 3 3 2" xfId="12636" xr:uid="{9B91DA2A-61D8-41AE-A196-A0508A2C9117}"/>
    <cellStyle name="Currency 3 2 4 3 3 2 2" xfId="19267" xr:uid="{5F1335B2-B642-4F51-8C8C-617EDFF25CBE}"/>
    <cellStyle name="Currency 3 2 4 3 3 2 3" xfId="21402" xr:uid="{6661481E-1093-4F8D-990C-1C961C1BE5EC}"/>
    <cellStyle name="Currency 3 2 4 3 3 2 4" xfId="44436" xr:uid="{67D6D3BF-F98B-49B0-9955-02BD01A37223}"/>
    <cellStyle name="Currency 3 2 4 3 3 3" xfId="6537" xr:uid="{A965FC88-6DA2-409C-8FDE-9D173B6EDABE}"/>
    <cellStyle name="Currency 3 2 4 3 3 3 2" xfId="22847" xr:uid="{9449D88A-CDB0-4683-B35E-47659BF38DB9}"/>
    <cellStyle name="Currency 3 2 4 3 3 3 3" xfId="20135" xr:uid="{C35E2639-17D8-477E-A7AA-9EEFA46F99C4}"/>
    <cellStyle name="Currency 3 2 4 3 3 4" xfId="19669" xr:uid="{E6A0A88C-6171-4236-8EF9-F90803C83CB4}"/>
    <cellStyle name="Currency 3 2 4 3 3 5" xfId="23245" xr:uid="{0E47F3CC-EF4A-4E7A-BC94-23966C0EDC5A}"/>
    <cellStyle name="Currency 3 2 4 3 3 6" xfId="39636" xr:uid="{103803E5-7ECF-4DA6-89F5-3FA69E5A107D}"/>
    <cellStyle name="Currency 3 2 4 3 3 7" xfId="46740" xr:uid="{478F1DF2-65DF-4060-83FF-19F36F522DD0}"/>
    <cellStyle name="Currency 3 2 4 3 3 8" xfId="51691" xr:uid="{A1E51AA8-D1E8-4FF8-8E4E-67F9F2C194F9}"/>
    <cellStyle name="Currency 3 2 4 3 3 9" xfId="54720" xr:uid="{2F4BF824-31E0-4049-A45B-10B9F7D902EB}"/>
    <cellStyle name="Currency 3 2 4 3 4" xfId="6538" xr:uid="{3DDBBE20-81BE-4266-BC30-AE9B0F70182A}"/>
    <cellStyle name="Currency 3 2 4 3 4 2" xfId="12637" xr:uid="{FDAB5117-EBC6-4BC1-8C15-8B5C26ABA1D6}"/>
    <cellStyle name="Currency 3 2 4 3 4 2 2" xfId="23306" xr:uid="{912C0E91-05E2-4D1F-859A-7D05C31760DB}"/>
    <cellStyle name="Currency 3 2 4 3 4 2 3" xfId="23301" xr:uid="{7FD38C85-7E2F-40E2-A3D1-D07078B4EB2C}"/>
    <cellStyle name="Currency 3 2 4 3 4 2 4" xfId="44437" xr:uid="{0415BF55-B29B-4F65-819F-CFEC7CEAC97D}"/>
    <cellStyle name="Currency 3 2 4 3 4 3" xfId="16464" xr:uid="{537A68F6-59A0-4B31-832B-D208BE1A217D}"/>
    <cellStyle name="Currency 3 2 4 3 4 3 2" xfId="16451" xr:uid="{7CD172DE-0BD2-4248-A165-EB88039842AE}"/>
    <cellStyle name="Currency 3 2 4 3 4 4" xfId="16456" xr:uid="{4349FBA2-4C73-4A47-BE84-47B42CB00A1E}"/>
    <cellStyle name="Currency 3 2 4 3 4 5" xfId="19537" xr:uid="{B1B928D0-D76A-4138-A46C-B7C6ED9F60BC}"/>
    <cellStyle name="Currency 3 2 4 3 4 6" xfId="39637" xr:uid="{A1742EAD-59D3-427B-952D-6B77922B1EEC}"/>
    <cellStyle name="Currency 3 2 4 3 4 7" xfId="48411" xr:uid="{24FA3650-09D0-4FA8-81EE-DADE92FE5935}"/>
    <cellStyle name="Currency 3 2 4 3 4 8" xfId="51692" xr:uid="{293DF30E-8E1F-4CAF-AE37-A4AF977C5EC6}"/>
    <cellStyle name="Currency 3 2 4 3 4 9" xfId="54721" xr:uid="{09E839F9-0AD3-4FEC-AEB1-57E9E30ABA39}"/>
    <cellStyle name="Currency 3 2 4 3 5" xfId="6539" xr:uid="{9A23BCC0-82B8-4414-8FAA-67513C4B103E}"/>
    <cellStyle name="Currency 3 2 4 3 5 2" xfId="16453" xr:uid="{6A65F144-9DA3-489A-B8FC-7B184C3A90AE}"/>
    <cellStyle name="Currency 3 2 4 3 5 2 2" xfId="21393" xr:uid="{0677A927-3EBE-4D7F-BF20-3D06AC1C90B9}"/>
    <cellStyle name="Currency 3 2 4 3 5 3" xfId="22816" xr:uid="{9EBC30E1-573F-4A64-BAF3-1C3CA21C2EE3}"/>
    <cellStyle name="Currency 3 2 4 3 5 4" xfId="21824" xr:uid="{13180568-E758-4695-A4AC-85DE7996407D}"/>
    <cellStyle name="Currency 3 2 4 3 5 5" xfId="39638" xr:uid="{91AF6DF7-BF66-4B68-A4A9-4D5425A224B8}"/>
    <cellStyle name="Currency 3 2 4 3 6" xfId="10066" xr:uid="{EE00E4A6-3796-4E50-AECD-2CE541DC55AD}"/>
    <cellStyle name="Currency 3 2 4 3 6 2" xfId="21747" xr:uid="{D2E0CAD3-8252-4BD3-9FA2-044F2EE7B530}"/>
    <cellStyle name="Currency 3 2 4 3 6 2 2" xfId="22751" xr:uid="{8E15BBD5-D60E-47D5-AB22-37E3C4CB5E46}"/>
    <cellStyle name="Currency 3 2 4 3 6 3" xfId="18806" xr:uid="{AA6BEC67-6EAB-4D52-9C71-37559E1A8B82}"/>
    <cellStyle name="Currency 3 2 4 3 6 4" xfId="21741" xr:uid="{93C46999-5FFA-4783-8DAC-48E386CBAFB8}"/>
    <cellStyle name="Currency 3 2 4 3 6 5" xfId="41965" xr:uid="{0394656D-350B-4E07-9687-7047D4D2359A}"/>
    <cellStyle name="Currency 3 2 4 3 7" xfId="11145" xr:uid="{7B93CDEC-E423-495F-ADB7-282171B0B30F}"/>
    <cellStyle name="Currency 3 2 4 3 7 2" xfId="5451" xr:uid="{EF68999A-3281-427C-9DF2-5863F4A7DFDD}"/>
    <cellStyle name="Currency 3 2 4 3 7 3" xfId="23247" xr:uid="{D1A6FFA4-F75C-40C4-8FBE-634EEDA71845}"/>
    <cellStyle name="Currency 3 2 4 3 7 4" xfId="42945" xr:uid="{4932686B-996D-40E3-A4AE-8AF46EBFF6E4}"/>
    <cellStyle name="Currency 3 2 4 3 8" xfId="12634" xr:uid="{754B556C-09AB-4C71-8D35-8EEDFDD26E1D}"/>
    <cellStyle name="Currency 3 2 4 3 8 2" xfId="19556" xr:uid="{BC1ED189-75F3-4C9A-9807-D33EEEC8EAC9}"/>
    <cellStyle name="Currency 3 2 4 3 8 3" xfId="18687" xr:uid="{181216C6-D675-4164-BF41-1B5BB86F8767}"/>
    <cellStyle name="Currency 3 2 4 3 8 4" xfId="44434" xr:uid="{EA7B539F-CBF2-41AE-B505-8976A9586B06}"/>
    <cellStyle name="Currency 3 2 4 3 9" xfId="6535" xr:uid="{2F9037A0-4BF0-4FBA-A311-B75EBD62E850}"/>
    <cellStyle name="Currency 3 2 4 3 9 2" xfId="16465" xr:uid="{3AD5B2CC-0736-4785-9169-9467D066B0CA}"/>
    <cellStyle name="Currency 3 2 4 3 9 3" xfId="16840" xr:uid="{A6BC036E-07CB-4229-9D28-8C96F96515E8}"/>
    <cellStyle name="Currency 3 2 4 4" xfId="1925" xr:uid="{A658C115-6488-41DD-9B7F-02FF4A276F68}"/>
    <cellStyle name="Currency 3 2 4 4 10" xfId="54722" xr:uid="{EE4B0A02-5549-4DDF-A679-2659107A108D}"/>
    <cellStyle name="Currency 3 2 4 4 2" xfId="3875" xr:uid="{3CF4951A-E7D6-4CAD-AEA8-9F5EC3BDBAA4}"/>
    <cellStyle name="Currency 3 2 4 4 2 2" xfId="12638" xr:uid="{7972A662-CE88-45AF-81CE-E53CB6B5B01B}"/>
    <cellStyle name="Currency 3 2 4 4 2 2 2" xfId="21401" xr:uid="{8334F634-E1AF-4591-B5BF-0CF98952AEAA}"/>
    <cellStyle name="Currency 3 2 4 4 2 3" xfId="16459" xr:uid="{C757B97A-C8DF-4DE3-AA5A-99E500D414FF}"/>
    <cellStyle name="Currency 3 2 4 4 2 4" xfId="44438" xr:uid="{37D357E8-7D79-4F6C-BA04-8A168CE4394F}"/>
    <cellStyle name="Currency 3 2 4 4 3" xfId="6540" xr:uid="{015D1AC6-3B71-4AE8-B904-A497B7B018B0}"/>
    <cellStyle name="Currency 3 2 4 4 3 2" xfId="16457" xr:uid="{FE63395C-E3C4-422B-8A2D-108D37969A75}"/>
    <cellStyle name="Currency 3 2 4 4 3 3" xfId="21386" xr:uid="{AF5EAE27-098C-41E5-89CE-F6DAC14BD063}"/>
    <cellStyle name="Currency 3 2 4 4 4" xfId="22845" xr:uid="{030FB9AC-1CE6-46C3-8A0B-051F1248BB24}"/>
    <cellStyle name="Currency 3 2 4 4 5" xfId="22712" xr:uid="{527B3706-D0A4-446D-9BDB-790B6272E208}"/>
    <cellStyle name="Currency 3 2 4 4 6" xfId="19838" xr:uid="{3FC5B22A-3DB3-486F-AEA1-57F1D52F8EB8}"/>
    <cellStyle name="Currency 3 2 4 4 7" xfId="39639" xr:uid="{7576BF14-F4EC-4188-B664-76F6489DE118}"/>
    <cellStyle name="Currency 3 2 4 4 8" xfId="46783" xr:uid="{8422D6FA-8657-470E-B8CA-D19E65A294BD}"/>
    <cellStyle name="Currency 3 2 4 4 9" xfId="51693" xr:uid="{A91AC9B8-D882-4D83-BBA1-520A4EDA7153}"/>
    <cellStyle name="Currency 3 2 4 5" xfId="2421" xr:uid="{5E8ABE4F-47B2-499D-8699-9E3A6FDD7901}"/>
    <cellStyle name="Currency 3 2 4 5 2" xfId="4287" xr:uid="{80A220C7-552C-4AC8-836B-69D12A32B866}"/>
    <cellStyle name="Currency 3 2 4 5 2 2" xfId="12639" xr:uid="{0942F186-9BD9-4D80-88A9-3A9269D0584F}"/>
    <cellStyle name="Currency 3 2 4 5 2 2 2" xfId="21643" xr:uid="{37D88406-4951-443A-8EC5-72B5AEE4EF55}"/>
    <cellStyle name="Currency 3 2 4 5 2 3" xfId="21742" xr:uid="{8C2539BD-E947-40D2-8A96-4D75E1B5CE3E}"/>
    <cellStyle name="Currency 3 2 4 5 2 4" xfId="44439" xr:uid="{FF9C936D-41BE-45A8-8EA3-F5F8FF098C72}"/>
    <cellStyle name="Currency 3 2 4 5 3" xfId="6541" xr:uid="{85D8847E-CDA8-4C70-94F6-B0321ED3F6C1}"/>
    <cellStyle name="Currency 3 2 4 5 3 2" xfId="5449" xr:uid="{ADA52284-49DC-45D4-95CB-35A9954EF42C}"/>
    <cellStyle name="Currency 3 2 4 5 3 3" xfId="16528" xr:uid="{F3AE17F6-824A-4DE8-AF2C-8B4B568B0E83}"/>
    <cellStyle name="Currency 3 2 4 5 4" xfId="18688" xr:uid="{AC377BED-23ED-433C-A136-274466608E93}"/>
    <cellStyle name="Currency 3 2 4 5 5" xfId="22744" xr:uid="{74BE5DB2-90F7-4DAF-851C-82FF98494EC9}"/>
    <cellStyle name="Currency 3 2 4 5 6" xfId="39640" xr:uid="{9565FB64-1E40-4923-8030-1671F8909186}"/>
    <cellStyle name="Currency 3 2 4 5 7" xfId="48427" xr:uid="{DA1528CB-2893-4D80-BEA2-3F379E9B02B1}"/>
    <cellStyle name="Currency 3 2 4 5 8" xfId="51694" xr:uid="{95F6805C-BF0D-4D0B-8577-C4D671DF56F9}"/>
    <cellStyle name="Currency 3 2 4 5 9" xfId="54723" xr:uid="{CF56D035-D88A-4EBA-88B6-651B2CBECC4C}"/>
    <cellStyle name="Currency 3 2 4 6" xfId="2729" xr:uid="{A427F738-9393-463D-8EEC-A0EE6608FC53}"/>
    <cellStyle name="Currency 3 2 4 6 2" xfId="12640" xr:uid="{8FD11318-E2FF-4781-AA12-F85132EAFBA1}"/>
    <cellStyle name="Currency 3 2 4 6 2 2" xfId="20132" xr:uid="{5BDE673D-BB80-43BA-A07B-AAAE3362F178}"/>
    <cellStyle name="Currency 3 2 4 6 2 3" xfId="22748" xr:uid="{90D1CF91-9B66-453D-99CD-E1D0A5E7E005}"/>
    <cellStyle name="Currency 3 2 4 6 2 4" xfId="44440" xr:uid="{2824072E-53DE-42A9-B827-CD7F15965FB3}"/>
    <cellStyle name="Currency 3 2 4 6 3" xfId="6542" xr:uid="{DDD75300-19BE-4BEE-A653-02B4A7CDFB86}"/>
    <cellStyle name="Currency 3 2 4 6 3 2" xfId="21395" xr:uid="{F2548329-9B26-4A47-9F25-D3ED1059FD39}"/>
    <cellStyle name="Currency 3 2 4 6 3 3" xfId="21745" xr:uid="{D1E09E21-C8DF-4E99-A415-4607C22AEB23}"/>
    <cellStyle name="Currency 3 2 4 6 4" xfId="16466" xr:uid="{D29A92D0-7A4A-4543-83A1-07C8250522DC}"/>
    <cellStyle name="Currency 3 2 4 6 5" xfId="18971" xr:uid="{D52FEC07-0B4F-4203-97E2-5BB8C4175FB1}"/>
    <cellStyle name="Currency 3 2 4 6 6" xfId="39641" xr:uid="{103B7C4C-2429-4AAB-9B58-77FC080623F9}"/>
    <cellStyle name="Currency 3 2 4 6 7" xfId="48821" xr:uid="{391CFAE9-C846-4720-A142-88DA7F834C20}"/>
    <cellStyle name="Currency 3 2 4 6 8" xfId="51695" xr:uid="{18A71E57-64EE-4C09-B55F-825D3CE6A9B5}"/>
    <cellStyle name="Currency 3 2 4 6 9" xfId="54724" xr:uid="{945F13A3-39FE-4381-A07A-283BE55DF1AF}"/>
    <cellStyle name="Currency 3 2 4 7" xfId="4587" xr:uid="{68A02CAE-5989-4D54-8136-65826D3A8582}"/>
    <cellStyle name="Currency 3 2 4 7 2" xfId="6543" xr:uid="{D46AA556-D061-4ACC-AA0E-FB1B10FBBD5E}"/>
    <cellStyle name="Currency 3 2 4 7 2 2" xfId="17511" xr:uid="{65D89409-2D97-4C7B-8ADC-2756D81B6757}"/>
    <cellStyle name="Currency 3 2 4 7 2 3" xfId="17092" xr:uid="{AB305B95-A77F-4C7E-9C2C-39559724A9AC}"/>
    <cellStyle name="Currency 3 2 4 7 3" xfId="19050" xr:uid="{4B87E64A-E217-4992-8882-0603C4A23E93}"/>
    <cellStyle name="Currency 3 2 4 7 4" xfId="21826" xr:uid="{1CB3398D-435D-4EE6-808C-E3BFA0562DD2}"/>
    <cellStyle name="Currency 3 2 4 7 5" xfId="39642" xr:uid="{E761BDD5-236E-4B0E-8FD8-84F26AA379ED}"/>
    <cellStyle name="Currency 3 2 4 8" xfId="10064" xr:uid="{04844F3C-CA08-42EA-999F-64EE68FA50C2}"/>
    <cellStyle name="Currency 3 2 4 8 2" xfId="19558" xr:uid="{0B564416-6465-4244-8051-B3A9C6805C98}"/>
    <cellStyle name="Currency 3 2 4 8 2 2" xfId="20711" xr:uid="{3551EDF5-6824-4BA9-8662-61EBC8F6685C}"/>
    <cellStyle name="Currency 3 2 4 8 3" xfId="22817" xr:uid="{C026B3A9-302F-4288-ADB1-D671FD1BCAA8}"/>
    <cellStyle name="Currency 3 2 4 8 4" xfId="21576" xr:uid="{6C2ECF6C-25FA-478D-B7EE-168C5FBEA621}"/>
    <cellStyle name="Currency 3 2 4 8 5" xfId="41963" xr:uid="{121D0BC1-C86A-4D24-8175-64C40195F7EE}"/>
    <cellStyle name="Currency 3 2 4 9" xfId="11143" xr:uid="{64DF625A-E925-4132-8CF3-F1E1912EFDC1}"/>
    <cellStyle name="Currency 3 2 4 9 2" xfId="23314" xr:uid="{835A8FAF-AE46-48E9-A901-D8A45B45B4A9}"/>
    <cellStyle name="Currency 3 2 4 9 3" xfId="5452" xr:uid="{0132CAEE-9730-4647-93BC-7C5AAAD61812}"/>
    <cellStyle name="Currency 3 2 4 9 4" xfId="42943" xr:uid="{300B78C7-2C6D-4CE8-B5C9-E8D154357E03}"/>
    <cellStyle name="Currency 3 2 5" xfId="623" xr:uid="{3A6327D7-BA4D-46AF-A350-6F4910673614}"/>
    <cellStyle name="Currency 3 2 5 10" xfId="12641" xr:uid="{FC1DAD84-A92F-4911-9CDD-53318A96FA1A}"/>
    <cellStyle name="Currency 3 2 5 10 2" xfId="19841" xr:uid="{EE68883A-0772-470D-84B7-EE1369B8DBC8}"/>
    <cellStyle name="Currency 3 2 5 10 3" xfId="22752" xr:uid="{F268FBEC-D091-40C8-A359-FC05FA1A42F0}"/>
    <cellStyle name="Currency 3 2 5 10 4" xfId="44441" xr:uid="{DAA834FE-F33A-47EC-A9F8-E5EB95E9418E}"/>
    <cellStyle name="Currency 3 2 5 11" xfId="6544" xr:uid="{0B4A3793-1065-4AF9-A9B7-DAC05DA42323}"/>
    <cellStyle name="Currency 3 2 5 11 2" xfId="21396" xr:uid="{4F0D9E12-ECDF-4963-BD8A-928A1BAFA464}"/>
    <cellStyle name="Currency 3 2 5 11 3" xfId="21389" xr:uid="{87A55E35-D7DE-4D62-BF93-DEA439A55B51}"/>
    <cellStyle name="Currency 3 2 5 12" xfId="18974" xr:uid="{4E1F46AC-9FC6-4A47-8DD5-03DE36C96EF4}"/>
    <cellStyle name="Currency 3 2 5 13" xfId="16448" xr:uid="{0C926B52-BCC4-4619-8E20-BB4D334520E2}"/>
    <cellStyle name="Currency 3 2 5 14" xfId="39643" xr:uid="{09C07D7A-3378-4E8C-A4AA-8B95229A3757}"/>
    <cellStyle name="Currency 3 2 5 15" xfId="47220" xr:uid="{8F1925A2-7E51-4375-A5E8-5616C705E90E}"/>
    <cellStyle name="Currency 3 2 5 16" xfId="51696" xr:uid="{29690B0B-2307-4EF9-8D47-C6B39B731D0B}"/>
    <cellStyle name="Currency 3 2 5 17" xfId="54725" xr:uid="{A5367A3A-E539-4972-837F-C4EB9FD5C7B2}"/>
    <cellStyle name="Currency 3 2 5 18" xfId="57108" xr:uid="{0BCDE339-7479-49E2-9A53-AD216CF945D4}"/>
    <cellStyle name="Currency 3 2 5 19" xfId="58077" xr:uid="{B32DBC11-D5C2-4836-862E-53BD74C1DDCD}"/>
    <cellStyle name="Currency 3 2 5 2" xfId="1110" xr:uid="{6C360D50-AFDC-4D4B-8903-C071A51E6AC1}"/>
    <cellStyle name="Currency 3 2 5 2 10" xfId="16458" xr:uid="{DEEC71B0-9BEE-4478-9508-EAC407641AFB}"/>
    <cellStyle name="Currency 3 2 5 2 11" xfId="23303" xr:uid="{A4D65AB8-141D-4E80-88E9-D9B6C17AD87F}"/>
    <cellStyle name="Currency 3 2 5 2 12" xfId="39644" xr:uid="{E519B9E7-4F3D-4C47-84C9-CCDF20EA3F68}"/>
    <cellStyle name="Currency 3 2 5 2 13" xfId="47836" xr:uid="{52D4AE42-D9F7-4F72-B4D6-3F37F2387F8A}"/>
    <cellStyle name="Currency 3 2 5 2 14" xfId="51697" xr:uid="{738D5D3C-F7C6-40BC-A8BE-34A5F77576AE}"/>
    <cellStyle name="Currency 3 2 5 2 15" xfId="54726" xr:uid="{78E7EEEA-AE83-445B-B0CC-E22101B1504D}"/>
    <cellStyle name="Currency 3 2 5 2 16" xfId="57109" xr:uid="{BAF35DDB-EDD8-45A5-8B27-92A485444029}"/>
    <cellStyle name="Currency 3 2 5 2 17" xfId="58450" xr:uid="{1E51B199-9EE8-4E68-9617-1DE833B9C744}"/>
    <cellStyle name="Currency 3 2 5 2 2" xfId="3141" xr:uid="{A2F6CA78-C080-4390-8041-9A6F0FFB6C3E}"/>
    <cellStyle name="Currency 3 2 5 2 2 2" xfId="12643" xr:uid="{2C660CC5-012C-4A62-9B67-2EC19AEF76CE}"/>
    <cellStyle name="Currency 3 2 5 2 2 2 2" xfId="22747" xr:uid="{85FE5D22-D831-4B74-A96F-1BC22C5803C5}"/>
    <cellStyle name="Currency 3 2 5 2 2 2 3" xfId="18689" xr:uid="{EF89D112-1505-41F6-8812-CA0FD9099477}"/>
    <cellStyle name="Currency 3 2 5 2 2 2 4" xfId="44443" xr:uid="{B99B6207-9DFD-49A2-B545-6BC7F4E4DAB7}"/>
    <cellStyle name="Currency 3 2 5 2 2 3" xfId="6546" xr:uid="{1299780C-4F7D-4CEB-9DB4-5CD8CE4BC9CA}"/>
    <cellStyle name="Currency 3 2 5 2 2 3 2" xfId="20710" xr:uid="{B29F5813-D08D-4157-B6CD-7FD9549400E5}"/>
    <cellStyle name="Currency 3 2 5 2 2 3 3" xfId="23304" xr:uid="{8C0A904A-B15C-49C2-BE1D-020A0AC5BA8F}"/>
    <cellStyle name="Currency 3 2 5 2 2 4" xfId="22846" xr:uid="{095DE717-037C-418B-9728-78133810E17B}"/>
    <cellStyle name="Currency 3 2 5 2 2 5" xfId="23246" xr:uid="{B83439F1-DCD2-4C64-A647-B4595CB25389}"/>
    <cellStyle name="Currency 3 2 5 2 2 6" xfId="39645" xr:uid="{C6B14A00-ACDB-4A35-8CC0-BE9C9394F11C}"/>
    <cellStyle name="Currency 3 2 5 2 2 7" xfId="48508" xr:uid="{9EEB09B2-E5E0-4BF1-BFBC-7BB3C533CA01}"/>
    <cellStyle name="Currency 3 2 5 2 2 8" xfId="51698" xr:uid="{99B56E36-1369-46F3-A73A-1CB324BD8153}"/>
    <cellStyle name="Currency 3 2 5 2 2 9" xfId="54727" xr:uid="{CCD9444C-52D9-438A-B67D-1735D9EB408F}"/>
    <cellStyle name="Currency 3 2 5 2 3" xfId="4961" xr:uid="{55AADEDC-E1F0-4699-BF5D-E7D3DCCC4A3F}"/>
    <cellStyle name="Currency 3 2 5 2 3 2" xfId="12644" xr:uid="{D8C1E038-C3F1-47D2-BDFA-691E3892A1B3}"/>
    <cellStyle name="Currency 3 2 5 2 3 2 2" xfId="19049" xr:uid="{1BF1BC6B-0DA6-4D31-96F7-483833C8BDCB}"/>
    <cellStyle name="Currency 3 2 5 2 3 2 3" xfId="21388" xr:uid="{CB93E02A-8038-42C0-A855-B40F7B794604}"/>
    <cellStyle name="Currency 3 2 5 2 3 2 4" xfId="44444" xr:uid="{C1F201D0-AAA2-43AA-8338-6719B959EC66}"/>
    <cellStyle name="Currency 3 2 5 2 3 3" xfId="6547" xr:uid="{E0EB67F4-921B-4487-B0E2-1372EA332670}"/>
    <cellStyle name="Currency 3 2 5 2 3 3 2" xfId="22746" xr:uid="{153DF347-D0D1-4917-9A61-C787797D3CBA}"/>
    <cellStyle name="Currency 3 2 5 2 3 3 3" xfId="19564" xr:uid="{43DA60C3-AD3D-4073-9D47-B184BDA09F36}"/>
    <cellStyle name="Currency 3 2 5 2 3 4" xfId="21744" xr:uid="{0072509E-C448-4709-824A-21E917796B08}"/>
    <cellStyle name="Currency 3 2 5 2 3 5" xfId="23311" xr:uid="{5E5918B4-1E56-4970-8CF0-B7C2C7731B91}"/>
    <cellStyle name="Currency 3 2 5 2 3 6" xfId="39646" xr:uid="{DAF7DD14-76FD-45F2-A149-6F48094B4419}"/>
    <cellStyle name="Currency 3 2 5 2 3 7" xfId="48340" xr:uid="{9CD5DD63-39CD-47DC-9A14-2A017BFA73B4}"/>
    <cellStyle name="Currency 3 2 5 2 3 8" xfId="51699" xr:uid="{871ABFFC-7AFE-458C-ACD4-B68B29E05F1D}"/>
    <cellStyle name="Currency 3 2 5 2 3 9" xfId="54728" xr:uid="{F1E72308-84ED-4088-AD66-27C0DB93E667}"/>
    <cellStyle name="Currency 3 2 5 2 4" xfId="6548" xr:uid="{9BAF174F-5774-4463-AD71-8275DBA8FFB6}"/>
    <cellStyle name="Currency 3 2 5 2 4 2" xfId="12645" xr:uid="{C3A3F879-22BB-44AC-979B-C5781192FF59}"/>
    <cellStyle name="Currency 3 2 5 2 4 2 2" xfId="16449" xr:uid="{89E14F63-075A-4F1C-81AD-21A3941676C5}"/>
    <cellStyle name="Currency 3 2 5 2 4 2 3" xfId="21398" xr:uid="{333CFFAD-9346-4976-AF4C-6CE783A599AF}"/>
    <cellStyle name="Currency 3 2 5 2 4 2 4" xfId="44445" xr:uid="{984A4884-93E2-4F95-864C-F96F83935A5F}"/>
    <cellStyle name="Currency 3 2 5 2 4 3" xfId="18684" xr:uid="{7111BC60-63E7-4F8D-935A-65E1E1BB61EC}"/>
    <cellStyle name="Currency 3 2 5 2 4 3 2" xfId="16529" xr:uid="{44020DA6-B54C-4E1A-BBA3-D22D2F593F8B}"/>
    <cellStyle name="Currency 3 2 5 2 4 4" xfId="22758" xr:uid="{28A6620F-6E92-400A-A43A-DD55CE3D1EA3}"/>
    <cellStyle name="Currency 3 2 5 2 4 5" xfId="19107" xr:uid="{91F591F5-95A3-4304-9878-B4E9E3022695}"/>
    <cellStyle name="Currency 3 2 5 2 4 6" xfId="39647" xr:uid="{7025618B-4F22-44B6-B53D-363C522C903F}"/>
    <cellStyle name="Currency 3 2 5 2 4 7" xfId="48940" xr:uid="{8632DBB7-39D1-476C-AA6C-36568429D18B}"/>
    <cellStyle name="Currency 3 2 5 2 4 8" xfId="51700" xr:uid="{11441AA9-25AB-4072-99E0-58EF666F0247}"/>
    <cellStyle name="Currency 3 2 5 2 4 9" xfId="54729" xr:uid="{A41AFBB8-4A93-45A1-9A62-4BD04215230C}"/>
    <cellStyle name="Currency 3 2 5 2 5" xfId="6549" xr:uid="{B9FD9841-787C-4695-B2B9-BDA8BB226F40}"/>
    <cellStyle name="Currency 3 2 5 2 5 2" xfId="19840" xr:uid="{EFDB9B40-9E6F-43E9-B506-7C74A4E21EA7}"/>
    <cellStyle name="Currency 3 2 5 2 5 2 2" xfId="17510" xr:uid="{E3914D8E-E920-43CA-8219-464359BB9059}"/>
    <cellStyle name="Currency 3 2 5 2 5 3" xfId="5454" xr:uid="{6021FBF4-DB88-4D8B-8111-273811999CB4}"/>
    <cellStyle name="Currency 3 2 5 2 5 4" xfId="18680" xr:uid="{9A5D0F2F-874F-40A9-82B0-C0DCA7278593}"/>
    <cellStyle name="Currency 3 2 5 2 5 5" xfId="39648" xr:uid="{EB08F0E1-4666-45EC-8CCF-5F988DA04E2E}"/>
    <cellStyle name="Currency 3 2 5 2 6" xfId="10068" xr:uid="{12F40B25-5F9A-4FDC-AABD-3FB10D3337D1}"/>
    <cellStyle name="Currency 3 2 5 2 6 2" xfId="16450" xr:uid="{B626C430-6BB1-47AD-A436-3AF2E86BC939}"/>
    <cellStyle name="Currency 3 2 5 2 6 2 2" xfId="19561" xr:uid="{600B9BA8-5B75-4676-945F-50253D171095}"/>
    <cellStyle name="Currency 3 2 5 2 6 3" xfId="22756" xr:uid="{739F6B7B-3F4D-4295-B390-381A9004C222}"/>
    <cellStyle name="Currency 3 2 5 2 6 4" xfId="22759" xr:uid="{E214CE13-4091-4153-A9EC-F84A17B814F2}"/>
    <cellStyle name="Currency 3 2 5 2 6 5" xfId="41967" xr:uid="{B510B8B8-2C6B-4CCA-A30A-22913F220AE6}"/>
    <cellStyle name="Currency 3 2 5 2 7" xfId="11147" xr:uid="{310C6052-EC8C-4C4D-9D95-7FC3C397E771}"/>
    <cellStyle name="Currency 3 2 5 2 7 2" xfId="21397" xr:uid="{B136CC2E-42F6-4E24-84F2-D88FD5BB84E5}"/>
    <cellStyle name="Currency 3 2 5 2 7 3" xfId="16838" xr:uid="{E10535F4-4D9A-4D88-8A9B-D82C939E5701}"/>
    <cellStyle name="Currency 3 2 5 2 7 4" xfId="42947" xr:uid="{A5ECE9EC-A875-438A-B617-348FEFBC08EF}"/>
    <cellStyle name="Currency 3 2 5 2 8" xfId="12642" xr:uid="{78D124FE-50D4-43ED-970F-28785BCBF417}"/>
    <cellStyle name="Currency 3 2 5 2 8 2" xfId="21746" xr:uid="{03491E89-76D3-4361-8D0B-4000D5CDA227}"/>
    <cellStyle name="Currency 3 2 5 2 8 3" xfId="21736" xr:uid="{2E877DB1-2E0B-454D-A563-B77EFBCE8ADD}"/>
    <cellStyle name="Currency 3 2 5 2 8 4" xfId="44442" xr:uid="{358B372B-35C5-4831-8D41-531F7F21F5C6}"/>
    <cellStyle name="Currency 3 2 5 2 9" xfId="6545" xr:uid="{F0BA468A-44C7-4555-BE35-B48887AE791A}"/>
    <cellStyle name="Currency 3 2 5 2 9 2" xfId="17509" xr:uid="{CF9304E7-669D-4724-BD93-413483680798}"/>
    <cellStyle name="Currency 3 2 5 2 9 3" xfId="19268" xr:uid="{EFF515A4-ABF7-4F54-8EE9-9E7A96DCDD23}"/>
    <cellStyle name="Currency 3 2 5 3" xfId="1469" xr:uid="{7DC49E19-B260-4C0A-ADAB-9EAF7BDFBED4}"/>
    <cellStyle name="Currency 3 2 5 3 10" xfId="21825" xr:uid="{5FC62B35-9E9F-4AA7-81BF-B033BB2F6108}"/>
    <cellStyle name="Currency 3 2 5 3 11" xfId="18690" xr:uid="{CB8158EF-6737-49A1-B298-B7FB971B0324}"/>
    <cellStyle name="Currency 3 2 5 3 12" xfId="39649" xr:uid="{8ACEDD9F-6EC0-4B6E-B5EF-4FD0D745030D}"/>
    <cellStyle name="Currency 3 2 5 3 13" xfId="48095" xr:uid="{F5A0B878-7CFD-4B1B-A524-9D55CE738301}"/>
    <cellStyle name="Currency 3 2 5 3 14" xfId="51701" xr:uid="{C6DD1AC4-76A1-49F8-9F89-65E71A0E0E06}"/>
    <cellStyle name="Currency 3 2 5 3 15" xfId="54730" xr:uid="{CBE62F75-3768-4F4C-BE35-8ACE88BF63C7}"/>
    <cellStyle name="Currency 3 2 5 3 16" xfId="57110" xr:uid="{BDCC85CF-38F5-4604-A4D4-A7E63CD5ABC9}"/>
    <cellStyle name="Currency 3 2 5 3 17" xfId="58664" xr:uid="{48DFBFD8-463B-4A1C-AC90-C97C5109662C}"/>
    <cellStyle name="Currency 3 2 5 3 2" xfId="3400" xr:uid="{B1C3D5AB-C6B1-420E-9200-8534CD6D9132}"/>
    <cellStyle name="Currency 3 2 5 3 2 2" xfId="12647" xr:uid="{EBB44129-99F0-4ED4-BB76-3693C2C41282}"/>
    <cellStyle name="Currency 3 2 5 3 2 2 2" xfId="5455" xr:uid="{3B7DE013-5142-4164-B4C0-A5A75383EE13}"/>
    <cellStyle name="Currency 3 2 5 3 2 2 3" xfId="22870" xr:uid="{48250662-33DC-4FB6-8814-27CF157266E7}"/>
    <cellStyle name="Currency 3 2 5 3 2 2 4" xfId="44447" xr:uid="{5B16CCA7-1DFE-48AB-9809-091901D43DCD}"/>
    <cellStyle name="Currency 3 2 5 3 2 3" xfId="6551" xr:uid="{DFBDDC81-20C6-40DB-A997-C1CD89471C33}"/>
    <cellStyle name="Currency 3 2 5 3 2 3 2" xfId="22757" xr:uid="{E177693E-6807-424F-B848-DCF5E3501B72}"/>
    <cellStyle name="Currency 3 2 5 3 2 3 3" xfId="23241" xr:uid="{B74AA9B0-0CCF-4954-9994-444254C2BA8F}"/>
    <cellStyle name="Currency 3 2 5 3 2 4" xfId="19557" xr:uid="{A564B73B-C625-4805-8B96-1762C6F7C959}"/>
    <cellStyle name="Currency 3 2 5 3 2 5" xfId="18685" xr:uid="{5C08BAD9-990D-48CD-9C98-BBD48E2717EE}"/>
    <cellStyle name="Currency 3 2 5 3 2 6" xfId="39650" xr:uid="{D440C92F-B8AD-49B2-BC27-AAD0796C56FB}"/>
    <cellStyle name="Currency 3 2 5 3 2 7" xfId="47413" xr:uid="{A46DDA59-CA84-4F55-9E8E-595AADF1CFD5}"/>
    <cellStyle name="Currency 3 2 5 3 2 8" xfId="51702" xr:uid="{144B5E35-C817-4388-973D-5C71E70707DD}"/>
    <cellStyle name="Currency 3 2 5 3 2 9" xfId="54731" xr:uid="{2DD02682-B797-44F1-A67E-806A76E27238}"/>
    <cellStyle name="Currency 3 2 5 3 3" xfId="5175" xr:uid="{FDD30E59-7F9B-4EA8-9708-A49FA5D014C9}"/>
    <cellStyle name="Currency 3 2 5 3 3 2" xfId="12648" xr:uid="{4F4AE450-556E-4399-BE8F-D53A4B42254C}"/>
    <cellStyle name="Currency 3 2 5 3 3 2 2" xfId="21387" xr:uid="{4F8F7DF5-3E14-476B-B245-8ED2D08979A9}"/>
    <cellStyle name="Currency 3 2 5 3 3 2 3" xfId="19563" xr:uid="{5F2BD828-A9FB-441B-ACCC-A2A165B795F8}"/>
    <cellStyle name="Currency 3 2 5 3 3 2 4" xfId="44448" xr:uid="{057F99BE-1745-4092-9FA0-60CFAA6967EC}"/>
    <cellStyle name="Currency 3 2 5 3 3 3" xfId="6552" xr:uid="{F7993638-583C-4206-8495-4B999067693B}"/>
    <cellStyle name="Currency 3 2 5 3 3 3 2" xfId="23312" xr:uid="{6A40BB95-E572-4314-BDE9-B52E1ECA6DA3}"/>
    <cellStyle name="Currency 3 2 5 3 3 3 3" xfId="18973" xr:uid="{1FB35E02-664A-435A-9946-F63767138993}"/>
    <cellStyle name="Currency 3 2 5 3 3 4" xfId="23302" xr:uid="{E82C6133-75DE-4DC2-AB23-38724888D09A}"/>
    <cellStyle name="Currency 3 2 5 3 3 5" xfId="23308" xr:uid="{4796F425-657C-4B6D-84A7-2C315165BB59}"/>
    <cellStyle name="Currency 3 2 5 3 3 6" xfId="39651" xr:uid="{3E4A2338-CB7D-4A90-80DF-C03F888CDC09}"/>
    <cellStyle name="Currency 3 2 5 3 3 7" xfId="48453" xr:uid="{CE539604-DDE6-461C-A687-EBD46C57D83B}"/>
    <cellStyle name="Currency 3 2 5 3 3 8" xfId="51703" xr:uid="{51BCB38D-1BD0-41CA-93BC-D601823857E7}"/>
    <cellStyle name="Currency 3 2 5 3 3 9" xfId="54732" xr:uid="{F3041626-6719-45CE-8CC6-B2C1DBB55B72}"/>
    <cellStyle name="Currency 3 2 5 3 4" xfId="6553" xr:uid="{7F73E044-035C-4CE8-8B40-491BC8DC0ED7}"/>
    <cellStyle name="Currency 3 2 5 3 4 2" xfId="12649" xr:uid="{BC641887-678C-4E94-AF24-6ECA46D1C873}"/>
    <cellStyle name="Currency 3 2 5 3 4 2 2" xfId="21735" xr:uid="{20563871-882B-44ED-A046-5CD3789F77EB}"/>
    <cellStyle name="Currency 3 2 5 3 4 2 3" xfId="20705" xr:uid="{24C6C1A6-ACED-473D-9D54-EF2424DFF2B2}"/>
    <cellStyle name="Currency 3 2 5 3 4 2 4" xfId="44449" xr:uid="{B35F469A-FE8B-4A7F-B772-6BD28F5ED7C3}"/>
    <cellStyle name="Currency 3 2 5 3 4 3" xfId="22745" xr:uid="{F62E1C58-723E-420E-98D3-C7E93921BE00}"/>
    <cellStyle name="Currency 3 2 5 3 4 3 2" xfId="22754" xr:uid="{567333B6-A8D6-4CC2-B7FB-8242E6ECB97B}"/>
    <cellStyle name="Currency 3 2 5 3 4 4" xfId="22851" xr:uid="{A6ADA351-B9B5-4397-A475-DF0F9FA223D2}"/>
    <cellStyle name="Currency 3 2 5 3 4 5" xfId="16460" xr:uid="{09253EEC-9807-4645-BBD0-CBE8F04112C9}"/>
    <cellStyle name="Currency 3 2 5 3 4 6" xfId="39652" xr:uid="{97BB845E-2B14-4A88-A054-019018E23C53}"/>
    <cellStyle name="Currency 3 2 5 3 4 7" xfId="46888" xr:uid="{D2A3C082-0E12-421B-8F3C-8A10158A409D}"/>
    <cellStyle name="Currency 3 2 5 3 4 8" xfId="51704" xr:uid="{CCF08343-CCCE-4B86-A334-179DC6DD9E05}"/>
    <cellStyle name="Currency 3 2 5 3 4 9" xfId="54733" xr:uid="{142D04B1-1372-4810-B6BF-7F070116F09C}"/>
    <cellStyle name="Currency 3 2 5 3 5" xfId="6554" xr:uid="{3CFB1203-63C5-470D-B796-5E8F025E60B8}"/>
    <cellStyle name="Currency 3 2 5 3 5 2" xfId="22819" xr:uid="{9B0262E9-86FF-4602-8E98-85EE74BAF8DD}"/>
    <cellStyle name="Currency 3 2 5 3 5 2 2" xfId="22760" xr:uid="{38C308FB-E767-4B6A-A124-06731E8C509B}"/>
    <cellStyle name="Currency 3 2 5 3 5 3" xfId="16837" xr:uid="{060E97A2-6436-42C7-A924-7DC9A6D13A6A}"/>
    <cellStyle name="Currency 3 2 5 3 5 4" xfId="19671" xr:uid="{B996C3C1-0681-4512-A41C-EDE6845A7E0F}"/>
    <cellStyle name="Currency 3 2 5 3 5 5" xfId="39653" xr:uid="{3138A5A9-1373-43F3-8146-42B9A37A1BAE}"/>
    <cellStyle name="Currency 3 2 5 3 6" xfId="10069" xr:uid="{FDA9F1B8-1F2A-4FDE-8EBB-39140650A2B2}"/>
    <cellStyle name="Currency 3 2 5 3 6 2" xfId="23310" xr:uid="{22AB4FBA-32E0-4833-8A14-24D3FF4A2BD7}"/>
    <cellStyle name="Currency 3 2 5 3 6 2 2" xfId="16447" xr:uid="{3C13F6F2-4CDA-4DF9-8F55-B0EDB92F4373}"/>
    <cellStyle name="Currency 3 2 5 3 6 3" xfId="21740" xr:uid="{81DDC0BF-0373-4174-B1EB-806A6161AF38}"/>
    <cellStyle name="Currency 3 2 5 3 6 4" xfId="21827" xr:uid="{74B51D01-CEF3-4D40-A934-5675EAE23921}"/>
    <cellStyle name="Currency 3 2 5 3 6 5" xfId="41968" xr:uid="{B0B89FBA-FB52-430A-B170-6C45662601F8}"/>
    <cellStyle name="Currency 3 2 5 3 7" xfId="11148" xr:uid="{7BE7E1B3-484C-4A53-AD03-92937E226E23}"/>
    <cellStyle name="Currency 3 2 5 3 7 2" xfId="18692" xr:uid="{61E2CC33-48FC-4949-98D4-0F37BC707C81}"/>
    <cellStyle name="Currency 3 2 5 3 7 3" xfId="19106" xr:uid="{ACADE5AD-F89C-4CCD-8939-7C96559C249D}"/>
    <cellStyle name="Currency 3 2 5 3 7 4" xfId="42948" xr:uid="{7E1BDAD5-F9FF-4469-803C-9025E2801801}"/>
    <cellStyle name="Currency 3 2 5 3 8" xfId="12646" xr:uid="{CF787040-1893-45A2-B5A0-885D65B8F704}"/>
    <cellStyle name="Currency 3 2 5 3 8 2" xfId="16462" xr:uid="{CFAFA8E9-B466-4A65-99B1-FCF95D01ACBE}"/>
    <cellStyle name="Currency 3 2 5 3 8 3" xfId="18678" xr:uid="{8E07DBB7-189D-4AD7-BDD2-7CFB56A6E2E4}"/>
    <cellStyle name="Currency 3 2 5 3 8 4" xfId="44446" xr:uid="{10E0C3D0-04D7-4E76-A6AC-F02472899F9D}"/>
    <cellStyle name="Currency 3 2 5 3 9" xfId="6550" xr:uid="{3A15951D-592D-4F72-A926-97437B581E0C}"/>
    <cellStyle name="Currency 3 2 5 3 9 2" xfId="18679" xr:uid="{D9AED8ED-872C-4C92-A8D1-799C44ACDD69}"/>
    <cellStyle name="Currency 3 2 5 3 9 3" xfId="21737" xr:uid="{DB4CDCF1-F448-4AA9-9EA6-255F909DCD70}"/>
    <cellStyle name="Currency 3 2 5 4" xfId="1927" xr:uid="{BA938CCB-F842-4B05-B0E7-9D76B4087953}"/>
    <cellStyle name="Currency 3 2 5 4 10" xfId="54734" xr:uid="{20C7DE29-3C26-4E29-A7DC-0B221DF6453F}"/>
    <cellStyle name="Currency 3 2 5 4 2" xfId="3877" xr:uid="{2A55AEE4-E000-414B-9600-D03AB179B383}"/>
    <cellStyle name="Currency 3 2 5 4 2 2" xfId="12650" xr:uid="{85E1A857-8ED0-4179-9092-CE1661996744}"/>
    <cellStyle name="Currency 3 2 5 4 2 2 2" xfId="18691" xr:uid="{E516C18A-5DE5-4990-94E6-7BF24F2E91C9}"/>
    <cellStyle name="Currency 3 2 5 4 2 3" xfId="16527" xr:uid="{7B8F1B03-1A30-42D9-BB85-DA6B2AD1259B}"/>
    <cellStyle name="Currency 3 2 5 4 2 4" xfId="44450" xr:uid="{9A9003C9-F081-4EAF-9CAE-8111FFC9CD1F}"/>
    <cellStyle name="Currency 3 2 5 4 3" xfId="6555" xr:uid="{757E5FE4-638C-4A1C-93E3-CB9FB906ADC4}"/>
    <cellStyle name="Currency 3 2 5 4 3 2" xfId="18686" xr:uid="{CC8E17A4-E6FE-4234-B865-BE5D4C78BE1B}"/>
    <cellStyle name="Currency 3 2 5 4 3 3" xfId="16446" xr:uid="{12E938C4-FEA7-4D68-8680-0582FE27CEEA}"/>
    <cellStyle name="Currency 3 2 5 4 4" xfId="20709" xr:uid="{395B169E-09B7-4A89-92F1-85DABCB7E620}"/>
    <cellStyle name="Currency 3 2 5 4 5" xfId="23244" xr:uid="{B7FBCC7B-A922-4984-A6AB-AD7A1CCA60C8}"/>
    <cellStyle name="Currency 3 2 5 4 6" xfId="21394" xr:uid="{306907D1-B3E0-49C8-B2E5-F310B49D3F51}"/>
    <cellStyle name="Currency 3 2 5 4 7" xfId="39654" xr:uid="{D746E1C3-CF46-4B3A-B300-490DBCBCFD29}"/>
    <cellStyle name="Currency 3 2 5 4 8" xfId="49232" xr:uid="{8A12A4EB-13B5-4DBE-8B91-B9CA27761EB3}"/>
    <cellStyle name="Currency 3 2 5 4 9" xfId="51705" xr:uid="{E18D005A-4782-4CB5-916B-19280AA2D061}"/>
    <cellStyle name="Currency 3 2 5 5" xfId="2422" xr:uid="{C14292ED-B5FB-42F6-9A3B-0A560DB93516}"/>
    <cellStyle name="Currency 3 2 5 5 2" xfId="4288" xr:uid="{76464FA9-4284-40B3-9AF9-0248BE7B78B5}"/>
    <cellStyle name="Currency 3 2 5 5 2 2" xfId="12651" xr:uid="{6A91565E-92A9-4EE3-9369-46C39C1BB487}"/>
    <cellStyle name="Currency 3 2 5 5 2 2 2" xfId="21577" xr:uid="{A2764B5B-2112-49C3-86D9-61CCB3CAA517}"/>
    <cellStyle name="Currency 3 2 5 5 2 3" xfId="20133" xr:uid="{D572C673-61E6-45A6-8AC5-DBEA78BAC3B1}"/>
    <cellStyle name="Currency 3 2 5 5 2 4" xfId="44451" xr:uid="{E1A1BAF5-97FA-4A96-B900-1A00B8B7852D}"/>
    <cellStyle name="Currency 3 2 5 5 3" xfId="6556" xr:uid="{5D264E77-7167-4A8E-AFCC-0641D36BEF7E}"/>
    <cellStyle name="Currency 3 2 5 5 3 2" xfId="5456" xr:uid="{8A38E711-099A-4CF8-8C7E-98C83E9061E2}"/>
    <cellStyle name="Currency 3 2 5 5 3 3" xfId="22848" xr:uid="{C0FB7ACD-1A04-472B-83F2-AF51B40EB1CA}"/>
    <cellStyle name="Currency 3 2 5 5 4" xfId="17508" xr:uid="{12E29FA3-D905-4ACD-989D-B7573D698C90}"/>
    <cellStyle name="Currency 3 2 5 5 5" xfId="19566" xr:uid="{22B5AF10-6915-4C8D-B7AE-8E36B5689767}"/>
    <cellStyle name="Currency 3 2 5 5 6" xfId="39655" xr:uid="{AF765129-83B1-4015-83F4-C414F607C1C4}"/>
    <cellStyle name="Currency 3 2 5 5 7" xfId="46763" xr:uid="{FD054CB4-0D58-46DA-A37D-AB55B6E01490}"/>
    <cellStyle name="Currency 3 2 5 5 8" xfId="51706" xr:uid="{966087C3-9985-4E1B-9621-6871D4C0BEB5}"/>
    <cellStyle name="Currency 3 2 5 5 9" xfId="54735" xr:uid="{B33AABB4-B4C6-4A6C-BE9C-8E0F69700434}"/>
    <cellStyle name="Currency 3 2 5 6" xfId="2730" xr:uid="{24E25974-8C58-4EE8-8641-4001FFC69C1E}"/>
    <cellStyle name="Currency 3 2 5 6 2" xfId="12652" xr:uid="{022E85D4-5844-484E-9153-C79B3754F9F6}"/>
    <cellStyle name="Currency 3 2 5 6 2 2" xfId="22868" xr:uid="{C51238DA-6F46-4777-A455-8DA6FA05F1C3}"/>
    <cellStyle name="Currency 3 2 5 6 2 3" xfId="20708" xr:uid="{445378A0-F56A-48E1-8436-1E0EB856C05F}"/>
    <cellStyle name="Currency 3 2 5 6 2 4" xfId="44452" xr:uid="{8FFFC818-89A7-418B-8945-263D1F5A7048}"/>
    <cellStyle name="Currency 3 2 5 6 3" xfId="6557" xr:uid="{CEDB825F-D2D1-4C67-9812-387190D480C5}"/>
    <cellStyle name="Currency 3 2 5 6 3 2" xfId="23243" xr:uid="{9261C691-E053-4244-B8E7-1AE09D2212EB}"/>
    <cellStyle name="Currency 3 2 5 6 3 3" xfId="5457" xr:uid="{34253343-D5E2-404C-9D45-63B5AC479516}"/>
    <cellStyle name="Currency 3 2 5 6 4" xfId="16908" xr:uid="{872E6CCA-69A8-4C21-BA35-FF9CF05F2B50}"/>
    <cellStyle name="Currency 3 2 5 6 5" xfId="21719" xr:uid="{9644A343-5C05-4F50-9F51-13F17504CD08}"/>
    <cellStyle name="Currency 3 2 5 6 6" xfId="39656" xr:uid="{C8AB9989-78A2-4F60-9D51-AE50697AF5F2}"/>
    <cellStyle name="Currency 3 2 5 6 7" xfId="47123" xr:uid="{A468ED2E-3089-4F73-AD95-ADAB1CC7DCE3}"/>
    <cellStyle name="Currency 3 2 5 6 8" xfId="51707" xr:uid="{B955DFE3-910C-4D81-BD1F-3AF52EC27400}"/>
    <cellStyle name="Currency 3 2 5 6 9" xfId="54736" xr:uid="{2DBD03D7-09FB-42DA-B3A6-88EDBBA5E94D}"/>
    <cellStyle name="Currency 3 2 5 7" xfId="4588" xr:uid="{68CCC612-7F4F-4B39-93EA-11BA54EC22FA}"/>
    <cellStyle name="Currency 3 2 5 7 2" xfId="6558" xr:uid="{A22294C1-096A-41B8-8F40-78239ADC205F}"/>
    <cellStyle name="Currency 3 2 5 7 2 2" xfId="22849" xr:uid="{DF964784-6463-4CCC-A5FF-DE1EE0CEEA11}"/>
    <cellStyle name="Currency 3 2 5 7 2 3" xfId="18808" xr:uid="{762683EE-B1B4-4176-959F-8FD50B5CE508}"/>
    <cellStyle name="Currency 3 2 5 7 3" xfId="20707" xr:uid="{3B0A0DE3-0031-48C1-BC40-067A2DABE012}"/>
    <cellStyle name="Currency 3 2 5 7 4" xfId="21450" xr:uid="{57BEA0B8-4B18-4987-90F8-F23CFAEA08E3}"/>
    <cellStyle name="Currency 3 2 5 7 5" xfId="39657" xr:uid="{7E7A96F5-BCD1-4187-917E-32CFAD4FCE27}"/>
    <cellStyle name="Currency 3 2 5 8" xfId="10067" xr:uid="{8D007D29-D9AD-4ADF-BC14-3ABD9E82AF89}"/>
    <cellStyle name="Currency 3 2 5 8 2" xfId="5458" xr:uid="{6DB13699-008F-4CED-B40E-1FDF6F55D9A4}"/>
    <cellStyle name="Currency 3 2 5 8 2 2" xfId="22869" xr:uid="{0E78E8FB-11CA-411A-B6AB-3A7ED7C28DEA}"/>
    <cellStyle name="Currency 3 2 5 8 3" xfId="20706" xr:uid="{D1F8F1E3-D2EC-4B4C-98FD-129F3E38BF70}"/>
    <cellStyle name="Currency 3 2 5 8 4" xfId="17507" xr:uid="{12D507BD-BBFA-4DF2-91C6-9E1352F121A7}"/>
    <cellStyle name="Currency 3 2 5 8 5" xfId="41966" xr:uid="{15D37879-FC31-4A05-83BE-E034CB314C5F}"/>
    <cellStyle name="Currency 3 2 5 9" xfId="11146" xr:uid="{D2706219-9083-4AF0-A5B0-80C9CBAC46FE}"/>
    <cellStyle name="Currency 3 2 5 9 2" xfId="19977" xr:uid="{9547E165-E98D-4D60-868F-DEA73C590CBD}"/>
    <cellStyle name="Currency 3 2 5 9 3" xfId="23242" xr:uid="{24BFBF72-DF2A-4561-9D53-C2F1D71C5A61}"/>
    <cellStyle name="Currency 3 2 5 9 4" xfId="42946" xr:uid="{E4BDAC21-0C7B-4A0A-8C42-A059789A2B70}"/>
    <cellStyle name="Currency 3 2 6" xfId="624" xr:uid="{DE572514-1275-4DD6-8BF2-69E4DEE35AB6}"/>
    <cellStyle name="Currency 3 2 6 10" xfId="12653" xr:uid="{724ABC78-A1B3-4E21-A01A-10DF00CC0398}"/>
    <cellStyle name="Currency 3 2 6 10 2" xfId="5459" xr:uid="{D086525F-6649-4788-BF9D-8489DA691B06}"/>
    <cellStyle name="Currency 3 2 6 10 3" xfId="22850" xr:uid="{448D3DE5-FE8F-442E-8157-FC8B46A65417}"/>
    <cellStyle name="Currency 3 2 6 10 4" xfId="44453" xr:uid="{EB0DA985-9811-44A3-A7F0-7FB83302228B}"/>
    <cellStyle name="Currency 3 2 6 11" xfId="6559" xr:uid="{91D3DBC1-E048-4516-8F91-C926615E6CB7}"/>
    <cellStyle name="Currency 3 2 6 11 2" xfId="17505" xr:uid="{8E233599-00B9-4AAF-BAF3-C75FD8241702}"/>
    <cellStyle name="Currency 3 2 6 11 3" xfId="17506" xr:uid="{8DDB2CA7-1BAE-4D56-8ACA-EB68DE1ECCAA}"/>
    <cellStyle name="Currency 3 2 6 12" xfId="20701" xr:uid="{5B5AB850-F07E-4DC3-A213-E5104FD4B16F}"/>
    <cellStyle name="Currency 3 2 6 13" xfId="21451" xr:uid="{514B0241-FC1D-4793-B4D7-A966D6871869}"/>
    <cellStyle name="Currency 3 2 6 14" xfId="39658" xr:uid="{8FA25990-3B48-4D4D-B92C-AC6DBCD04E41}"/>
    <cellStyle name="Currency 3 2 6 15" xfId="47221" xr:uid="{A9B105D7-A1F5-4832-9D91-F4A3F1E6C54B}"/>
    <cellStyle name="Currency 3 2 6 16" xfId="51708" xr:uid="{5EB72C06-2563-4F51-BDAA-18CAC8756C8B}"/>
    <cellStyle name="Currency 3 2 6 17" xfId="54737" xr:uid="{70909980-2AE6-4EA6-8D59-BBB0A63044AF}"/>
    <cellStyle name="Currency 3 2 6 18" xfId="57111" xr:uid="{5972DBA2-CFCB-41DF-B3AF-3F01685B0BF3}"/>
    <cellStyle name="Currency 3 2 6 19" xfId="58078" xr:uid="{D517014A-FDA0-4CF0-B498-FF2947CFC0F6}"/>
    <cellStyle name="Currency 3 2 6 2" xfId="1111" xr:uid="{89E95123-6AA3-44EA-8901-2D299F59CB5E}"/>
    <cellStyle name="Currency 3 2 6 2 10" xfId="19670" xr:uid="{2B48E215-7395-4A5D-85E7-CCDAEADA9B23}"/>
    <cellStyle name="Currency 3 2 6 2 11" xfId="22874" xr:uid="{CC29F360-B53D-468E-ADA2-8547A1D444AD}"/>
    <cellStyle name="Currency 3 2 6 2 12" xfId="39659" xr:uid="{D8333056-F772-4542-B873-2452C5F14C5D}"/>
    <cellStyle name="Currency 3 2 6 2 13" xfId="47837" xr:uid="{235A10B8-6C53-4A0B-B1A8-EB06BEC603DF}"/>
    <cellStyle name="Currency 3 2 6 2 14" xfId="51709" xr:uid="{49D28BE0-ED83-46C9-9ED2-4D7A45706A94}"/>
    <cellStyle name="Currency 3 2 6 2 15" xfId="54738" xr:uid="{91F37D6B-7211-4289-B6C8-4B27D187E409}"/>
    <cellStyle name="Currency 3 2 6 2 16" xfId="57112" xr:uid="{8F24A1B3-A82B-46A0-A4E0-3DB71C654799}"/>
    <cellStyle name="Currency 3 2 6 2 17" xfId="58451" xr:uid="{64AF29C5-DFD9-4134-A316-58EB95ECF9CF}"/>
    <cellStyle name="Currency 3 2 6 2 2" xfId="3142" xr:uid="{9CD8E634-8DA3-4A05-A1E3-D07759770CEF}"/>
    <cellStyle name="Currency 3 2 6 2 2 2" xfId="12655" xr:uid="{41EF656E-4E74-445A-B955-2D20D7CE72DC}"/>
    <cellStyle name="Currency 3 2 6 2 2 2 2" xfId="22855" xr:uid="{CF26456A-67D3-4956-9306-A2A57FC42693}"/>
    <cellStyle name="Currency 3 2 6 2 2 2 3" xfId="18807" xr:uid="{1DE3FD33-272F-451F-B06C-BC186D8E626B}"/>
    <cellStyle name="Currency 3 2 6 2 2 2 4" xfId="44455" xr:uid="{3895DD83-5510-4E9B-9316-686902281A85}"/>
    <cellStyle name="Currency 3 2 6 2 2 3" xfId="6561" xr:uid="{6CF43244-67E9-4C3B-9D5F-CD19F530CF74}"/>
    <cellStyle name="Currency 3 2 6 2 2 3 2" xfId="21446" xr:uid="{3C1F7040-EA84-4691-97F0-A49862081892}"/>
    <cellStyle name="Currency 3 2 6 2 2 3 3" xfId="19976" xr:uid="{2879A796-FE1A-4540-9CDE-EEC369EFA8E3}"/>
    <cellStyle name="Currency 3 2 6 2 2 4" xfId="5460" xr:uid="{0FE1B98B-D786-43C0-BCEB-CB4EBC13120D}"/>
    <cellStyle name="Currency 3 2 6 2 2 5" xfId="23237" xr:uid="{4557C674-EAE7-4EF6-9127-53684523A7F3}"/>
    <cellStyle name="Currency 3 2 6 2 2 6" xfId="39660" xr:uid="{F386A15A-7D5C-448C-9998-6C2E575FD3B1}"/>
    <cellStyle name="Currency 3 2 6 2 2 7" xfId="47340" xr:uid="{FBAD0D54-520D-4F46-BDFE-E713163B7EB0}"/>
    <cellStyle name="Currency 3 2 6 2 2 8" xfId="51710" xr:uid="{CE78F3AF-0CD5-4338-9402-428449B903A9}"/>
    <cellStyle name="Currency 3 2 6 2 2 9" xfId="54739" xr:uid="{FDCA4C84-DBA4-4CD1-A1FF-D58C02A284D5}"/>
    <cellStyle name="Currency 3 2 6 2 3" xfId="4962" xr:uid="{D2580361-35DB-4F5D-9427-D57AE331AE04}"/>
    <cellStyle name="Currency 3 2 6 2 3 2" xfId="12656" xr:uid="{2166AB29-B756-434C-99E8-AED693359082}"/>
    <cellStyle name="Currency 3 2 6 2 3 2 2" xfId="20704" xr:uid="{73DF838A-D020-4286-B607-67735CB5764C}"/>
    <cellStyle name="Currency 3 2 6 2 3 2 3" xfId="23238" xr:uid="{BFE911BC-0672-4531-B247-2CB0BBF4B87D}"/>
    <cellStyle name="Currency 3 2 6 2 3 2 4" xfId="44456" xr:uid="{2AEE3BFF-081D-4652-A50A-4F91E29A28AC}"/>
    <cellStyle name="Currency 3 2 6 2 3 3" xfId="6562" xr:uid="{02E3C620-EE7D-4424-95E4-2159E5A19611}"/>
    <cellStyle name="Currency 3 2 6 2 3 3 2" xfId="5462" xr:uid="{DD545136-6B51-4936-8552-EF3E5C792BF4}"/>
    <cellStyle name="Currency 3 2 6 2 3 3 3" xfId="22854" xr:uid="{CD5DF712-4FA1-4863-AB21-6CE8396569B0}"/>
    <cellStyle name="Currency 3 2 6 2 3 4" xfId="22871" xr:uid="{E5EFABB7-878D-4E9A-ABCE-068AF7FB6B63}"/>
    <cellStyle name="Currency 3 2 6 2 3 5" xfId="22873" xr:uid="{4899EE24-78E6-46D8-8865-C68448EC77EF}"/>
    <cellStyle name="Currency 3 2 6 2 3 6" xfId="39661" xr:uid="{D02F4049-E68D-4586-A22E-681DA9B84E9F}"/>
    <cellStyle name="Currency 3 2 6 2 3 7" xfId="48846" xr:uid="{84E33373-9979-445C-96A6-FB3BF38DB60C}"/>
    <cellStyle name="Currency 3 2 6 2 3 8" xfId="51711" xr:uid="{FCF05C8D-A9E0-4C6E-9988-6262BF083B43}"/>
    <cellStyle name="Currency 3 2 6 2 3 9" xfId="54740" xr:uid="{292637A7-9C9F-40E5-9320-2F166B7A2164}"/>
    <cellStyle name="Currency 3 2 6 2 4" xfId="6563" xr:uid="{A9CBA459-2D04-4975-82D5-8C698512AC38}"/>
    <cellStyle name="Currency 3 2 6 2 4 2" xfId="12657" xr:uid="{9D145CC7-6B7C-458F-95E5-EA5E65213623}"/>
    <cellStyle name="Currency 3 2 6 2 4 2 2" xfId="19105" xr:uid="{1063EDF9-8EBC-4735-B6AA-8E848AAE7ACF}"/>
    <cellStyle name="Currency 3 2 6 2 4 2 3" xfId="23240" xr:uid="{48515152-1E5B-41E8-8DCD-E4C50543E30A}"/>
    <cellStyle name="Currency 3 2 6 2 4 2 4" xfId="44457" xr:uid="{3F3C03A6-6646-44B6-90B6-3818940C40E7}"/>
    <cellStyle name="Currency 3 2 6 2 4 3" xfId="19853" xr:uid="{33A0B6DE-2A72-48B1-8C18-EAA7BB89E7C3}"/>
    <cellStyle name="Currency 3 2 6 2 4 3 2" xfId="5461" xr:uid="{4AA9802A-9E49-4F26-A3B6-E088F92B5A31}"/>
    <cellStyle name="Currency 3 2 6 2 4 4" xfId="20341" xr:uid="{A7BF3C19-6737-45C9-BC22-461835BABC10}"/>
    <cellStyle name="Currency 3 2 6 2 4 5" xfId="20703" xr:uid="{07E6EF10-0D0C-4F1A-9714-B445E83A3FA0}"/>
    <cellStyle name="Currency 3 2 6 2 4 6" xfId="39662" xr:uid="{D59B22FD-8D1F-4B72-9182-926558546ED0}"/>
    <cellStyle name="Currency 3 2 6 2 4 7" xfId="48941" xr:uid="{1B49418F-95FA-4E79-B066-03D1F8561EDC}"/>
    <cellStyle name="Currency 3 2 6 2 4 8" xfId="51712" xr:uid="{9006772A-5E5D-4B8A-889E-606CBEBA5E81}"/>
    <cellStyle name="Currency 3 2 6 2 4 9" xfId="54741" xr:uid="{77620B76-7B64-4125-882F-A9668750658C}"/>
    <cellStyle name="Currency 3 2 6 2 5" xfId="6564" xr:uid="{53A00347-23B9-43E2-A232-BDE7C262FC3F}"/>
    <cellStyle name="Currency 3 2 6 2 5 2" xfId="21223" xr:uid="{B4E37B9A-B3E5-4D35-BEB0-56E899BC460C}"/>
    <cellStyle name="Currency 3 2 6 2 5 2 2" xfId="5463" xr:uid="{95117FED-4E8D-4399-AF45-20273CD9925F}"/>
    <cellStyle name="Currency 3 2 6 2 5 3" xfId="22566" xr:uid="{D5E6D964-7006-4CB4-9168-F751FB949D88}"/>
    <cellStyle name="Currency 3 2 6 2 5 4" xfId="22852" xr:uid="{05F9C51D-8072-43C3-BFC7-BBF711A55433}"/>
    <cellStyle name="Currency 3 2 6 2 5 5" xfId="39663" xr:uid="{603C1A76-196F-4D8D-A43B-19282FDB899B}"/>
    <cellStyle name="Currency 3 2 6 2 6" xfId="10071" xr:uid="{F2691031-505D-4A42-BDC7-BAE7C433A381}"/>
    <cellStyle name="Currency 3 2 6 2 6 2" xfId="16632" xr:uid="{0984506E-08F9-4CF9-B273-5626E7D256E2}"/>
    <cellStyle name="Currency 3 2 6 2 6 2 2" xfId="17504" xr:uid="{1EF0A120-0EE1-4556-A356-3CBAEF8E0CC2}"/>
    <cellStyle name="Currency 3 2 6 2 6 3" xfId="19481" xr:uid="{A8C9EF02-9617-47D7-B0C5-287A8363B58A}"/>
    <cellStyle name="Currency 3 2 6 2 6 4" xfId="18066" xr:uid="{8B2FCF54-DCDA-4828-9DAB-2DD541568D6D}"/>
    <cellStyle name="Currency 3 2 6 2 6 5" xfId="41970" xr:uid="{885AA928-76BD-4907-AED6-530F52454991}"/>
    <cellStyle name="Currency 3 2 6 2 7" xfId="11150" xr:uid="{535A1C51-8E66-4030-B9F5-8166DE93A292}"/>
    <cellStyle name="Currency 3 2 6 2 7 2" xfId="18458" xr:uid="{68C594D7-E65C-4AA7-B58F-6C0976242EA1}"/>
    <cellStyle name="Currency 3 2 6 2 7 3" xfId="20702" xr:uid="{FDEFF91F-DE1E-40BA-8261-C095C8295D5D}"/>
    <cellStyle name="Currency 3 2 6 2 7 4" xfId="42950" xr:uid="{196D0C1F-8ED0-4083-BC8D-D965DAE3A093}"/>
    <cellStyle name="Currency 3 2 6 2 8" xfId="12654" xr:uid="{DAE45103-239B-4A9B-A386-31D124257F90}"/>
    <cellStyle name="Currency 3 2 6 2 8 2" xfId="21222" xr:uid="{A5ACBD9B-F5EA-4E02-B432-18A987F110D7}"/>
    <cellStyle name="Currency 3 2 6 2 8 3" xfId="22872" xr:uid="{3E7BDC43-ABE8-421B-A7B2-8881AB3F8DC2}"/>
    <cellStyle name="Currency 3 2 6 2 8 4" xfId="44454" xr:uid="{9CFA8E5C-398D-45F4-9872-F42FBAA5F957}"/>
    <cellStyle name="Currency 3 2 6 2 9" xfId="6560" xr:uid="{98399B96-50CF-4341-9806-8678DA198F2F}"/>
    <cellStyle name="Currency 3 2 6 2 9 2" xfId="23239" xr:uid="{E5301F1E-3019-4019-9FB2-A67464B30A57}"/>
    <cellStyle name="Currency 3 2 6 2 9 3" xfId="5464" xr:uid="{7F5187A9-22C7-49AD-A0A3-B9734EF5D386}"/>
    <cellStyle name="Currency 3 2 6 3" xfId="1470" xr:uid="{C1C71340-F37A-4F88-8448-1A52F6C0D493}"/>
    <cellStyle name="Currency 3 2 6 3 10" xfId="18065" xr:uid="{42F6012B-3D8B-404F-BC2C-B4DB06BC62F8}"/>
    <cellStyle name="Currency 3 2 6 3 11" xfId="22565" xr:uid="{3B2ADF36-4E08-440B-BC1A-F6C406F9FD68}"/>
    <cellStyle name="Currency 3 2 6 3 12" xfId="39664" xr:uid="{025F899E-1D6C-48B8-A76E-E33C62DD8FFD}"/>
    <cellStyle name="Currency 3 2 6 3 13" xfId="48096" xr:uid="{22A59E14-5D0E-42CF-9A98-E5E2E7B5D4C5}"/>
    <cellStyle name="Currency 3 2 6 3 14" xfId="51713" xr:uid="{CECA7E03-E214-4985-B43B-A5E1852E86DC}"/>
    <cellStyle name="Currency 3 2 6 3 15" xfId="54742" xr:uid="{A6E2E6E7-99F2-44B3-BDDA-0D4700D1FC25}"/>
    <cellStyle name="Currency 3 2 6 3 16" xfId="57113" xr:uid="{D69874EA-0D50-4BC2-9656-0D87BB25071F}"/>
    <cellStyle name="Currency 3 2 6 3 17" xfId="58665" xr:uid="{66240523-8381-46E7-86C4-7F298DA6B1FE}"/>
    <cellStyle name="Currency 3 2 6 3 2" xfId="3401" xr:uid="{694C2665-05B0-43EB-BF73-276AAD71DCFE}"/>
    <cellStyle name="Currency 3 2 6 3 2 2" xfId="12659" xr:uid="{B3662D39-9E7B-4CB8-9DA9-F3C8514784F8}"/>
    <cellStyle name="Currency 3 2 6 3 2 2 2" xfId="16248" xr:uid="{C64A3075-F78C-4A55-A44A-17E3475EF672}"/>
    <cellStyle name="Currency 3 2 6 3 2 2 3" xfId="21642" xr:uid="{1924E865-2E7C-4231-BDE8-C2CE14B9C2F3}"/>
    <cellStyle name="Currency 3 2 6 3 2 2 4" xfId="44459" xr:uid="{9445DB2C-770D-43D7-AB58-EA5DF615D837}"/>
    <cellStyle name="Currency 3 2 6 3 2 3" xfId="6566" xr:uid="{514FE7F9-49BA-4DAB-B827-F50D6C99D2CA}"/>
    <cellStyle name="Currency 3 2 6 3 2 3 2" xfId="18457" xr:uid="{C0F6C161-CD0A-40EE-8B0B-1F408EC9DFE0}"/>
    <cellStyle name="Currency 3 2 6 3 2 3 3" xfId="16526" xr:uid="{36F569B0-D288-439F-B731-BE5D9F7073FF}"/>
    <cellStyle name="Currency 3 2 6 3 2 4" xfId="22853" xr:uid="{1153948B-5042-4638-90AE-149039CEC800}"/>
    <cellStyle name="Currency 3 2 6 3 2 5" xfId="15870" xr:uid="{D4FD8C07-B5EE-44E6-8470-B060A4373E27}"/>
    <cellStyle name="Currency 3 2 6 3 2 6" xfId="39665" xr:uid="{1C73D121-FCC9-48E0-B836-566439F2450C}"/>
    <cellStyle name="Currency 3 2 6 3 2 7" xfId="48404" xr:uid="{4BC8898E-5860-4DE7-A2DF-10F762F0574B}"/>
    <cellStyle name="Currency 3 2 6 3 2 8" xfId="51714" xr:uid="{67139CCF-FF99-4543-91C9-9E4B690500A3}"/>
    <cellStyle name="Currency 3 2 6 3 2 9" xfId="54743" xr:uid="{90C98AEB-65C5-4A19-A71A-B5A8B2D5AD39}"/>
    <cellStyle name="Currency 3 2 6 3 3" xfId="5176" xr:uid="{3B326150-D0D7-47D5-9ECA-F969D88D50D8}"/>
    <cellStyle name="Currency 3 2 6 3 3 2" xfId="12660" xr:uid="{F62DCCE5-95D7-43CE-89FA-36EA36F72FCF}"/>
    <cellStyle name="Currency 3 2 6 3 3 2 2" xfId="20700" xr:uid="{B1FA8EB8-01EB-435A-9F6F-40ED55709DCE}"/>
    <cellStyle name="Currency 3 2 6 3 3 2 3" xfId="17503" xr:uid="{1DEC4C56-B4D7-4052-9230-6A289BBD1461}"/>
    <cellStyle name="Currency 3 2 6 3 3 2 4" xfId="44460" xr:uid="{6BFB74D8-304E-4EDC-8EF3-75E568C404DF}"/>
    <cellStyle name="Currency 3 2 6 3 3 3" xfId="6567" xr:uid="{9751FDB9-089A-4F3B-930D-843659207C33}"/>
    <cellStyle name="Currency 3 2 6 3 3 3 2" xfId="16631" xr:uid="{080CC3B5-3002-4773-BF75-C318B12332D6}"/>
    <cellStyle name="Currency 3 2 6 3 3 3 3" xfId="22261" xr:uid="{3B0E2DE4-722B-4C35-A816-DC08C2619E44}"/>
    <cellStyle name="Currency 3 2 6 3 3 4" xfId="17502" xr:uid="{FAD641CD-2730-4DE7-B9F6-599D1E0F72A4}"/>
    <cellStyle name="Currency 3 2 6 3 3 5" xfId="21218" xr:uid="{ED39BF84-417D-4CD6-842E-8A83A6A22105}"/>
    <cellStyle name="Currency 3 2 6 3 3 6" xfId="39666" xr:uid="{751AEEB3-0F0A-4E1E-A99E-C337D242FD72}"/>
    <cellStyle name="Currency 3 2 6 3 3 7" xfId="48576" xr:uid="{AA9C8A8E-93BC-4DD9-AF78-F41F022F64DD}"/>
    <cellStyle name="Currency 3 2 6 3 3 8" xfId="51715" xr:uid="{C14686E2-F5A7-4BF4-986F-5B127681C6D0}"/>
    <cellStyle name="Currency 3 2 6 3 3 9" xfId="54744" xr:uid="{D75B6A1F-8057-4BB7-BE67-3D8755EB782D}"/>
    <cellStyle name="Currency 3 2 6 3 4" xfId="6568" xr:uid="{4E0A9DB1-EE33-421D-A756-71FE15099725}"/>
    <cellStyle name="Currency 3 2 6 3 4 2" xfId="12661" xr:uid="{6F4968FF-4BC6-4457-9841-1800D96FEEEC}"/>
    <cellStyle name="Currency 3 2 6 3 4 2 2" xfId="16792" xr:uid="{40D35A9C-A8B0-4B23-B937-E7EB11B72EE4}"/>
    <cellStyle name="Currency 3 2 6 3 4 2 3" xfId="5467" xr:uid="{67ED3CD3-BD8D-4B15-8197-44B08B28F3AE}"/>
    <cellStyle name="Currency 3 2 6 3 4 2 4" xfId="44461" xr:uid="{4B41CCB7-FCEB-4D87-854C-C5042B612E7D}"/>
    <cellStyle name="Currency 3 2 6 3 4 3" xfId="17501" xr:uid="{F3D4AEA4-63E2-46E4-BDB1-C765B220CF7A}"/>
    <cellStyle name="Currency 3 2 6 3 4 3 2" xfId="16249" xr:uid="{B13E3216-40D8-4102-BDC6-ECEFE5539FD3}"/>
    <cellStyle name="Currency 3 2 6 3 4 4" xfId="20699" xr:uid="{A0963D11-F52E-4AC2-AB82-93DFEF1D27B1}"/>
    <cellStyle name="Currency 3 2 6 3 4 5" xfId="19234" xr:uid="{BAA48163-1C0E-4E22-A71E-C66EBC55D062}"/>
    <cellStyle name="Currency 3 2 6 3 4 6" xfId="39667" xr:uid="{B1FE87C1-CFEA-4299-8E2D-5C9679A2ACF1}"/>
    <cellStyle name="Currency 3 2 6 3 4 7" xfId="49260" xr:uid="{1F5F57E2-643C-4858-95D5-BE9E0FD5B481}"/>
    <cellStyle name="Currency 3 2 6 3 4 8" xfId="51716" xr:uid="{4FDB32F3-9236-4774-91F2-E8D6ABB96B83}"/>
    <cellStyle name="Currency 3 2 6 3 4 9" xfId="54745" xr:uid="{0AEF73B0-4CBD-464E-98F3-417A2479BA2F}"/>
    <cellStyle name="Currency 3 2 6 3 5" xfId="6569" xr:uid="{68F254BE-7B13-48D1-8579-1CD0BA5C8A05}"/>
    <cellStyle name="Currency 3 2 6 3 5 2" xfId="22262" xr:uid="{34D9CED3-F309-4CD4-A8D3-2DDE7FF3355A}"/>
    <cellStyle name="Currency 3 2 6 3 5 2 2" xfId="20236" xr:uid="{FF98A4EA-0AB0-4E4B-99B3-075193B8BBF4}"/>
    <cellStyle name="Currency 3 2 6 3 5 3" xfId="22878" xr:uid="{AAFC53DD-B417-4579-B098-81AA9C7B5045}"/>
    <cellStyle name="Currency 3 2 6 3 5 4" xfId="18455" xr:uid="{797C6CE3-2412-411C-9EA5-9B57DDCCA0DA}"/>
    <cellStyle name="Currency 3 2 6 3 5 5" xfId="39668" xr:uid="{85A9BDBE-00F7-463D-B1A7-ACDC8661100A}"/>
    <cellStyle name="Currency 3 2 6 3 6" xfId="10072" xr:uid="{D9FA7862-5581-43B4-8AF4-6A304AAC631A}"/>
    <cellStyle name="Currency 3 2 6 3 6 2" xfId="16907" xr:uid="{6CC56762-02B7-422E-9449-30E3A1E2A895}"/>
    <cellStyle name="Currency 3 2 6 3 6 2 2" xfId="22564" xr:uid="{674B6EE0-468F-4E88-A0C9-07084A866EFD}"/>
    <cellStyle name="Currency 3 2 6 3 6 3" xfId="18986" xr:uid="{43196051-31F3-41D0-B89A-08C2369DE7B1}"/>
    <cellStyle name="Currency 3 2 6 3 6 4" xfId="18456" xr:uid="{A94CEE72-7DE8-4595-BECE-C3404BFCFC12}"/>
    <cellStyle name="Currency 3 2 6 3 6 5" xfId="41971" xr:uid="{431C956B-45DD-4617-B445-58A01700FF43}"/>
    <cellStyle name="Currency 3 2 6 3 7" xfId="11151" xr:uid="{5CF26C31-73CB-4DD4-809F-1235A28DAACD}"/>
    <cellStyle name="Currency 3 2 6 3 7 2" xfId="5466" xr:uid="{093345D1-5477-4BBA-A4E7-A533182B1F12}"/>
    <cellStyle name="Currency 3 2 6 3 7 3" xfId="18931" xr:uid="{4CCD918E-C413-4B15-A4F4-3B2F2BC554CE}"/>
    <cellStyle name="Currency 3 2 6 3 7 4" xfId="42951" xr:uid="{35E001AA-FA97-4C7C-91A5-9346F90F4A5B}"/>
    <cellStyle name="Currency 3 2 6 3 8" xfId="12658" xr:uid="{FF132A36-0182-4366-B72B-6D970A721053}"/>
    <cellStyle name="Currency 3 2 6 3 8 2" xfId="22559" xr:uid="{60E56155-B243-4A81-97C5-77281E5B5538}"/>
    <cellStyle name="Currency 3 2 6 3 8 3" xfId="23233" xr:uid="{B88F20BC-CE14-4993-9F57-DD92A3310481}"/>
    <cellStyle name="Currency 3 2 6 3 8 4" xfId="44458" xr:uid="{7A150676-0CBC-4026-A416-061C1865C5B5}"/>
    <cellStyle name="Currency 3 2 6 3 9" xfId="6565" xr:uid="{DB1A4EBB-1BC9-4E5D-9D3F-4EF37782FF33}"/>
    <cellStyle name="Currency 3 2 6 3 9 2" xfId="21693" xr:uid="{14EB1811-FFB6-4C25-B355-9DD3DB7CA0EC}"/>
    <cellStyle name="Currency 3 2 6 3 9 3" xfId="18064" xr:uid="{CF810FD0-C7B0-42CA-9C1A-A4041CD9AB5A}"/>
    <cellStyle name="Currency 3 2 6 4" xfId="1928" xr:uid="{306400E3-206C-4843-86CE-CBEFF4133667}"/>
    <cellStyle name="Currency 3 2 6 4 10" xfId="54746" xr:uid="{DA9A2631-20C7-4DCF-BC6E-F02668B0F7C5}"/>
    <cellStyle name="Currency 3 2 6 4 2" xfId="3878" xr:uid="{9BA84CCE-A9CE-4221-8AD3-D82CC2CA00AA}"/>
    <cellStyle name="Currency 3 2 6 4 2 2" xfId="12662" xr:uid="{4E3B8975-1C0C-4E9A-8ECC-2AC60FCE3F64}"/>
    <cellStyle name="Currency 3 2 6 4 2 2 2" xfId="20698" xr:uid="{9D930F4A-957A-43F8-B3D3-5534320A1807}"/>
    <cellStyle name="Currency 3 2 6 4 2 3" xfId="16247" xr:uid="{21E22303-290C-439E-B8FF-22B24F96E5F9}"/>
    <cellStyle name="Currency 3 2 6 4 2 4" xfId="44462" xr:uid="{60E9DD40-2212-40DA-A24E-C5EFBF80A127}"/>
    <cellStyle name="Currency 3 2 6 4 3" xfId="6570" xr:uid="{BE923483-2731-4285-9470-E6A1FC28A19B}"/>
    <cellStyle name="Currency 3 2 6 4 3 2" xfId="22877" xr:uid="{82137048-0132-4CE9-84FC-E1AE4CCC7048}"/>
    <cellStyle name="Currency 3 2 6 4 3 3" xfId="18454" xr:uid="{2AB0AA06-6C50-41B0-93D5-623F0EE6DB42}"/>
    <cellStyle name="Currency 3 2 6 4 4" xfId="21221" xr:uid="{9E6B392A-5E6B-426D-811D-FD5FED9CD9D4}"/>
    <cellStyle name="Currency 3 2 6 4 5" xfId="5470" xr:uid="{51A1478E-121D-46E6-B449-EFC4DE89620C}"/>
    <cellStyle name="Currency 3 2 6 4 6" xfId="22859" xr:uid="{02AB0373-CBAC-441F-9894-293CE3E0FDB8}"/>
    <cellStyle name="Currency 3 2 6 4 7" xfId="39669" xr:uid="{A2961936-8566-4B69-89DF-58B7C5D1E371}"/>
    <cellStyle name="Currency 3 2 6 4 8" xfId="48979" xr:uid="{718EBA23-E83A-4394-8B70-54BE77F938D0}"/>
    <cellStyle name="Currency 3 2 6 4 9" xfId="51717" xr:uid="{C2B25D06-8945-4FAC-85D5-5F4627704CDD}"/>
    <cellStyle name="Currency 3 2 6 5" xfId="2423" xr:uid="{F2A881B3-18FC-4BF3-9A47-D65B4A3F5FE4}"/>
    <cellStyle name="Currency 3 2 6 5 2" xfId="4289" xr:uid="{CFD16FAA-EB42-4C4E-B89C-6681C609E74E}"/>
    <cellStyle name="Currency 3 2 6 5 2 2" xfId="12663" xr:uid="{938C844C-1555-4042-BA69-9A0AD403AF78}"/>
    <cellStyle name="Currency 3 2 6 5 2 2 2" xfId="20694" xr:uid="{9970D054-38F1-4B8F-8B72-8A64ACDBB123}"/>
    <cellStyle name="Currency 3 2 6 5 2 3" xfId="17055" xr:uid="{DEF21016-4D86-487B-924D-B24BC3331502}"/>
    <cellStyle name="Currency 3 2 6 5 2 4" xfId="44463" xr:uid="{7C91039E-F85C-4CD8-8039-603562545D25}"/>
    <cellStyle name="Currency 3 2 6 5 3" xfId="6571" xr:uid="{7C19BC3E-3658-4ECE-923C-40C7BC177A94}"/>
    <cellStyle name="Currency 3 2 6 5 3 2" xfId="16634" xr:uid="{6EEB641C-89EF-4812-9DEA-7B6C23866D7D}"/>
    <cellStyle name="Currency 3 2 6 5 3 3" xfId="20263" xr:uid="{0F38EBB4-CE45-4685-9625-ABF4C9EB073C}"/>
    <cellStyle name="Currency 3 2 6 5 4" xfId="22858" xr:uid="{87A1F5BE-BFFA-4A42-8A9D-42BB7C64B4C7}"/>
    <cellStyle name="Currency 3 2 6 5 5" xfId="23234" xr:uid="{5FAEC6CB-79CE-42AF-BF1D-6C6E1D28AD64}"/>
    <cellStyle name="Currency 3 2 6 5 6" xfId="39670" xr:uid="{16F014C7-1399-4ACB-BF35-7A91258C8269}"/>
    <cellStyle name="Currency 3 2 6 5 7" xfId="49276" xr:uid="{708CA3A5-08F2-4003-A23C-AE1B340C6EBD}"/>
    <cellStyle name="Currency 3 2 6 5 8" xfId="51718" xr:uid="{4CA3D4E4-159F-484E-91AB-018CF5EA9C15}"/>
    <cellStyle name="Currency 3 2 6 5 9" xfId="54747" xr:uid="{8BDED30A-96E1-478E-A1DE-0B2ECE883673}"/>
    <cellStyle name="Currency 3 2 6 6" xfId="2731" xr:uid="{847884D8-44FC-4DDD-B2FD-EB2775156573}"/>
    <cellStyle name="Currency 3 2 6 6 2" xfId="12664" xr:uid="{783C1697-5B13-42E6-A285-F68C0997DFFF}"/>
    <cellStyle name="Currency 3 2 6 6 2 2" xfId="19796" xr:uid="{447846C7-BC58-46FF-BC3F-C8A60868E08B}"/>
    <cellStyle name="Currency 3 2 6 6 2 3" xfId="16906" xr:uid="{857C8126-11E7-45D4-AC7F-B1DA6D102909}"/>
    <cellStyle name="Currency 3 2 6 6 2 4" xfId="44464" xr:uid="{7C50DA75-5A5A-4AFD-B7B8-03BAE1C32575}"/>
    <cellStyle name="Currency 3 2 6 6 3" xfId="6572" xr:uid="{18A6A7E7-F3CC-49AD-A4B0-A2753C40DD38}"/>
    <cellStyle name="Currency 3 2 6 6 3 2" xfId="20340" xr:uid="{355F6165-BB47-4EF0-A306-3F80623BE94C}"/>
    <cellStyle name="Currency 3 2 6 6 3 3" xfId="16525" xr:uid="{5758A148-AFFD-4821-8423-B5AEB7079C5F}"/>
    <cellStyle name="Currency 3 2 6 6 4" xfId="5469" xr:uid="{77F656E8-04AC-43F7-949A-5B4A282C06AF}"/>
    <cellStyle name="Currency 3 2 6 6 5" xfId="16791" xr:uid="{DC0116C7-02E5-4983-83AB-233359C2970D}"/>
    <cellStyle name="Currency 3 2 6 6 6" xfId="39671" xr:uid="{CB197A5B-E876-4222-8B75-D010AA12ECAD}"/>
    <cellStyle name="Currency 3 2 6 6 7" xfId="49231" xr:uid="{D6BF2D16-8745-4436-92E0-8C6363703C82}"/>
    <cellStyle name="Currency 3 2 6 6 8" xfId="51719" xr:uid="{BB4FCD6F-4A12-46AB-B642-4C3113CB1F6A}"/>
    <cellStyle name="Currency 3 2 6 6 9" xfId="54748" xr:uid="{23473FE6-A091-44B0-BE50-5B7A34334F0F}"/>
    <cellStyle name="Currency 3 2 6 7" xfId="4589" xr:uid="{3BBCDA90-1628-482C-B1D0-77FA3904F0ED}"/>
    <cellStyle name="Currency 3 2 6 7 2" xfId="6573" xr:uid="{59C3423E-3BA0-4075-9A13-BB7045323F85}"/>
    <cellStyle name="Currency 3 2 6 7 2 2" xfId="20911" xr:uid="{B1F6B145-B0AD-47AE-AE55-92B88FE05137}"/>
    <cellStyle name="Currency 3 2 6 7 2 3" xfId="18063" xr:uid="{26ECADD4-4F05-484A-8644-7CB24532EC6D}"/>
    <cellStyle name="Currency 3 2 6 7 3" xfId="22875" xr:uid="{E32CC47F-B907-4CE1-87C0-EF74850B15F9}"/>
    <cellStyle name="Currency 3 2 6 7 4" xfId="18453" xr:uid="{E12569D2-7CB5-4E35-BAD0-96676DEC7CE7}"/>
    <cellStyle name="Currency 3 2 6 7 5" xfId="39672" xr:uid="{CE0D8E79-4F41-4E6D-8BE5-AFAC84AFB2D3}"/>
    <cellStyle name="Currency 3 2 6 8" xfId="10070" xr:uid="{12E14093-BC47-4FEB-BBF0-AAD36FF01832}"/>
    <cellStyle name="Currency 3 2 6 8 2" xfId="19668" xr:uid="{BDA79380-C8EF-4E59-BAF6-D44FAC397E88}"/>
    <cellStyle name="Currency 3 2 6 8 2 2" xfId="19480" xr:uid="{984A3F33-E799-485B-A7D5-45C4AEC23F5A}"/>
    <cellStyle name="Currency 3 2 6 8 3" xfId="23236" xr:uid="{768A408A-9FF3-4A51-817E-D1DB61E52B74}"/>
    <cellStyle name="Currency 3 2 6 8 4" xfId="16246" xr:uid="{6076A808-3C18-40B4-BB1F-028BB1FF51C6}"/>
    <cellStyle name="Currency 3 2 6 8 5" xfId="41969" xr:uid="{DB80C531-2991-433C-B212-5DE2C1183A8F}"/>
    <cellStyle name="Currency 3 2 6 9" xfId="11149" xr:uid="{623D0040-29D3-40B1-B6DD-EB1184B51F10}"/>
    <cellStyle name="Currency 3 2 6 9 2" xfId="18805" xr:uid="{ACCFF4E0-173B-48B5-896F-89E461C2F55D}"/>
    <cellStyle name="Currency 3 2 6 9 3" xfId="21220" xr:uid="{176FB78F-283E-4359-BB08-426BC2CB2431}"/>
    <cellStyle name="Currency 3 2 6 9 4" xfId="42949" xr:uid="{6D6FA66F-021B-4898-AF1B-A88C66DB1155}"/>
    <cellStyle name="Currency 3 2 7" xfId="1102" xr:uid="{71CBC162-3023-4ADE-98FC-5C812F6DD717}"/>
    <cellStyle name="Currency 3 2 7 10" xfId="16793" xr:uid="{B8620B61-C06B-4B0F-9EA9-0459C9B5FD4B}"/>
    <cellStyle name="Currency 3 2 7 11" xfId="22856" xr:uid="{923C62DD-B481-4B4E-BB46-1B86D87EF8AB}"/>
    <cellStyle name="Currency 3 2 7 12" xfId="39673" xr:uid="{F2278B07-459A-4CC6-93DB-6563D3012704}"/>
    <cellStyle name="Currency 3 2 7 13" xfId="47828" xr:uid="{8FA471D9-AC01-412E-BC71-B9DD905381C4}"/>
    <cellStyle name="Currency 3 2 7 14" xfId="51720" xr:uid="{E5F1EEAC-02F3-4B0D-9125-3F2DA80413A7}"/>
    <cellStyle name="Currency 3 2 7 15" xfId="54749" xr:uid="{64FBAA5B-08EA-4CCF-AC3E-DC7C8B727A30}"/>
    <cellStyle name="Currency 3 2 7 16" xfId="57114" xr:uid="{A36F9000-079E-4C72-9BDD-E19FA48E902A}"/>
    <cellStyle name="Currency 3 2 7 17" xfId="58442" xr:uid="{C4D96BB1-CD66-451B-A3CC-A4573FC580EA}"/>
    <cellStyle name="Currency 3 2 7 2" xfId="1471" xr:uid="{0D8981C5-F266-4CB6-8FB2-737473DA46F5}"/>
    <cellStyle name="Currency 3 2 7 2 2" xfId="3683" xr:uid="{655E91ED-D5A5-4750-A12B-D7215FBECCB8}"/>
    <cellStyle name="Currency 3 2 7 2 2 2" xfId="12666" xr:uid="{45A82A79-2F84-4788-8DC5-01C783CCF7DE}"/>
    <cellStyle name="Currency 3 2 7 2 2 2 2" xfId="5471" xr:uid="{BEB0BC31-40F3-451B-BA27-C1E0C48545CC}"/>
    <cellStyle name="Currency 3 2 7 2 2 3" xfId="20026" xr:uid="{5C976D1A-B08A-406A-A612-9185A3D55A1D}"/>
    <cellStyle name="Currency 3 2 7 2 2 4" xfId="44466" xr:uid="{BC1F8B0E-AE30-4B77-95CC-3E5D54111FDB}"/>
    <cellStyle name="Currency 3 2 7 2 3" xfId="6575" xr:uid="{D267EB50-6665-48F6-B41E-340A0933E108}"/>
    <cellStyle name="Currency 3 2 7 2 3 2" xfId="17500" xr:uid="{F8C5814E-5E9E-4580-997B-5D2B4EB126F1}"/>
    <cellStyle name="Currency 3 2 7 2 3 3" xfId="16245" xr:uid="{28260F16-03DF-4787-90E8-267E465A5A72}"/>
    <cellStyle name="Currency 3 2 7 2 4" xfId="22562" xr:uid="{B9ECA768-296F-4FD2-A30D-4CEB5E6A64D5}"/>
    <cellStyle name="Currency 3 2 7 2 5" xfId="22257" xr:uid="{FE534B0C-71A0-457F-9F6B-6CC8EBCA4A36}"/>
    <cellStyle name="Currency 3 2 7 2 6" xfId="39674" xr:uid="{1DDA7925-027C-4344-ADE7-55C56FF96278}"/>
    <cellStyle name="Currency 3 2 7 2 7" xfId="46996" xr:uid="{1754669B-5C25-418E-ABBB-C208621CDA44}"/>
    <cellStyle name="Currency 3 2 7 2 8" xfId="51721" xr:uid="{BD52E658-65FB-41A4-863D-665899BD888E}"/>
    <cellStyle name="Currency 3 2 7 2 9" xfId="54750" xr:uid="{99DEB62E-052A-4FEC-A328-2AD3800A9343}"/>
    <cellStyle name="Currency 3 2 7 3" xfId="1929" xr:uid="{3EC8B000-95DE-4F81-95C9-F20BCD79AF0B}"/>
    <cellStyle name="Currency 3 2 7 3 2" xfId="3879" xr:uid="{A42A5362-1089-4DE4-BB86-D5547FE60253}"/>
    <cellStyle name="Currency 3 2 7 3 2 2" xfId="12667" xr:uid="{1EEE2E8F-0803-4DBC-A911-D56F6465C164}"/>
    <cellStyle name="Currency 3 2 7 3 2 2 2" xfId="5472" xr:uid="{3FF7D8C8-BBDE-4397-AC8B-66680425A576}"/>
    <cellStyle name="Currency 3 2 7 3 2 3" xfId="20104" xr:uid="{AC093311-515B-4A02-913F-143D275C1ED9}"/>
    <cellStyle name="Currency 3 2 7 3 2 4" xfId="44467" xr:uid="{722635FB-4D19-46C3-8A00-13B06250FB84}"/>
    <cellStyle name="Currency 3 2 7 3 3" xfId="6576" xr:uid="{85C84057-F647-42DA-9B23-BB461CB3260B}"/>
    <cellStyle name="Currency 3 2 7 3 3 2" xfId="18452" xr:uid="{50E4A625-EFDF-4C11-B448-E478DADA1B28}"/>
    <cellStyle name="Currency 3 2 7 3 3 3" xfId="23235" xr:uid="{0AA371E1-80BD-4EA6-93AB-E829E2C88FA9}"/>
    <cellStyle name="Currency 3 2 7 3 4" xfId="20696" xr:uid="{974BE52E-4743-4D74-BACE-A7946B743567}"/>
    <cellStyle name="Currency 3 2 7 3 5" xfId="22876" xr:uid="{F2FF37CE-89AB-4C1F-9549-06E57785EBC4}"/>
    <cellStyle name="Currency 3 2 7 3 6" xfId="39675" xr:uid="{3A5872FF-CFC8-41A1-8EE5-BDF7D3357BE2}"/>
    <cellStyle name="Currency 3 2 7 3 7" xfId="47475" xr:uid="{27EE4993-BE25-4A78-A6F9-67493476B229}"/>
    <cellStyle name="Currency 3 2 7 3 8" xfId="51722" xr:uid="{2104002E-4899-415E-A734-F751C2DE24C1}"/>
    <cellStyle name="Currency 3 2 7 3 9" xfId="54751" xr:uid="{91C2F502-8936-42EE-BE20-382044D7AF05}"/>
    <cellStyle name="Currency 3 2 7 4" xfId="3133" xr:uid="{BCBEC31A-5A76-4BA6-8DCC-8E49C7656654}"/>
    <cellStyle name="Currency 3 2 7 4 2" xfId="12668" xr:uid="{29E00995-4580-4201-91CB-9CA312E10B71}"/>
    <cellStyle name="Currency 3 2 7 4 2 2" xfId="22857" xr:uid="{ABB1B464-ABFB-4A35-8CE0-2D79E89DFF40}"/>
    <cellStyle name="Currency 3 2 7 4 2 3" xfId="20025" xr:uid="{1C5BE790-C438-417A-B22A-E27665C077F1}"/>
    <cellStyle name="Currency 3 2 7 4 2 4" xfId="44468" xr:uid="{1942EDBC-C9E2-401E-BC15-6083077C89D1}"/>
    <cellStyle name="Currency 3 2 7 4 3" xfId="6577" xr:uid="{8BFD224D-3396-411D-AA5E-6EE04D6AB4E8}"/>
    <cellStyle name="Currency 3 2 7 4 3 2" xfId="5473" xr:uid="{85B8F5AD-A3ED-4107-B0DF-0B2F1CB10A3C}"/>
    <cellStyle name="Currency 3 2 7 4 3 3" xfId="21219" xr:uid="{0FC1270B-8058-40F8-AFE4-B581D02B3430}"/>
    <cellStyle name="Currency 3 2 7 4 4" xfId="22561" xr:uid="{874233E4-35C5-43F2-8929-C553E1138E14}"/>
    <cellStyle name="Currency 3 2 7 4 5" xfId="22260" xr:uid="{F286FAB6-E7BF-40B9-A9C4-4761B1BE86BE}"/>
    <cellStyle name="Currency 3 2 7 4 6" xfId="39676" xr:uid="{9F11C04C-1A1C-42F0-91A3-737A284C2677}"/>
    <cellStyle name="Currency 3 2 7 4 7" xfId="47433" xr:uid="{5312E794-24C6-4CD7-95E7-EA53BCBFF350}"/>
    <cellStyle name="Currency 3 2 7 4 8" xfId="51723" xr:uid="{DEE4357E-3398-43F2-991D-36C8E319E10B}"/>
    <cellStyle name="Currency 3 2 7 4 9" xfId="54752" xr:uid="{AC43DC18-99A4-4309-960C-35CA080C5543}"/>
    <cellStyle name="Currency 3 2 7 5" xfId="4953" xr:uid="{B6DD7EEE-36F4-48E2-A519-01A552E373CB}"/>
    <cellStyle name="Currency 3 2 7 5 2" xfId="6578" xr:uid="{555F7E7E-2123-49E9-98BE-43673E3795A6}"/>
    <cellStyle name="Currency 3 2 7 5 2 2" xfId="19967" xr:uid="{FFF4BB22-293F-4AE8-990B-FCD37930BF5B}"/>
    <cellStyle name="Currency 3 2 7 5 2 3" xfId="18451" xr:uid="{4222EDB0-C198-433C-BFF6-DD20553A20ED}"/>
    <cellStyle name="Currency 3 2 7 5 3" xfId="18450" xr:uid="{46A95A8B-935D-4717-9D56-7EC968898E35}"/>
    <cellStyle name="Currency 3 2 7 5 4" xfId="17499" xr:uid="{77E1F006-61E7-4EB9-8772-FA01A8F36B0A}"/>
    <cellStyle name="Currency 3 2 7 5 5" xfId="39677" xr:uid="{5E7B7BA7-4F3D-4EA4-9CEC-163443B63699}"/>
    <cellStyle name="Currency 3 2 7 6" xfId="10073" xr:uid="{BCB8A61F-C67C-4177-81AA-160C4559E3CC}"/>
    <cellStyle name="Currency 3 2 7 6 2" xfId="20916" xr:uid="{730B1247-9EBE-4D8B-99D1-F837B6884DA6}"/>
    <cellStyle name="Currency 3 2 7 6 2 2" xfId="16524" xr:uid="{157850EB-CBAE-4D3E-8393-BF78556D66BA}"/>
    <cellStyle name="Currency 3 2 7 6 3" xfId="16243" xr:uid="{A148FD4A-B4DA-4A3B-A1BF-2FA1F6D177DF}"/>
    <cellStyle name="Currency 3 2 7 6 4" xfId="19400" xr:uid="{96993EA7-3EFF-42C3-BBA5-EEB008923C01}"/>
    <cellStyle name="Currency 3 2 7 6 5" xfId="41972" xr:uid="{4B5B5DA5-9A68-4059-BFA0-CFE51260445B}"/>
    <cellStyle name="Currency 3 2 7 7" xfId="11152" xr:uid="{71660BD9-E7A5-45BC-8A3A-85C1FBC78F33}"/>
    <cellStyle name="Currency 3 2 7 7 2" xfId="22560" xr:uid="{5F9149D8-19F9-46F0-9499-CD7BB1935BD4}"/>
    <cellStyle name="Currency 3 2 7 7 3" xfId="20697" xr:uid="{F363F1D0-F857-4C9B-86D6-ED6F092BA795}"/>
    <cellStyle name="Currency 3 2 7 7 4" xfId="42952" xr:uid="{6E59E04C-FE86-415E-8687-25CE12285DCB}"/>
    <cellStyle name="Currency 3 2 7 8" xfId="12665" xr:uid="{BCF1A2F2-1971-4034-B7BA-625D2D9EA2DF}"/>
    <cellStyle name="Currency 3 2 7 8 2" xfId="21214" xr:uid="{5C572071-F87C-4CB2-937E-D0BAC3CD868C}"/>
    <cellStyle name="Currency 3 2 7 8 3" xfId="17498" xr:uid="{9C15EADB-6E2C-4296-B429-16720BD96978}"/>
    <cellStyle name="Currency 3 2 7 8 4" xfId="44465" xr:uid="{33C8D96D-591A-4FEF-8B21-FF44CA137DC9}"/>
    <cellStyle name="Currency 3 2 7 9" xfId="6574" xr:uid="{4D96CB88-8F76-477B-8312-F612A657D643}"/>
    <cellStyle name="Currency 3 2 7 9 2" xfId="5474" xr:uid="{B7D3A3D9-5FFF-4058-BFCC-0CABEA5DFEDF}"/>
    <cellStyle name="Currency 3 2 7 9 3" xfId="17497" xr:uid="{4AA0493D-0D0B-4D0D-9D98-A41AA646F793}"/>
    <cellStyle name="Currency 3 2 8" xfId="1456" xr:uid="{DEAA7459-D287-4DAB-9CDC-2AB0942DB041}"/>
    <cellStyle name="Currency 3 2 8 10" xfId="18062" xr:uid="{8F666499-CC1A-4111-9BA6-25CDCEACC712}"/>
    <cellStyle name="Currency 3 2 8 11" xfId="16789" xr:uid="{82A55BA3-B94E-4CC2-AF8B-276DFDDAE053}"/>
    <cellStyle name="Currency 3 2 8 12" xfId="39678" xr:uid="{D8026118-36CB-4F5E-8C10-36E75168CCDF}"/>
    <cellStyle name="Currency 3 2 8 13" xfId="48087" xr:uid="{154B1153-636A-46CE-AEC3-9CB11BDA86C0}"/>
    <cellStyle name="Currency 3 2 8 14" xfId="51724" xr:uid="{76206F04-D134-4849-BB4C-616136F6D6E9}"/>
    <cellStyle name="Currency 3 2 8 15" xfId="54753" xr:uid="{8927612D-9C5D-4128-9067-1E0F9EA416BC}"/>
    <cellStyle name="Currency 3 2 8 16" xfId="57115" xr:uid="{3D9241E4-9DC6-484D-8F85-265896F4B6C1}"/>
    <cellStyle name="Currency 3 2 8 17" xfId="58656" xr:uid="{6AE9E2E9-70DF-4404-860B-221F5F707696}"/>
    <cellStyle name="Currency 3 2 8 2" xfId="3392" xr:uid="{C1AB3EDD-3C07-4DD2-9E39-4B1C72C31E30}"/>
    <cellStyle name="Currency 3 2 8 2 2" xfId="12670" xr:uid="{0F6E982F-E4CB-4C66-9708-647DEBB583AF}"/>
    <cellStyle name="Currency 3 2 8 2 2 2" xfId="19795" xr:uid="{F1722D75-5F19-4622-953D-6469ECFEBB37}"/>
    <cellStyle name="Currency 3 2 8 2 2 3" xfId="22884" xr:uid="{BD6FCE8E-5AA3-4B80-9595-DF5074710057}"/>
    <cellStyle name="Currency 3 2 8 2 2 4" xfId="44470" xr:uid="{1AAFC2DC-68D0-447B-BB43-1F9ABED945FF}"/>
    <cellStyle name="Currency 3 2 8 2 3" xfId="6580" xr:uid="{94CEC962-9906-4C66-9AA1-AA79DEE49C22}"/>
    <cellStyle name="Currency 3 2 8 2 3 2" xfId="18449" xr:uid="{18AACF1F-9624-42C2-AAF0-216F58FF8039}"/>
    <cellStyle name="Currency 3 2 8 2 3 3" xfId="5475" xr:uid="{13C59AA5-E5AE-44FC-933A-A8900E20479A}"/>
    <cellStyle name="Currency 3 2 8 2 4" xfId="23227" xr:uid="{C3FE6839-14C2-42E2-95F6-F2302899DA4D}"/>
    <cellStyle name="Currency 3 2 8 2 5" xfId="19373" xr:uid="{06DA1236-D453-4878-9C84-281636172DD3}"/>
    <cellStyle name="Currency 3 2 8 2 6" xfId="39679" xr:uid="{08AE9E9F-2805-4618-B3C5-DD0C555EFBFC}"/>
    <cellStyle name="Currency 3 2 8 2 7" xfId="49299" xr:uid="{566A90D7-75D7-47F8-ABBF-C684DFA2E704}"/>
    <cellStyle name="Currency 3 2 8 2 8" xfId="51725" xr:uid="{D9241641-E33E-4877-A66C-CD5382C8A446}"/>
    <cellStyle name="Currency 3 2 8 2 9" xfId="54754" xr:uid="{3B927A04-E304-44B0-8650-FBE97EAC6631}"/>
    <cellStyle name="Currency 3 2 8 3" xfId="5167" xr:uid="{7C75978F-74CA-4CFF-A4A5-2603AB24A042}"/>
    <cellStyle name="Currency 3 2 8 3 2" xfId="12671" xr:uid="{B7F81567-3694-48DF-8365-6DF8207D875E}"/>
    <cellStyle name="Currency 3 2 8 3 2 2" xfId="22865" xr:uid="{E168AE21-F193-46E7-956F-5CD06EB4D368}"/>
    <cellStyle name="Currency 3 2 8 3 2 3" xfId="20690" xr:uid="{11BF896D-84F0-4ECE-B294-4B432A6FD17F}"/>
    <cellStyle name="Currency 3 2 8 3 2 4" xfId="44471" xr:uid="{33E2543B-835A-464F-9198-E1771271173C}"/>
    <cellStyle name="Currency 3 2 8 3 3" xfId="6581" xr:uid="{B9E528BD-76E8-46E6-8887-4748EB86DDBC}"/>
    <cellStyle name="Currency 3 2 8 3 3 2" xfId="19096" xr:uid="{3AC8E28A-93BE-4094-ACB5-41DBF37C6DD6}"/>
    <cellStyle name="Currency 3 2 8 3 3 3" xfId="16244" xr:uid="{44A4B22A-0351-4D0E-80E2-ED1889E4D115}"/>
    <cellStyle name="Currency 3 2 8 3 4" xfId="18060" xr:uid="{7D214F5D-DB94-46FD-A270-D72935303126}"/>
    <cellStyle name="Currency 3 2 8 3 5" xfId="20103" xr:uid="{445FC8CA-E5F2-499B-A47F-D4F4735CF65E}"/>
    <cellStyle name="Currency 3 2 8 3 6" xfId="39680" xr:uid="{DB83BB26-64C4-4042-B384-7DBAE1A94FFA}"/>
    <cellStyle name="Currency 3 2 8 3 7" xfId="48688" xr:uid="{FAC3F0D9-CF07-4789-A6F1-68DE9F25C469}"/>
    <cellStyle name="Currency 3 2 8 3 8" xfId="51726" xr:uid="{33EBFA47-F571-418C-A63A-9DA8BDAAA898}"/>
    <cellStyle name="Currency 3 2 8 3 9" xfId="54755" xr:uid="{8FE81263-FEFB-4634-8752-0367913B8F50}"/>
    <cellStyle name="Currency 3 2 8 4" xfId="6582" xr:uid="{22C0F77C-0131-4946-A39B-22264D121132}"/>
    <cellStyle name="Currency 3 2 8 4 2" xfId="12672" xr:uid="{1BE12B5E-4EAA-4C0B-8B72-1915E34C5C4C}"/>
    <cellStyle name="Currency 3 2 8 4 2 2" xfId="22558" xr:uid="{B4245E9E-38C0-4837-9141-80594D14D0E8}"/>
    <cellStyle name="Currency 3 2 8 4 2 3" xfId="21448" xr:uid="{234714DA-686B-4D79-BC66-E4BC7B9FD8AD}"/>
    <cellStyle name="Currency 3 2 8 4 2 4" xfId="44472" xr:uid="{978707C4-E9CD-4844-B5B9-BB7F2E9BD6F5}"/>
    <cellStyle name="Currency 3 2 8 4 3" xfId="20695" xr:uid="{26DD15C9-9E38-4EAE-9B23-64646D244F31}"/>
    <cellStyle name="Currency 3 2 8 4 3 2" xfId="18448" xr:uid="{6C795314-ACA1-445E-9523-3748988B4049}"/>
    <cellStyle name="Currency 3 2 8 4 4" xfId="22879" xr:uid="{CF111F0F-3D10-421C-96B9-C054E8521C67}"/>
    <cellStyle name="Currency 3 2 8 4 5" xfId="17919" xr:uid="{A38B44C8-C392-47A3-A1A0-A14EAD21D8ED}"/>
    <cellStyle name="Currency 3 2 8 4 6" xfId="39681" xr:uid="{5E49F285-9373-431E-8423-44A87D2C5EED}"/>
    <cellStyle name="Currency 3 2 8 4 7" xfId="49288" xr:uid="{393EDF7A-2754-4941-8353-9441B5BF2661}"/>
    <cellStyle name="Currency 3 2 8 4 8" xfId="51727" xr:uid="{AD64DB22-DBC0-445B-A52E-7119515B5821}"/>
    <cellStyle name="Currency 3 2 8 4 9" xfId="54756" xr:uid="{C4AA0CED-E51A-4E61-B202-351EEF2A9258}"/>
    <cellStyle name="Currency 3 2 8 5" xfId="6583" xr:uid="{9DC09A07-AA65-4007-AB92-FEC21AF11ED1}"/>
    <cellStyle name="Currency 3 2 8 5 2" xfId="19667" xr:uid="{0FCC7BE4-C07F-4FB1-B17B-AEFE6152A88E}"/>
    <cellStyle name="Currency 3 2 8 5 2 2" xfId="16241" xr:uid="{87239A57-7FBF-41AF-BB89-4C072B06FBC7}"/>
    <cellStyle name="Currency 3 2 8 5 3" xfId="18061" xr:uid="{F8FABEFC-AE74-4D19-9C40-24B08BD781EB}"/>
    <cellStyle name="Currency 3 2 8 5 4" xfId="16242" xr:uid="{2B10F588-3CD7-4B9D-B8B4-4E29782E2739}"/>
    <cellStyle name="Currency 3 2 8 5 5" xfId="39682" xr:uid="{6BF1AD75-0F6E-46E3-A8E5-958CD615D891}"/>
    <cellStyle name="Currency 3 2 8 6" xfId="10074" xr:uid="{A7219E3F-D190-4E3B-88DB-6DA91FBA403C}"/>
    <cellStyle name="Currency 3 2 8 6 2" xfId="23232" xr:uid="{FCEAE0C3-9156-4EA8-9923-A3BE7B2005B9}"/>
    <cellStyle name="Currency 3 2 8 6 2 2" xfId="20335" xr:uid="{496CE4F8-2699-44DF-990A-FD3BF25725DB}"/>
    <cellStyle name="Currency 3 2 8 6 3" xfId="18804" xr:uid="{D4A8F62B-8787-406B-A066-A25196B01543}"/>
    <cellStyle name="Currency 3 2 8 6 4" xfId="16630" xr:uid="{C1ABD7F6-DB5E-465A-8CBE-66D5AFA9DB72}"/>
    <cellStyle name="Currency 3 2 8 6 5" xfId="41973" xr:uid="{809CB845-DE2E-4D38-A910-6763FF612358}"/>
    <cellStyle name="Currency 3 2 8 7" xfId="11153" xr:uid="{0919CED4-C639-438E-B41D-63E9DC3BC3FF}"/>
    <cellStyle name="Currency 3 2 8 7 2" xfId="22860" xr:uid="{E3B85C59-B286-4858-AE96-90A6766FA45D}"/>
    <cellStyle name="Currency 3 2 8 7 3" xfId="21217" xr:uid="{867C0424-03A4-4A96-B1E9-384BD53A9FB0}"/>
    <cellStyle name="Currency 3 2 8 7 4" xfId="42953" xr:uid="{6BDC48B1-5EA5-4DC1-9926-C04BDDC23F10}"/>
    <cellStyle name="Currency 3 2 8 8" xfId="12669" xr:uid="{62DF4A8C-F387-426C-B965-A458F08D745C}"/>
    <cellStyle name="Currency 3 2 8 8 2" xfId="5476" xr:uid="{8F8BD5D8-0E49-4F2F-B08E-856F1B8D60C0}"/>
    <cellStyle name="Currency 3 2 8 8 3" xfId="19474" xr:uid="{4A0A3D18-A5C3-475E-8A0D-2D4B1EC3D3DB}"/>
    <cellStyle name="Currency 3 2 8 8 4" xfId="44469" xr:uid="{C157C91D-7CA1-4285-B426-C580D8BFBE2A}"/>
    <cellStyle name="Currency 3 2 8 9" xfId="6579" xr:uid="{F717B6A1-5BBF-43C0-A44C-2FC252F4807B}"/>
    <cellStyle name="Currency 3 2 8 9 2" xfId="18930" xr:uid="{C1AA7EA6-0FCD-40D3-9B4B-4F20AA306A58}"/>
    <cellStyle name="Currency 3 2 8 9 3" xfId="17496" xr:uid="{BB85F547-9CF5-4810-96A6-5D7FA71DA9EC}"/>
    <cellStyle name="Currency 3 2 9" xfId="1914" xr:uid="{0AC1DFCA-6F73-45F2-8A42-C82410BA0F91}"/>
    <cellStyle name="Currency 3 2 9 10" xfId="54757" xr:uid="{D012C9AB-3948-491E-A31C-DCB102E4FFEB}"/>
    <cellStyle name="Currency 3 2 9 2" xfId="3864" xr:uid="{3A5A9354-DAD4-46F9-9CDF-C63E7151B527}"/>
    <cellStyle name="Currency 3 2 9 2 2" xfId="12673" xr:uid="{04AF348D-4EA7-45F4-8CB0-82407A4D4728}"/>
    <cellStyle name="Currency 3 2 9 2 2 2" xfId="21633" xr:uid="{94AF4B88-86D2-4A09-B67F-E53B3E1F7B37}"/>
    <cellStyle name="Currency 3 2 9 2 3" xfId="19717" xr:uid="{F52751FA-42C3-4C49-8A12-68EDF305E664}"/>
    <cellStyle name="Currency 3 2 9 2 4" xfId="44473" xr:uid="{17FB5AC0-0468-4EA6-A010-B58BD1B36C49}"/>
    <cellStyle name="Currency 3 2 9 3" xfId="6584" xr:uid="{E111A493-05C6-4B9F-8CA5-D2782629E99C}"/>
    <cellStyle name="Currency 3 2 9 3 2" xfId="21449" xr:uid="{DC4ACF9F-C30A-4C04-885E-A9341490C9E9}"/>
    <cellStyle name="Currency 3 2 9 3 3" xfId="18447" xr:uid="{FFBDF6AC-C369-4FF2-8B69-8436ACBB849C}"/>
    <cellStyle name="Currency 3 2 9 4" xfId="19233" xr:uid="{3865F89E-9A95-4878-85EF-501A47982F3E}"/>
    <cellStyle name="Currency 3 2 9 5" xfId="22882" xr:uid="{D165DFA8-2D17-4507-8E12-FD9A357424F0}"/>
    <cellStyle name="Currency 3 2 9 6" xfId="22259" xr:uid="{0CE2904F-3408-4FC8-B427-E96B5192B974}"/>
    <cellStyle name="Currency 3 2 9 7" xfId="39683" xr:uid="{1BB34A8A-80F5-4165-9D2E-43F5A5AAB155}"/>
    <cellStyle name="Currency 3 2 9 8" xfId="48854" xr:uid="{EEA93359-F817-4760-BF80-5E6B4BA9CDC1}"/>
    <cellStyle name="Currency 3 2 9 9" xfId="51728" xr:uid="{AF543ED6-B219-47B7-88F4-25E2AE70BFE4}"/>
    <cellStyle name="Currency 3 3" xfId="625" xr:uid="{46FF6F8A-2EFE-4A3A-81C4-2AD1F00E7167}"/>
    <cellStyle name="Currency 3 3 10" xfId="2732" xr:uid="{529A974E-14CD-4014-9758-2DDE7527301E}"/>
    <cellStyle name="Currency 3 3 10 2" xfId="12675" xr:uid="{9A7F9513-468F-4973-82C3-F68F479F7D03}"/>
    <cellStyle name="Currency 3 3 10 2 2" xfId="22557" xr:uid="{4E80CF1C-5747-465A-BC7F-D39DEF474B0B}"/>
    <cellStyle name="Currency 3 3 10 2 3" xfId="23229" xr:uid="{37C66184-0908-48AC-B312-9030A58419A6}"/>
    <cellStyle name="Currency 3 3 10 2 4" xfId="44475" xr:uid="{B252F469-2DA5-47CE-9381-0B2386A0474A}"/>
    <cellStyle name="Currency 3 3 10 3" xfId="6586" xr:uid="{51042FDB-ADD2-4BDC-B533-CDCEA0F3B927}"/>
    <cellStyle name="Currency 3 3 10 3 2" xfId="18446" xr:uid="{011BBDA1-9DEF-4F95-B9B6-4D452BC79A12}"/>
    <cellStyle name="Currency 3 3 10 3 3" xfId="22863" xr:uid="{8CD3422E-3530-4036-8DF7-AB1668E93DEE}"/>
    <cellStyle name="Currency 3 3 10 4" xfId="22258" xr:uid="{5A821923-43A5-4B57-BAFB-932635FB3F3B}"/>
    <cellStyle name="Currency 3 3 10 5" xfId="20693" xr:uid="{CFA00D0E-9499-4CD6-9EE7-5D4E247C6BB6}"/>
    <cellStyle name="Currency 3 3 10 6" xfId="39685" xr:uid="{B479B4B2-E760-41C2-9A2F-7F709A74DCE5}"/>
    <cellStyle name="Currency 3 3 10 7" xfId="49166" xr:uid="{99B97719-BB7A-48AC-88B1-752B1F60CAF2}"/>
    <cellStyle name="Currency 3 3 10 8" xfId="51730" xr:uid="{784FB39B-540C-44BE-A6D7-9716A6F12F2F}"/>
    <cellStyle name="Currency 3 3 10 9" xfId="54759" xr:uid="{1431A2A4-3C27-4BE9-9FBF-5B551A9797A1}"/>
    <cellStyle name="Currency 3 3 11" xfId="4590" xr:uid="{E6DFCD8D-0632-418F-BD2E-D451D08A8B46}"/>
    <cellStyle name="Currency 3 3 11 2" xfId="6587" xr:uid="{0C9E1CBB-37FC-4033-8F69-C15486C50A57}"/>
    <cellStyle name="Currency 3 3 11 2 2" xfId="21216" xr:uid="{B25EE3F5-790F-4842-ADCC-BD4B497E777D}"/>
    <cellStyle name="Currency 3 3 11 2 3" xfId="20692" xr:uid="{7044D5B6-ECF0-4520-94FA-23A779A4B8B2}"/>
    <cellStyle name="Currency 3 3 11 3" xfId="22880" xr:uid="{BFB5FB65-5792-4A16-B19C-00794306C66B}"/>
    <cellStyle name="Currency 3 3 11 4" xfId="19154" xr:uid="{087BC1D2-6ABF-4EE3-AA9B-C830FDA246DE}"/>
    <cellStyle name="Currency 3 3 11 5" xfId="39686" xr:uid="{B0B5D3A6-7AE3-449B-B158-DEFC80792A3B}"/>
    <cellStyle name="Currency 3 3 12" xfId="10075" xr:uid="{5938E02A-B262-479A-9EFC-FDF793559A10}"/>
    <cellStyle name="Currency 3 3 12 2" xfId="16240" xr:uid="{A2D23936-487D-4AB6-B386-B5392E858603}"/>
    <cellStyle name="Currency 3 3 12 2 2" xfId="23231" xr:uid="{8E331508-00AF-4555-B03F-FD308910E6F2}"/>
    <cellStyle name="Currency 3 3 12 3" xfId="19478" xr:uid="{4943707B-A116-4B6A-BEC3-3354DB8015C1}"/>
    <cellStyle name="Currency 3 3 12 4" xfId="5478" xr:uid="{F7438006-2157-4D17-981B-AC54FA685632}"/>
    <cellStyle name="Currency 3 3 12 5" xfId="41974" xr:uid="{D67BCB22-4B9C-4E3F-8DD5-7713D39C4480}"/>
    <cellStyle name="Currency 3 3 13" xfId="11154" xr:uid="{B253BC52-499D-414E-BE3B-37DC3131A516}"/>
    <cellStyle name="Currency 3 3 13 2" xfId="16790" xr:uid="{CB66DCBC-E533-408F-82A8-9FA800AD26EB}"/>
    <cellStyle name="Currency 3 3 13 3" xfId="20691" xr:uid="{55595290-7D62-45DB-ACE0-FC0075881DC3}"/>
    <cellStyle name="Currency 3 3 13 4" xfId="42954" xr:uid="{0F1DE55F-39BF-41F4-8AFB-44E169E54D66}"/>
    <cellStyle name="Currency 3 3 14" xfId="12674" xr:uid="{E8210472-A33B-49D3-BE90-E3AA58229A04}"/>
    <cellStyle name="Currency 3 3 14 2" xfId="16629" xr:uid="{A270C1A2-DAA0-4508-A0EA-4A45CBD52E90}"/>
    <cellStyle name="Currency 3 3 14 3" xfId="18059" xr:uid="{7A0F6225-B4B7-415C-8484-725F8A96E0AD}"/>
    <cellStyle name="Currency 3 3 14 4" xfId="44474" xr:uid="{522A9A5C-8577-4143-9F5C-B04830F50E5F}"/>
    <cellStyle name="Currency 3 3 15" xfId="6585" xr:uid="{D043276B-F508-475A-BBA0-2C8ACD5356F1}"/>
    <cellStyle name="Currency 3 3 15 2" xfId="21215" xr:uid="{95489EC1-17DE-4622-9DFC-45C62BCA89ED}"/>
    <cellStyle name="Currency 3 3 15 3" xfId="22861" xr:uid="{5152DF28-C0EC-4160-BD8A-7B439B2B0A88}"/>
    <cellStyle name="Currency 3 3 16" xfId="19974" xr:uid="{F393D473-1357-46C5-BCA6-76ABBA9AC463}"/>
    <cellStyle name="Currency 3 3 17" xfId="16788" xr:uid="{D7006F84-2C7A-4B83-98EE-B907312581C0}"/>
    <cellStyle name="Currency 3 3 18" xfId="39684" xr:uid="{181D75EB-FC85-4E10-8E17-AD595D12C91B}"/>
    <cellStyle name="Currency 3 3 19" xfId="46616" xr:uid="{DC936A57-CC91-4D9D-BE8F-20F9CBF54C21}"/>
    <cellStyle name="Currency 3 3 2" xfId="626" xr:uid="{D8A13570-D783-43C2-9F99-A7C54FAE9C68}"/>
    <cellStyle name="Currency 3 3 2 10" xfId="12676" xr:uid="{09263B62-8CAF-4097-A963-9C9043A352CB}"/>
    <cellStyle name="Currency 3 3 2 10 2" xfId="21787" xr:uid="{BE855164-E60E-429B-942E-4851E894335B}"/>
    <cellStyle name="Currency 3 3 2 10 3" xfId="21447" xr:uid="{6D173321-5050-4819-9CB9-13B79903B55C}"/>
    <cellStyle name="Currency 3 3 2 10 4" xfId="44476" xr:uid="{D788EAB8-1DC3-43DC-A942-9204DC00F52C}"/>
    <cellStyle name="Currency 3 3 2 11" xfId="6588" xr:uid="{AA31F65A-8029-42F9-A4F0-5C97808285B1}"/>
    <cellStyle name="Currency 3 3 2 11 2" xfId="17495" xr:uid="{5C55ACA1-72F3-481D-B817-3B5EBD388908}"/>
    <cellStyle name="Currency 3 3 2 11 3" xfId="5477" xr:uid="{1D48BDA2-C466-4C93-B14C-6BC1287397D3}"/>
    <cellStyle name="Currency 3 3 2 12" xfId="19477" xr:uid="{F8E63E96-C4A6-4D35-AAB6-53E04D634975}"/>
    <cellStyle name="Currency 3 3 2 13" xfId="18445" xr:uid="{783AFD6E-DB78-497A-8391-6E245FFEA8E1}"/>
    <cellStyle name="Currency 3 3 2 14" xfId="39687" xr:uid="{0B246F99-86B1-42C3-8204-41AF93996C30}"/>
    <cellStyle name="Currency 3 3 2 15" xfId="47223" xr:uid="{FF1C64B9-DA8C-47BF-AF52-7E5C5BC42977}"/>
    <cellStyle name="Currency 3 3 2 16" xfId="51731" xr:uid="{6F1D617C-EDBA-4DBD-923D-9CE6814838CD}"/>
    <cellStyle name="Currency 3 3 2 17" xfId="54760" xr:uid="{45F835E4-C9C3-4371-A93A-0513C9B07663}"/>
    <cellStyle name="Currency 3 3 2 18" xfId="57117" xr:uid="{18F73F92-C22D-4E0A-AB5D-E38E300D27F9}"/>
    <cellStyle name="Currency 3 3 2 19" xfId="58080" xr:uid="{C746A038-331D-4013-B4FE-2D6F04EA66D9}"/>
    <cellStyle name="Currency 3 3 2 2" xfId="1113" xr:uid="{CC3B1067-71CD-49DA-A392-4CB26A261DA7}"/>
    <cellStyle name="Currency 3 3 2 2 10" xfId="18859" xr:uid="{820A72EA-7DF3-4F0B-B1F7-998A42B1BA60}"/>
    <cellStyle name="Currency 3 3 2 2 11" xfId="18058" xr:uid="{037FD912-5A79-4E6B-B907-C750551C236A}"/>
    <cellStyle name="Currency 3 3 2 2 12" xfId="39688" xr:uid="{DE7CF417-92F1-4CD9-9C39-09B3FEF58448}"/>
    <cellStyle name="Currency 3 3 2 2 13" xfId="47839" xr:uid="{DB2CBADF-2CEF-4067-B532-88E98679D5BC}"/>
    <cellStyle name="Currency 3 3 2 2 14" xfId="51732" xr:uid="{B4B845C1-5BC3-406E-A47E-050C7371A3FD}"/>
    <cellStyle name="Currency 3 3 2 2 15" xfId="54761" xr:uid="{BE70892B-1ADD-4CC5-B77F-D39CA85B46E7}"/>
    <cellStyle name="Currency 3 3 2 2 16" xfId="57118" xr:uid="{E4024804-780C-4281-9911-DF330341FF13}"/>
    <cellStyle name="Currency 3 3 2 2 17" xfId="58453" xr:uid="{1944DA8A-65ED-4C39-ACE3-EFFE0F46AD03}"/>
    <cellStyle name="Currency 3 3 2 2 2" xfId="1474" xr:uid="{4180477E-390E-4210-AC90-3499FB312DFB}"/>
    <cellStyle name="Currency 3 3 2 2 2 2" xfId="3684" xr:uid="{C936BEFA-F266-4DA3-B283-3D32CEF386DB}"/>
    <cellStyle name="Currency 3 3 2 2 2 2 2" xfId="12678" xr:uid="{37754F08-878E-4F4C-887A-01C303EDBC5C}"/>
    <cellStyle name="Currency 3 3 2 2 2 2 2 2" xfId="5481" xr:uid="{32D4919A-6A11-435D-BC2A-908FF21FF402}"/>
    <cellStyle name="Currency 3 3 2 2 2 2 3" xfId="22553" xr:uid="{8FD52027-1996-4E98-B942-E63BB8EFF90F}"/>
    <cellStyle name="Currency 3 3 2 2 2 2 4" xfId="44478" xr:uid="{BD6D062B-ED98-463A-ABC2-4C7B5D8F3269}"/>
    <cellStyle name="Currency 3 3 2 2 2 3" xfId="6590" xr:uid="{DD5ED50F-406E-4143-8146-5AFA2A154CFF}"/>
    <cellStyle name="Currency 3 3 2 2 2 3 2" xfId="23230" xr:uid="{2EA1BEF2-61A5-4D4A-919E-5A0166BC6244}"/>
    <cellStyle name="Currency 3 3 2 2 2 3 3" xfId="20338" xr:uid="{D5906D4F-4A0C-4334-9201-EBF87F678589}"/>
    <cellStyle name="Currency 3 3 2 2 2 4" xfId="16238" xr:uid="{A85CD022-A1A6-4296-B277-0E83C0A79427}"/>
    <cellStyle name="Currency 3 3 2 2 2 5" xfId="22881" xr:uid="{441558DB-3C67-4760-9C21-AD3BC9485AA1}"/>
    <cellStyle name="Currency 3 3 2 2 2 6" xfId="39689" xr:uid="{A514E68E-5C90-44E2-A7AA-12C8B0C4AE4F}"/>
    <cellStyle name="Currency 3 3 2 2 2 7" xfId="47563" xr:uid="{C2BD6BF3-1E8F-444D-A4D0-327892C7C5C6}"/>
    <cellStyle name="Currency 3 3 2 2 2 8" xfId="51733" xr:uid="{D6D5E2DD-D555-40C2-B90B-7E3774FD71FF}"/>
    <cellStyle name="Currency 3 3 2 2 2 9" xfId="54762" xr:uid="{EFFABB18-A97E-4BAA-874B-0708B1B157EE}"/>
    <cellStyle name="Currency 3 3 2 2 3" xfId="1932" xr:uid="{F644D561-1E36-4CD2-A1BA-E3162DC0C50F}"/>
    <cellStyle name="Currency 3 3 2 2 3 2" xfId="3882" xr:uid="{D26D3F30-62FE-4D3D-BEE2-C977B39EE648}"/>
    <cellStyle name="Currency 3 3 2 2 3 2 2" xfId="12679" xr:uid="{B7F6202B-68C3-4396-8207-64A24339BFFD}"/>
    <cellStyle name="Currency 3 3 2 2 3 2 2 2" xfId="19399" xr:uid="{7867A057-CE27-4076-A745-F6D7623FEFA0}"/>
    <cellStyle name="Currency 3 3 2 2 3 2 3" xfId="22862" xr:uid="{DD8FED53-3A20-468A-A772-93E4E6D6EB53}"/>
    <cellStyle name="Currency 3 3 2 2 3 2 4" xfId="44479" xr:uid="{B2FA27EB-02FC-4DDD-9324-F12FDC4E72BD}"/>
    <cellStyle name="Currency 3 3 2 2 3 3" xfId="6591" xr:uid="{83673797-F098-4C32-8A29-9AE9C618E5FF}"/>
    <cellStyle name="Currency 3 3 2 2 3 3 2" xfId="18801" xr:uid="{494D65A7-9CFE-43E1-8689-F9FD53F2CA14}"/>
    <cellStyle name="Currency 3 3 2 2 3 3 3" xfId="16628" xr:uid="{5DB488E4-1BD8-416B-AF23-71F1A1A7B7AB}"/>
    <cellStyle name="Currency 3 3 2 2 3 4" xfId="21213" xr:uid="{D6D7080A-3FB7-4591-9DB4-E3A47560C8C1}"/>
    <cellStyle name="Currency 3 3 2 2 3 5" xfId="19664" xr:uid="{27B33668-B44B-416E-AD6A-C5824AAE2DF2}"/>
    <cellStyle name="Currency 3 3 2 2 3 6" xfId="39690" xr:uid="{532044B1-5AAD-4854-ACD7-4262BC746631}"/>
    <cellStyle name="Currency 3 3 2 2 3 7" xfId="47304" xr:uid="{AA2F6276-1C9C-4FC5-8BAA-691D4A5A02E2}"/>
    <cellStyle name="Currency 3 3 2 2 3 8" xfId="51734" xr:uid="{6EF9DED1-C6CA-43C3-9DF5-7E9E1E28A461}"/>
    <cellStyle name="Currency 3 3 2 2 3 9" xfId="54763" xr:uid="{EDEF6A50-66B8-461F-8F87-67D0834A5596}"/>
    <cellStyle name="Currency 3 3 2 2 4" xfId="3144" xr:uid="{C0835B13-8431-46CA-BECB-6FD3AFDE555C}"/>
    <cellStyle name="Currency 3 3 2 2 4 2" xfId="12680" xr:uid="{93C375A4-9561-4CDB-90F6-3695F1CC9749}"/>
    <cellStyle name="Currency 3 3 2 2 4 2 2" xfId="19103" xr:uid="{D949AC7C-1CF4-441F-A713-48917353E740}"/>
    <cellStyle name="Currency 3 3 2 2 4 2 3" xfId="18444" xr:uid="{F89EEADF-1161-451E-8499-B5F419064BA2}"/>
    <cellStyle name="Currency 3 3 2 2 4 2 4" xfId="44480" xr:uid="{61306B50-F03F-47C6-BC90-A390FFA9ED94}"/>
    <cellStyle name="Currency 3 3 2 2 4 3" xfId="6592" xr:uid="{499692E7-B963-4C19-9FA2-1B0EB16CE95C}"/>
    <cellStyle name="Currency 3 3 2 2 4 3 2" xfId="16522" xr:uid="{E071DDD0-141A-43D4-B151-182E1DF2DEFB}"/>
    <cellStyle name="Currency 3 3 2 2 4 3 3" xfId="16237" xr:uid="{99FE5141-418A-4881-A1D0-75DD915A0CBD}"/>
    <cellStyle name="Currency 3 3 2 2 4 4" xfId="16239" xr:uid="{A9AD88F2-01B0-4FF3-85B7-A8EE697ECC57}"/>
    <cellStyle name="Currency 3 3 2 2 4 5" xfId="17494" xr:uid="{725685CC-8862-4FA9-BE26-7281E666631B}"/>
    <cellStyle name="Currency 3 3 2 2 4 6" xfId="39691" xr:uid="{F600D178-F795-4E29-8D1C-3879A6F6A87D}"/>
    <cellStyle name="Currency 3 3 2 2 4 7" xfId="48352" xr:uid="{6CBBB63B-210A-483F-9604-9B0B08730B95}"/>
    <cellStyle name="Currency 3 3 2 2 4 8" xfId="51735" xr:uid="{8416BF0C-52C8-4EF4-A15E-F2BAFDFE924A}"/>
    <cellStyle name="Currency 3 3 2 2 4 9" xfId="54764" xr:uid="{EF9478CC-7A1F-410E-A59E-2B3C6FEA7548}"/>
    <cellStyle name="Currency 3 3 2 2 5" xfId="4964" xr:uid="{A7C90D93-1F81-4548-A823-14A874CA672E}"/>
    <cellStyle name="Currency 3 3 2 2 5 2" xfId="6593" xr:uid="{A01E9A66-BF94-4D49-A81E-FC4E65756C9B}"/>
    <cellStyle name="Currency 3 3 2 2 5 2 2" xfId="5479" xr:uid="{2FE88576-059E-4431-BE4D-91609C190653}"/>
    <cellStyle name="Currency 3 3 2 2 5 2 3" xfId="22148" xr:uid="{7B267D33-F69F-48F4-8705-74C7BCAB78B3}"/>
    <cellStyle name="Currency 3 3 2 2 5 3" xfId="22556" xr:uid="{BED16181-DA6F-4CEE-8241-D22AEB3412B3}"/>
    <cellStyle name="Currency 3 3 2 2 5 4" xfId="22253" xr:uid="{97E76F9B-59E9-41AC-B6B1-F330F64A69B7}"/>
    <cellStyle name="Currency 3 3 2 2 5 5" xfId="39692" xr:uid="{CE61F72B-4A03-4D26-90F9-603179FEAD26}"/>
    <cellStyle name="Currency 3 3 2 2 6" xfId="10077" xr:uid="{2C92203F-9C2C-4463-B60B-4929F824200A}"/>
    <cellStyle name="Currency 3 3 2 2 6 2" xfId="17054" xr:uid="{3D9AD243-C889-4784-A726-D25AFE585327}"/>
    <cellStyle name="Currency 3 3 2 2 6 2 2" xfId="5482" xr:uid="{8CCE6CE7-4AFC-43DC-937B-C2CCE93567F9}"/>
    <cellStyle name="Currency 3 3 2 2 6 3" xfId="16787" xr:uid="{3E43FAB5-7891-42E0-BE34-A010908A710C}"/>
    <cellStyle name="Currency 3 3 2 2 6 4" xfId="17493" xr:uid="{162B94DB-463C-40AA-B6DF-9666C9A37447}"/>
    <cellStyle name="Currency 3 3 2 2 6 5" xfId="41976" xr:uid="{1C78FB2E-5A5B-496D-8908-6A5AE4BF5035}"/>
    <cellStyle name="Currency 3 3 2 2 7" xfId="11156" xr:uid="{7A6D320F-161E-45BD-AEDC-414948021C15}"/>
    <cellStyle name="Currency 3 3 2 2 7 2" xfId="20689" xr:uid="{BF2F3EB3-9BCB-49B7-908C-7F77F9970CE2}"/>
    <cellStyle name="Currency 3 3 2 2 7 3" xfId="22883" xr:uid="{F6CC5684-24E4-4C0C-B2E4-7FA1D8F4C0AD}"/>
    <cellStyle name="Currency 3 3 2 2 7 4" xfId="42956" xr:uid="{86A75F42-E8ED-4DA6-B34E-B5E425A2E318}"/>
    <cellStyle name="Currency 3 3 2 2 8" xfId="12677" xr:uid="{87C846BA-43E6-4AF0-9FAD-AE5F4FCD51EB}"/>
    <cellStyle name="Currency 3 3 2 2 8 2" xfId="20262" xr:uid="{FFE9431D-D68B-4423-839D-0BE15FD309CD}"/>
    <cellStyle name="Currency 3 3 2 2 8 3" xfId="18442" xr:uid="{C973F12A-B7C9-46FF-A49E-8125B6D39E4B}"/>
    <cellStyle name="Currency 3 3 2 2 8 4" xfId="44477" xr:uid="{3A2EC165-5F10-4D22-9E8B-3B180A9D4D87}"/>
    <cellStyle name="Currency 3 3 2 2 9" xfId="6589" xr:uid="{3CF6066B-CE65-4EF7-A7A1-3D4027EE7E3D}"/>
    <cellStyle name="Currency 3 3 2 2 9 2" xfId="23228" xr:uid="{D4498D56-A5BF-43B7-9B9C-ADD73DCD8754}"/>
    <cellStyle name="Currency 3 3 2 2 9 3" xfId="16960" xr:uid="{81BDBFB5-0BA9-4F73-8309-D4F0F9CA1620}"/>
    <cellStyle name="Currency 3 3 2 3" xfId="1473" xr:uid="{92853208-3F85-47E1-AF90-71365E442CC3}"/>
    <cellStyle name="Currency 3 3 2 3 10" xfId="5484" xr:uid="{46586655-3318-404F-9F8D-7363807F4DD8}"/>
    <cellStyle name="Currency 3 3 2 3 11" xfId="18443" xr:uid="{50FFF6E7-3222-4FEA-A86D-8FECBA09695D}"/>
    <cellStyle name="Currency 3 3 2 3 12" xfId="39693" xr:uid="{AB59C944-9BB1-4E66-BEB1-E0E21179F93E}"/>
    <cellStyle name="Currency 3 3 2 3 13" xfId="48098" xr:uid="{BA2009AD-11E9-4944-A7AD-3F2C1A3D8883}"/>
    <cellStyle name="Currency 3 3 2 3 14" xfId="51736" xr:uid="{401CF64C-B4E1-4200-BE01-EC860FF282BC}"/>
    <cellStyle name="Currency 3 3 2 3 15" xfId="54765" xr:uid="{FEB0B5CB-A23C-47F4-AF9A-C296BD377230}"/>
    <cellStyle name="Currency 3 3 2 3 16" xfId="57119" xr:uid="{6271CAFC-A522-48BD-85BE-649219291BA2}"/>
    <cellStyle name="Currency 3 3 2 3 17" xfId="58667" xr:uid="{80C976F9-A5C0-4634-B8FC-D0AD38F1AE81}"/>
    <cellStyle name="Currency 3 3 2 3 2" xfId="3403" xr:uid="{E2147373-E9F0-49F4-8139-395A92CE70F5}"/>
    <cellStyle name="Currency 3 3 2 3 2 2" xfId="12682" xr:uid="{C2230C93-CCE8-4289-BCC1-19D542FD24F7}"/>
    <cellStyle name="Currency 3 3 2 3 2 2 2" xfId="19793" xr:uid="{FFA5E7FF-B9C9-4A9D-907B-C0116492C8BE}"/>
    <cellStyle name="Currency 3 3 2 3 2 2 3" xfId="22864" xr:uid="{C502273C-275A-48BE-8B26-0D586A6E53E6}"/>
    <cellStyle name="Currency 3 3 2 3 2 2 4" xfId="44482" xr:uid="{B54B035D-3723-4689-83CA-2DBBB95A45B7}"/>
    <cellStyle name="Currency 3 3 2 3 2 3" xfId="6595" xr:uid="{B81D287C-A293-4EDB-A4D2-9B8B2AE6A633}"/>
    <cellStyle name="Currency 3 3 2 3 2 3 2" xfId="16523" xr:uid="{51ADC364-C8A8-4DFB-A036-BBF9F0D2F038}"/>
    <cellStyle name="Currency 3 3 2 3 2 3 3" xfId="21640" xr:uid="{53D34C8B-0A59-4E11-8169-8BAAB3BA9EFB}"/>
    <cellStyle name="Currency 3 3 2 3 2 4" xfId="18928" xr:uid="{7F36FA22-21F6-4E44-AAE2-25CBAEB8963B}"/>
    <cellStyle name="Currency 3 3 2 3 2 5" xfId="22555" xr:uid="{83CFE1B2-0E6F-419E-8550-B7EADEFD1D1F}"/>
    <cellStyle name="Currency 3 3 2 3 2 6" xfId="39694" xr:uid="{988EECDB-CB28-49CB-806F-14D63710D532}"/>
    <cellStyle name="Currency 3 3 2 3 2 7" xfId="48422" xr:uid="{5E2519AE-3FCB-4806-AC73-CE25CB973AAC}"/>
    <cellStyle name="Currency 3 3 2 3 2 8" xfId="51737" xr:uid="{AE8124FA-47B0-4264-BEA9-7F38EFE93EDE}"/>
    <cellStyle name="Currency 3 3 2 3 2 9" xfId="54766" xr:uid="{0C6471A9-23AB-4618-A47E-81CB301150A8}"/>
    <cellStyle name="Currency 3 3 2 3 3" xfId="5178" xr:uid="{F9D95C6E-5951-4236-B48C-F03C2A445423}"/>
    <cellStyle name="Currency 3 3 2 3 3 2" xfId="12683" xr:uid="{FE522296-B543-4D28-B1A4-B7E262A04ABB}"/>
    <cellStyle name="Currency 3 3 2 3 3 2 2" xfId="16635" xr:uid="{0E71B899-D55A-41DA-91B2-F9712B572408}"/>
    <cellStyle name="Currency 3 3 2 3 3 2 3" xfId="18056" xr:uid="{8403FB51-5BE3-48AC-AD88-0C8C77568D0B}"/>
    <cellStyle name="Currency 3 3 2 3 3 2 4" xfId="44483" xr:uid="{30D81117-DC19-4E9C-BDE0-A34805E0F4CA}"/>
    <cellStyle name="Currency 3 3 2 3 3 3" xfId="6596" xr:uid="{CBAF2F8D-00C4-457C-B628-84011ACDEBF9}"/>
    <cellStyle name="Currency 3 3 2 3 3 3 2" xfId="22554" xr:uid="{4A1D9D14-D574-4CFA-878C-D25906E338DF}"/>
    <cellStyle name="Currency 3 3 2 3 3 3 3" xfId="20688" xr:uid="{47F6C23D-D879-4458-86F5-FAFD13431976}"/>
    <cellStyle name="Currency 3 3 2 3 3 4" xfId="17491" xr:uid="{69F9124B-4CCA-4AA6-8903-D9B18757256B}"/>
    <cellStyle name="Currency 3 3 2 3 3 5" xfId="17492" xr:uid="{E174CB02-B8D7-4564-85AA-4863A45CD04C}"/>
    <cellStyle name="Currency 3 3 2 3 3 6" xfId="39695" xr:uid="{5CA84E1F-F9B1-429A-B127-9785E73D8E43}"/>
    <cellStyle name="Currency 3 3 2 3 3 7" xfId="48558" xr:uid="{C0A0015F-B8C0-4B29-A23D-E0FCDF19F39D}"/>
    <cellStyle name="Currency 3 3 2 3 3 8" xfId="51738" xr:uid="{C79FBA1B-2E5B-412E-B2FA-8252575BA022}"/>
    <cellStyle name="Currency 3 3 2 3 3 9" xfId="54767" xr:uid="{20ABFF25-4353-498E-83E1-03C8A7442F0F}"/>
    <cellStyle name="Currency 3 3 2 3 4" xfId="6597" xr:uid="{A62CE204-FAB7-4813-AA25-2E34986D00A7}"/>
    <cellStyle name="Currency 3 3 2 3 4 2" xfId="12684" xr:uid="{C8CA6BEE-8C69-4297-8A22-FC7A07E01D90}"/>
    <cellStyle name="Currency 3 3 2 3 4 2 2" xfId="18441" xr:uid="{D408056D-9B80-43DE-AECC-ACBAFAFDE3E3}"/>
    <cellStyle name="Currency 3 3 2 3 4 2 3" xfId="17490" xr:uid="{64E532FC-123F-47AA-A1B0-39DD05B33B16}"/>
    <cellStyle name="Currency 3 3 2 3 4 2 4" xfId="44484" xr:uid="{597A2BFD-1236-49A0-9D99-667A7378B8EB}"/>
    <cellStyle name="Currency 3 3 2 3 4 3" xfId="20687" xr:uid="{271ED5D2-2DFD-48A8-9DB5-A2FDFD2F6687}"/>
    <cellStyle name="Currency 3 3 2 3 4 3 2" xfId="18440" xr:uid="{9B7437D8-54ED-44D9-A8D2-CA1D2152A2AC}"/>
    <cellStyle name="Currency 3 3 2 3 4 4" xfId="18057" xr:uid="{0DC81D59-F4B2-4E01-AB66-40EF712940AB}"/>
    <cellStyle name="Currency 3 3 2 3 4 5" xfId="16236" xr:uid="{37459046-22DC-4B10-91E4-B855CD6B595F}"/>
    <cellStyle name="Currency 3 3 2 3 4 6" xfId="39696" xr:uid="{433E0196-6A4A-4428-BDB2-B338522FBAEA}"/>
    <cellStyle name="Currency 3 3 2 3 4 7" xfId="47061" xr:uid="{292BB08B-F340-499D-9AEE-CB4BAC82FACD}"/>
    <cellStyle name="Currency 3 3 2 3 4 8" xfId="51739" xr:uid="{3FD66AD3-39BD-4C4B-BFB1-00C15D425E37}"/>
    <cellStyle name="Currency 3 3 2 3 4 9" xfId="54768" xr:uid="{ACF828F1-DA8D-490A-B12A-D2CD782E00CA}"/>
    <cellStyle name="Currency 3 3 2 3 5" xfId="6598" xr:uid="{DFBD3232-BD76-4058-A925-91FDA312E96C}"/>
    <cellStyle name="Currency 3 3 2 3 5 2" xfId="22886" xr:uid="{881C7F00-4678-4255-9FE9-25D0E686EF96}"/>
    <cellStyle name="Currency 3 3 2 3 5 2 2" xfId="17053" xr:uid="{F10E8C1C-43D0-4EB0-8E7B-141EFAEDC762}"/>
    <cellStyle name="Currency 3 3 2 3 5 3" xfId="5486" xr:uid="{5E26793D-515D-4B17-9FC3-42B0436B9F5B}"/>
    <cellStyle name="Currency 3 3 2 3 5 4" xfId="15869" xr:uid="{1EC98012-A522-4E37-8C39-F82A54D99344}"/>
    <cellStyle name="Currency 3 3 2 3 5 5" xfId="39697" xr:uid="{7B3652DA-5394-43C7-BCF5-7095EA5F2422}"/>
    <cellStyle name="Currency 3 3 2 3 6" xfId="10078" xr:uid="{B29A0DAD-B427-4267-B473-3214EB5DF5CD}"/>
    <cellStyle name="Currency 3 3 2 3 6 2" xfId="17489" xr:uid="{77513AEC-0E99-4BFC-90D4-CC1DA23160F3}"/>
    <cellStyle name="Currency 3 3 2 3 6 2 2" xfId="21211" xr:uid="{FE34017C-D396-4005-B6DD-C53F4225A295}"/>
    <cellStyle name="Currency 3 3 2 3 6 3" xfId="20683" xr:uid="{C42F9A38-3963-4C92-B32E-C9AED7EF5D5A}"/>
    <cellStyle name="Currency 3 3 2 3 6 4" xfId="21538" xr:uid="{14F310AF-A84D-4AA6-BF84-FA48512197CD}"/>
    <cellStyle name="Currency 3 3 2 3 6 5" xfId="41977" xr:uid="{6BE822E3-DBDD-48DE-ABC4-29A5FDD5796E}"/>
    <cellStyle name="Currency 3 3 2 3 7" xfId="11157" xr:uid="{4D18642E-5A75-4AF9-9649-13B087674EBA}"/>
    <cellStyle name="Currency 3 3 2 3 7 2" xfId="20337" xr:uid="{9369B6A3-D2A4-4154-9E0A-F331E45F204C}"/>
    <cellStyle name="Currency 3 3 2 3 7 3" xfId="23151" xr:uid="{167213C7-84FE-464C-BEEC-7686E4731E43}"/>
    <cellStyle name="Currency 3 3 2 3 7 4" xfId="42957" xr:uid="{EAF57651-45F7-463A-AC25-3508F9991611}"/>
    <cellStyle name="Currency 3 3 2 3 8" xfId="12681" xr:uid="{DBCB852C-87F5-4B45-B26E-8ABE6E011689}"/>
    <cellStyle name="Currency 3 3 2 3 8 2" xfId="21694" xr:uid="{71D0E281-B447-4B2A-BB02-1B293C648629}"/>
    <cellStyle name="Currency 3 3 2 3 8 3" xfId="22256" xr:uid="{ECD46ACA-65E8-4B31-A9EA-DB4851920658}"/>
    <cellStyle name="Currency 3 3 2 3 8 4" xfId="44481" xr:uid="{BC246398-1C55-47E7-8D7F-B4E09BCA118F}"/>
    <cellStyle name="Currency 3 3 2 3 9" xfId="6594" xr:uid="{E0F8C964-3AE1-40F0-BB18-53F06AB2C650}"/>
    <cellStyle name="Currency 3 3 2 3 9 2" xfId="21212" xr:uid="{1652AA45-6CDB-4A69-A7CF-AA6FC308A0D9}"/>
    <cellStyle name="Currency 3 3 2 3 9 3" xfId="21639" xr:uid="{D1DF1C0E-05BB-43C0-87EA-BF4A35A6D1D7}"/>
    <cellStyle name="Currency 3 3 2 4" xfId="1931" xr:uid="{9BD46230-2F6A-4151-BC34-8A5CBABDE6FA}"/>
    <cellStyle name="Currency 3 3 2 4 10" xfId="54769" xr:uid="{F23A88A6-B955-4124-9706-6F3BE81B4BAE}"/>
    <cellStyle name="Currency 3 3 2 4 2" xfId="3881" xr:uid="{30506841-739A-4692-AD6D-119D87CDB894}"/>
    <cellStyle name="Currency 3 3 2 4 2 2" xfId="12685" xr:uid="{53045658-A079-43E4-9547-116657708425}"/>
    <cellStyle name="Currency 3 3 2 4 2 2 2" xfId="5485" xr:uid="{799EA3A9-E294-43D2-A608-4D6C9EF32AC2}"/>
    <cellStyle name="Currency 3 3 2 4 2 3" xfId="22549" xr:uid="{0C218E6B-DFE2-4ECA-8242-A492C3D7FCB1}"/>
    <cellStyle name="Currency 3 3 2 4 2 4" xfId="44485" xr:uid="{7A93CF4F-1285-4663-9EC1-6CA010544770}"/>
    <cellStyle name="Currency 3 3 2 4 3" xfId="6599" xr:uid="{53AD5F90-8597-494E-BC43-7A6A2CB828ED}"/>
    <cellStyle name="Currency 3 3 2 4 3 2" xfId="17488" xr:uid="{66197196-C9B0-406F-B576-DE20A656FAA6}"/>
    <cellStyle name="Currency 3 3 2 4 3 3" xfId="16235" xr:uid="{32136656-2EEB-41F4-9CE8-200F359761B6}"/>
    <cellStyle name="Currency 3 3 2 4 4" xfId="23152" xr:uid="{B75EAFB3-A1AF-41F3-B016-271A95D75144}"/>
    <cellStyle name="Currency 3 3 2 4 5" xfId="19476" xr:uid="{7ABC842D-9684-490D-8C06-1A0799BF76BF}"/>
    <cellStyle name="Currency 3 3 2 4 6" xfId="21442" xr:uid="{CB97DEFA-6209-4A2F-A494-7E40A769C354}"/>
    <cellStyle name="Currency 3 3 2 4 7" xfId="39698" xr:uid="{25169603-8025-4680-ABED-63E31BF38B5F}"/>
    <cellStyle name="Currency 3 3 2 4 8" xfId="49290" xr:uid="{1E5D2BB3-BB63-4542-AE82-3141CF7A60FE}"/>
    <cellStyle name="Currency 3 3 2 4 9" xfId="51740" xr:uid="{3EC88363-EEFE-4A1D-9B96-F2033A84A411}"/>
    <cellStyle name="Currency 3 3 2 5" xfId="2425" xr:uid="{ECFA6B6B-A3C1-418A-AE5D-A1245C31831E}"/>
    <cellStyle name="Currency 3 3 2 5 2" xfId="4291" xr:uid="{4BE777D6-38AB-499A-815B-ABB1DA111BA6}"/>
    <cellStyle name="Currency 3 3 2 5 2 2" xfId="12686" xr:uid="{E7437ED8-AC9C-4712-B2E5-261F67AF21F0}"/>
    <cellStyle name="Currency 3 3 2 5 2 2 2" xfId="22147" xr:uid="{958835BE-0195-45AC-83B2-FF2ED7206AE8}"/>
    <cellStyle name="Currency 3 3 2 5 2 3" xfId="18055" xr:uid="{CA0C2CCC-DFFC-4F68-A598-CCA09B818C0A}"/>
    <cellStyle name="Currency 3 3 2 5 2 4" xfId="44486" xr:uid="{3038C1BB-EEA7-4BD5-B58B-EE10615CAC8E}"/>
    <cellStyle name="Currency 3 3 2 5 3" xfId="6600" xr:uid="{B7D96BCB-B24B-40E6-9FD8-0ADFABD429B4}"/>
    <cellStyle name="Currency 3 3 2 5 3 2" xfId="21210" xr:uid="{923717FF-8630-4445-9D2B-83B3AC06E6CB}"/>
    <cellStyle name="Currency 3 3 2 5 3 3" xfId="17487" xr:uid="{9EC07690-284C-4252-B956-7ACDD51A061D}"/>
    <cellStyle name="Currency 3 3 2 5 4" xfId="5487" xr:uid="{54D2DA93-36CF-4CDD-BE03-59B6F5B4B7CC}"/>
    <cellStyle name="Currency 3 3 2 5 5" xfId="18803" xr:uid="{1BEF1533-38A5-4F43-B0B2-C427630FB047}"/>
    <cellStyle name="Currency 3 3 2 5 6" xfId="39699" xr:uid="{F6AF0C7E-042D-49EB-A15B-6C3483B38D9B}"/>
    <cellStyle name="Currency 3 3 2 5 7" xfId="48503" xr:uid="{9BC2D045-47D9-4DDF-A5FA-8FFA0EB31309}"/>
    <cellStyle name="Currency 3 3 2 5 8" xfId="51741" xr:uid="{96CB048B-F9AA-4110-8F18-2565280F1497}"/>
    <cellStyle name="Currency 3 3 2 5 9" xfId="54770" xr:uid="{B2A6AD89-45A6-4E72-A53C-6949915EF65D}"/>
    <cellStyle name="Currency 3 3 2 6" xfId="2733" xr:uid="{8F46FA75-9C05-441B-AE49-F3C7B967B3EB}"/>
    <cellStyle name="Currency 3 3 2 6 2" xfId="12687" xr:uid="{7F6A0F0D-5CAD-460A-82FD-DCB9AAE8EE3E}"/>
    <cellStyle name="Currency 3 3 2 6 2 2" xfId="21778" xr:uid="{62BD7CBE-4645-4267-9047-5A7B3857DA37}"/>
    <cellStyle name="Currency 3 3 2 6 2 3" xfId="17486" xr:uid="{A7AB3D63-16E3-4D61-86E3-78A9BE9ED704}"/>
    <cellStyle name="Currency 3 3 2 6 2 4" xfId="44487" xr:uid="{33C3E931-0B5A-4E6E-9A27-E9FB4DAD9BBB}"/>
    <cellStyle name="Currency 3 3 2 6 3" xfId="6601" xr:uid="{560524D4-BBA2-415B-85BD-3B19CD63D772}"/>
    <cellStyle name="Currency 3 3 2 6 3 2" xfId="16233" xr:uid="{B37C2846-3A63-40E3-86B7-6139DBE0D0CD}"/>
    <cellStyle name="Currency 3 3 2 6 3 3" xfId="20686" xr:uid="{B88BCEB1-736E-401C-98D6-55DCA614A8E1}"/>
    <cellStyle name="Currency 3 3 2 6 4" xfId="22255" xr:uid="{8EC18246-06CF-4543-AFBC-6B7103C24D42}"/>
    <cellStyle name="Currency 3 3 2 6 5" xfId="18439" xr:uid="{DB2C00F6-BE4D-499F-8301-634D23095ED7}"/>
    <cellStyle name="Currency 3 3 2 6 6" xfId="39700" xr:uid="{46951BE9-B61F-4BF1-9136-49BB580D3D14}"/>
    <cellStyle name="Currency 3 3 2 6 7" xfId="46819" xr:uid="{A7BB1707-830E-48D1-8A70-84142ECC6C7D}"/>
    <cellStyle name="Currency 3 3 2 6 8" xfId="51742" xr:uid="{4956DC08-01EE-49F0-BEB8-74F89A7BD479}"/>
    <cellStyle name="Currency 3 3 2 6 9" xfId="54771" xr:uid="{53F8FE46-3EF9-45B6-BF0F-6294D73CA19F}"/>
    <cellStyle name="Currency 3 3 2 7" xfId="4591" xr:uid="{F69535D3-EF01-4812-822E-ABD7E29E4D22}"/>
    <cellStyle name="Currency 3 3 2 7 2" xfId="6602" xr:uid="{5BA1E543-7070-4320-A230-2354B8072337}"/>
    <cellStyle name="Currency 3 3 2 7 2 2" xfId="19892" xr:uid="{B086A144-913D-4B3C-8B93-C9F04A1CA984}"/>
    <cellStyle name="Currency 3 3 2 7 2 3" xfId="23135" xr:uid="{581AF373-455D-4DBA-8856-D3F256650902}"/>
    <cellStyle name="Currency 3 3 2 7 3" xfId="19973" xr:uid="{C241D76F-E316-4BD8-ADB9-711728D92289}"/>
    <cellStyle name="Currency 3 3 2 7 4" xfId="15872" xr:uid="{99AC1777-174B-4A7F-8071-7879F6AF6B8F}"/>
    <cellStyle name="Currency 3 3 2 7 5" xfId="39701" xr:uid="{617BF64B-8477-43A4-8B9A-2DFB433C76C5}"/>
    <cellStyle name="Currency 3 3 2 8" xfId="10076" xr:uid="{9719DE49-D08D-4E5F-96CC-A36CAA58B621}"/>
    <cellStyle name="Currency 3 3 2 8 2" xfId="19852" xr:uid="{17C8E33C-F36A-4A3B-A8C3-E3922E0AECE0}"/>
    <cellStyle name="Currency 3 3 2 8 2 2" xfId="22552" xr:uid="{3506DB1C-E812-4D04-BB6E-B1E346EB61E4}"/>
    <cellStyle name="Currency 3 3 2 8 3" xfId="19666" xr:uid="{7D5BF5AE-C494-4875-B93D-63D3951453F0}"/>
    <cellStyle name="Currency 3 3 2 8 4" xfId="16234" xr:uid="{0DD4951D-FA15-469C-B088-697749907A6A}"/>
    <cellStyle name="Currency 3 3 2 8 5" xfId="41975" xr:uid="{C1569CD0-A581-46F8-877F-B5435822D741}"/>
    <cellStyle name="Currency 3 3 2 9" xfId="11155" xr:uid="{8AB5C563-87DF-47E3-8CC5-08DF90BD6CFF}"/>
    <cellStyle name="Currency 3 3 2 9 2" xfId="18437" xr:uid="{9A199C7F-F1B6-46B0-9397-93E9C442784B}"/>
    <cellStyle name="Currency 3 3 2 9 3" xfId="17485" xr:uid="{B7A8BA13-3959-469E-B76B-9F17239EF2EB}"/>
    <cellStyle name="Currency 3 3 2 9 4" xfId="42955" xr:uid="{E61DDF1C-FB5A-425D-BA2A-F4DE40B2A6A4}"/>
    <cellStyle name="Currency 3 3 20" xfId="47222" xr:uid="{747A5A6C-00D6-4397-B75B-B551E683393A}"/>
    <cellStyle name="Currency 3 3 21" xfId="51729" xr:uid="{2BC355A7-330E-4694-A19F-2BCB5F4661DA}"/>
    <cellStyle name="Currency 3 3 22" xfId="54758" xr:uid="{28D2DBBD-54FD-4B41-8B78-99979F197EA0}"/>
    <cellStyle name="Currency 3 3 23" xfId="57116" xr:uid="{B494F8A9-401C-4BB0-A61F-542BAEC3205C}"/>
    <cellStyle name="Currency 3 3 24" xfId="58079" xr:uid="{FF2A69F8-35CA-4DF0-AEA3-3E710DDF4388}"/>
    <cellStyle name="Currency 3 3 3" xfId="627" xr:uid="{54E71C61-BDF6-442A-82C1-95765F21AFFA}"/>
    <cellStyle name="Currency 3 3 3 10" xfId="12688" xr:uid="{EA1F8537-90A5-4FFF-A462-BD8D7AF6BABB}"/>
    <cellStyle name="Currency 3 3 3 10 2" xfId="5488" xr:uid="{5D598CA2-74FC-4BF7-B8D9-B35B9659799A}"/>
    <cellStyle name="Currency 3 3 3 10 3" xfId="17918" xr:uid="{B1650B7F-B870-44A8-856D-E6E293F3CE2B}"/>
    <cellStyle name="Currency 3 3 3 10 4" xfId="44488" xr:uid="{96696112-341D-47BD-8541-9772D5AD9046}"/>
    <cellStyle name="Currency 3 3 3 11" xfId="6603" xr:uid="{D1971FA4-4DF1-49D0-99CD-6986C1EB74EB}"/>
    <cellStyle name="Currency 3 3 3 11 2" xfId="23150" xr:uid="{E31F5A84-AE47-41E7-9829-1F354972EEB3}"/>
    <cellStyle name="Currency 3 3 3 11 3" xfId="18438" xr:uid="{9BCD78E4-807B-4A7D-A0A9-0D2D886DC593}"/>
    <cellStyle name="Currency 3 3 3 12" xfId="22551" xr:uid="{1332408B-DBD5-485B-9EBC-BB2844D50487}"/>
    <cellStyle name="Currency 3 3 3 13" xfId="21542" xr:uid="{5C1F09F0-5176-42BF-962F-835444562952}"/>
    <cellStyle name="Currency 3 3 3 14" xfId="39702" xr:uid="{192F7E9B-F923-41DA-9AE1-34FBFB5682B0}"/>
    <cellStyle name="Currency 3 3 3 15" xfId="47224" xr:uid="{1237BD18-908A-4BEA-8389-EF792945F9D4}"/>
    <cellStyle name="Currency 3 3 3 16" xfId="51743" xr:uid="{28A03E79-9740-4520-B641-B6F33C728D71}"/>
    <cellStyle name="Currency 3 3 3 17" xfId="54772" xr:uid="{699D5D2D-CB11-401D-8761-8989104E92C6}"/>
    <cellStyle name="Currency 3 3 3 18" xfId="57120" xr:uid="{E23B7695-F5C3-4130-BEAB-49F9AEE696E2}"/>
    <cellStyle name="Currency 3 3 3 19" xfId="58081" xr:uid="{DEA9F48B-831E-42FD-AB02-D38A21191A5F}"/>
    <cellStyle name="Currency 3 3 3 2" xfId="1114" xr:uid="{858ED8E3-C587-4D61-9727-1549E1706BD8}"/>
    <cellStyle name="Currency 3 3 3 2 10" xfId="16232" xr:uid="{C0F256DA-3BF7-435D-A294-EBCFD05FE67A}"/>
    <cellStyle name="Currency 3 3 3 2 11" xfId="20685" xr:uid="{79DE5E92-AFEF-4B56-BC18-2772624618F2}"/>
    <cellStyle name="Currency 3 3 3 2 12" xfId="39703" xr:uid="{D0944D4C-5D0E-4B80-A7C1-F036098B107A}"/>
    <cellStyle name="Currency 3 3 3 2 13" xfId="47840" xr:uid="{B91A67D8-C01C-4440-9531-7DD3A58EA85E}"/>
    <cellStyle name="Currency 3 3 3 2 14" xfId="51744" xr:uid="{275E49B5-4630-4AD2-82D6-EB92C2CD8D19}"/>
    <cellStyle name="Currency 3 3 3 2 15" xfId="54773" xr:uid="{445268A9-E91D-45F3-BF47-B285F82A9D74}"/>
    <cellStyle name="Currency 3 3 3 2 16" xfId="57121" xr:uid="{FC5060A8-2AB1-425C-91B6-E3E8AECB0FFE}"/>
    <cellStyle name="Currency 3 3 3 2 17" xfId="58454" xr:uid="{4184E227-02B9-47D4-85CF-7BD37CC3F4E6}"/>
    <cellStyle name="Currency 3 3 3 2 2" xfId="1476" xr:uid="{D5A3759E-C116-430C-BE7E-21CDEF8D0944}"/>
    <cellStyle name="Currency 3 3 3 2 2 2" xfId="3685" xr:uid="{D11328AC-3200-4209-A142-78E8909C6B06}"/>
    <cellStyle name="Currency 3 3 3 2 2 2 2" xfId="12690" xr:uid="{C6A476AA-7BBA-4DDF-A181-374DAEDC673E}"/>
    <cellStyle name="Currency 3 3 3 2 2 2 2 2" xfId="21205" xr:uid="{29C017D8-1A9F-4BAB-A34D-CCBFDF878507}"/>
    <cellStyle name="Currency 3 3 3 2 2 2 3" xfId="5489" xr:uid="{52169FE3-C872-448E-9483-30FA47E43B7A}"/>
    <cellStyle name="Currency 3 3 3 2 2 2 4" xfId="44490" xr:uid="{3F4B9583-CF5C-4BA7-B6E0-0DB02C1D6CFA}"/>
    <cellStyle name="Currency 3 3 3 2 2 3" xfId="6605" xr:uid="{D6EF1E2B-EAAB-4863-AB70-6507626702AF}"/>
    <cellStyle name="Currency 3 3 3 2 2 3 2" xfId="18053" xr:uid="{7CBC5566-A5BC-453B-B867-5B5C0707EA67}"/>
    <cellStyle name="Currency 3 3 3 2 2 3 3" xfId="23148" xr:uid="{DB4C69EC-78F6-47DA-A89D-15AF50ECD798}"/>
    <cellStyle name="Currency 3 3 3 2 2 4" xfId="15868" xr:uid="{A7E2E371-AB47-420B-971D-B7B66A5CD866}"/>
    <cellStyle name="Currency 3 3 3 2 2 5" xfId="17484" xr:uid="{B5D1184A-673D-4576-9592-E6D8599F4967}"/>
    <cellStyle name="Currency 3 3 3 2 2 6" xfId="39704" xr:uid="{C17D5AA4-CAC8-418C-997C-CE35BFF98D2E}"/>
    <cellStyle name="Currency 3 3 3 2 2 7" xfId="47329" xr:uid="{3224AEDD-77E9-418F-A272-01F8E74E7A59}"/>
    <cellStyle name="Currency 3 3 3 2 2 8" xfId="51745" xr:uid="{3160F479-A68B-4A6D-A63E-F48346DF5CA1}"/>
    <cellStyle name="Currency 3 3 3 2 2 9" xfId="54774" xr:uid="{DBD66FCC-CD9C-4727-8B1C-BEEBB51323E0}"/>
    <cellStyle name="Currency 3 3 3 2 3" xfId="1934" xr:uid="{708F4938-FC53-4A58-97A9-0D15826228AD}"/>
    <cellStyle name="Currency 3 3 3 2 3 2" xfId="3884" xr:uid="{E71F1166-E0C7-4702-9644-319A7C102460}"/>
    <cellStyle name="Currency 3 3 3 2 3 2 2" xfId="12691" xr:uid="{991512FD-9813-4873-8245-78E053386517}"/>
    <cellStyle name="Currency 3 3 3 2 3 2 2 2" xfId="16521" xr:uid="{AE9B06EA-DD36-41CB-8318-12A1AFBEBE9D}"/>
    <cellStyle name="Currency 3 3 3 2 3 2 3" xfId="22550" xr:uid="{EBC0D2A2-46AB-4581-B9B0-E9E084472440}"/>
    <cellStyle name="Currency 3 3 3 2 3 2 4" xfId="44491" xr:uid="{E93D23A0-BEA1-45DE-854B-2D023957913E}"/>
    <cellStyle name="Currency 3 3 3 2 3 3" xfId="6606" xr:uid="{19FDFCD7-6FBD-4946-B300-098E01AC299B}"/>
    <cellStyle name="Currency 3 3 3 2 3 3 2" xfId="17483" xr:uid="{2C4918A1-3F32-4992-80CB-F5BE9406A89A}"/>
    <cellStyle name="Currency 3 3 3 2 3 3 3" xfId="19792" xr:uid="{AADB18CE-A857-49A4-95F1-EDAF72DFED47}"/>
    <cellStyle name="Currency 3 3 3 2 3 4" xfId="18436" xr:uid="{CF882DE7-CC48-4488-A02D-644F8E723085}"/>
    <cellStyle name="Currency 3 3 3 2 3 5" xfId="16905" xr:uid="{1E860574-2E14-4AC3-8943-5DB195EEBDD2}"/>
    <cellStyle name="Currency 3 3 3 2 3 6" xfId="39705" xr:uid="{0DA8FA38-C8D9-48E2-AAC9-B0F6F3812E4E}"/>
    <cellStyle name="Currency 3 3 3 2 3 7" xfId="47022" xr:uid="{08EB6F15-5517-43C9-B5C5-8208EB1815E5}"/>
    <cellStyle name="Currency 3 3 3 2 3 8" xfId="51746" xr:uid="{2D69E8E4-664C-4698-A121-71E198F125BB}"/>
    <cellStyle name="Currency 3 3 3 2 3 9" xfId="54775" xr:uid="{77B8A624-45E6-43DF-9FF8-5DA43EB2FE05}"/>
    <cellStyle name="Currency 3 3 3 2 4" xfId="3145" xr:uid="{B001B70B-0CA9-4DBB-970B-C7FFAACF5145}"/>
    <cellStyle name="Currency 3 3 3 2 4 2" xfId="12692" xr:uid="{E44F313B-A86D-49F9-9D23-A5531DBDB539}"/>
    <cellStyle name="Currency 3 3 3 2 4 2 2" xfId="22254" xr:uid="{683AFBB3-FAF8-43C0-96F8-8AE279C1FF0D}"/>
    <cellStyle name="Currency 3 3 3 2 4 2 3" xfId="18435" xr:uid="{B38AC00F-616B-4B3D-86AE-8C8438708312}"/>
    <cellStyle name="Currency 3 3 3 2 4 2 4" xfId="44492" xr:uid="{5F60FFA5-D4B2-4F77-B262-7D033677AC1F}"/>
    <cellStyle name="Currency 3 3 3 2 4 3" xfId="6607" xr:uid="{220B09B6-46DD-4921-BD0C-E2DC5B389D8B}"/>
    <cellStyle name="Currency 3 3 3 2 4 3 2" xfId="23149" xr:uid="{F89F763D-08E0-4F7E-A203-BF9E76E77E01}"/>
    <cellStyle name="Currency 3 3 3 2 4 3 3" xfId="21684" xr:uid="{34F4CC86-F5BA-42EF-AD19-F948CD7B766F}"/>
    <cellStyle name="Currency 3 3 3 2 4 4" xfId="19224" xr:uid="{FF555EAF-2EFB-4A6A-9F95-13E6EE4F2660}"/>
    <cellStyle name="Currency 3 3 3 2 4 5" xfId="20684" xr:uid="{C4F418A0-C338-4388-8DD1-99B475C3AD0B}"/>
    <cellStyle name="Currency 3 3 3 2 4 6" xfId="39706" xr:uid="{3346B586-0DFE-4474-9438-21B841F1D615}"/>
    <cellStyle name="Currency 3 3 3 2 4 7" xfId="47478" xr:uid="{59356CA1-73B0-43AD-A261-4349AFD96C6F}"/>
    <cellStyle name="Currency 3 3 3 2 4 8" xfId="51747" xr:uid="{B5DC6729-AB2E-44BF-ADB6-981550C7080C}"/>
    <cellStyle name="Currency 3 3 3 2 4 9" xfId="54776" xr:uid="{4C8B128F-C273-4DD3-9615-5EE16EAE3C25}"/>
    <cellStyle name="Currency 3 3 3 2 5" xfId="4965" xr:uid="{BDFD4065-3980-4075-B099-2E8A7F9A75E7}"/>
    <cellStyle name="Currency 3 3 3 2 5 2" xfId="6608" xr:uid="{57E46698-DF04-44AB-BE25-E0D268E4D9AB}"/>
    <cellStyle name="Currency 3 3 3 2 5 2 2" xfId="5491" xr:uid="{72243186-657E-4016-AEE7-E1E722C81F69}"/>
    <cellStyle name="Currency 3 3 3 2 5 2 3" xfId="21541" xr:uid="{7C16B213-E895-4228-AD30-93FA55BA29E5}"/>
    <cellStyle name="Currency 3 3 3 2 5 3" xfId="21209" xr:uid="{E5ECC0FB-4EB7-4831-B208-D02523DFD057}"/>
    <cellStyle name="Currency 3 3 3 2 5 4" xfId="17482" xr:uid="{6E3D67EF-9477-4A44-B3D6-D5220D9F088A}"/>
    <cellStyle name="Currency 3 3 3 2 5 5" xfId="39707" xr:uid="{818B84A8-7F25-4C60-A6F3-F835BFDBF306}"/>
    <cellStyle name="Currency 3 3 3 2 6" xfId="10080" xr:uid="{09C64366-FDDD-46FA-AA6A-E042239734F0}"/>
    <cellStyle name="Currency 3 3 3 2 6 2" xfId="20679" xr:uid="{283F0917-0630-40FB-8568-812D0E10CE1C}"/>
    <cellStyle name="Currency 3 3 3 2 6 2 2" xfId="21208" xr:uid="{90D7AF2F-9E01-4ED5-8D9B-CAC24D85C1C2}"/>
    <cellStyle name="Currency 3 3 3 2 6 3" xfId="18054" xr:uid="{118038C0-7555-4C5B-B215-05AB78594926}"/>
    <cellStyle name="Currency 3 3 3 2 6 4" xfId="17481" xr:uid="{873E5EB3-6E77-4795-995F-CA502282F59F}"/>
    <cellStyle name="Currency 3 3 3 2 6 5" xfId="41979" xr:uid="{720BB4C7-4D90-4CE3-807A-6C8F63A0AB8B}"/>
    <cellStyle name="Currency 3 3 3 2 7" xfId="11159" xr:uid="{6F3C17B7-1B7F-400A-A67C-28C0FC8F6B0F}"/>
    <cellStyle name="Currency 3 3 3 2 7 2" xfId="23146" xr:uid="{6D90DABB-9B0B-4A6A-B0DF-D1E641D503F2}"/>
    <cellStyle name="Currency 3 3 3 2 7 3" xfId="16626" xr:uid="{9B5A5960-6241-43D2-B25B-817046C320CF}"/>
    <cellStyle name="Currency 3 3 3 2 7 4" xfId="42959" xr:uid="{FD41C84B-0882-402C-8ACF-F40E5110A992}"/>
    <cellStyle name="Currency 3 3 3 2 8" xfId="12689" xr:uid="{0390ABAD-1E95-4586-8443-84077869E518}"/>
    <cellStyle name="Currency 3 3 3 2 8 2" xfId="19665" xr:uid="{4FA3EEA1-DB37-4574-A18F-020704653128}"/>
    <cellStyle name="Currency 3 3 3 2 8 3" xfId="22545" xr:uid="{BD6887A2-7BA4-4E11-8253-8982D7F061BD}"/>
    <cellStyle name="Currency 3 3 3 2 8 4" xfId="44489" xr:uid="{1C230A6D-DEDC-4545-B45F-24F05BD64EDD}"/>
    <cellStyle name="Currency 3 3 3 2 9" xfId="6604" xr:uid="{FE5431AD-3E50-4226-BBC2-7631F8BE916F}"/>
    <cellStyle name="Currency 3 3 3 2 9 2" xfId="17480" xr:uid="{B6E2409E-7E50-4B0A-94DE-17632083DCB1}"/>
    <cellStyle name="Currency 3 3 3 2 9 3" xfId="16231" xr:uid="{DA58F6A2-FB75-4899-9E6C-E3EFDA1C4B2F}"/>
    <cellStyle name="Currency 3 3 3 3" xfId="1475" xr:uid="{943115DD-FDB2-4B3A-9499-B6801F7E604B}"/>
    <cellStyle name="Currency 3 3 3 3 10" xfId="16904" xr:uid="{EA503452-1E51-454E-BAA7-6AFF1B665C33}"/>
    <cellStyle name="Currency 3 3 3 3 11" xfId="20336" xr:uid="{79D8E427-4108-43BB-A0E5-E394B63F43DB}"/>
    <cellStyle name="Currency 3 3 3 3 12" xfId="39708" xr:uid="{004ADADA-16BB-4F10-B7DC-63DC32145450}"/>
    <cellStyle name="Currency 3 3 3 3 13" xfId="48099" xr:uid="{73C89BAC-C4DD-41B3-8173-89958DF50F9F}"/>
    <cellStyle name="Currency 3 3 3 3 14" xfId="51748" xr:uid="{26E0C855-C37D-45CC-B414-2CC89EDCAD45}"/>
    <cellStyle name="Currency 3 3 3 3 15" xfId="54777" xr:uid="{E32A6401-E4D0-41DB-BC12-7B5F5FC05956}"/>
    <cellStyle name="Currency 3 3 3 3 16" xfId="57122" xr:uid="{552F73AC-8491-4516-97C8-89BC8B1653F6}"/>
    <cellStyle name="Currency 3 3 3 3 17" xfId="58668" xr:uid="{E55F3810-EAD6-42C3-93F2-6CC26D9A13D1}"/>
    <cellStyle name="Currency 3 3 3 3 2" xfId="3404" xr:uid="{C82E07B3-C08C-4072-9AA1-9C6D594636B7}"/>
    <cellStyle name="Currency 3 3 3 3 2 2" xfId="12694" xr:uid="{8308FAB9-B163-4268-8BD6-6E6B8B6E043C}"/>
    <cellStyle name="Currency 3 3 3 3 2 2 2" xfId="5490" xr:uid="{28929B34-4DFB-47BC-B007-B1F869C6DE83}"/>
    <cellStyle name="Currency 3 3 3 3 2 2 3" xfId="19475" xr:uid="{9CCCD71A-E41E-477F-BF2C-94900DC63530}"/>
    <cellStyle name="Currency 3 3 3 3 2 2 4" xfId="44494" xr:uid="{53F73912-0460-4D7C-B32C-2336091C4BE0}"/>
    <cellStyle name="Currency 3 3 3 3 2 3" xfId="6610" xr:uid="{18DBEBF6-82F5-45EB-93DD-585E9F4F5FEE}"/>
    <cellStyle name="Currency 3 3 3 3 2 3 2" xfId="20259" xr:uid="{298CC55B-712F-4A42-9A29-F318579B8AED}"/>
    <cellStyle name="Currency 3 3 3 3 2 3 3" xfId="18434" xr:uid="{4A48E2C6-1D29-4755-8E33-4036498A8278}"/>
    <cellStyle name="Currency 3 3 3 3 2 4" xfId="17917" xr:uid="{E2A8DBCC-D628-47DA-B4DF-53CF31052A38}"/>
    <cellStyle name="Currency 3 3 3 3 2 5" xfId="16520" xr:uid="{B69169A6-9890-4251-A5D1-9DFB76084AD2}"/>
    <cellStyle name="Currency 3 3 3 3 2 6" xfId="39709" xr:uid="{5F801785-695A-4BEA-AB86-00A4040E4DE7}"/>
    <cellStyle name="Currency 3 3 3 3 2 7" xfId="48633" xr:uid="{0F623445-7DE6-4614-86E1-0BE496EFE910}"/>
    <cellStyle name="Currency 3 3 3 3 2 8" xfId="51749" xr:uid="{339FCF24-928A-49AB-A032-235D8CDFFDEB}"/>
    <cellStyle name="Currency 3 3 3 3 2 9" xfId="54778" xr:uid="{FBFEF584-0276-44D2-8843-1CD27BF3AA9A}"/>
    <cellStyle name="Currency 3 3 3 3 3" xfId="5179" xr:uid="{D9668752-069D-4765-8C91-F98AC28BC4E7}"/>
    <cellStyle name="Currency 3 3 3 3 3 2" xfId="12695" xr:uid="{33249AB6-1143-4663-B1A1-DBC49A7D1422}"/>
    <cellStyle name="Currency 3 3 3 3 3 2 2" xfId="17479" xr:uid="{DD6F0AEA-17D8-4024-8D9E-14ABF00ABD2A}"/>
    <cellStyle name="Currency 3 3 3 3 3 2 3" xfId="16230" xr:uid="{E4919E40-E1BA-4631-A017-B48EBFB1ED5C}"/>
    <cellStyle name="Currency 3 3 3 3 3 2 4" xfId="44495" xr:uid="{D076F34D-5D55-4FA3-907B-9FA801814E5A}"/>
    <cellStyle name="Currency 3 3 3 3 3 3" xfId="6611" xr:uid="{C04F80DE-7895-47EB-B5F2-A2DC42CEFDA2}"/>
    <cellStyle name="Currency 3 3 3 3 3 3 2" xfId="21785" xr:uid="{326C846F-6959-4673-8409-E9981674C6B1}"/>
    <cellStyle name="Currency 3 3 3 3 3 3 3" xfId="5492" xr:uid="{53195EF1-FBBD-46A6-9137-8A4A63B38843}"/>
    <cellStyle name="Currency 3 3 3 3 3 4" xfId="17478" xr:uid="{DC2E89CC-8DC4-44F1-88CB-29FC3988F537}"/>
    <cellStyle name="Currency 3 3 3 3 3 5" xfId="23147" xr:uid="{BE4E7350-3198-4CDA-9AD1-E4FAE3224E09}"/>
    <cellStyle name="Currency 3 3 3 3 3 6" xfId="39710" xr:uid="{FB5A90DF-2F2E-4D5E-A289-0ACA6B5E7BDE}"/>
    <cellStyle name="Currency 3 3 3 3 3 7" xfId="46807" xr:uid="{A4F52E22-CEE2-40B9-9155-D8C643299BC3}"/>
    <cellStyle name="Currency 3 3 3 3 3 8" xfId="51750" xr:uid="{64F8237E-0A2F-4A51-B1FF-83EB780B5235}"/>
    <cellStyle name="Currency 3 3 3 3 3 9" xfId="54779" xr:uid="{21A8A7A3-1B9B-4845-AD6C-10B64F9B2555}"/>
    <cellStyle name="Currency 3 3 3 3 4" xfId="6612" xr:uid="{AC2D7DB6-F40D-42B5-9DA4-33920250A8D8}"/>
    <cellStyle name="Currency 3 3 3 3 4 2" xfId="12696" xr:uid="{DDF09BB5-3E5F-47DD-AABB-ECC292FC470E}"/>
    <cellStyle name="Currency 3 3 3 3 4 2 2" xfId="18433" xr:uid="{1A4FC3A4-E18A-4464-BF77-BE51129A1203}"/>
    <cellStyle name="Currency 3 3 3 3 4 2 3" xfId="20682" xr:uid="{3D8BED83-4FE9-4B57-931B-CAB7777B4119}"/>
    <cellStyle name="Currency 3 3 3 3 4 2 4" xfId="44496" xr:uid="{479419F9-8A54-4051-B6B2-7933B6091651}"/>
    <cellStyle name="Currency 3 3 3 3 4 3" xfId="19396" xr:uid="{E1CC45B2-A52A-4423-8C47-B2282964079E}"/>
    <cellStyle name="Currency 3 3 3 3 4 3 2" xfId="20016" xr:uid="{12690D24-4314-4D8A-84C1-EFC9FF910999}"/>
    <cellStyle name="Currency 3 3 3 3 4 4" xfId="23144" xr:uid="{CF372670-DA0B-4C33-B31D-666D0104B505}"/>
    <cellStyle name="Currency 3 3 3 3 4 5" xfId="19895" xr:uid="{EBFEAA41-79F6-49C6-A9FF-C4EF2AB792FE}"/>
    <cellStyle name="Currency 3 3 3 3 4 6" xfId="39711" xr:uid="{3613FBCD-88E4-440B-AE97-F557F83799BB}"/>
    <cellStyle name="Currency 3 3 3 3 4 7" xfId="46744" xr:uid="{86C316AA-24B1-4AD2-BBFD-5C3242653A61}"/>
    <cellStyle name="Currency 3 3 3 3 4 8" xfId="51751" xr:uid="{16296DCD-F64C-457D-A596-F5599ADA6FF3}"/>
    <cellStyle name="Currency 3 3 3 3 4 9" xfId="54780" xr:uid="{83761610-4182-4663-A4C2-F3DE6E7B4850}"/>
    <cellStyle name="Currency 3 3 3 3 5" xfId="6613" xr:uid="{0CD26D56-5E31-43E7-8188-770F3115DD52}"/>
    <cellStyle name="Currency 3 3 3 3 5 2" xfId="5493" xr:uid="{A4D1315F-2781-447C-8451-B88BC9CD99ED}"/>
    <cellStyle name="Currency 3 3 3 3 5 2 2" xfId="22548" xr:uid="{BAAC0ADF-E8A5-49C9-974F-92CC0BA73F71}"/>
    <cellStyle name="Currency 3 3 3 3 5 3" xfId="17477" xr:uid="{19737607-9AFD-49CA-97AE-EE764C5C3CED}"/>
    <cellStyle name="Currency 3 3 3 3 5 4" xfId="18927" xr:uid="{73982F9F-ABF9-49DE-BAA9-C535C4B5D7CF}"/>
    <cellStyle name="Currency 3 3 3 3 5 5" xfId="39712" xr:uid="{A04FC6AA-25E3-4759-8269-9C87EF6DE30B}"/>
    <cellStyle name="Currency 3 3 3 3 6" xfId="10081" xr:uid="{3B32C901-2C8D-43A4-9717-F8AF7BA05EB7}"/>
    <cellStyle name="Currency 3 3 3 3 6 2" xfId="21638" xr:uid="{EB1D35E2-396F-4074-B24A-1D19599A0772}"/>
    <cellStyle name="Currency 3 3 3 3 6 2 2" xfId="21445" xr:uid="{59CEB848-21D8-4161-AF5C-01D3001FB369}"/>
    <cellStyle name="Currency 3 3 3 3 6 3" xfId="18432" xr:uid="{0301B206-CDBB-4A43-B6F6-3CC1686AC8F6}"/>
    <cellStyle name="Currency 3 3 3 3 6 4" xfId="21207" xr:uid="{FF0DD344-3FF2-419D-96AE-9927CC604575}"/>
    <cellStyle name="Currency 3 3 3 3 6 5" xfId="41980" xr:uid="{6CC8BB4F-B8F0-43AF-8044-10898F20FA6B}"/>
    <cellStyle name="Currency 3 3 3 3 7" xfId="11160" xr:uid="{0CD619D2-EBA4-47CE-85CF-0B90DF6E7E33}"/>
    <cellStyle name="Currency 3 3 3 3 7 2" xfId="16625" xr:uid="{FD9F5B14-746B-4A1C-A66B-0FA05127E448}"/>
    <cellStyle name="Currency 3 3 3 3 7 3" xfId="18052" xr:uid="{D9D5E81E-C761-4A36-8224-09E519D77BF1}"/>
    <cellStyle name="Currency 3 3 3 3 7 4" xfId="42960" xr:uid="{B58F4373-0FFA-4232-9C15-BF3980C62CB3}"/>
    <cellStyle name="Currency 3 3 3 3 8" xfId="12693" xr:uid="{BD2334AE-F8F3-404B-B24A-FA42F8370784}"/>
    <cellStyle name="Currency 3 3 3 3 8 2" xfId="16229" xr:uid="{BD8A35C5-FED8-43CC-A0A4-680F1C4C9D99}"/>
    <cellStyle name="Currency 3 3 3 3 8 3" xfId="18802" xr:uid="{419D801A-A9E9-42B6-B55F-7958B4D12EF6}"/>
    <cellStyle name="Currency 3 3 3 3 8 4" xfId="44493" xr:uid="{CCBD95E7-F913-4E93-AAA6-F8FE992FB152}"/>
    <cellStyle name="Currency 3 3 3 3 9" xfId="6609" xr:uid="{E7452B99-6B7F-4DA4-A3F7-BABB9A1B6BA4}"/>
    <cellStyle name="Currency 3 3 3 3 9 2" xfId="22547" xr:uid="{FAFFEDEF-402E-4960-B53C-C5A92C08362F}"/>
    <cellStyle name="Currency 3 3 3 3 9 3" xfId="23145" xr:uid="{7EA9C44E-4CD0-449B-84FE-F0F01039C65C}"/>
    <cellStyle name="Currency 3 3 3 4" xfId="1933" xr:uid="{728A0B4E-AD70-4454-9782-9E9B0F5F9C12}"/>
    <cellStyle name="Currency 3 3 3 4 10" xfId="54781" xr:uid="{D76E16C0-8EF1-4FC6-9EC9-9A20A8BD139D}"/>
    <cellStyle name="Currency 3 3 3 4 2" xfId="3883" xr:uid="{223262EB-918C-4073-8D4F-E82962D14CBA}"/>
    <cellStyle name="Currency 3 3 3 4 2 2" xfId="12697" xr:uid="{5FFAF37F-9629-4EA0-874E-38A35CE4E373}"/>
    <cellStyle name="Currency 3 3 3 4 2 2 2" xfId="17476" xr:uid="{88FC5242-CD11-46E1-A009-8194CE413410}"/>
    <cellStyle name="Currency 3 3 3 4 2 3" xfId="21206" xr:uid="{80DE3886-5CA2-4BB1-95B6-1FA17AFCECBB}"/>
    <cellStyle name="Currency 3 3 3 4 2 4" xfId="44497" xr:uid="{4BC8AB49-CA5F-4DAD-A088-A15CF5CA9591}"/>
    <cellStyle name="Currency 3 3 3 4 3" xfId="6614" xr:uid="{54672B85-7D43-4AE2-9A2A-826C1A553132}"/>
    <cellStyle name="Currency 3 3 3 4 3 2" xfId="22251" xr:uid="{CA7D5C41-BA75-4FC6-9C1C-4493108A454F}"/>
    <cellStyle name="Currency 3 3 3 4 3 3" xfId="5494" xr:uid="{ECAC97CD-7A4C-4156-A234-D12026A53626}"/>
    <cellStyle name="Currency 3 3 3 4 4" xfId="19145" xr:uid="{7FFA9CC3-7B84-4682-84A9-D5BF48AD2A0E}"/>
    <cellStyle name="Currency 3 3 3 4 5" xfId="17475" xr:uid="{9715FD97-A598-4164-8C46-D7CB8B33BDBF}"/>
    <cellStyle name="Currency 3 3 3 4 6" xfId="20681" xr:uid="{5B90160C-B251-43AA-A537-3E4EC7A008B6}"/>
    <cellStyle name="Currency 3 3 3 4 7" xfId="39713" xr:uid="{423AED39-31EB-4D24-A73C-FD95A6F25B42}"/>
    <cellStyle name="Currency 3 3 3 4 8" xfId="49176" xr:uid="{2D290F98-F18A-47B6-AFF5-AEBD9D7F0F83}"/>
    <cellStyle name="Currency 3 3 3 4 9" xfId="51752" xr:uid="{A6C45411-F03A-4561-9BB0-49ED93191B78}"/>
    <cellStyle name="Currency 3 3 3 5" xfId="2426" xr:uid="{F1D61A9E-EA25-425A-A7A7-D72E6031D8B8}"/>
    <cellStyle name="Currency 3 3 3 5 2" xfId="4292" xr:uid="{82B49E27-7973-4BD2-BACB-004793F72496}"/>
    <cellStyle name="Currency 3 3 3 5 2 2" xfId="12698" xr:uid="{D8FC1EB0-11E9-45F8-BC9F-556F020EE37E}"/>
    <cellStyle name="Currency 3 3 3 5 2 2 2" xfId="19022" xr:uid="{1CD28C65-D30C-45D4-B256-3B0A86637B3C}"/>
    <cellStyle name="Currency 3 3 3 5 2 3" xfId="20680" xr:uid="{3B068862-7EBE-46A7-9469-F897DCCC7FA8}"/>
    <cellStyle name="Currency 3 3 3 5 2 4" xfId="44498" xr:uid="{A2DBE715-B55F-41AE-B995-C3FB4E8CD619}"/>
    <cellStyle name="Currency 3 3 3 5 3" xfId="6615" xr:uid="{14F155E6-3E45-4E6C-8F46-CE24CCB51E07}"/>
    <cellStyle name="Currency 3 3 3 5 3 2" xfId="22546" xr:uid="{3D0CDD0E-9E96-4B86-9C48-1CBA75864BFE}"/>
    <cellStyle name="Currency 3 3 3 5 3 3" xfId="23136" xr:uid="{71765448-988D-4873-96E8-35A2102FADFC}"/>
    <cellStyle name="Currency 3 3 3 5 4" xfId="19102" xr:uid="{57E66106-75D4-4D6A-8235-D0A049F117E0}"/>
    <cellStyle name="Currency 3 3 3 5 5" xfId="20095" xr:uid="{E2FA8518-3F0C-4783-867B-CF44AC757B61}"/>
    <cellStyle name="Currency 3 3 3 5 6" xfId="39714" xr:uid="{1CB78017-E3E3-4F7C-8D35-F753593C9B7C}"/>
    <cellStyle name="Currency 3 3 3 5 7" xfId="48497" xr:uid="{93EC0FDC-F913-4A79-A000-54CDC5C12404}"/>
    <cellStyle name="Currency 3 3 3 5 8" xfId="51753" xr:uid="{6A816769-69F7-47D3-94BB-6FC6EF99C300}"/>
    <cellStyle name="Currency 3 3 3 5 9" xfId="54782" xr:uid="{99254C60-0DED-4D04-B551-BEFAA415B94E}"/>
    <cellStyle name="Currency 3 3 3 6" xfId="2734" xr:uid="{80AD1A6A-586E-48D1-8D28-512F43905020}"/>
    <cellStyle name="Currency 3 3 3 6 2" xfId="12699" xr:uid="{E41078DD-1300-4BAC-A06E-7A431267653A}"/>
    <cellStyle name="Currency 3 3 3 6 2 2" xfId="20913" xr:uid="{35DF053E-B769-46FF-A338-1C0AD47FE706}"/>
    <cellStyle name="Currency 3 3 3 6 2 3" xfId="22252" xr:uid="{406DF144-0302-449E-A131-C6D5366F07C6}"/>
    <cellStyle name="Currency 3 3 3 6 2 4" xfId="44499" xr:uid="{FFDDC7F7-F94C-4549-8AC2-698EA39B2A5A}"/>
    <cellStyle name="Currency 3 3 3 6 3" xfId="6616" xr:uid="{DC1B461D-266A-47EA-A8C9-4E0DC20F07AF}"/>
    <cellStyle name="Currency 3 3 3 6 3 2" xfId="16228" xr:uid="{9D8D318C-4168-4245-B4FD-28C8CCABA67B}"/>
    <cellStyle name="Currency 3 3 3 6 3 3" xfId="18985" xr:uid="{43439086-65AB-4C21-89BE-83D43D2DC284}"/>
    <cellStyle name="Currency 3 3 3 6 4" xfId="17474" xr:uid="{6292467A-3658-49F0-84BA-9ECF7B426F7B}"/>
    <cellStyle name="Currency 3 3 3 6 5" xfId="21201" xr:uid="{0E830176-A2C9-4216-8FB6-B30F32D72FE4}"/>
    <cellStyle name="Currency 3 3 3 6 6" xfId="39715" xr:uid="{188E81BA-9A67-4DF2-B89E-0D1065BC99DE}"/>
    <cellStyle name="Currency 3 3 3 6 7" xfId="47333" xr:uid="{F33A7402-E17C-4D6B-929B-5BC47DD6FFFD}"/>
    <cellStyle name="Currency 3 3 3 6 8" xfId="51754" xr:uid="{5699FE84-BA2D-4ECA-A460-8A43850EF302}"/>
    <cellStyle name="Currency 3 3 3 6 9" xfId="54783" xr:uid="{5FE939CA-5B67-4167-B519-0FD246FB6C15}"/>
    <cellStyle name="Currency 3 3 3 7" xfId="4592" xr:uid="{24285E76-3E20-4037-8159-6B6BF1145C84}"/>
    <cellStyle name="Currency 3 3 3 7 2" xfId="6617" xr:uid="{652AB54A-9B1C-4316-BEFB-85D06D9034E6}"/>
    <cellStyle name="Currency 3 3 3 7 2 2" xfId="18430" xr:uid="{79403D60-1709-42CF-A342-BC961897873A}"/>
    <cellStyle name="Currency 3 3 3 7 2 3" xfId="5496" xr:uid="{04015165-4153-4687-8875-56DA6EBEDFF0}"/>
    <cellStyle name="Currency 3 3 3 7 3" xfId="23143" xr:uid="{868FE671-8FBD-49B1-9ED8-264F38A23610}"/>
    <cellStyle name="Currency 3 3 3 7 4" xfId="18431" xr:uid="{39AC5585-0FB7-409C-A8C1-A6A4BD037AC3}"/>
    <cellStyle name="Currency 3 3 3 7 5" xfId="39716" xr:uid="{B6AE2F2A-5C55-45F2-95B3-73D7E623075D}"/>
    <cellStyle name="Currency 3 3 3 8" xfId="10079" xr:uid="{75C5BA49-F156-4574-B69D-748FA6CAE0AD}"/>
    <cellStyle name="Currency 3 3 3 8 2" xfId="18926" xr:uid="{1BE3D1D6-484D-4BE4-8FB5-7DD407FFBF8D}"/>
    <cellStyle name="Currency 3 3 3 8 2 2" xfId="18051" xr:uid="{5690B832-5F38-4428-8653-AB8A0FF99BEF}"/>
    <cellStyle name="Currency 3 3 3 8 3" xfId="22146" xr:uid="{F38054BD-25C3-4677-BDBC-76CCE6BE747D}"/>
    <cellStyle name="Currency 3 3 3 8 4" xfId="17473" xr:uid="{95E674AE-407A-4AEA-8FF3-EC792A937CDB}"/>
    <cellStyle name="Currency 3 3 3 8 5" xfId="41978" xr:uid="{D558DB7B-8106-4AFB-ABEB-EC1587362C19}"/>
    <cellStyle name="Currency 3 3 3 9" xfId="11158" xr:uid="{558F0F6C-F286-4A4A-A3DD-E1DF3312AF31}"/>
    <cellStyle name="Currency 3 3 3 9 2" xfId="22544" xr:uid="{4D8B5536-D39A-421E-A0A2-1FE8CA283C22}"/>
    <cellStyle name="Currency 3 3 3 9 3" xfId="20678" xr:uid="{F8FC9174-268B-4A34-B583-CE7DBE5AAEF3}"/>
    <cellStyle name="Currency 3 3 3 9 4" xfId="42958" xr:uid="{137C1BC6-F5BA-4039-A9CE-44C79F4ECD9A}"/>
    <cellStyle name="Currency 3 3 4" xfId="628" xr:uid="{616C209A-1FA5-496D-ABC2-11E9453A3D97}"/>
    <cellStyle name="Currency 3 3 4 10" xfId="12700" xr:uid="{5468E77C-93EF-48DF-8638-BF6A0B391ECC}"/>
    <cellStyle name="Currency 3 3 4 10 2" xfId="5499" xr:uid="{19F8B819-A282-4E2F-8293-633507B35C5A}"/>
    <cellStyle name="Currency 3 3 4 10 3" xfId="19791" xr:uid="{B3D665CB-6095-418F-9C2F-AD0E4EFE8084}"/>
    <cellStyle name="Currency 3 3 4 10 4" xfId="44500" xr:uid="{1A478E04-ACB9-4898-8767-D99046A13790}"/>
    <cellStyle name="Currency 3 3 4 11" xfId="6618" xr:uid="{83FFD67D-8086-4BF8-9CBE-B7FC4570D93B}"/>
    <cellStyle name="Currency 3 3 4 11 2" xfId="23142" xr:uid="{A44D0463-D5F1-4EC8-BBE2-53B28A3DC116}"/>
    <cellStyle name="Currency 3 3 4 11 3" xfId="18429" xr:uid="{3C1048E1-0BD5-4F64-A71F-38DB75F71885}"/>
    <cellStyle name="Currency 3 3 4 12" xfId="19661" xr:uid="{73132401-40D3-4AB7-94FC-DF6539A59331}"/>
    <cellStyle name="Currency 3 3 4 13" xfId="23141" xr:uid="{A6C56C8D-37FB-414C-9EEC-F9BEC0BAE67B}"/>
    <cellStyle name="Currency 3 3 4 14" xfId="39717" xr:uid="{82B5B0BC-89CA-452A-AFA5-277A3E93C8D1}"/>
    <cellStyle name="Currency 3 3 4 15" xfId="47225" xr:uid="{AD270D5A-D931-4D42-8257-4CF1B09E9B80}"/>
    <cellStyle name="Currency 3 3 4 16" xfId="51755" xr:uid="{6FA77A93-CD66-4A09-97A9-4E4832312EEE}"/>
    <cellStyle name="Currency 3 3 4 17" xfId="54784" xr:uid="{EA85B5EA-02C8-4E76-955E-E1B323AC97B2}"/>
    <cellStyle name="Currency 3 3 4 18" xfId="57123" xr:uid="{69B07C95-E896-4943-9DA9-2016324EF081}"/>
    <cellStyle name="Currency 3 3 4 19" xfId="58082" xr:uid="{81D0007C-FB73-44A0-80A8-C42328651AF7}"/>
    <cellStyle name="Currency 3 3 4 2" xfId="1115" xr:uid="{029D39D2-CCC4-4E7C-A6C6-6DA14170F28F}"/>
    <cellStyle name="Currency 3 3 4 2 10" xfId="17472" xr:uid="{ACD58A05-50C8-4AE6-AEEB-8684A1FB29CA}"/>
    <cellStyle name="Currency 3 3 4 2 11" xfId="22543" xr:uid="{FCEB6386-88E4-47BE-AD2A-CAD4E2A2246F}"/>
    <cellStyle name="Currency 3 3 4 2 12" xfId="39718" xr:uid="{7736B640-735C-4E8B-99BE-6EF5858B816D}"/>
    <cellStyle name="Currency 3 3 4 2 13" xfId="47841" xr:uid="{D2F71551-C4AE-4718-8A9A-0180837744B2}"/>
    <cellStyle name="Currency 3 3 4 2 14" xfId="51756" xr:uid="{44951FA6-A943-44BA-B83A-2A262D15C4EC}"/>
    <cellStyle name="Currency 3 3 4 2 15" xfId="54785" xr:uid="{475D9C00-704E-431E-9943-40653DE84699}"/>
    <cellStyle name="Currency 3 3 4 2 16" xfId="57124" xr:uid="{B765F380-BDAF-462B-A69A-110D183CFA5C}"/>
    <cellStyle name="Currency 3 3 4 2 17" xfId="58455" xr:uid="{997D27CE-2F11-46D5-8F54-9FCC83A21F33}"/>
    <cellStyle name="Currency 3 3 4 2 2" xfId="3146" xr:uid="{DD2C0DA5-5AC1-48DF-8C6C-4E6C90D6EA1F}"/>
    <cellStyle name="Currency 3 3 4 2 2 2" xfId="12702" xr:uid="{278A6F98-7A0D-4CF2-92C8-2CC6797E4A3E}"/>
    <cellStyle name="Currency 3 3 4 2 2 2 2" xfId="19101" xr:uid="{D2B02EF7-D855-42BB-AD5D-DDCC6F0BE4D0}"/>
    <cellStyle name="Currency 3 3 4 2 2 2 3" xfId="16959" xr:uid="{71E5ABDB-B739-4544-BC0B-8E51CD56073A}"/>
    <cellStyle name="Currency 3 3 4 2 2 2 4" xfId="44502" xr:uid="{53B2C0E2-5564-4A8B-8616-11D55D4EEF0B}"/>
    <cellStyle name="Currency 3 3 4 2 2 3" xfId="6620" xr:uid="{2B5DAE76-4090-41AC-B9A4-48213E2EBFCD}"/>
    <cellStyle name="Currency 3 3 4 2 2 3 2" xfId="21444" xr:uid="{7BB29D1E-995F-45C7-82B2-B580D90A60BC}"/>
    <cellStyle name="Currency 3 3 4 2 2 3 3" xfId="19231" xr:uid="{DCAE0919-417D-4092-8144-E79605CDF71E}"/>
    <cellStyle name="Currency 3 3 4 2 2 4" xfId="16786" xr:uid="{9B6FB5EA-E606-4A04-BC79-C356F693CB63}"/>
    <cellStyle name="Currency 3 3 4 2 2 5" xfId="18049" xr:uid="{CA25AF10-7FFE-4672-AF16-8051B4B5FFEC}"/>
    <cellStyle name="Currency 3 3 4 2 2 6" xfId="39719" xr:uid="{FE2D0675-11E2-4BBF-97E2-0051659AFC87}"/>
    <cellStyle name="Currency 3 3 4 2 2 7" xfId="46778" xr:uid="{57304380-9A66-4D5D-B3DD-F7828F0A4552}"/>
    <cellStyle name="Currency 3 3 4 2 2 8" xfId="51757" xr:uid="{70F0C779-0C60-45C0-A42E-32C37E5E0CBE}"/>
    <cellStyle name="Currency 3 3 4 2 2 9" xfId="54786" xr:uid="{0B09A12D-6B8C-4359-86D1-2D06998A2E2A}"/>
    <cellStyle name="Currency 3 3 4 2 3" xfId="4966" xr:uid="{7E3FFCBF-15B8-4604-B56C-BB9F1307E0F6}"/>
    <cellStyle name="Currency 3 3 4 2 3 2" xfId="12703" xr:uid="{A600EB20-B557-4145-AA07-7AA3303CC60D}"/>
    <cellStyle name="Currency 3 3 4 2 3 2 2" xfId="17471" xr:uid="{E5B1450E-6172-4D1D-AF3F-A2EDCA2E6CF8}"/>
    <cellStyle name="Currency 3 3 4 2 3 2 3" xfId="16227" xr:uid="{8F64DC87-871B-45A1-AC2C-9B4AE5D5FD52}"/>
    <cellStyle name="Currency 3 3 4 2 3 2 4" xfId="44503" xr:uid="{C5132C11-9F59-4370-8A2E-AF0C6559F760}"/>
    <cellStyle name="Currency 3 3 4 2 3 3" xfId="6621" xr:uid="{F3A6CD53-DC27-4FC8-B4CE-41EFA539A89E}"/>
    <cellStyle name="Currency 3 3 4 2 3 3 2" xfId="18050" xr:uid="{A8A31D2C-3FA2-40D4-807D-67F4EB1A675F}"/>
    <cellStyle name="Currency 3 3 4 2 3 3 3" xfId="18427" xr:uid="{ECDFF642-D8DD-403B-AA43-371B08AFFED9}"/>
    <cellStyle name="Currency 3 3 4 2 3 4" xfId="16624" xr:uid="{028D967C-DB40-4683-A3FA-75770976CFE4}"/>
    <cellStyle name="Currency 3 3 4 2 3 5" xfId="5497" xr:uid="{1C1362C0-7D37-4459-9A4C-5222229DF41E}"/>
    <cellStyle name="Currency 3 3 4 2 3 6" xfId="39720" xr:uid="{2BD741B4-8F15-4AB1-93CB-CABCA0951F12}"/>
    <cellStyle name="Currency 3 3 4 2 3 7" xfId="46986" xr:uid="{325140EF-5CF0-460D-A19D-D9E89D939D59}"/>
    <cellStyle name="Currency 3 3 4 2 3 8" xfId="51758" xr:uid="{7E073BB6-54C3-412C-A936-31DC46620037}"/>
    <cellStyle name="Currency 3 3 4 2 3 9" xfId="54787" xr:uid="{F4CA1570-F81F-4489-B539-C4360726EF7E}"/>
    <cellStyle name="Currency 3 3 4 2 4" xfId="6622" xr:uid="{231D4709-B759-47DC-8CDE-814569775B14}"/>
    <cellStyle name="Currency 3 3 4 2 4 2" xfId="12704" xr:uid="{8A11F9FD-3F8D-4B33-8B34-AE8D8D73BB63}"/>
    <cellStyle name="Currency 3 3 4 2 4 2 2" xfId="5500" xr:uid="{B5645F6A-4CD5-4238-A1DD-84B7AA0D58DD}"/>
    <cellStyle name="Currency 3 3 4 2 4 2 3" xfId="18428" xr:uid="{2E0E8025-7524-4639-9289-733AFA956187}"/>
    <cellStyle name="Currency 3 3 4 2 4 2 4" xfId="44504" xr:uid="{0824B7FB-B415-431B-8862-5261EBD3F441}"/>
    <cellStyle name="Currency 3 3 4 2 4 3" xfId="22542" xr:uid="{04F3056E-420B-4791-B791-9EF94BE8E10F}"/>
    <cellStyle name="Currency 3 3 4 2 4 3 2" xfId="17470" xr:uid="{5B4218C6-7EFC-4923-AEA5-C4A7F85FF3F7}"/>
    <cellStyle name="Currency 3 3 4 2 4 4" xfId="21204" xr:uid="{772C8306-FAA2-496C-8B24-4B3B198A84B9}"/>
    <cellStyle name="Currency 3 3 4 2 4 5" xfId="23139" xr:uid="{B939AAB7-A404-4A94-9451-EDB22D617299}"/>
    <cellStyle name="Currency 3 3 4 2 4 6" xfId="39721" xr:uid="{B227788E-6691-4BD7-B3AC-7D45E12FECB9}"/>
    <cellStyle name="Currency 3 3 4 2 4 7" xfId="49230" xr:uid="{F787867D-CAF5-4E42-8386-AD97549864A7}"/>
    <cellStyle name="Currency 3 3 4 2 4 8" xfId="51759" xr:uid="{B144B851-BA3D-4EDC-B4E3-87718664F75B}"/>
    <cellStyle name="Currency 3 3 4 2 4 9" xfId="54788" xr:uid="{B32DA71A-ADB9-427E-AC5E-FC466E51373A}"/>
    <cellStyle name="Currency 3 3 4 2 5" xfId="6623" xr:uid="{BCAAB796-04DD-4263-B82D-6FDD6A4624E7}"/>
    <cellStyle name="Currency 3 3 4 2 5 2" xfId="23140" xr:uid="{E3EEDDEA-4C0F-4022-9674-662EBD88CE5D}"/>
    <cellStyle name="Currency 3 3 4 2 5 2 2" xfId="20334" xr:uid="{7054AD2D-C220-425F-A7A3-90AF616A364C}"/>
    <cellStyle name="Currency 3 3 4 2 5 3" xfId="22250" xr:uid="{DF8E5CA2-A909-4FDD-854D-9D66D836889E}"/>
    <cellStyle name="Currency 3 3 4 2 5 4" xfId="20677" xr:uid="{D92A165E-C429-4D2C-837F-6297AFAF0CD0}"/>
    <cellStyle name="Currency 3 3 4 2 5 5" xfId="39722" xr:uid="{21A66975-93A2-4576-B47C-018AF5F63CA2}"/>
    <cellStyle name="Currency 3 3 4 2 6" xfId="10083" xr:uid="{B6A76705-5590-4285-902C-88B754615663}"/>
    <cellStyle name="Currency 3 3 4 2 6 2" xfId="5501" xr:uid="{98B2E37D-4C64-493B-8BBC-B8249CB0BE13}"/>
    <cellStyle name="Currency 3 3 4 2 6 2 2" xfId="16225" xr:uid="{BE9516D8-3B43-4C5C-8311-85A86846ED2B}"/>
    <cellStyle name="Currency 3 3 4 2 6 3" xfId="17469" xr:uid="{179622F2-9BC7-4750-9382-E60E3A318998}"/>
    <cellStyle name="Currency 3 3 4 2 6 4" xfId="15867" xr:uid="{370EFB78-094D-445B-9B1E-DBB43080D32B}"/>
    <cellStyle name="Currency 3 3 4 2 6 5" xfId="41982" xr:uid="{23CC2A9B-7D23-4ACC-9774-29AF07B3E35E}"/>
    <cellStyle name="Currency 3 3 4 2 7" xfId="11162" xr:uid="{32FE48FE-81FE-4D64-87BA-8102F90BE982}"/>
    <cellStyle name="Currency 3 3 4 2 7 2" xfId="16903" xr:uid="{9A647914-A776-4304-93B1-F8BB3A3A72EF}"/>
    <cellStyle name="Currency 3 3 4 2 7 3" xfId="22538" xr:uid="{DB1031A9-2CA1-40A0-B9DB-972322772322}"/>
    <cellStyle name="Currency 3 3 4 2 7 4" xfId="42962" xr:uid="{4D4A19AE-F7CA-4DBD-ADEE-1C92EBBB39B0}"/>
    <cellStyle name="Currency 3 3 4 2 8" xfId="12701" xr:uid="{3CEF94B0-8369-43AF-9830-65CE2D35B726}"/>
    <cellStyle name="Currency 3 3 4 2 8 2" xfId="16518" xr:uid="{B253E0BF-DE6F-4F50-ABB5-2442CE723E4D}"/>
    <cellStyle name="Currency 3 3 4 2 8 3" xfId="21203" xr:uid="{53590AC5-AAF6-4693-97CB-B385EE0E5B52}"/>
    <cellStyle name="Currency 3 3 4 2 8 4" xfId="44501" xr:uid="{B36E078F-34CD-4B0E-A802-E8B19677E100}"/>
    <cellStyle name="Currency 3 3 4 2 9" xfId="6619" xr:uid="{AF3F7A6A-17F8-4200-A17B-1E11DC2A2C89}"/>
    <cellStyle name="Currency 3 3 4 2 9 2" xfId="17052" xr:uid="{FE794F4D-9D37-4B6E-BBF8-0DDB7A79172B}"/>
    <cellStyle name="Currency 3 3 4 2 9 3" xfId="18798" xr:uid="{53F5B59A-0BB3-414E-97C7-9C9D006EE405}"/>
    <cellStyle name="Currency 3 3 4 3" xfId="1477" xr:uid="{6E7A5E16-7433-40D2-B6B1-36F2E0FD6222}"/>
    <cellStyle name="Currency 3 3 4 3 10" xfId="19398" xr:uid="{8A05B714-5FEF-4020-90C8-28B8931B9865}"/>
    <cellStyle name="Currency 3 3 4 3 11" xfId="17468" xr:uid="{D6996D4B-FE5C-42A3-8B0E-633B7C0188CA}"/>
    <cellStyle name="Currency 3 3 4 3 12" xfId="39723" xr:uid="{A79395D7-0B4E-407F-80D3-614AE7DCA75F}"/>
    <cellStyle name="Currency 3 3 4 3 13" xfId="48100" xr:uid="{4C8B3EE1-C9AC-46F3-9CEF-5E5DC0F0E411}"/>
    <cellStyle name="Currency 3 3 4 3 14" xfId="51760" xr:uid="{E60DB6C8-24D0-496F-92D3-0032DFB84FA8}"/>
    <cellStyle name="Currency 3 3 4 3 15" xfId="54789" xr:uid="{A292EDDA-5EF5-4625-BC20-470E2171CD06}"/>
    <cellStyle name="Currency 3 3 4 3 16" xfId="57125" xr:uid="{9FBB2C50-EFB4-4CD4-88C8-921A0D6AE047}"/>
    <cellStyle name="Currency 3 3 4 3 17" xfId="58669" xr:uid="{222A7EB1-5216-4A2A-9F27-F722694E2E7B}"/>
    <cellStyle name="Currency 3 3 4 3 2" xfId="3405" xr:uid="{1224F476-ECF7-4B90-9CFA-B5D9006E2C37}"/>
    <cellStyle name="Currency 3 3 4 3 2 2" xfId="12706" xr:uid="{62D6B9B2-0195-4A8F-ACE8-B1601C9CA3E6}"/>
    <cellStyle name="Currency 3 3 4 3 2 2 2" xfId="21540" xr:uid="{2F0A5992-E6ED-4937-9B78-D3F2AE3D47EC}"/>
    <cellStyle name="Currency 3 3 4 3 2 2 3" xfId="20676" xr:uid="{A8B9F33C-330D-4FB0-B849-FB658B67F5EE}"/>
    <cellStyle name="Currency 3 3 4 3 2 2 4" xfId="44506" xr:uid="{427EF032-B569-463B-ACAA-B3B5345D57B1}"/>
    <cellStyle name="Currency 3 3 4 3 2 3" xfId="6625" xr:uid="{F77C071A-3674-49B7-867A-522FEE7C9315}"/>
    <cellStyle name="Currency 3 3 4 3 2 3 2" xfId="16226" xr:uid="{BA2828B3-5461-44E9-A77B-F56E1C761D28}"/>
    <cellStyle name="Currency 3 3 4 3 2 3 3" xfId="23137" xr:uid="{F524DD57-22BE-4872-8E6D-98AD1852D753}"/>
    <cellStyle name="Currency 3 3 4 3 2 4" xfId="5502" xr:uid="{BE64265C-9403-45E5-869A-96B9E1B48820}"/>
    <cellStyle name="Currency 3 3 4 3 2 5" xfId="17916" xr:uid="{DA057DFA-A85A-4A04-B93F-D508CD0AF3E3}"/>
    <cellStyle name="Currency 3 3 4 3 2 6" xfId="39724" xr:uid="{69D50DFC-A434-4F80-89EF-222CD7228437}"/>
    <cellStyle name="Currency 3 3 4 3 2 7" xfId="49291" xr:uid="{B6CF72B2-D763-4541-88FC-758FF885C0D3}"/>
    <cellStyle name="Currency 3 3 4 3 2 8" xfId="51761" xr:uid="{C5DBF8BA-12A1-44DA-95FF-AD110773844F}"/>
    <cellStyle name="Currency 3 3 4 3 2 9" xfId="54790" xr:uid="{7A91CC9D-26ED-439B-9AB8-D760ABF95709}"/>
    <cellStyle name="Currency 3 3 4 3 3" xfId="5180" xr:uid="{1C2B8398-8F6A-4BC8-9853-4D8D1767FAF2}"/>
    <cellStyle name="Currency 3 3 4 3 3 2" xfId="12707" xr:uid="{E3316F01-7FDF-4C0E-9601-C7F0886528E2}"/>
    <cellStyle name="Currency 3 3 4 3 3 2 2" xfId="22541" xr:uid="{96411CB7-7817-492D-A4D9-3AA74786C7BD}"/>
    <cellStyle name="Currency 3 3 4 3 3 2 3" xfId="17467" xr:uid="{0B59D94A-B99D-42E8-B1E4-A56450F61373}"/>
    <cellStyle name="Currency 3 3 4 3 3 2 4" xfId="44507" xr:uid="{B6509499-6D00-4C98-B9EC-CE058A95B074}"/>
    <cellStyle name="Currency 3 3 4 3 3 3" xfId="6626" xr:uid="{6B54AF72-0793-46CD-B343-E97CCCC222CC}"/>
    <cellStyle name="Currency 3 3 4 3 3 3 2" xfId="16627" xr:uid="{5CA4DE97-B9A9-4E66-BF4C-524F8E924A1D}"/>
    <cellStyle name="Currency 3 3 4 3 3 3 3" xfId="22246" xr:uid="{FDAFC662-C3C5-490E-83B3-24BBDE9000D1}"/>
    <cellStyle name="Currency 3 3 4 3 3 4" xfId="20675" xr:uid="{91592D60-C97F-4EB6-B154-81E7FC458026}"/>
    <cellStyle name="Currency 3 3 4 3 3 5" xfId="19473" xr:uid="{A947EAEA-9C5D-4824-B08F-B62C502FEDE7}"/>
    <cellStyle name="Currency 3 3 4 3 3 6" xfId="39725" xr:uid="{4B3E8381-02C0-418B-88E5-FA39536D6FFC}"/>
    <cellStyle name="Currency 3 3 4 3 3 7" xfId="49109" xr:uid="{B045332E-A3FD-4A72-8413-412983D2977B}"/>
    <cellStyle name="Currency 3 3 4 3 3 8" xfId="51762" xr:uid="{77DA1AEA-7417-4D8C-B901-8D4ADE90449D}"/>
    <cellStyle name="Currency 3 3 4 3 3 9" xfId="54791" xr:uid="{B6D61DDF-3B7C-4605-BA6D-5CCA14FE0641}"/>
    <cellStyle name="Currency 3 3 4 3 4" xfId="6627" xr:uid="{7CA0F5FE-8E3A-4217-A789-A6CF850C7270}"/>
    <cellStyle name="Currency 3 3 4 3 4 2" xfId="12708" xr:uid="{CC74ABBA-E42A-4D5C-B033-37221DBEC099}"/>
    <cellStyle name="Currency 3 3 4 3 4 2 2" xfId="18426" xr:uid="{A685EEF7-EC60-4C2F-A68C-468CCC0826DE}"/>
    <cellStyle name="Currency 3 3 4 3 4 2 3" xfId="23138" xr:uid="{4D323540-8A38-49D2-89E4-BC64A1DDDE77}"/>
    <cellStyle name="Currency 3 3 4 3 4 2 4" xfId="44508" xr:uid="{44C7BC96-0DB6-41AD-B5EC-6E7F5D3109BB}"/>
    <cellStyle name="Currency 3 3 4 3 4 3" xfId="19972" xr:uid="{B48BDBFE-2284-4DA3-B586-8D9819870F92}"/>
    <cellStyle name="Currency 3 3 4 3 4 3 2" xfId="21202" xr:uid="{D9968BD5-099B-4658-AB59-D8366A76190B}"/>
    <cellStyle name="Currency 3 3 4 3 4 4" xfId="16519" xr:uid="{7B9C2A21-448D-42D6-AA0B-99D5720C8DD9}"/>
    <cellStyle name="Currency 3 3 4 3 4 5" xfId="16224" xr:uid="{C7F4C4A4-531A-4E80-B6F1-EFFAD7993EB0}"/>
    <cellStyle name="Currency 3 3 4 3 4 6" xfId="39726" xr:uid="{395EAA79-61FB-4915-9271-DFC9E7DBE428}"/>
    <cellStyle name="Currency 3 3 4 3 4 7" xfId="49104" xr:uid="{974A6BB0-B746-4AD1-95E8-9EE5D7007411}"/>
    <cellStyle name="Currency 3 3 4 3 4 8" xfId="51763" xr:uid="{A5E0C82D-7661-4068-BED8-A9733496542D}"/>
    <cellStyle name="Currency 3 3 4 3 4 9" xfId="54792" xr:uid="{6031031D-2E22-4AC9-B348-D6A80C6CACEF}"/>
    <cellStyle name="Currency 3 3 4 3 5" xfId="6628" xr:uid="{18531234-86A3-4388-B064-F7C4FB998B04}"/>
    <cellStyle name="Currency 3 3 4 3 5 2" xfId="19025" xr:uid="{1C081746-0B92-4950-864F-6D63877E2B85}"/>
    <cellStyle name="Currency 3 3 4 3 5 2 2" xfId="20261" xr:uid="{17AC9FA7-7F77-4F4E-840C-C0BE1536B50A}"/>
    <cellStyle name="Currency 3 3 4 3 5 3" xfId="20914" xr:uid="{A562D6D5-83EA-4D24-8EF8-466A608484C3}"/>
    <cellStyle name="Currency 3 3 4 3 5 4" xfId="17466" xr:uid="{9B4525BE-A320-45F4-A019-40BA423C8C63}"/>
    <cellStyle name="Currency 3 3 4 3 5 5" xfId="39727" xr:uid="{9FA20C1E-2CD4-4484-936A-E2DC59B426B8}"/>
    <cellStyle name="Currency 3 3 4 3 6" xfId="10084" xr:uid="{A186C4AE-7B14-4679-86EA-745A7321C8F7}"/>
    <cellStyle name="Currency 3 3 4 3 6 2" xfId="16223" xr:uid="{FB595D42-DFEC-45F8-8041-3A0DF7D1F3F6}"/>
    <cellStyle name="Currency 3 3 4 3 6 2 2" xfId="17465" xr:uid="{ECA960A2-0410-4A7D-B1EC-E3B9599D70FB}"/>
    <cellStyle name="Currency 3 3 4 3 6 3" xfId="18425" xr:uid="{738A8EA6-E18C-4013-BE34-04EBB7573A79}"/>
    <cellStyle name="Currency 3 3 4 3 6 4" xfId="5503" xr:uid="{9E603DBE-DFE1-4112-8FF1-3FA73CAAE51B}"/>
    <cellStyle name="Currency 3 3 4 3 6 5" xfId="41983" xr:uid="{6E9F2C16-8637-4C22-8340-7618921A15AD}"/>
    <cellStyle name="Currency 3 3 4 3 7" xfId="11163" xr:uid="{8BDCCCEA-EF4E-4EAF-8B86-53EE64E519FA}"/>
    <cellStyle name="Currency 3 3 4 3 7 2" xfId="20102" xr:uid="{963CFF2C-3142-4885-B230-633BC775E9CE}"/>
    <cellStyle name="Currency 3 3 4 3 7 3" xfId="17464" xr:uid="{1AA71181-02C7-4779-A072-25CEC37A568D}"/>
    <cellStyle name="Currency 3 3 4 3 7 4" xfId="42963" xr:uid="{F579A06F-1018-4E6D-88BB-3673A8FDDAE8}"/>
    <cellStyle name="Currency 3 3 4 3 8" xfId="12705" xr:uid="{3EDB80D6-E2BC-4F19-8F05-E27CB52F1EC6}"/>
    <cellStyle name="Currency 3 3 4 3 8 2" xfId="17463" xr:uid="{C0ECDA51-EC6C-4B6B-8D47-005A5BA47804}"/>
    <cellStyle name="Currency 3 3 4 3 8 3" xfId="19663" xr:uid="{C3415FD0-E43F-45C1-BD9B-59346D5E994D}"/>
    <cellStyle name="Currency 3 3 4 3 8 4" xfId="44505" xr:uid="{89BAAD88-7F2E-4AC9-99BD-6A8DE8A187B2}"/>
    <cellStyle name="Currency 3 3 4 3 9" xfId="6624" xr:uid="{F600E773-B4F3-4495-B5E7-8DAE929A19DF}"/>
    <cellStyle name="Currency 3 3 4 3 9 2" xfId="18800" xr:uid="{480C8446-A31A-44B5-9857-C5631CBA6494}"/>
    <cellStyle name="Currency 3 3 4 3 9 3" xfId="22540" xr:uid="{221FFAED-683C-4D55-89E6-E6A13DF61E1C}"/>
    <cellStyle name="Currency 3 3 4 4" xfId="1935" xr:uid="{0656B629-6F3A-45C9-B8EA-50AB8D40A9A7}"/>
    <cellStyle name="Currency 3 3 4 4 10" xfId="54793" xr:uid="{BB4E1C5C-DBE9-49AC-A03A-66E7D7B9028B}"/>
    <cellStyle name="Currency 3 3 4 4 2" xfId="3885" xr:uid="{448B7A8C-29C9-4090-AFD5-B4976C553C78}"/>
    <cellStyle name="Currency 3 3 4 4 2 2" xfId="12709" xr:uid="{A7C40F0C-1F89-4ED4-B2B2-74DDC7B5DB0F}"/>
    <cellStyle name="Currency 3 3 4 4 2 2 2" xfId="17462" xr:uid="{CB3ACC8B-A55E-4729-8137-18A02A4F878A}"/>
    <cellStyle name="Currency 3 3 4 4 2 3" xfId="20912" xr:uid="{C4C9EF7C-EA86-4D28-BE45-B64A43D1DE6F}"/>
    <cellStyle name="Currency 3 3 4 4 2 4" xfId="44509" xr:uid="{B1982938-8FCC-4225-B219-1AE8BAC2F2F3}"/>
    <cellStyle name="Currency 3 3 4 4 3" xfId="6629" xr:uid="{636DBFA5-795C-4746-97B3-9C706FA80964}"/>
    <cellStyle name="Currency 3 3 4 4 3 2" xfId="5504" xr:uid="{AFE035F4-DD08-48C9-9706-D2AFD91B4183}"/>
    <cellStyle name="Currency 3 3 4 4 3 3" xfId="16222" xr:uid="{C67CDFC5-32BD-4DB8-A416-EAF44B6F908F}"/>
    <cellStyle name="Currency 3 3 4 4 4" xfId="18424" xr:uid="{BC3115CE-1864-46FB-99E2-5F8D49C137A4}"/>
    <cellStyle name="Currency 3 3 4 4 5" xfId="17461" xr:uid="{8EE95FFC-C6B2-46B0-B14A-7AB5FC4DD3AA}"/>
    <cellStyle name="Currency 3 3 4 4 6" xfId="18047" xr:uid="{197BB02A-4556-4460-BE85-6803D1C66981}"/>
    <cellStyle name="Currency 3 3 4 4 7" xfId="39728" xr:uid="{53D83E72-C0E4-4232-8B14-DE20A1EF1CD5}"/>
    <cellStyle name="Currency 3 3 4 4 8" xfId="48742" xr:uid="{A6E770A5-54A8-479F-9970-46C7142F80C6}"/>
    <cellStyle name="Currency 3 3 4 4 9" xfId="51764" xr:uid="{AE1FCF13-3C12-467E-8602-E3315650ED85}"/>
    <cellStyle name="Currency 3 3 4 5" xfId="2427" xr:uid="{5BE4F141-9B65-4836-B500-4BD2714AB3DC}"/>
    <cellStyle name="Currency 3 3 4 5 2" xfId="4293" xr:uid="{5F5427D8-9726-4029-AAFE-09292F111EE9}"/>
    <cellStyle name="Currency 3 3 4 5 2 2" xfId="12710" xr:uid="{8813B120-8CB9-49A2-A63F-98BCD2F9D3F1}"/>
    <cellStyle name="Currency 3 3 4 5 2 2 2" xfId="18422" xr:uid="{F03EDAD0-895F-49D5-AB9E-A45DB7161A2F}"/>
    <cellStyle name="Currency 3 3 4 5 2 3" xfId="19968" xr:uid="{3905C3F9-1A48-47FC-8F4A-1A4B4542460C}"/>
    <cellStyle name="Currency 3 3 4 5 2 4" xfId="44510" xr:uid="{D4D816BE-E123-4F23-A1AD-3E596E038FCF}"/>
    <cellStyle name="Currency 3 3 4 5 3" xfId="6630" xr:uid="{1809A1F1-4D0C-4DF4-81A4-89FA61336383}"/>
    <cellStyle name="Currency 3 3 4 5 3 2" xfId="21691" xr:uid="{019F9C6A-8F93-4DE8-9842-9C0589AD03A1}"/>
    <cellStyle name="Currency 3 3 4 5 3 3" xfId="18048" xr:uid="{2BE7830F-4325-4CA8-B3BB-51F6420EC5FF}"/>
    <cellStyle name="Currency 3 3 4 5 4" xfId="16517" xr:uid="{F6AF896A-A803-46E7-A193-39538BF9AE9F}"/>
    <cellStyle name="Currency 3 3 4 5 5" xfId="22539" xr:uid="{C0E971D2-F4A1-4983-B1B0-2A88E2F8DEF1}"/>
    <cellStyle name="Currency 3 3 4 5 6" xfId="39729" xr:uid="{6DF0D303-4D51-493F-9DD7-881D9899FDA2}"/>
    <cellStyle name="Currency 3 3 4 5 7" xfId="46975" xr:uid="{704D8904-D1F6-44EC-960A-07142C04A0F8}"/>
    <cellStyle name="Currency 3 3 4 5 8" xfId="51765" xr:uid="{4D5A74F8-B9C7-4431-995A-25024F3AFAF5}"/>
    <cellStyle name="Currency 3 3 4 5 9" xfId="54794" xr:uid="{CD601190-A802-4EF1-92C4-B02D0E0CFCA1}"/>
    <cellStyle name="Currency 3 3 4 6" xfId="2735" xr:uid="{B18ECC68-762A-431B-A5A9-1AD642E96CB0}"/>
    <cellStyle name="Currency 3 3 4 6 2" xfId="12711" xr:uid="{A845B523-CBAC-4FDF-BEA7-3620DE6387F7}"/>
    <cellStyle name="Currency 3 3 4 6 2 2" xfId="18423" xr:uid="{61D08880-D4A0-4BF6-A005-F35C0D83B417}"/>
    <cellStyle name="Currency 3 3 4 6 2 3" xfId="20671" xr:uid="{E853E80D-37F2-42D1-8B07-9A3A639A3336}"/>
    <cellStyle name="Currency 3 3 4 6 2 4" xfId="44511" xr:uid="{B547423A-AFF1-4BEF-814F-D5839B6B19F2}"/>
    <cellStyle name="Currency 3 3 4 6 3" xfId="6631" xr:uid="{5CB2CEA2-AD2B-401A-B013-DE7ED0539F92}"/>
    <cellStyle name="Currency 3 3 4 6 3 2" xfId="16221" xr:uid="{EFA2CF29-5A5D-4D20-8EC8-38C7E68497C4}"/>
    <cellStyle name="Currency 3 3 4 6 3 3" xfId="17460" xr:uid="{1B08A105-A93A-4B2E-BE8A-3AED80DE676A}"/>
    <cellStyle name="Currency 3 3 4 6 4" xfId="17459" xr:uid="{EE5E646B-CC03-497E-93DC-B3FABA8737CC}"/>
    <cellStyle name="Currency 3 3 4 6 5" xfId="18923" xr:uid="{C8EFBE00-990B-45C9-B057-264F6179D093}"/>
    <cellStyle name="Currency 3 3 4 6 6" xfId="39730" xr:uid="{A75D034D-0DAA-475B-B83F-1E65A50D2868}"/>
    <cellStyle name="Currency 3 3 4 6 7" xfId="48403" xr:uid="{D278D0D8-46C4-4955-8B18-2901A896C10E}"/>
    <cellStyle name="Currency 3 3 4 6 8" xfId="51766" xr:uid="{C21568BF-5C00-4D55-9EBE-4F29E5CCCC36}"/>
    <cellStyle name="Currency 3 3 4 6 9" xfId="54795" xr:uid="{3A63A562-616D-43B4-9A43-E6979610F2D6}"/>
    <cellStyle name="Currency 3 3 4 7" xfId="4593" xr:uid="{8FA447D1-A8B5-4A78-8C78-A13648A0AEE7}"/>
    <cellStyle name="Currency 3 3 4 7 2" xfId="6632" xr:uid="{732E81BA-B71F-4717-9832-A416C45BE551}"/>
    <cellStyle name="Currency 3 3 4 7 2 2" xfId="22249" xr:uid="{B2D0C9C0-0FD2-4F5B-823D-46220C2F127C}"/>
    <cellStyle name="Currency 3 3 4 7 2 3" xfId="19024" xr:uid="{2A8E78DD-6D78-4819-B7D0-C562579D207E}"/>
    <cellStyle name="Currency 3 3 4 7 3" xfId="16623" xr:uid="{866897A9-8D59-45AC-B476-5DB2CE061DB2}"/>
    <cellStyle name="Currency 3 3 4 7 4" xfId="5505" xr:uid="{D53862B1-F481-463E-B829-9822D586378C}"/>
    <cellStyle name="Currency 3 3 4 7 5" xfId="39731" xr:uid="{8D702A9C-760C-4972-B823-21AFB3BBBD5C}"/>
    <cellStyle name="Currency 3 3 4 8" xfId="10082" xr:uid="{9A3C5C02-DEBA-459D-B765-FD35819965E2}"/>
    <cellStyle name="Currency 3 3 4 8 2" xfId="21200" xr:uid="{601B19C4-C6C9-4C6C-A16B-2BDE88DC8C0A}"/>
    <cellStyle name="Currency 3 3 4 8 2 2" xfId="20673" xr:uid="{F5D2DC81-7831-4E09-AC7F-0108D63002BD}"/>
    <cellStyle name="Currency 3 3 4 8 3" xfId="22534" xr:uid="{183666A6-16C7-405D-B1F5-790D1A56EC8C}"/>
    <cellStyle name="Currency 3 3 4 8 4" xfId="17458" xr:uid="{3AA4A466-6C79-4F23-9164-B781B9CBA26C}"/>
    <cellStyle name="Currency 3 3 4 8 5" xfId="41981" xr:uid="{5BB6F019-7B0B-4932-B2E2-3D3F83499D1F}"/>
    <cellStyle name="Currency 3 3 4 9" xfId="11161" xr:uid="{2C87AD38-0549-4333-A645-48FD8ED6B1FC}"/>
    <cellStyle name="Currency 3 3 4 9 2" xfId="20101" xr:uid="{515701B3-DFCC-42E3-A8AF-675060D62BB0}"/>
    <cellStyle name="Currency 3 3 4 9 3" xfId="17457" xr:uid="{E32D5B06-411F-4312-8684-50B05E2EBC37}"/>
    <cellStyle name="Currency 3 3 4 9 4" xfId="42961" xr:uid="{BF01CF8C-881B-4CD7-9AB2-75622DF28963}"/>
    <cellStyle name="Currency 3 3 5" xfId="629" xr:uid="{EB6556C5-4C6A-43D4-B921-36FF631F545F}"/>
    <cellStyle name="Currency 3 3 5 10" xfId="12712" xr:uid="{1DD58935-3D4C-49DC-990E-99A94F8FC020}"/>
    <cellStyle name="Currency 3 3 5 10 2" xfId="19788" xr:uid="{AC7FEAE7-1547-4A92-87F8-DCBBF94B5453}"/>
    <cellStyle name="Currency 3 3 5 10 3" xfId="17456" xr:uid="{A73EED35-5207-4A20-ACB0-FC0EE67B478B}"/>
    <cellStyle name="Currency 3 3 5 10 4" xfId="44512" xr:uid="{4EC4210F-580D-4B50-AD5A-FD564C0ACFD0}"/>
    <cellStyle name="Currency 3 3 5 11" xfId="6633" xr:uid="{832AE16C-5DB1-4E04-B36B-B671077C09F9}"/>
    <cellStyle name="Currency 3 3 5 11 2" xfId="19472" xr:uid="{0CEE145F-C981-4C48-84DA-0D635E6A6D7B}"/>
    <cellStyle name="Currency 3 3 5 11 3" xfId="19097" xr:uid="{9ECD43BA-F5E8-451E-BF86-84C45DDC1C90}"/>
    <cellStyle name="Currency 3 3 5 12" xfId="17019" xr:uid="{51B170F5-6015-46C1-BA15-F6D4398CECB9}"/>
    <cellStyle name="Currency 3 3 5 13" xfId="5506" xr:uid="{BF399152-172A-4CF5-8AC6-EC089F977B01}"/>
    <cellStyle name="Currency 3 3 5 14" xfId="39732" xr:uid="{6305044E-9E67-4316-9E7D-256BC2EAF1EA}"/>
    <cellStyle name="Currency 3 3 5 15" xfId="47226" xr:uid="{948C59B2-256D-42DB-8650-F74F905E65AD}"/>
    <cellStyle name="Currency 3 3 5 16" xfId="51767" xr:uid="{77DF8B52-745C-463E-A51B-130840A92C6D}"/>
    <cellStyle name="Currency 3 3 5 17" xfId="54796" xr:uid="{2E9AD428-E1A1-424F-8FDC-2BB42A349B38}"/>
    <cellStyle name="Currency 3 3 5 18" xfId="57126" xr:uid="{DA5E4568-7352-47DE-A3D0-D417A3C4DD5D}"/>
    <cellStyle name="Currency 3 3 5 19" xfId="58083" xr:uid="{9870402E-5B8F-489C-9B33-85D8EAF1000A}"/>
    <cellStyle name="Currency 3 3 5 2" xfId="1116" xr:uid="{254616FB-725F-4560-8881-40571E998BF0}"/>
    <cellStyle name="Currency 3 3 5 2 10" xfId="16516" xr:uid="{29A82DD0-99B0-4A40-A786-9798FBCBC5A8}"/>
    <cellStyle name="Currency 3 3 5 2 11" xfId="17915" xr:uid="{82AD5D76-53CC-4DF9-82D6-FFD012722C8D}"/>
    <cellStyle name="Currency 3 3 5 2 12" xfId="39733" xr:uid="{2B7E8437-0408-44C4-AB37-A702D1E6801B}"/>
    <cellStyle name="Currency 3 3 5 2 13" xfId="47842" xr:uid="{9F4F3FCC-28AD-47BA-9F66-8FCE24C649A6}"/>
    <cellStyle name="Currency 3 3 5 2 14" xfId="51768" xr:uid="{F9F7C906-FA05-48D8-B6E2-AC1A61219BAF}"/>
    <cellStyle name="Currency 3 3 5 2 15" xfId="54797" xr:uid="{919D6EC9-0513-4E84-A6A0-FAAC8A594C18}"/>
    <cellStyle name="Currency 3 3 5 2 16" xfId="57127" xr:uid="{13506F24-CD08-4B7C-8891-F1E519F90B25}"/>
    <cellStyle name="Currency 3 3 5 2 17" xfId="58456" xr:uid="{BA1E6723-BCB8-4A20-8E51-674666425971}"/>
    <cellStyle name="Currency 3 3 5 2 2" xfId="3147" xr:uid="{66C4CF22-0CFD-4BDD-8ACC-BE39C41BE0CB}"/>
    <cellStyle name="Currency 3 3 5 2 2 2" xfId="12714" xr:uid="{FBF0EAD6-BE24-466D-A58B-4F64F7953A11}"/>
    <cellStyle name="Currency 3 3 5 2 2 2 2" xfId="17455" xr:uid="{D4414F62-C11D-43A4-B89D-481C4E23C3E1}"/>
    <cellStyle name="Currency 3 3 5 2 2 2 3" xfId="20674" xr:uid="{88908705-EF89-4CAB-80F7-258C4E3A6E2F}"/>
    <cellStyle name="Currency 3 3 5 2 2 2 4" xfId="44514" xr:uid="{0E6D6B46-C0FF-455B-9B9D-3186DD5716D9}"/>
    <cellStyle name="Currency 3 3 5 2 2 3" xfId="6635" xr:uid="{D32396AE-1EF2-4E54-9FCC-0ADCEE0B6504}"/>
    <cellStyle name="Currency 3 3 5 2 2 3 2" xfId="20672" xr:uid="{583AD625-49CB-4918-A2EF-C427B3443661}"/>
    <cellStyle name="Currency 3 3 5 2 2 3 3" xfId="21199" xr:uid="{2F41AAFA-1066-4409-ABCA-7CF3D1D0BEDF}"/>
    <cellStyle name="Currency 3 3 5 2 2 4" xfId="21198" xr:uid="{D87AF4C5-92F0-49C8-A2DB-AFB72878DD6C}"/>
    <cellStyle name="Currency 3 3 5 2 2 5" xfId="20333" xr:uid="{1C062263-8396-487D-ACE1-DDD8D09D6CE1}"/>
    <cellStyle name="Currency 3 3 5 2 2 6" xfId="39734" xr:uid="{10F28B92-33B2-49A6-81AD-2D607506858B}"/>
    <cellStyle name="Currency 3 3 5 2 2 7" xfId="46741" xr:uid="{8825CB9C-4A42-47DD-B37E-DDA66E6CC0F3}"/>
    <cellStyle name="Currency 3 3 5 2 2 8" xfId="51769" xr:uid="{58502973-F7C3-45CF-9651-E3829B4F83EB}"/>
    <cellStyle name="Currency 3 3 5 2 2 9" xfId="54798" xr:uid="{D8B0C165-0E35-4144-A057-9CCD6F5419AB}"/>
    <cellStyle name="Currency 3 3 5 2 3" xfId="4967" xr:uid="{5A328CC6-0F96-4B9A-B54D-7505279F5EB4}"/>
    <cellStyle name="Currency 3 3 5 2 3 2" xfId="12715" xr:uid="{698E1888-CF07-4911-A009-C93AC1D4AF87}"/>
    <cellStyle name="Currency 3 3 5 2 3 2 2" xfId="17454" xr:uid="{8574A586-63CC-42FA-AB3A-417734DA782D}"/>
    <cellStyle name="Currency 3 3 5 2 3 2 3" xfId="20023" xr:uid="{83702F96-777E-44DB-9740-3BA3E3523EF0}"/>
    <cellStyle name="Currency 3 3 5 2 3 2 4" xfId="44515" xr:uid="{411EF4FC-9512-491A-972C-E8FAC2E46951}"/>
    <cellStyle name="Currency 3 3 5 2 3 3" xfId="6636" xr:uid="{F0FC44DC-CC69-444A-B6EA-C2D6BD3DC402}"/>
    <cellStyle name="Currency 3 3 5 2 3 3 2" xfId="5507" xr:uid="{C7360A3B-B839-40ED-8084-3F8EBA67F348}"/>
    <cellStyle name="Currency 3 3 5 2 3 3 3" xfId="18421" xr:uid="{8270E10C-9797-4687-910C-FE83AF4E8DF4}"/>
    <cellStyle name="Currency 3 3 5 2 3 4" xfId="16219" xr:uid="{CD87D3E8-D436-4A2F-8C3A-995E14B3100E}"/>
    <cellStyle name="Currency 3 3 5 2 3 5" xfId="16718" xr:uid="{52C01925-8C00-41A8-8B54-47E4B65B9B80}"/>
    <cellStyle name="Currency 3 3 5 2 3 6" xfId="39735" xr:uid="{E1DE02F2-928C-4AFE-BCBC-5E0DEF68F1D1}"/>
    <cellStyle name="Currency 3 3 5 2 3 7" xfId="49096" xr:uid="{092E8F0F-3574-48BA-9BE1-00424621DDA3}"/>
    <cellStyle name="Currency 3 3 5 2 3 8" xfId="51770" xr:uid="{D26A4BD9-1039-4CBE-B2C7-8401C4837B05}"/>
    <cellStyle name="Currency 3 3 5 2 3 9" xfId="54799" xr:uid="{44F7AFD3-7355-49E8-80D5-2F6A614B7FBD}"/>
    <cellStyle name="Currency 3 3 5 2 4" xfId="6637" xr:uid="{4FB68D2B-4297-430D-A598-4225DA06D21E}"/>
    <cellStyle name="Currency 3 3 5 2 4 2" xfId="12716" xr:uid="{3D3D20FB-D0B2-4930-A8EE-DF42CCB8110C}"/>
    <cellStyle name="Currency 3 3 5 2 4 2 2" xfId="5508" xr:uid="{9E3A077C-2350-499A-9E00-3FA097E06781}"/>
    <cellStyle name="Currency 3 3 5 2 4 2 3" xfId="22537" xr:uid="{16626BDD-33E3-466E-8724-F6F27B325B55}"/>
    <cellStyle name="Currency 3 3 5 2 4 2 4" xfId="44516" xr:uid="{76B6FACD-0153-4ADF-9548-964656DA01A7}"/>
    <cellStyle name="Currency 3 3 5 2 4 3" xfId="17452" xr:uid="{287FF470-80C7-41C2-BB43-5BA2D7ABA34B}"/>
    <cellStyle name="Currency 3 3 5 2 4 3 2" xfId="16220" xr:uid="{968E02A5-3A51-4A28-8B76-6C097C1BC4C8}"/>
    <cellStyle name="Currency 3 3 5 2 4 4" xfId="18877" xr:uid="{FB57EC95-9F12-4EAB-96CF-BD3BE180B7C0}"/>
    <cellStyle name="Currency 3 3 5 2 4 5" xfId="17453" xr:uid="{CFF12C5C-C140-4C8F-8668-9FC11C027B8C}"/>
    <cellStyle name="Currency 3 3 5 2 4 6" xfId="39736" xr:uid="{ED0C7AD3-5623-4DD5-9CAA-60E77ED124A7}"/>
    <cellStyle name="Currency 3 3 5 2 4 7" xfId="48818" xr:uid="{8EDC0EFE-A73F-4F08-967B-21CF149A7C34}"/>
    <cellStyle name="Currency 3 3 5 2 4 8" xfId="51771" xr:uid="{1AE1E917-1FC0-4784-B36E-149DAF44AB75}"/>
    <cellStyle name="Currency 3 3 5 2 4 9" xfId="54800" xr:uid="{C9662532-5B78-4124-B394-0D5D4BD369E2}"/>
    <cellStyle name="Currency 3 3 5 2 5" xfId="6638" xr:uid="{E6A107FA-7E3D-4CD6-8229-4D830FA497B5}"/>
    <cellStyle name="Currency 3 3 5 2 5 2" xfId="21634" xr:uid="{6ABA233E-7D9C-4906-AC11-8CA07D9DB2EB}"/>
    <cellStyle name="Currency 3 3 5 2 5 2 2" xfId="18420" xr:uid="{523EE46D-6E9F-4F07-9136-8D0F5234396D}"/>
    <cellStyle name="Currency 3 3 5 2 5 3" xfId="21443" xr:uid="{C8B6D416-A4DE-46B3-BF79-AA1A3F9B7430}"/>
    <cellStyle name="Currency 3 3 5 2 5 4" xfId="16622" xr:uid="{A8D525A0-BDDA-45C0-AC25-C71036C8765C}"/>
    <cellStyle name="Currency 3 3 5 2 5 5" xfId="39737" xr:uid="{01057D65-88C6-4CA7-B115-76D5A8B7A7AB}"/>
    <cellStyle name="Currency 3 3 5 2 6" xfId="10086" xr:uid="{6B29B6B8-FE9F-497E-AE60-3D3044AD5256}"/>
    <cellStyle name="Currency 3 3 5 2 6 2" xfId="17451" xr:uid="{A2213106-879F-4908-90F2-882C8D6EF92A}"/>
    <cellStyle name="Currency 3 3 5 2 6 2 2" xfId="16785" xr:uid="{9BD28C81-C36B-46A2-95BC-7F995473C87C}"/>
    <cellStyle name="Currency 3 3 5 2 6 3" xfId="17450" xr:uid="{0465D4DF-A817-424D-B008-5865F7910750}"/>
    <cellStyle name="Currency 3 3 5 2 6 4" xfId="19230" xr:uid="{D6F2625E-7E5F-4C7B-BE2C-7919C52B5F73}"/>
    <cellStyle name="Currency 3 3 5 2 6 5" xfId="41985" xr:uid="{65B2FDC8-B250-4451-9006-80B77CE7C831}"/>
    <cellStyle name="Currency 3 3 5 2 7" xfId="11165" xr:uid="{89CA3986-3AFB-4C19-BDC1-F6F24A9B5DA3}"/>
    <cellStyle name="Currency 3 3 5 2 7 2" xfId="16717" xr:uid="{F6C1AC96-6025-4E9D-8B60-2109DFDB85E8}"/>
    <cellStyle name="Currency 3 3 5 2 7 3" xfId="19662" xr:uid="{1098B12F-8581-49F0-8696-6316A1C8FB25}"/>
    <cellStyle name="Currency 3 3 5 2 7 4" xfId="42965" xr:uid="{694DC18B-3AA3-4466-A972-7714D70A37E7}"/>
    <cellStyle name="Currency 3 3 5 2 8" xfId="12713" xr:uid="{ACA26551-4206-4427-B816-3652E74FFFF7}"/>
    <cellStyle name="Currency 3 3 5 2 8 2" xfId="17449" xr:uid="{498551C1-A92E-428D-9325-975FD7EA2756}"/>
    <cellStyle name="Currency 3 3 5 2 8 3" xfId="19152" xr:uid="{FDCD1B85-E924-432E-80CF-1D33EB794C31}"/>
    <cellStyle name="Currency 3 3 5 2 8 4" xfId="44513" xr:uid="{F52CB289-AEAB-4CD3-8FB5-D8F554CDE681}"/>
    <cellStyle name="Currency 3 3 5 2 9" xfId="6634" xr:uid="{AE44D295-0BB8-4611-9F35-64C91F41A0F4}"/>
    <cellStyle name="Currency 3 3 5 2 9 2" xfId="21637" xr:uid="{0D1F544E-07A7-45C4-8059-655D265EB204}"/>
    <cellStyle name="Currency 3 3 5 2 9 3" xfId="22536" xr:uid="{ED862B66-BB48-4933-AEFF-092CC78264FA}"/>
    <cellStyle name="Currency 3 3 5 3" xfId="1478" xr:uid="{9BD2BB85-61AA-4FF2-8349-85BDBB967A67}"/>
    <cellStyle name="Currency 3 3 5 3 10" xfId="21441" xr:uid="{87D0B38A-A5D3-4E97-B5C6-B9D1F7260012}"/>
    <cellStyle name="Currency 3 3 5 3 11" xfId="16218" xr:uid="{A6966052-D48D-47EC-AAAF-5E8DE6513796}"/>
    <cellStyle name="Currency 3 3 5 3 12" xfId="39738" xr:uid="{137E9D37-4CC5-4CCD-93AF-A9BD05A17832}"/>
    <cellStyle name="Currency 3 3 5 3 13" xfId="48101" xr:uid="{D7EB4610-F452-4F0C-99F7-2031D787C074}"/>
    <cellStyle name="Currency 3 3 5 3 14" xfId="51772" xr:uid="{4F3A83E0-BBF7-4AA4-B33C-4D6DD64270A2}"/>
    <cellStyle name="Currency 3 3 5 3 15" xfId="54801" xr:uid="{D703E5C3-A994-4191-9BAC-97C6F562E064}"/>
    <cellStyle name="Currency 3 3 5 3 16" xfId="57128" xr:uid="{F79ABD4A-BA37-4730-8C16-67E02D07E82E}"/>
    <cellStyle name="Currency 3 3 5 3 17" xfId="58670" xr:uid="{824FB26C-798B-4BF2-A5E2-0992869F22CD}"/>
    <cellStyle name="Currency 3 3 5 3 2" xfId="3406" xr:uid="{84BC58EA-5836-44D9-A9B8-F15207EA5CC8}"/>
    <cellStyle name="Currency 3 3 5 3 2 2" xfId="12718" xr:uid="{5E2E9311-62F7-4D54-8F22-5A9537CD0370}"/>
    <cellStyle name="Currency 3 3 5 3 2 2 2" xfId="18418" xr:uid="{A2B330A0-D113-4317-BB9A-AAFA0C614903}"/>
    <cellStyle name="Currency 3 3 5 3 2 2 3" xfId="20667" xr:uid="{558EA5F8-F356-4BB5-A797-6125A606547F}"/>
    <cellStyle name="Currency 3 3 5 3 2 2 4" xfId="44518" xr:uid="{F947302D-7020-49D2-8F04-BFF436DA6EDF}"/>
    <cellStyle name="Currency 3 3 5 3 2 3" xfId="6640" xr:uid="{8BAA98E6-0127-4D09-B40D-92F2BA52A96F}"/>
    <cellStyle name="Currency 3 3 5 3 2 3 2" xfId="15866" xr:uid="{FE87178B-E55F-4311-8F75-93AAAB48096F}"/>
    <cellStyle name="Currency 3 3 5 3 2 3 3" xfId="22248" xr:uid="{0D3B04EB-9A0F-4D06-967D-F219754ED7C2}"/>
    <cellStyle name="Currency 3 3 5 3 2 4" xfId="17448" xr:uid="{726F90A7-0AB4-4085-8B97-9B5EC60D08C3}"/>
    <cellStyle name="Currency 3 3 5 3 2 5" xfId="18419" xr:uid="{A4017667-5EEC-4E0B-A681-5611DDE0E047}"/>
    <cellStyle name="Currency 3 3 5 3 2 6" xfId="39739" xr:uid="{CFD0A2F9-FA52-43EC-913B-4075F0A71DC7}"/>
    <cellStyle name="Currency 3 3 5 3 2 7" xfId="47074" xr:uid="{7469438E-4862-4493-B97E-DC6C94630AD2}"/>
    <cellStyle name="Currency 3 3 5 3 2 8" xfId="51773" xr:uid="{B910E563-389B-4836-85C5-DDE67064D8A2}"/>
    <cellStyle name="Currency 3 3 5 3 2 9" xfId="54802" xr:uid="{F1E61801-E0A4-46E1-873C-51EC662EA040}"/>
    <cellStyle name="Currency 3 3 5 3 3" xfId="5181" xr:uid="{E660AE1B-6DF2-45BC-AA62-08970C9DEA01}"/>
    <cellStyle name="Currency 3 3 5 3 3 2" xfId="12719" xr:uid="{D773F5FE-C911-4C9D-829B-0593561A0926}"/>
    <cellStyle name="Currency 3 3 5 3 3 2 2" xfId="22535" xr:uid="{42F5FA76-8D20-405D-BCE9-5C14C86829E7}"/>
    <cellStyle name="Currency 3 3 5 3 3 2 3" xfId="18799" xr:uid="{5667B96C-E9FB-40CB-BA98-D5011D2D3CB6}"/>
    <cellStyle name="Currency 3 3 5 3 3 2 4" xfId="44519" xr:uid="{99E54A4E-7AE4-4A3A-A89C-67BB0E6360D2}"/>
    <cellStyle name="Currency 3 3 5 3 3 3" xfId="6641" xr:uid="{7A15DE0A-67F5-42AE-B2CF-CAB16923BEC5}"/>
    <cellStyle name="Currency 3 3 5 3 3 3 2" xfId="19790" xr:uid="{4C3336E2-417B-4FAE-B728-375FD2BD2B66}"/>
    <cellStyle name="Currency 3 3 5 3 3 3 3" xfId="17447" xr:uid="{CE5B52C4-F0D7-402B-A66D-3E8919573EA6}"/>
    <cellStyle name="Currency 3 3 5 3 3 4" xfId="17446" xr:uid="{ACB5E745-E8AD-41D1-83A7-E080FEDB1E36}"/>
    <cellStyle name="Currency 3 3 5 3 3 5" xfId="21194" xr:uid="{5BC5BC0A-317E-49CD-AE88-97C9B89BB3E7}"/>
    <cellStyle name="Currency 3 3 5 3 3 6" xfId="39740" xr:uid="{8F438E25-1288-4DBD-8BDD-F8D55FC89FCE}"/>
    <cellStyle name="Currency 3 3 5 3 3 7" xfId="47094" xr:uid="{AD2D4239-E677-4B16-B811-14CA719547B7}"/>
    <cellStyle name="Currency 3 3 5 3 3 8" xfId="51774" xr:uid="{0DB15CAD-A4AF-459B-8782-6E85BFCCF318}"/>
    <cellStyle name="Currency 3 3 5 3 3 9" xfId="54803" xr:uid="{10DAFF95-E32D-4413-9B5B-197B1B38BEB0}"/>
    <cellStyle name="Currency 3 3 5 3 4" xfId="6642" xr:uid="{413E02AB-E9CD-4A27-9C60-FC2B45159F89}"/>
    <cellStyle name="Currency 3 3 5 3 4 2" xfId="12720" xr:uid="{33A66838-3C82-43F3-B6AA-9C69A2AE4C3B}"/>
    <cellStyle name="Currency 3 3 5 3 4 2 2" xfId="21751" xr:uid="{A6E8E0C5-B781-447E-B275-CD6F190492C6}"/>
    <cellStyle name="Currency 3 3 5 3 4 2 3" xfId="18925" xr:uid="{3560D6D6-1EB0-43EA-AFA4-ED671D439B0A}"/>
    <cellStyle name="Currency 3 3 5 3 4 2 4" xfId="44520" xr:uid="{F557A049-C657-4090-979D-FBD5C11E1975}"/>
    <cellStyle name="Currency 3 3 5 3 4 3" xfId="22144" xr:uid="{5FA2D006-7682-4A26-8733-8DBE8E9DE62B}"/>
    <cellStyle name="Currency 3 3 5 3 4 3 2" xfId="17445" xr:uid="{8FAFE79C-5D08-48CD-952C-AC35CB4A7F95}"/>
    <cellStyle name="Currency 3 3 5 3 4 4" xfId="21784" xr:uid="{5D23B92A-486C-4887-A6A5-7C653756D1C5}"/>
    <cellStyle name="Currency 3 3 5 3 4 5" xfId="20670" xr:uid="{9FA53547-A24A-43E9-AA3D-65F0C7D26E83}"/>
    <cellStyle name="Currency 3 3 5 3 4 6" xfId="39741" xr:uid="{7A6930D9-A60E-4EC4-92E5-2EF08CBC45A0}"/>
    <cellStyle name="Currency 3 3 5 3 4 7" xfId="48684" xr:uid="{12EE673F-2086-4A43-BA5A-A75DA6EEAF48}"/>
    <cellStyle name="Currency 3 3 5 3 4 8" xfId="51775" xr:uid="{112AA90F-4BE2-4EB7-9C08-6B44E0E795DE}"/>
    <cellStyle name="Currency 3 3 5 3 4 9" xfId="54804" xr:uid="{4E7A7986-540F-4C4B-94E7-AE72CFF80EFA}"/>
    <cellStyle name="Currency 3 3 5 3 5" xfId="6643" xr:uid="{7A95F684-F170-4430-84E2-28FD98D71F6B}"/>
    <cellStyle name="Currency 3 3 5 3 5 2" xfId="19894" xr:uid="{E05BE6E0-F85D-4B52-8C2B-A2A91AEFB6A4}"/>
    <cellStyle name="Currency 3 3 5 3 5 2 2" xfId="17444" xr:uid="{EFD9F0D5-D94A-40F2-967F-F3718F499EAE}"/>
    <cellStyle name="Currency 3 3 5 3 5 3" xfId="18417" xr:uid="{19478260-8BB0-40BA-933C-A3496558ACDA}"/>
    <cellStyle name="Currency 3 3 5 3 5 4" xfId="5511" xr:uid="{2C39ED0E-4D4D-4A47-84E4-F73B3D6D9F7B}"/>
    <cellStyle name="Currency 3 3 5 3 5 5" xfId="39742" xr:uid="{70A21F6B-CA41-4190-8D62-C9AF5C16BD5E}"/>
    <cellStyle name="Currency 3 3 5 3 6" xfId="10087" xr:uid="{64F19D7F-C50F-4B5E-8C69-7D4B787DE257}"/>
    <cellStyle name="Currency 3 3 5 3 6 2" xfId="17443" xr:uid="{3F406A5A-23CB-46DF-9690-0E5D2E7AE51F}"/>
    <cellStyle name="Currency 3 3 5 3 6 2 2" xfId="20330" xr:uid="{383554C5-6F22-418E-914F-B492F2DD1B24}"/>
    <cellStyle name="Currency 3 3 5 3 6 3" xfId="19100" xr:uid="{CB2FE572-9B64-49F1-B1E7-7285D41E0BFF}"/>
    <cellStyle name="Currency 3 3 5 3 6 4" xfId="20669" xr:uid="{9BC80982-315E-4024-86F8-85247FFB098C}"/>
    <cellStyle name="Currency 3 3 5 3 6 5" xfId="41986" xr:uid="{6666E41E-BE6E-4D9D-B535-8F77AA43676B}"/>
    <cellStyle name="Currency 3 3 5 3 7" xfId="11166" xr:uid="{5682311F-4EA6-43EF-9148-821ED6EF0A04}"/>
    <cellStyle name="Currency 3 3 5 3 7 2" xfId="16962" xr:uid="{067CF3D3-3480-4284-8CBC-6FF6847E21A9}"/>
    <cellStyle name="Currency 3 3 5 3 7 3" xfId="20068" xr:uid="{76D56EE9-EB7A-443C-A974-3244C34857AA}"/>
    <cellStyle name="Currency 3 3 5 3 7 4" xfId="42966" xr:uid="{9124DC82-746A-4BDB-BC39-54D4E08F8B5E}"/>
    <cellStyle name="Currency 3 3 5 3 8" xfId="12717" xr:uid="{D0A38B75-CE13-41D1-BAF1-2273FA5507A8}"/>
    <cellStyle name="Currency 3 3 5 3 8 2" xfId="19469" xr:uid="{8789BE8A-0D67-49B4-94A9-4C8E1AD31C5A}"/>
    <cellStyle name="Currency 3 3 5 3 8 3" xfId="19848" xr:uid="{47546157-183A-4CF6-8E4E-32B1CAB95A7D}"/>
    <cellStyle name="Currency 3 3 5 3 8 4" xfId="44517" xr:uid="{E1F534A5-CBCC-4124-B85C-8FD9CD02AF3C}"/>
    <cellStyle name="Currency 3 3 5 3 9" xfId="6639" xr:uid="{8987ECE8-93B9-426B-B5DA-79CB765F97FF}"/>
    <cellStyle name="Currency 3 3 5 3 9 2" xfId="21197" xr:uid="{C6605A2D-435B-4761-83E0-164533ACDBA0}"/>
    <cellStyle name="Currency 3 3 5 3 9 3" xfId="5509" xr:uid="{0BD93F7E-C2C6-4A2E-8E5E-1FBBCE3576FA}"/>
    <cellStyle name="Currency 3 3 5 4" xfId="1936" xr:uid="{9AE6C534-32DF-4FA6-AEBC-25ADFBDF121F}"/>
    <cellStyle name="Currency 3 3 5 4 10" xfId="54805" xr:uid="{05E47DCE-9E02-4852-B416-E12342737640}"/>
    <cellStyle name="Currency 3 3 5 4 2" xfId="3886" xr:uid="{2AC1C65B-A2DB-4611-A1CA-AF135BE508FC}"/>
    <cellStyle name="Currency 3 3 5 4 2 2" xfId="12721" xr:uid="{ADACEFDA-5BDD-4527-A9BD-BFC5DD28129C}"/>
    <cellStyle name="Currency 3 3 5 4 2 2 2" xfId="17441" xr:uid="{9E35D9C5-9F77-4FA8-8E67-D6D0740AAE78}"/>
    <cellStyle name="Currency 3 3 5 4 2 3" xfId="18416" xr:uid="{2A4D97B9-69B0-4C91-93BB-C7FB4EA9E93C}"/>
    <cellStyle name="Currency 3 3 5 4 2 4" xfId="44521" xr:uid="{0C3945E6-2D61-427C-BFEE-37413C70B2DE}"/>
    <cellStyle name="Currency 3 3 5 4 3" xfId="6644" xr:uid="{809B2F53-781C-4A0C-BAC6-B3768D39ABA1}"/>
    <cellStyle name="Currency 3 3 5 4 3 2" xfId="15984" xr:uid="{9B356C87-A495-4FBB-B160-97060C4E8E17}"/>
    <cellStyle name="Currency 3 3 5 4 3 3" xfId="18415" xr:uid="{FF26353A-8267-4E97-9D63-06093B1B5D06}"/>
    <cellStyle name="Currency 3 3 5 4 4" xfId="16621" xr:uid="{D073B7A4-0925-4A77-BE0D-19C704CC1535}"/>
    <cellStyle name="Currency 3 3 5 4 5" xfId="20668" xr:uid="{33647BD4-9537-43C7-9ED7-CA2C10CC2087}"/>
    <cellStyle name="Currency 3 3 5 4 6" xfId="17442" xr:uid="{4CCB3BD6-0C0E-4547-9354-4216F5DF6D40}"/>
    <cellStyle name="Currency 3 3 5 4 7" xfId="39743" xr:uid="{64C9C5BC-17D6-47AE-855C-395040CFFC9A}"/>
    <cellStyle name="Currency 3 3 5 4 8" xfId="46875" xr:uid="{30094E5B-7CC9-47E3-911B-1C219354AA92}"/>
    <cellStyle name="Currency 3 3 5 4 9" xfId="51776" xr:uid="{97E08D79-F244-48A9-B25D-E4B9E45F5462}"/>
    <cellStyle name="Currency 3 3 5 5" xfId="2428" xr:uid="{3FCC1F79-C2B3-43B3-B517-71D63A72A628}"/>
    <cellStyle name="Currency 3 3 5 5 2" xfId="4294" xr:uid="{C457ED40-A597-473D-8415-ACA86DB7F37B}"/>
    <cellStyle name="Currency 3 3 5 5 2 2" xfId="12722" xr:uid="{3FE2477F-78F7-456E-AF68-D6990BC587D8}"/>
    <cellStyle name="Currency 3 3 5 5 2 2 2" xfId="22533" xr:uid="{3D9C22A6-D172-4752-90C6-B9B193874BC3}"/>
    <cellStyle name="Currency 3 3 5 5 2 3" xfId="17440" xr:uid="{1A41A44A-562A-467C-9297-D5BA58423C98}"/>
    <cellStyle name="Currency 3 3 5 5 2 4" xfId="44522" xr:uid="{6F145278-AF67-4AAA-85E3-A8C77F27CD92}"/>
    <cellStyle name="Currency 3 3 5 5 3" xfId="6645" xr:uid="{BB66146D-ED39-408B-9998-22FE15E97EDF}"/>
    <cellStyle name="Currency 3 3 5 5 3 2" xfId="21196" xr:uid="{DA63A34D-D37E-4044-82FB-DEDE8CD9AA8B}"/>
    <cellStyle name="Currency 3 3 5 5 3 3" xfId="5514" xr:uid="{E27A209E-DECD-42CA-8DAB-C7CEB50C52AC}"/>
    <cellStyle name="Currency 3 3 5 5 4" xfId="17439" xr:uid="{247C023C-9697-40F3-A842-EA0C86B2723F}"/>
    <cellStyle name="Currency 3 3 5 5 5" xfId="16216" xr:uid="{CF51A648-3A8A-41EF-A0B9-27C6F2C4E75B}"/>
    <cellStyle name="Currency 3 3 5 5 6" xfId="39744" xr:uid="{4F5CB172-C5D0-4266-86F1-C31CB88052AF}"/>
    <cellStyle name="Currency 3 3 5 5 7" xfId="48862" xr:uid="{20F86540-C8ED-4120-A5CD-8E0403C7CC46}"/>
    <cellStyle name="Currency 3 3 5 5 8" xfId="51777" xr:uid="{BDF410A3-CC01-402E-A009-C4C8CAE5B1C8}"/>
    <cellStyle name="Currency 3 3 5 5 9" xfId="54806" xr:uid="{C6673506-C31F-4D1A-8E91-5A2F79C0BCB2}"/>
    <cellStyle name="Currency 3 3 5 6" xfId="2736" xr:uid="{4534D622-0741-4177-8327-EFE41D721927}"/>
    <cellStyle name="Currency 3 3 5 6 2" xfId="12723" xr:uid="{2A8A5A28-4B8B-40C2-81CF-6FCA356A5CA8}"/>
    <cellStyle name="Currency 3 3 5 6 2 2" xfId="18046" xr:uid="{DF20C417-9445-4D6A-8FF4-CD71FC780311}"/>
    <cellStyle name="Currency 3 3 5 6 2 3" xfId="22532" xr:uid="{11B660CD-A449-4CC5-8828-E7D6B8A0BEDC}"/>
    <cellStyle name="Currency 3 3 5 6 2 4" xfId="44523" xr:uid="{4B97EAC1-6809-490B-A402-865789CF682C}"/>
    <cellStyle name="Currency 3 3 5 6 3" xfId="6646" xr:uid="{F435355D-AADB-4BA0-82B5-85785D23F01E}"/>
    <cellStyle name="Currency 3 3 5 6 3 2" xfId="17438" xr:uid="{3B198A82-E0F5-463C-8852-6119F38E4A25}"/>
    <cellStyle name="Currency 3 3 5 6 3 3" xfId="15865" xr:uid="{2D78FA79-3196-4BC8-BF42-C0156821647D}"/>
    <cellStyle name="Currency 3 3 5 6 4" xfId="21783" xr:uid="{3D1C05EA-2B6B-4FAC-BD77-9C71EC94B30A}"/>
    <cellStyle name="Currency 3 3 5 6 5" xfId="5515" xr:uid="{F74D62E6-4E26-4A4C-A896-827BB9B57320}"/>
    <cellStyle name="Currency 3 3 5 6 6" xfId="39745" xr:uid="{388AC122-0C6F-4372-B139-5A77945BE8CF}"/>
    <cellStyle name="Currency 3 3 5 6 7" xfId="48529" xr:uid="{59DBD423-3096-4D42-B4C5-C6C6CA56FFD3}"/>
    <cellStyle name="Currency 3 3 5 6 8" xfId="51778" xr:uid="{F72B9BDF-86DE-498F-BF39-B0BB15120BF9}"/>
    <cellStyle name="Currency 3 3 5 6 9" xfId="54807" xr:uid="{C208173B-B204-412F-957C-DFE56887E416}"/>
    <cellStyle name="Currency 3 3 5 7" xfId="4594" xr:uid="{E4FBA747-E2AE-4F35-9C7A-4B3108D5E7D0}"/>
    <cellStyle name="Currency 3 3 5 7 2" xfId="6647" xr:uid="{A83CBBF5-F097-437C-A936-FF08C474A59C}"/>
    <cellStyle name="Currency 3 3 5 7 2 2" xfId="18981" xr:uid="{A6129286-1938-4DC9-8B30-0D01CE5EB228}"/>
    <cellStyle name="Currency 3 3 5 7 2 3" xfId="19893" xr:uid="{DF5959BC-0AC9-40FC-9293-D59CFF9B4012}"/>
    <cellStyle name="Currency 3 3 5 7 3" xfId="16217" xr:uid="{1213B0FD-5CC6-44DC-8EF1-6FB0C7DA6234}"/>
    <cellStyle name="Currency 3 3 5 7 4" xfId="16902" xr:uid="{75F28253-B86A-41A9-B852-D3D4DDCF1E9D}"/>
    <cellStyle name="Currency 3 3 5 7 5" xfId="39746" xr:uid="{485B06D1-2024-4C5F-A3D7-16E0906AC916}"/>
    <cellStyle name="Currency 3 3 5 8" xfId="10085" xr:uid="{8C5924C3-EA44-47A7-841D-6EC5A9F49AB6}"/>
    <cellStyle name="Currency 3 3 5 8 2" xfId="17437" xr:uid="{47ED845B-37C6-41E2-8C15-262B43090DB3}"/>
    <cellStyle name="Currency 3 3 5 8 2 2" xfId="18414" xr:uid="{DB4DC4E0-592A-4AD3-8471-7B975B74FB54}"/>
    <cellStyle name="Currency 3 3 5 8 3" xfId="20666" xr:uid="{DDA6EEEF-0631-41ED-91CA-A7B8E8533EBE}"/>
    <cellStyle name="Currency 3 3 5 8 4" xfId="5512" xr:uid="{A39B13A0-A855-4E92-A257-CD1AEE0CEC17}"/>
    <cellStyle name="Currency 3 3 5 8 5" xfId="41984" xr:uid="{7349E084-789D-4FE7-9AB1-155787B87946}"/>
    <cellStyle name="Currency 3 3 5 9" xfId="11164" xr:uid="{3B7EB23E-F2D3-49FB-A8D7-DFC5D5C511C7}"/>
    <cellStyle name="Currency 3 3 5 9 2" xfId="17914" xr:uid="{23562F57-F31B-45BE-9B4A-3A64B4B37990}"/>
    <cellStyle name="Currency 3 3 5 9 3" xfId="19198" xr:uid="{C872A25D-CCA9-4245-A740-7C45A037DBF8}"/>
    <cellStyle name="Currency 3 3 5 9 4" xfId="42964" xr:uid="{BE9411C9-FB81-44C9-986F-B7DDD2E47FA6}"/>
    <cellStyle name="Currency 3 3 6" xfId="1112" xr:uid="{C26F9E89-E51F-4236-A441-C93114423A82}"/>
    <cellStyle name="Currency 3 3 6 10" xfId="21195" xr:uid="{9BD06710-1B54-413C-B10C-DA406220FB81}"/>
    <cellStyle name="Currency 3 3 6 11" xfId="17436" xr:uid="{255B645A-060C-4420-826C-00A27505381A}"/>
    <cellStyle name="Currency 3 3 6 12" xfId="39747" xr:uid="{B0D2C096-5CC9-42B6-8736-23D8CA876FC2}"/>
    <cellStyle name="Currency 3 3 6 13" xfId="47838" xr:uid="{66F90CC0-8463-469F-BCBF-9BB41C9C02E8}"/>
    <cellStyle name="Currency 3 3 6 14" xfId="51779" xr:uid="{13E78C48-1006-4AC5-8271-0F0EE01EAAD3}"/>
    <cellStyle name="Currency 3 3 6 15" xfId="54808" xr:uid="{B7BAEAD4-A7F6-4DCA-A949-B145DBB81CFA}"/>
    <cellStyle name="Currency 3 3 6 16" xfId="57129" xr:uid="{299E4E61-8000-424D-9638-19414BCD4236}"/>
    <cellStyle name="Currency 3 3 6 17" xfId="58452" xr:uid="{79357B91-136F-49B4-BF26-4199EFF87799}"/>
    <cellStyle name="Currency 3 3 6 2" xfId="1479" xr:uid="{4FB00231-E7BF-42D8-AB58-29F48785D351}"/>
    <cellStyle name="Currency 3 3 6 2 2" xfId="3686" xr:uid="{1E4BA263-C2DF-4774-B071-01F1025533B1}"/>
    <cellStyle name="Currency 3 3 6 2 2 2" xfId="12725" xr:uid="{006543E0-B6F6-4A6E-85B5-93E483383F28}"/>
    <cellStyle name="Currency 3 3 6 2 2 2 2" xfId="17435" xr:uid="{98519F59-DA93-4B1E-AAD3-39B1088F26F9}"/>
    <cellStyle name="Currency 3 3 6 2 2 3" xfId="22531" xr:uid="{1C8B4831-8CE8-4A35-BE3B-011C58C451B8}"/>
    <cellStyle name="Currency 3 3 6 2 2 4" xfId="44525" xr:uid="{0D06CB9E-A5EC-4450-957A-787CCC18CDAD}"/>
    <cellStyle name="Currency 3 3 6 2 3" xfId="6649" xr:uid="{34BA5AE6-352B-4D16-A83D-651F527221F4}"/>
    <cellStyle name="Currency 3 3 6 2 3 2" xfId="19658" xr:uid="{3825CB4B-6F00-4CE3-9CA5-67572744DFB3}"/>
    <cellStyle name="Currency 3 3 6 2 3 3" xfId="16214" xr:uid="{2F441305-D7E1-4296-B1A9-A6D2EC9260ED}"/>
    <cellStyle name="Currency 3 3 6 2 4" xfId="20100" xr:uid="{747566E2-2646-4EC1-A618-A89EA8CCAADA}"/>
    <cellStyle name="Currency 3 3 6 2 5" xfId="5516" xr:uid="{F8FA5E8D-05C5-4DA8-BE97-AEEB9FF33209}"/>
    <cellStyle name="Currency 3 3 6 2 6" xfId="39748" xr:uid="{7B6B0E3D-AB61-4F59-ACE1-7BC1EE4DBF0E}"/>
    <cellStyle name="Currency 3 3 6 2 7" xfId="47060" xr:uid="{B57E4578-3A02-424B-A710-8033486B715A}"/>
    <cellStyle name="Currency 3 3 6 2 8" xfId="51780" xr:uid="{0631CE29-8FC3-4ED1-849B-EBF48AD2D477}"/>
    <cellStyle name="Currency 3 3 6 2 9" xfId="54809" xr:uid="{452D2289-06B9-4BED-983C-76DC212B99E6}"/>
    <cellStyle name="Currency 3 3 6 3" xfId="1937" xr:uid="{E36308B8-043B-473B-8C5F-118184E552C6}"/>
    <cellStyle name="Currency 3 3 6 3 2" xfId="3887" xr:uid="{EAE202A3-29BC-4446-8936-1335F0F185B9}"/>
    <cellStyle name="Currency 3 3 6 3 2 2" xfId="12726" xr:uid="{48DE9ECB-2FEF-41D3-BFBA-A87343542C49}"/>
    <cellStyle name="Currency 3 3 6 3 2 2 2" xfId="17434" xr:uid="{31BD97EC-A24C-443C-BBD9-51BF2D0BB304}"/>
    <cellStyle name="Currency 3 3 6 3 2 3" xfId="16636" xr:uid="{171B0D44-3E5C-4D10-8CBF-B2C5D6192C9B}"/>
    <cellStyle name="Currency 3 3 6 3 2 4" xfId="44526" xr:uid="{12409412-D502-408D-87FD-AB1EE3D336F6}"/>
    <cellStyle name="Currency 3 3 6 3 3" xfId="6650" xr:uid="{9E71C359-9412-42CB-A2D2-A85213B7212F}"/>
    <cellStyle name="Currency 3 3 6 3 3 2" xfId="19971" xr:uid="{5AC204B6-D73F-4198-9344-50ED676205D3}"/>
    <cellStyle name="Currency 3 3 6 3 3 3" xfId="18413" xr:uid="{04041FB2-650F-415F-8E71-7F060F21FAC3}"/>
    <cellStyle name="Currency 3 3 6 3 4" xfId="16213" xr:uid="{BCC8B54E-DAC6-4F3B-907F-AE85D9A47E29}"/>
    <cellStyle name="Currency 3 3 6 3 5" xfId="16716" xr:uid="{9EFA968C-C64F-4B5E-A0B7-2C966DE996F2}"/>
    <cellStyle name="Currency 3 3 6 3 6" xfId="39749" xr:uid="{1432A498-37A2-4BB1-B5C3-A7783ABC6DF5}"/>
    <cellStyle name="Currency 3 3 6 3 7" xfId="48469" xr:uid="{5E182AAE-5238-4240-A789-E47F36F55E8C}"/>
    <cellStyle name="Currency 3 3 6 3 8" xfId="51781" xr:uid="{BCCE73C8-0AD5-4011-AFA9-C90BDD015D6A}"/>
    <cellStyle name="Currency 3 3 6 3 9" xfId="54810" xr:uid="{6A2CCB97-709D-408E-9F89-58AC03120E09}"/>
    <cellStyle name="Currency 3 3 6 4" xfId="3143" xr:uid="{6650DF9F-6231-45D7-B4F7-EEE45B645BD6}"/>
    <cellStyle name="Currency 3 3 6 4 2" xfId="12727" xr:uid="{7C8B4BE4-BE26-4DA6-89A0-B70D950D825F}"/>
    <cellStyle name="Currency 3 3 6 4 2 2" xfId="17433" xr:uid="{A5D4F80F-FCB3-4FA5-8E20-807BE5B2BE5F}"/>
    <cellStyle name="Currency 3 3 6 4 2 3" xfId="22527" xr:uid="{17301E5E-C4C2-476B-B551-6AFB9B911A84}"/>
    <cellStyle name="Currency 3 3 6 4 2 4" xfId="44527" xr:uid="{679D6B42-95E4-4915-AB4C-6797AC7F4A0C}"/>
    <cellStyle name="Currency 3 3 6 4 3" xfId="6651" xr:uid="{5C626BE0-598C-49DB-BFF7-530125FEA190}"/>
    <cellStyle name="Currency 3 3 6 4 3 2" xfId="21190" xr:uid="{3D3DEB1A-8F19-4E18-B20C-0DFC27D4A7FB}"/>
    <cellStyle name="Currency 3 3 6 4 3 3" xfId="18795" xr:uid="{511D9F83-2683-4D54-850C-C94140B90150}"/>
    <cellStyle name="Currency 3 3 6 4 4" xfId="21010" xr:uid="{F838B2B9-CC53-44DD-A9CB-AC05E58AB94E}"/>
    <cellStyle name="Currency 3 3 6 4 5" xfId="16515" xr:uid="{C6967058-9EDF-4BA3-8CDE-200F803869FA}"/>
    <cellStyle name="Currency 3 3 6 4 6" xfId="39750" xr:uid="{3531E4C8-D75F-4C14-8800-DB9CF90BC308}"/>
    <cellStyle name="Currency 3 3 6 4 7" xfId="47370" xr:uid="{8AF034F6-914E-487D-81E5-64C23AF0F3A9}"/>
    <cellStyle name="Currency 3 3 6 4 8" xfId="51782" xr:uid="{DE3DAFF4-C3DF-45AA-A4FB-A80C40FC0CCD}"/>
    <cellStyle name="Currency 3 3 6 4 9" xfId="54811" xr:uid="{9D059CA1-A4C8-4E0D-8D12-30B300434D41}"/>
    <cellStyle name="Currency 3 3 6 5" xfId="4963" xr:uid="{9D473DE3-683B-4CBF-B83A-7127DC201443}"/>
    <cellStyle name="Currency 3 3 6 5 2" xfId="6652" xr:uid="{7EDDC092-AF93-4F26-85EE-0AFC1B91B16D}"/>
    <cellStyle name="Currency 3 3 6 5 2 2" xfId="19023" xr:uid="{3A7809A8-53E9-4010-8A44-38E14F233DDF}"/>
    <cellStyle name="Currency 3 3 6 5 2 3" xfId="17432" xr:uid="{83648284-F6CA-4265-A9F9-5D58F16182C6}"/>
    <cellStyle name="Currency 3 3 6 5 3" xfId="17431" xr:uid="{82C25F73-EB68-4579-AB95-31FAAF08F07B}"/>
    <cellStyle name="Currency 3 3 6 5 4" xfId="20917" xr:uid="{783AE930-B5A5-4B17-B0B0-5F7F4FB4C6EC}"/>
    <cellStyle name="Currency 3 3 6 5 5" xfId="39751" xr:uid="{DFB1DD4E-9285-49C9-AE68-0FD5BCC27B55}"/>
    <cellStyle name="Currency 3 3 6 6" xfId="10088" xr:uid="{5EB79F35-1EB7-4FE9-922D-29BB8F56498A}"/>
    <cellStyle name="Currency 3 3 6 6 2" xfId="20665" xr:uid="{4DB70325-6036-4FCE-A57B-EC34CF777B3D}"/>
    <cellStyle name="Currency 3 3 6 6 2 2" xfId="20332" xr:uid="{20881B3E-6CD6-4592-B9AB-DFA5D59F0546}"/>
    <cellStyle name="Currency 3 3 6 6 3" xfId="17430" xr:uid="{B6F066AA-11A6-4988-9219-C56512F2C8B9}"/>
    <cellStyle name="Currency 3 3 6 6 4" xfId="16215" xr:uid="{D3636426-12BF-4849-92AB-4C99EFEACAA0}"/>
    <cellStyle name="Currency 3 3 6 6 5" xfId="41987" xr:uid="{F36DA172-20F3-4864-AC94-0C42AFACD1B4}"/>
    <cellStyle name="Currency 3 3 6 7" xfId="11167" xr:uid="{94622B85-25B9-42E5-9340-1EFB7382530F}"/>
    <cellStyle name="Currency 3 3 6 7 2" xfId="19471" xr:uid="{92B016B7-DFC5-42B0-87F6-402E937BB44F}"/>
    <cellStyle name="Currency 3 3 6 7 3" xfId="5518" xr:uid="{C2AB3C24-5B67-4462-8D8E-6013BA23765D}"/>
    <cellStyle name="Currency 3 3 6 7 4" xfId="42967" xr:uid="{5249AE3F-AE3F-4BBF-97E4-824B7360B824}"/>
    <cellStyle name="Currency 3 3 6 8" xfId="12724" xr:uid="{E77408F9-102C-44C2-A4E8-F460E810A38D}"/>
    <cellStyle name="Currency 3 3 6 8 2" xfId="22247" xr:uid="{F4EC5ED1-49D6-4F6A-AE46-2E71E14ABB9B}"/>
    <cellStyle name="Currency 3 3 6 8 3" xfId="17429" xr:uid="{27EA7868-E1FF-4C3B-99E7-E763DE268E02}"/>
    <cellStyle name="Currency 3 3 6 8 4" xfId="44524" xr:uid="{5FAB7889-48B9-4FAE-8277-2F3ECAC0A2AA}"/>
    <cellStyle name="Currency 3 3 6 9" xfId="6648" xr:uid="{5AA9AF1C-DC64-42BF-92F8-4D3345D3954D}"/>
    <cellStyle name="Currency 3 3 6 9 2" xfId="20664" xr:uid="{D71F1C08-306C-44CE-9550-7B5AE13C2536}"/>
    <cellStyle name="Currency 3 3 6 9 3" xfId="20022" xr:uid="{0E6D16BC-45B1-41D3-813F-1EB8EDDD061F}"/>
    <cellStyle name="Currency 3 3 7" xfId="1472" xr:uid="{88E944F6-C93C-45F4-9545-BB4F8705818F}"/>
    <cellStyle name="Currency 3 3 7 10" xfId="17428" xr:uid="{9E0B5313-CAE1-4EFA-A34D-54264295EC7C}"/>
    <cellStyle name="Currency 3 3 7 11" xfId="19789" xr:uid="{453B04F4-ECBF-4106-9D16-AAE255CC0EBB}"/>
    <cellStyle name="Currency 3 3 7 12" xfId="39752" xr:uid="{47617345-E423-4308-951A-95361C80B305}"/>
    <cellStyle name="Currency 3 3 7 13" xfId="48097" xr:uid="{DB0FCF7C-AA74-4449-8B84-B47912165766}"/>
    <cellStyle name="Currency 3 3 7 14" xfId="51783" xr:uid="{A4244FAF-1409-4A35-83CA-DDE1EE2987E0}"/>
    <cellStyle name="Currency 3 3 7 15" xfId="54812" xr:uid="{269CD8CB-F2C1-4B1B-B6FD-D331831ECECE}"/>
    <cellStyle name="Currency 3 3 7 16" xfId="57130" xr:uid="{66C962CD-762E-461C-9D2B-CF0094EB543E}"/>
    <cellStyle name="Currency 3 3 7 17" xfId="58666" xr:uid="{BBB47DFC-9C52-44AC-A869-3A95E5E13966}"/>
    <cellStyle name="Currency 3 3 7 2" xfId="3402" xr:uid="{3F60C58A-CBDF-4498-9319-A4712D543DCD}"/>
    <cellStyle name="Currency 3 3 7 2 2" xfId="12729" xr:uid="{6008B202-490D-448D-9934-405C9699E965}"/>
    <cellStyle name="Currency 3 3 7 2 2 2" xfId="18924" xr:uid="{420C9C2B-6295-4613-A111-13984167FD75}"/>
    <cellStyle name="Currency 3 3 7 2 2 3" xfId="19970" xr:uid="{4A1FF704-812D-4E94-B001-F5CA4D14CAB5}"/>
    <cellStyle name="Currency 3 3 7 2 2 4" xfId="44529" xr:uid="{7BA6BDCF-6727-4BF6-ADD2-D0BEA8F53B66}"/>
    <cellStyle name="Currency 3 3 7 2 3" xfId="6654" xr:uid="{9E4466FB-7A51-4C20-AC4B-451FA32AAAE5}"/>
    <cellStyle name="Currency 3 3 7 2 3 2" xfId="18411" xr:uid="{F6C61CDA-47C5-4BD8-9ED0-85D36CDED440}"/>
    <cellStyle name="Currency 3 3 7 2 3 3" xfId="21440" xr:uid="{546DD9F2-F678-4285-BC28-A51D831042DF}"/>
    <cellStyle name="Currency 3 3 7 2 4" xfId="16719" xr:uid="{E8360BE2-FD34-4B5F-AEE7-7EC7207926D7}"/>
    <cellStyle name="Currency 3 3 7 2 5" xfId="18412" xr:uid="{63BF60CE-B9CA-4904-9686-7BF37F886AB1}"/>
    <cellStyle name="Currency 3 3 7 2 6" xfId="39753" xr:uid="{3439B67E-62D8-41BF-9353-05F9E451DF90}"/>
    <cellStyle name="Currency 3 3 7 2 7" xfId="48484" xr:uid="{2F377840-34C7-49B6-B1E1-4F72F5430846}"/>
    <cellStyle name="Currency 3 3 7 2 8" xfId="51784" xr:uid="{11550A32-36AF-4F2F-B76A-DD0C89A2E51B}"/>
    <cellStyle name="Currency 3 3 7 2 9" xfId="54813" xr:uid="{96514A12-8DAA-4507-8850-30B4755EF65C}"/>
    <cellStyle name="Currency 3 3 7 3" xfId="5177" xr:uid="{5562DA23-CD79-42B2-822A-88D3CDD49168}"/>
    <cellStyle name="Currency 3 3 7 3 2" xfId="12730" xr:uid="{EE380C6D-90B5-490D-B9A7-737A7FB6E175}"/>
    <cellStyle name="Currency 3 3 7 3 2 2" xfId="22530" xr:uid="{665F107D-733C-456B-9960-B8A9D9059D13}"/>
    <cellStyle name="Currency 3 3 7 3 2 3" xfId="5517" xr:uid="{627B756F-0B09-45E3-B5B2-3710B90BDF33}"/>
    <cellStyle name="Currency 3 3 7 3 2 4" xfId="44530" xr:uid="{73503A43-1427-4BD4-9220-C141AC8DA087}"/>
    <cellStyle name="Currency 3 3 7 3 3" xfId="6655" xr:uid="{CDF2E7CE-466D-4EEB-9250-7F0D2BFED43C}"/>
    <cellStyle name="Currency 3 3 7 3 3 2" xfId="17051" xr:uid="{23F5B92B-AE6A-4B42-A1CB-00A6769058D0}"/>
    <cellStyle name="Currency 3 3 7 3 3 3" xfId="17427" xr:uid="{35C1BF37-6583-487B-A058-156E49104D90}"/>
    <cellStyle name="Currency 3 3 7 3 4" xfId="17426" xr:uid="{01C0171A-983C-4195-9CB2-E9D926FCC754}"/>
    <cellStyle name="Currency 3 3 7 3 5" xfId="20232" xr:uid="{6FF6148F-BA99-4139-854E-7CF14782DB79}"/>
    <cellStyle name="Currency 3 3 7 3 6" xfId="39754" xr:uid="{BDB68038-7DBE-4E1E-84A8-B3F4EAB64073}"/>
    <cellStyle name="Currency 3 3 7 3 7" xfId="48937" xr:uid="{7D04AD65-ACDA-40EE-B220-09B43F996489}"/>
    <cellStyle name="Currency 3 3 7 3 8" xfId="51785" xr:uid="{62FFD8FF-839D-477A-9B14-B1790CAD5FAC}"/>
    <cellStyle name="Currency 3 3 7 3 9" xfId="54814" xr:uid="{4072B33A-3C8B-407F-93B6-06ED10C946A9}"/>
    <cellStyle name="Currency 3 3 7 4" xfId="6656" xr:uid="{BE930FA1-92B9-4675-8DEC-3F36EB144EAC}"/>
    <cellStyle name="Currency 3 3 7 4 2" xfId="12731" xr:uid="{1DD19670-D058-42DE-B592-D6E6C5AE0B96}"/>
    <cellStyle name="Currency 3 3 7 4 2 2" xfId="17425" xr:uid="{C1CB09CC-00A3-4DE6-9D53-2A5DDEA7820F}"/>
    <cellStyle name="Currency 3 3 7 4 2 3" xfId="20663" xr:uid="{FFA1053F-0314-4DF6-8481-C1E93B98E763}"/>
    <cellStyle name="Currency 3 3 7 4 2 4" xfId="44531" xr:uid="{7F137B28-43A5-42DE-8D7D-99E3ECD7DE62}"/>
    <cellStyle name="Currency 3 3 7 4 3" xfId="16211" xr:uid="{FEC8A8EC-9B5B-4434-97E4-A8E274F8D14C}"/>
    <cellStyle name="Currency 3 3 7 4 3 2" xfId="19740" xr:uid="{3F49DE64-1672-4147-A73A-646CF32D3E28}"/>
    <cellStyle name="Currency 3 3 7 4 4" xfId="19369" xr:uid="{E1D4CCAA-8DFD-47FB-B13F-787D90B313F5}"/>
    <cellStyle name="Currency 3 3 7 4 5" xfId="21539" xr:uid="{4EDF8B5F-00E1-487D-8C48-C78A3B3679D7}"/>
    <cellStyle name="Currency 3 3 7 4 6" xfId="39755" xr:uid="{041F2CEE-8768-4ED9-A981-E0B6773C9FA4}"/>
    <cellStyle name="Currency 3 3 7 4 7" xfId="47399" xr:uid="{8261BC89-E718-4246-AA7D-2E8FD55C0464}"/>
    <cellStyle name="Currency 3 3 7 4 8" xfId="51786" xr:uid="{87D75D37-5475-40DA-9AF0-8519A837F6AE}"/>
    <cellStyle name="Currency 3 3 7 4 9" xfId="54815" xr:uid="{970CF686-6AEF-4972-9C86-C29E22B189E7}"/>
    <cellStyle name="Currency 3 3 7 5" xfId="6657" xr:uid="{429FFB63-548F-483E-8094-4F18555B5DAE}"/>
    <cellStyle name="Currency 3 3 7 5 2" xfId="22529" xr:uid="{5E3FB50C-AF21-4484-95CF-35C2CA004651}"/>
    <cellStyle name="Currency 3 3 7 5 2 2" xfId="17424" xr:uid="{3BA46A66-BFE8-49AF-85AC-627BB55F5E20}"/>
    <cellStyle name="Currency 3 3 7 5 3" xfId="21193" xr:uid="{384966A1-68CE-47A1-BF46-A37B921F10A5}"/>
    <cellStyle name="Currency 3 3 7 5 4" xfId="5520" xr:uid="{D7C3DF46-BC32-4EA6-B83B-D450758518C6}"/>
    <cellStyle name="Currency 3 3 7 5 5" xfId="39756" xr:uid="{E5BFBF80-6976-4340-BBF3-7FA422880179}"/>
    <cellStyle name="Currency 3 3 7 6" xfId="10089" xr:uid="{8BE50FA9-455B-4C1C-97C5-E1E7E38529DC}"/>
    <cellStyle name="Currency 3 3 7 6 2" xfId="18410" xr:uid="{9882EB36-067C-4A6B-894A-BD64D161EB68}"/>
    <cellStyle name="Currency 3 3 7 6 2 2" xfId="17423" xr:uid="{3BA218C6-E69A-416B-832E-5F120643C46B}"/>
    <cellStyle name="Currency 3 3 7 6 3" xfId="19099" xr:uid="{2B2DE981-CD1D-4170-80DF-E82330408BFA}"/>
    <cellStyle name="Currency 3 3 7 6 4" xfId="20659" xr:uid="{EF99B984-9393-47DA-BFCD-260A7E639545}"/>
    <cellStyle name="Currency 3 3 7 6 5" xfId="41988" xr:uid="{45653A8B-B834-4479-98CB-CAB0BD4F3EB9}"/>
    <cellStyle name="Currency 3 3 7 7" xfId="11168" xr:uid="{FBDC1C53-0C78-465E-992A-4560893E60CB}"/>
    <cellStyle name="Currency 3 3 7 7 2" xfId="16513" xr:uid="{5CB6BA52-61C0-4CD0-8746-A84B847C41D8}"/>
    <cellStyle name="Currency 3 3 7 7 3" xfId="22528" xr:uid="{56D8BB4F-2589-436B-BD67-E6CD0F613BC4}"/>
    <cellStyle name="Currency 3 3 7 7 4" xfId="42968" xr:uid="{52A7E196-1592-4995-BC62-94186CCC1629}"/>
    <cellStyle name="Currency 3 3 7 8" xfId="12728" xr:uid="{1E623FBA-DE66-41C1-B0E0-CA3577398200}"/>
    <cellStyle name="Currency 3 3 7 8 2" xfId="5519" xr:uid="{34663877-233E-47D4-BD07-8AE8E59DBBE6}"/>
    <cellStyle name="Currency 3 3 7 8 3" xfId="21192" xr:uid="{8CACD841-109E-4D61-B8EA-1E50EF92E066}"/>
    <cellStyle name="Currency 3 3 7 8 4" xfId="44528" xr:uid="{3743206C-9716-41FC-AEA0-BD87EF3C8FEA}"/>
    <cellStyle name="Currency 3 3 7 9" xfId="6653" xr:uid="{8E71A122-B991-4349-BC9C-D9C34F2A87EE}"/>
    <cellStyle name="Currency 3 3 7 9 2" xfId="17422" xr:uid="{2B3CB9C8-4244-4BED-8F7B-CA921C751428}"/>
    <cellStyle name="Currency 3 3 7 9 3" xfId="18409" xr:uid="{2356EB7E-25BA-47A1-8464-5E6DCDA1AB69}"/>
    <cellStyle name="Currency 3 3 8" xfId="1930" xr:uid="{55AE7E59-3521-40BB-B965-4A79C588E088}"/>
    <cellStyle name="Currency 3 3 8 10" xfId="54816" xr:uid="{D87D92C2-23EF-4F32-B6D0-B2819FDFB8D1}"/>
    <cellStyle name="Currency 3 3 8 2" xfId="3880" xr:uid="{106D854C-D8CB-4DCA-9CFA-66A848BAAB66}"/>
    <cellStyle name="Currency 3 3 8 2 2" xfId="12732" xr:uid="{399C72A6-ACC4-45BF-A592-929C13A82989}"/>
    <cellStyle name="Currency 3 3 8 2 2 2" xfId="16618" xr:uid="{4AFB972A-FAA1-4C47-AF0A-949FEF08D1CA}"/>
    <cellStyle name="Currency 3 3 8 2 3" xfId="18045" xr:uid="{8EFF23E8-F954-4DE6-BBAD-BC33CDCD800A}"/>
    <cellStyle name="Currency 3 3 8 2 4" xfId="44532" xr:uid="{A45A3257-CDD7-4D8C-AEB6-DB426170EB23}"/>
    <cellStyle name="Currency 3 3 8 3" xfId="6658" xr:uid="{AC90723E-23BD-42D6-8361-C142893015CE}"/>
    <cellStyle name="Currency 3 3 8 3 2" xfId="19229" xr:uid="{47B9894E-416B-440C-9524-7E292A8306BB}"/>
    <cellStyle name="Currency 3 3 8 3 3" xfId="19660" xr:uid="{B27930AC-B179-40BF-9CFF-841152085065}"/>
    <cellStyle name="Currency 3 3 8 4" xfId="17421" xr:uid="{8568C0B7-283E-4BCE-96EB-393DDAD10996}"/>
    <cellStyle name="Currency 3 3 8 5" xfId="16784" xr:uid="{75780AC1-6642-4CCF-A6CE-017F2F6D75C3}"/>
    <cellStyle name="Currency 3 3 8 6" xfId="18408" xr:uid="{20F8A395-1454-48E2-9D28-5E7E7AD7AC86}"/>
    <cellStyle name="Currency 3 3 8 7" xfId="39757" xr:uid="{8963F3F9-87A5-4876-AAE3-E5FEE3465377}"/>
    <cellStyle name="Currency 3 3 8 8" xfId="46976" xr:uid="{7294A555-0AAD-465F-A1D1-0545EFE03621}"/>
    <cellStyle name="Currency 3 3 8 9" xfId="51787" xr:uid="{4BB306E5-F0F5-45B8-A307-F91B6068DF30}"/>
    <cellStyle name="Currency 3 3 9" xfId="2424" xr:uid="{F793B6BD-CF5B-4FEB-A9DD-1FC7E53312A9}"/>
    <cellStyle name="Currency 3 3 9 2" xfId="4290" xr:uid="{BAD43B32-1F91-44E6-982F-F242F3399F43}"/>
    <cellStyle name="Currency 3 3 9 2 2" xfId="12733" xr:uid="{CDF67682-124E-4E32-826F-9A19C3535AAD}"/>
    <cellStyle name="Currency 3 3 9 2 2 2" xfId="17420" xr:uid="{A9FDCE22-6E15-4336-B88A-42F0EE4BB346}"/>
    <cellStyle name="Currency 3 3 9 2 3" xfId="16212" xr:uid="{2C0636FE-654D-4EC3-9F9B-4528319159F8}"/>
    <cellStyle name="Currency 3 3 9 2 4" xfId="44533" xr:uid="{DCABC5BB-1E5E-4F5D-BBC7-0FC1F242281F}"/>
    <cellStyle name="Currency 3 3 9 3" xfId="6659" xr:uid="{86CCF1CB-F113-4672-9A78-024530406B92}"/>
    <cellStyle name="Currency 3 3 9 3 2" xfId="16209" xr:uid="{05B07F2C-3D2D-4C95-8311-737E1F87C9E1}"/>
    <cellStyle name="Currency 3 3 9 3 3" xfId="5521" xr:uid="{5977AFC7-9094-41EF-836A-AF3BDFF538F3}"/>
    <cellStyle name="Currency 3 3 9 4" xfId="17018" xr:uid="{BD531A12-8C31-41A8-A7FE-FBAC54D7A567}"/>
    <cellStyle name="Currency 3 3 9 5" xfId="18797" xr:uid="{95030FF8-9682-48E0-8127-AE78D393C5E8}"/>
    <cellStyle name="Currency 3 3 9 6" xfId="39758" xr:uid="{8648E9EE-67C8-45A6-885C-C7C9B973637D}"/>
    <cellStyle name="Currency 3 3 9 7" xfId="49134" xr:uid="{26A3F567-C9C6-4FF6-AFB9-AB0C156FDE6E}"/>
    <cellStyle name="Currency 3 3 9 8" xfId="51788" xr:uid="{E7750804-50E2-4C36-9F44-34F4CB94E526}"/>
    <cellStyle name="Currency 3 3 9 9" xfId="54817" xr:uid="{340F77AB-7E0B-44D5-B6B8-9A2352842E03}"/>
    <cellStyle name="Currency 3 4" xfId="630" xr:uid="{2A25F83A-A0A0-4E8B-9DD4-948B1AF1F9D4}"/>
    <cellStyle name="Currency 3 4 10" xfId="2737" xr:uid="{B92BAE06-F753-4F2B-8E8A-5158E4C33859}"/>
    <cellStyle name="Currency 3 4 10 2" xfId="12735" xr:uid="{ACDDE49C-7D9C-4073-9EBF-2F5606F1A981}"/>
    <cellStyle name="Currency 3 4 10 2 2" xfId="21636" xr:uid="{8B7868BB-A103-46A3-A22D-6F9FE74EA625}"/>
    <cellStyle name="Currency 3 4 10 2 3" xfId="22523" xr:uid="{872DE2A8-354A-4847-A116-7277188EABCF}"/>
    <cellStyle name="Currency 3 4 10 2 4" xfId="44535" xr:uid="{411BDA4B-ACC5-456E-8058-F71B7938AB45}"/>
    <cellStyle name="Currency 3 4 10 3" xfId="6661" xr:uid="{47B7D71E-A043-46A3-A367-0770CF9F7F61}"/>
    <cellStyle name="Currency 3 4 10 3 2" xfId="16514" xr:uid="{B08E384C-9689-4BC5-86B4-277A8EF9E720}"/>
    <cellStyle name="Currency 3 4 10 3 3" xfId="21191" xr:uid="{0F673FEB-D2EF-4911-A136-C132519175F6}"/>
    <cellStyle name="Currency 3 4 10 4" xfId="20331" xr:uid="{A5D6C217-70A5-450B-A831-111D18FD4D96}"/>
    <cellStyle name="Currency 3 4 10 5" xfId="17419" xr:uid="{AEE8C9C8-BD3B-4190-BE43-C4E3658C3B4A}"/>
    <cellStyle name="Currency 3 4 10 6" xfId="39760" xr:uid="{63EC9913-FDEB-414B-8CFF-4F3C887E11AC}"/>
    <cellStyle name="Currency 3 4 10 7" xfId="48774" xr:uid="{4CC8770D-7BF5-420D-8FB8-49DE616DD330}"/>
    <cellStyle name="Currency 3 4 10 8" xfId="51790" xr:uid="{09B1A702-858C-4E30-962D-629319632671}"/>
    <cellStyle name="Currency 3 4 10 9" xfId="54819" xr:uid="{38B0B90A-C761-44D6-A53C-D11F5B72E62A}"/>
    <cellStyle name="Currency 3 4 11" xfId="4595" xr:uid="{A3938C55-A506-4470-AA63-B7FA2AE34606}"/>
    <cellStyle name="Currency 3 4 11 2" xfId="6662" xr:uid="{98349F10-1A28-49A8-B072-39728FCE9D5B}"/>
    <cellStyle name="Currency 3 4 11 2 2" xfId="18044" xr:uid="{B327DB7E-DC4D-4C33-91C0-F5A757096CEA}"/>
    <cellStyle name="Currency 3 4 11 2 3" xfId="20662" xr:uid="{6985C977-1EFF-4B5C-9214-56EBA79BC4CC}"/>
    <cellStyle name="Currency 3 4 11 3" xfId="16617" xr:uid="{9EEF9C67-223C-4442-A8E1-1EB361D20D27}"/>
    <cellStyle name="Currency 3 4 11 4" xfId="17418" xr:uid="{CC5EE7CE-C216-4B10-AEA7-64E67D84D8DA}"/>
    <cellStyle name="Currency 3 4 11 5" xfId="39761" xr:uid="{799F4AFE-8E5E-43B9-B268-49EEE9F54394}"/>
    <cellStyle name="Currency 3 4 12" xfId="10090" xr:uid="{523E29A1-99AB-4E73-99A3-F0966A31AE73}"/>
    <cellStyle name="Currency 3 4 12 2" xfId="19470" xr:uid="{97F48E6F-CBC9-49FB-9AD7-CD8FC6C856F0}"/>
    <cellStyle name="Currency 3 4 12 2 2" xfId="17416" xr:uid="{5C237917-4B51-41A7-9BEE-962B7827C5ED}"/>
    <cellStyle name="Currency 3 4 12 3" xfId="16208" xr:uid="{44D79D1E-EFFC-4598-8386-370E6EF98576}"/>
    <cellStyle name="Currency 3 4 12 4" xfId="17417" xr:uid="{CF3C2867-9B7E-422C-87B0-E3FC830099F1}"/>
    <cellStyle name="Currency 3 4 12 5" xfId="41989" xr:uid="{69907BD1-83F7-43BF-9774-36EAE4651D50}"/>
    <cellStyle name="Currency 3 4 13" xfId="11169" xr:uid="{37AD6AAE-AEB2-469B-AEC6-0C26244FF996}"/>
    <cellStyle name="Currency 3 4 13 2" xfId="18407" xr:uid="{2772B5BC-39AF-4113-89B7-7BE08B0E7CF4}"/>
    <cellStyle name="Currency 3 4 13 3" xfId="20661" xr:uid="{8C0C10E0-3847-47CE-B1D7-E9F56F9DF989}"/>
    <cellStyle name="Currency 3 4 13 4" xfId="42969" xr:uid="{850BAF62-B406-443F-9A0A-B2D5B2C28CC6}"/>
    <cellStyle name="Currency 3 4 14" xfId="12734" xr:uid="{8502D6B8-99E2-45D4-A005-CB0764313BA0}"/>
    <cellStyle name="Currency 3 4 14 2" xfId="22526" xr:uid="{10BF404A-0669-405E-9B97-E3D248F37391}"/>
    <cellStyle name="Currency 3 4 14 3" xfId="17415" xr:uid="{FC3ACC2D-9616-44A5-8D12-29B7690B1873}"/>
    <cellStyle name="Currency 3 4 14 4" xfId="44534" xr:uid="{E017D418-9486-49A9-A736-7E639E4ED9D5}"/>
    <cellStyle name="Currency 3 4 15" xfId="6660" xr:uid="{3710FB74-EC63-420B-B516-267151A98F57}"/>
    <cellStyle name="Currency 3 4 15 2" xfId="17913" xr:uid="{0305D6CA-BC0E-4A81-B228-5641F58B8A40}"/>
    <cellStyle name="Currency 3 4 15 3" xfId="16714" xr:uid="{D6B7FE28-BF51-4F98-AE30-BD8190FAA1C7}"/>
    <cellStyle name="Currency 3 4 16" xfId="5523" xr:uid="{187CC3E4-74BC-4EE8-8FDF-1AF4EA40B93A}"/>
    <cellStyle name="Currency 3 4 17" xfId="19713" xr:uid="{5A7FF96D-8530-4EE1-B721-01BFC88ED0B4}"/>
    <cellStyle name="Currency 3 4 18" xfId="39759" xr:uid="{2AE289B1-B03A-40CC-A384-D03EB61F1125}"/>
    <cellStyle name="Currency 3 4 19" xfId="46617" xr:uid="{BD126F3B-EBFF-47CE-B0C9-5A332BCE4D69}"/>
    <cellStyle name="Currency 3 4 2" xfId="631" xr:uid="{676FA302-01A8-45CC-9AD2-1FFF5C45CFCC}"/>
    <cellStyle name="Currency 3 4 2 10" xfId="12736" xr:uid="{2FC65CC8-2497-43E9-82B6-038B7DFF488F}"/>
    <cellStyle name="Currency 3 4 2 10 2" xfId="16783" xr:uid="{FDFC7012-1FD4-475E-8D01-B8B4EF0F1E52}"/>
    <cellStyle name="Currency 3 4 2 10 3" xfId="17414" xr:uid="{CED340BD-9C8D-4C6E-9BFA-BFFA9AD05267}"/>
    <cellStyle name="Currency 3 4 2 10 4" xfId="44536" xr:uid="{40F9C112-347B-498B-A6F6-905EFAC12EA1}"/>
    <cellStyle name="Currency 3 4 2 11" xfId="6663" xr:uid="{17ABCEDF-6685-4B6A-8476-0EC9B9141C75}"/>
    <cellStyle name="Currency 3 4 2 11 2" xfId="16210" xr:uid="{96151352-1E3F-49ED-B009-3A418C08723A}"/>
    <cellStyle name="Currency 3 4 2 11 3" xfId="20660" xr:uid="{7F998B1D-984A-4DD1-83AC-FA1F0C195F46}"/>
    <cellStyle name="Currency 3 4 2 12" xfId="17413" xr:uid="{EF7379D8-4A70-4128-A1A9-10BDCCE07759}"/>
    <cellStyle name="Currency 3 4 2 13" xfId="17050" xr:uid="{C0C4025F-3291-462F-84DE-A577F8C5033E}"/>
    <cellStyle name="Currency 3 4 2 14" xfId="39762" xr:uid="{D29223D7-F1A0-4130-846F-0832015C0239}"/>
    <cellStyle name="Currency 3 4 2 15" xfId="47228" xr:uid="{D15CB0F7-746E-4904-8230-17FC87D36954}"/>
    <cellStyle name="Currency 3 4 2 16" xfId="51791" xr:uid="{16653560-D2EC-45F2-9C82-1B9D24F91F5B}"/>
    <cellStyle name="Currency 3 4 2 17" xfId="54820" xr:uid="{DF0D2C7E-334C-4AC1-B7B4-21BFF5D9BA42}"/>
    <cellStyle name="Currency 3 4 2 18" xfId="57132" xr:uid="{9F8F2CF5-8FB2-417E-84B6-245C775B4FBD}"/>
    <cellStyle name="Currency 3 4 2 19" xfId="58085" xr:uid="{08C361F6-FC64-4B17-97AA-736EA9E48631}"/>
    <cellStyle name="Currency 3 4 2 2" xfId="1118" xr:uid="{7A8FD894-2B7D-42C3-852C-14AE24637189}"/>
    <cellStyle name="Currency 3 4 2 2 10" xfId="22525" xr:uid="{53BFD5B0-3607-4744-94AF-E2DA1E7FB186}"/>
    <cellStyle name="Currency 3 4 2 2 11" xfId="21635" xr:uid="{F85281F8-3B97-4CCB-A5E8-05D659060D9C}"/>
    <cellStyle name="Currency 3 4 2 2 12" xfId="39763" xr:uid="{BF402E0A-75E0-403C-AC0E-B001813A403B}"/>
    <cellStyle name="Currency 3 4 2 2 13" xfId="47844" xr:uid="{BDBE32EA-7309-4B16-B959-6C97F460A03E}"/>
    <cellStyle name="Currency 3 4 2 2 14" xfId="51792" xr:uid="{64057F0F-0050-4E44-95F8-D39698881005}"/>
    <cellStyle name="Currency 3 4 2 2 15" xfId="54821" xr:uid="{9F26D42B-B4CC-4ED5-819C-EDCF1C22A73E}"/>
    <cellStyle name="Currency 3 4 2 2 16" xfId="57133" xr:uid="{153DDF56-5B90-4F4B-A945-740F96EF351E}"/>
    <cellStyle name="Currency 3 4 2 2 17" xfId="58458" xr:uid="{4FC8C08D-51A3-4B1E-9FCB-4385389FB831}"/>
    <cellStyle name="Currency 3 4 2 2 2" xfId="1482" xr:uid="{33965782-BA91-4E2E-A2CE-385AEDD1DA5A}"/>
    <cellStyle name="Currency 3 4 2 2 2 2" xfId="3687" xr:uid="{C43E0CDE-419A-4BC9-B212-7DAB946AB49B}"/>
    <cellStyle name="Currency 3 4 2 2 2 2 2" xfId="12738" xr:uid="{451D690E-5ACB-42B0-BD67-79DEF9B73657}"/>
    <cellStyle name="Currency 3 4 2 2 2 2 2 2" xfId="16512" xr:uid="{F03EE770-CBE1-4B7D-AA6B-E59C887B881D}"/>
    <cellStyle name="Currency 3 4 2 2 2 2 3" xfId="19151" xr:uid="{BAA40F98-FEE7-4207-A1E9-E3D48D1820DF}"/>
    <cellStyle name="Currency 3 4 2 2 2 2 4" xfId="44538" xr:uid="{5985F03D-AD43-40D8-A7D6-ACFE996AEE81}"/>
    <cellStyle name="Currency 3 4 2 2 2 3" xfId="6665" xr:uid="{48D36E55-5368-4FF5-877A-614542AC416D}"/>
    <cellStyle name="Currency 3 4 2 2 2 3 2" xfId="5522" xr:uid="{3098FC2C-9BFD-4292-81D1-E3B8FE0F6A9E}"/>
    <cellStyle name="Currency 3 4 2 2 2 3 3" xfId="21189" xr:uid="{B7906DDD-13CD-47DD-A274-D2EFCE1CFF8D}"/>
    <cellStyle name="Currency 3 4 2 2 2 4" xfId="18406" xr:uid="{19F9BFCB-70F3-400D-BC5E-3274614A71A6}"/>
    <cellStyle name="Currency 3 4 2 2 2 5" xfId="21009" xr:uid="{423BBF50-53E3-4D92-B4F4-94A00DA27E4E}"/>
    <cellStyle name="Currency 3 4 2 2 2 6" xfId="39764" xr:uid="{8B8CE383-82A4-413E-B9C6-902658EF1F4A}"/>
    <cellStyle name="Currency 3 4 2 2 2 7" xfId="46826" xr:uid="{A1AD62E0-38F6-4C80-9192-74A8D3CDE5EF}"/>
    <cellStyle name="Currency 3 4 2 2 2 8" xfId="51793" xr:uid="{A2EDCD71-56D0-420D-BE70-1CDD7BA9A172}"/>
    <cellStyle name="Currency 3 4 2 2 2 9" xfId="54822" xr:uid="{E28282C8-8A06-4742-B284-F73823374AD0}"/>
    <cellStyle name="Currency 3 4 2 2 3" xfId="1940" xr:uid="{A6297CEB-1D1E-4EA5-AD9C-79C381131396}"/>
    <cellStyle name="Currency 3 4 2 2 3 2" xfId="3890" xr:uid="{C53A7C51-B5AA-4471-81CE-4732A8BC16D5}"/>
    <cellStyle name="Currency 3 4 2 2 3 2 2" xfId="12739" xr:uid="{FCC7B4FD-0DF4-4C63-B8DF-9EA562BF9018}"/>
    <cellStyle name="Currency 3 4 2 2 3 2 2 2" xfId="17411" xr:uid="{2DD6DCE3-7154-4958-A358-B141D07CC1A9}"/>
    <cellStyle name="Currency 3 4 2 2 3 2 3" xfId="16207" xr:uid="{3A93CA87-2CDD-41BB-B180-E0B2B3CE5A6D}"/>
    <cellStyle name="Currency 3 4 2 2 3 2 4" xfId="44539" xr:uid="{1D28A884-E40F-488D-9FF2-612E3539E5EE}"/>
    <cellStyle name="Currency 3 4 2 2 3 3" xfId="6666" xr:uid="{F4EBB6F0-81D6-4DB5-8FC3-49A0A8B9114C}"/>
    <cellStyle name="Currency 3 4 2 2 3 3 2" xfId="18405" xr:uid="{51C11BB9-F806-4AAB-950D-9C08292B885B}"/>
    <cellStyle name="Currency 3 4 2 2 3 3 3" xfId="5526" xr:uid="{B1CEBBD4-6A59-45F1-993C-3157409A4706}"/>
    <cellStyle name="Currency 3 4 2 2 3 4" xfId="17410" xr:uid="{62391647-F11B-4622-B2AA-5C3F330F054F}"/>
    <cellStyle name="Currency 3 4 2 2 3 5" xfId="17412" xr:uid="{27AC796D-01D9-4CB2-BBEC-11839EFEE314}"/>
    <cellStyle name="Currency 3 4 2 2 3 6" xfId="39765" xr:uid="{BDF55399-30CF-4AD2-B2AE-4144279F869E}"/>
    <cellStyle name="Currency 3 4 2 2 3 7" xfId="48459" xr:uid="{7E04F47C-936E-4C44-A13D-98909DB9227C}"/>
    <cellStyle name="Currency 3 4 2 2 3 8" xfId="51794" xr:uid="{B60BAF06-67C8-430E-848D-68EFEAB561DC}"/>
    <cellStyle name="Currency 3 4 2 2 3 9" xfId="54823" xr:uid="{C4ABA055-27EF-44ED-9C44-7A38BBC7BCEA}"/>
    <cellStyle name="Currency 3 4 2 2 4" xfId="3149" xr:uid="{37A8317B-74A6-4D7E-90B1-6B684503D8B1}"/>
    <cellStyle name="Currency 3 4 2 2 4 2" xfId="12740" xr:uid="{EC559C18-CDD8-45D1-8803-32D0D6D0A57F}"/>
    <cellStyle name="Currency 3 4 2 2 4 2 2" xfId="20655" xr:uid="{95EF5926-29B4-4EFC-B231-EABD69D400F1}"/>
    <cellStyle name="Currency 3 4 2 2 4 2 3" xfId="16957" xr:uid="{45F22338-3684-4324-8806-D435CDBF86D0}"/>
    <cellStyle name="Currency 3 4 2 2 4 2 4" xfId="44540" xr:uid="{A918EDC6-E44B-424C-AD43-286009B041BA}"/>
    <cellStyle name="Currency 3 4 2 2 4 3" xfId="6667" xr:uid="{18EE169A-A2C8-4A9F-828E-F7EE5186C93D}"/>
    <cellStyle name="Currency 3 4 2 2 4 3 2" xfId="17409" xr:uid="{C2A9A1AA-8F91-4A7E-988D-70A0ABCE0156}"/>
    <cellStyle name="Currency 3 4 2 2 4 3 3" xfId="18920" xr:uid="{2FBEA940-525D-46D3-AFAD-719FD0EAC938}"/>
    <cellStyle name="Currency 3 4 2 2 4 4" xfId="22524" xr:uid="{157096A5-CF23-402E-8D4E-CAD8D5B1BDD7}"/>
    <cellStyle name="Currency 3 4 2 2 4 5" xfId="15982" xr:uid="{7BB13E58-7319-46E1-AA47-2B3BF667A780}"/>
    <cellStyle name="Currency 3 4 2 2 4 6" xfId="39766" xr:uid="{9CD14B1A-74B2-4D02-BB0B-2EE3C470947F}"/>
    <cellStyle name="Currency 3 4 2 2 4 7" xfId="47286" xr:uid="{BDF8537F-6A9C-452F-BD75-1ED0F180782B}"/>
    <cellStyle name="Currency 3 4 2 2 4 8" xfId="51795" xr:uid="{D38CC53A-F01D-4F9C-85B2-0B09A1F8636C}"/>
    <cellStyle name="Currency 3 4 2 2 4 9" xfId="54824" xr:uid="{54F27737-0755-447B-B7AB-91A2C28106A7}"/>
    <cellStyle name="Currency 3 4 2 2 5" xfId="4969" xr:uid="{ED327DF6-4CAA-439D-99FD-720CA7662D08}"/>
    <cellStyle name="Currency 3 4 2 2 5 2" xfId="6668" xr:uid="{8BF04C61-EAB0-4DA7-88A0-E0C8F0EF4D65}"/>
    <cellStyle name="Currency 3 4 2 2 5 2 2" xfId="17408" xr:uid="{3EC78AA4-8CA2-433A-B6E8-9FC6E619FC76}"/>
    <cellStyle name="Currency 3 4 2 2 5 2 3" xfId="21779" xr:uid="{79A0CE85-59D6-4C3C-AA4B-C290F3281C7A}"/>
    <cellStyle name="Currency 3 4 2 2 5 3" xfId="16206" xr:uid="{47625440-1DC3-458B-AD7C-E61003518E53}"/>
    <cellStyle name="Currency 3 4 2 2 5 4" xfId="19659" xr:uid="{1024459C-5015-408F-A233-EF0B47227EF9}"/>
    <cellStyle name="Currency 3 4 2 2 5 5" xfId="39767" xr:uid="{8BB1117D-A963-486F-B1CE-9728146FB654}"/>
    <cellStyle name="Currency 3 4 2 2 6" xfId="10092" xr:uid="{1508C665-09AF-44B1-8DEB-DCA3BE63F6B9}"/>
    <cellStyle name="Currency 3 4 2 2 6 2" xfId="18855" xr:uid="{F9F4717A-4272-4620-AC03-F5F3A079AA04}"/>
    <cellStyle name="Currency 3 4 2 2 6 2 2" xfId="19969" xr:uid="{F8C06B56-837D-4D46-8E71-6D0D31F93949}"/>
    <cellStyle name="Currency 3 4 2 2 6 3" xfId="21534" xr:uid="{6613EE10-B7CF-4085-85FB-C8E1961E80B6}"/>
    <cellStyle name="Currency 3 4 2 2 6 4" xfId="17017" xr:uid="{291FFBDF-B623-43BD-83AD-8E4333B4152A}"/>
    <cellStyle name="Currency 3 4 2 2 6 5" xfId="41991" xr:uid="{E78DEFF0-4874-458F-9D08-1668B2B99CD0}"/>
    <cellStyle name="Currency 3 4 2 2 7" xfId="11171" xr:uid="{A91AAC3A-8DCE-4792-8A9D-938C900EBC6F}"/>
    <cellStyle name="Currency 3 4 2 2 7 2" xfId="19785" xr:uid="{A68F6965-4314-4A0F-B9CC-A1CA156856D2}"/>
    <cellStyle name="Currency 3 4 2 2 7 3" xfId="21438" xr:uid="{F8287AE8-8381-4D56-A59D-77ED55715006}"/>
    <cellStyle name="Currency 3 4 2 2 7 4" xfId="42971" xr:uid="{2B56F08C-F811-4B56-A479-2148FD9B88E1}"/>
    <cellStyle name="Currency 3 4 2 2 8" xfId="12737" xr:uid="{9D5CD343-C2CA-43EC-8FE0-05D080EF7B32}"/>
    <cellStyle name="Currency 3 4 2 2 8 2" xfId="18404" xr:uid="{667BFA2C-ECA6-491C-9F77-F3A9133572B5}"/>
    <cellStyle name="Currency 3 4 2 2 8 3" xfId="5524" xr:uid="{145AF223-96D9-4BBB-ACB6-E1C24C5EA365}"/>
    <cellStyle name="Currency 3 4 2 2 8 4" xfId="44537" xr:uid="{08421A94-0D7A-4DEA-9EC2-0EDD6DF8A02E}"/>
    <cellStyle name="Currency 3 4 2 2 9" xfId="6664" xr:uid="{63913669-57FD-4F62-A1E6-2FABD4F117B1}"/>
    <cellStyle name="Currency 3 4 2 2 9 2" xfId="18796" xr:uid="{7DA3CCB8-3494-4791-BD05-A7C9CE7146E7}"/>
    <cellStyle name="Currency 3 4 2 2 9 3" xfId="17407" xr:uid="{5541D07D-4D03-469C-8B2C-03D0126662C9}"/>
    <cellStyle name="Currency 3 4 2 3" xfId="1481" xr:uid="{F3BA8FBE-E8BE-4E63-ACA9-C6F2A076790A}"/>
    <cellStyle name="Currency 3 4 2 3 10" xfId="16713" xr:uid="{BEB92848-0BE3-4014-93AB-0AD387C75978}"/>
    <cellStyle name="Currency 3 4 2 3 11" xfId="18402" xr:uid="{34095DBE-238B-4D68-A1A4-6EEEC0240FF1}"/>
    <cellStyle name="Currency 3 4 2 3 12" xfId="39768" xr:uid="{CE4AD75D-2A36-4375-89F3-2A15D6A89914}"/>
    <cellStyle name="Currency 3 4 2 3 13" xfId="48103" xr:uid="{FE1BA536-1125-4815-A499-C363395FF28A}"/>
    <cellStyle name="Currency 3 4 2 3 14" xfId="51796" xr:uid="{7120DF6B-011A-48DE-8020-93EBF8E3760D}"/>
    <cellStyle name="Currency 3 4 2 3 15" xfId="54825" xr:uid="{9FCDCF2E-0B08-439F-A869-14B8591F2160}"/>
    <cellStyle name="Currency 3 4 2 3 16" xfId="57134" xr:uid="{BF50E85D-8EC6-4D5B-B076-96525E4C5D2A}"/>
    <cellStyle name="Currency 3 4 2 3 17" xfId="58672" xr:uid="{48536C44-05FB-4A1E-9E78-4D0D5F269A7A}"/>
    <cellStyle name="Currency 3 4 2 3 2" xfId="3408" xr:uid="{F0D2E34A-FA3F-4344-B9A3-644034AA9C40}"/>
    <cellStyle name="Currency 3 4 2 3 2 2" xfId="12742" xr:uid="{AF5EA045-D4E4-4E67-963A-7FCDEE7C979E}"/>
    <cellStyle name="Currency 3 4 2 3 2 2 2" xfId="18403" xr:uid="{3942466C-997D-4F71-8CF3-8BD936AC3490}"/>
    <cellStyle name="Currency 3 4 2 3 2 2 3" xfId="17406" xr:uid="{F6115D98-B994-4E5B-9683-FADC1906F010}"/>
    <cellStyle name="Currency 3 4 2 3 2 2 4" xfId="44542" xr:uid="{E1CC7B0B-6990-4EC0-8AD8-04E5A9B6BD1A}"/>
    <cellStyle name="Currency 3 4 2 3 2 3" xfId="6670" xr:uid="{1714ED50-14C2-4AF4-B683-F255CCC08E6E}"/>
    <cellStyle name="Currency 3 4 2 3 2 3 2" xfId="22522" xr:uid="{28EA08B6-511F-4907-9724-FA74AA83986A}"/>
    <cellStyle name="Currency 3 4 2 3 2 3 3" xfId="5527" xr:uid="{FCE99865-CF06-4B24-BAE3-586BA5CBA0E4}"/>
    <cellStyle name="Currency 3 4 2 3 2 4" xfId="17405" xr:uid="{78840E88-41AE-4B47-A470-D199520332EB}"/>
    <cellStyle name="Currency 3 4 2 3 2 5" xfId="22143" xr:uid="{1D9DC56E-86E0-4C65-AE46-933EFE1F48D2}"/>
    <cellStyle name="Currency 3 4 2 3 2 6" xfId="39769" xr:uid="{BF28CEB3-3B43-4C4F-A38C-88D61162AA96}"/>
    <cellStyle name="Currency 3 4 2 3 2 7" xfId="48473" xr:uid="{49F64669-6FE4-4DC2-981A-BD63F74B4CDA}"/>
    <cellStyle name="Currency 3 4 2 3 2 8" xfId="51797" xr:uid="{430371B0-DD1E-44D4-BA16-E9308159DF5E}"/>
    <cellStyle name="Currency 3 4 2 3 2 9" xfId="54826" xr:uid="{0E96A97D-1F74-4DB0-945B-0CD6A6BCA140}"/>
    <cellStyle name="Currency 3 4 2 3 3" xfId="5183" xr:uid="{190256AF-4807-4BC0-A3A1-4868CE20C394}"/>
    <cellStyle name="Currency 3 4 2 3 3 2" xfId="12743" xr:uid="{3B2C88C1-8479-45B0-A217-1C4DE4617D03}"/>
    <cellStyle name="Currency 3 4 2 3 3 2 2" xfId="17404" xr:uid="{B4A8BCB6-6C50-4977-BB26-2AB81E6B98A3}"/>
    <cellStyle name="Currency 3 4 2 3 3 2 3" xfId="20658" xr:uid="{03B9CC8D-3066-4403-8137-1ADAD744E06F}"/>
    <cellStyle name="Currency 3 4 2 3 3 2 4" xfId="44543" xr:uid="{548A4FAA-7C96-48F7-9F63-099FCC582FA0}"/>
    <cellStyle name="Currency 3 4 2 3 3 3" xfId="6671" xr:uid="{4C60D970-72A4-4A14-B3A6-AACFC7B57258}"/>
    <cellStyle name="Currency 3 4 2 3 3 3 2" xfId="16901" xr:uid="{E2FDD957-9288-443A-8AD7-0BF329272BC1}"/>
    <cellStyle name="Currency 3 4 2 3 3 3 3" xfId="21187" xr:uid="{B16FBACB-B155-4F47-8C03-13A6041EE80E}"/>
    <cellStyle name="Currency 3 4 2 3 3 4" xfId="16712" xr:uid="{554F8837-7155-402B-8D86-64197789B97C}"/>
    <cellStyle name="Currency 3 4 2 3 3 5" xfId="16205" xr:uid="{56346D17-3FED-4464-999F-CB31E69538FA}"/>
    <cellStyle name="Currency 3 4 2 3 3 6" xfId="39770" xr:uid="{BA84982B-4F0D-4417-801F-540F9190A83A}"/>
    <cellStyle name="Currency 3 4 2 3 3 7" xfId="46802" xr:uid="{87C2A482-6C03-4892-8F93-04C7632B4318}"/>
    <cellStyle name="Currency 3 4 2 3 3 8" xfId="51798" xr:uid="{08C67CF9-F133-40A7-A2B4-C633F3983B9C}"/>
    <cellStyle name="Currency 3 4 2 3 3 9" xfId="54827" xr:uid="{F78EBF77-E572-455F-A270-CAB545A8B7D4}"/>
    <cellStyle name="Currency 3 4 2 3 4" xfId="6672" xr:uid="{68A137FC-11FD-4047-97CF-1691CD5FE6B9}"/>
    <cellStyle name="Currency 3 4 2 3 4 2" xfId="12744" xr:uid="{C9143E20-B89D-46CB-BE6F-24BA532466A9}"/>
    <cellStyle name="Currency 3 4 2 3 4 2 2" xfId="20327" xr:uid="{67D88161-39C6-46B9-A76E-8EF800BCC056}"/>
    <cellStyle name="Currency 3 4 2 3 4 2 3" xfId="21439" xr:uid="{7017A64D-6938-4EDE-99A9-B60F564F851C}"/>
    <cellStyle name="Currency 3 4 2 3 4 2 4" xfId="44544" xr:uid="{5774A6F7-318B-45E4-9C6C-54BE2ED5C1FC}"/>
    <cellStyle name="Currency 3 4 2 3 4 3" xfId="17403" xr:uid="{EF4A3F32-79E2-4061-B32B-71132D65220E}"/>
    <cellStyle name="Currency 3 4 2 3 4 3 2" xfId="16204" xr:uid="{759429FD-17AC-43B7-8AD1-7B4D148D0DE5}"/>
    <cellStyle name="Currency 3 4 2 3 4 4" xfId="5529" xr:uid="{7C33065E-2E35-4E64-89F5-535429FEDE71}"/>
    <cellStyle name="Currency 3 4 2 3 4 5" xfId="21690" xr:uid="{9BDD8360-1B2D-4BCA-852F-8D15B6510641}"/>
    <cellStyle name="Currency 3 4 2 3 4 6" xfId="39771" xr:uid="{4219BA40-2CBD-44AE-A6B7-42C98E7B86D9}"/>
    <cellStyle name="Currency 3 4 2 3 4 7" xfId="49171" xr:uid="{6DC4EC8E-D6DC-46E2-B570-23F229F86447}"/>
    <cellStyle name="Currency 3 4 2 3 4 8" xfId="51799" xr:uid="{085E3A26-BB39-4529-B4AC-12D23CBE8899}"/>
    <cellStyle name="Currency 3 4 2 3 4 9" xfId="54828" xr:uid="{29FC788F-69B6-4715-BE89-A4CC097388A4}"/>
    <cellStyle name="Currency 3 4 2 3 5" xfId="6673" xr:uid="{F26E4B44-DBAD-48FB-AFAA-D61F4363933F}"/>
    <cellStyle name="Currency 3 4 2 3 5 2" xfId="17402" xr:uid="{E30B24FF-721E-4A29-969D-E98AC2845A46}"/>
    <cellStyle name="Currency 3 4 2 3 5 2 2" xfId="18401" xr:uid="{C50C2F9E-BEDF-4CF7-974E-A2691857DDEA}"/>
    <cellStyle name="Currency 3 4 2 3 5 3" xfId="22242" xr:uid="{6C0671E3-6D08-4E73-9714-F45BB96AB9F1}"/>
    <cellStyle name="Currency 3 4 2 3 5 4" xfId="19466" xr:uid="{6598F1F4-1E7D-4827-9A0C-D4762D53FFDD}"/>
    <cellStyle name="Currency 3 4 2 3 5 5" xfId="39772" xr:uid="{2563CE89-4F12-4911-A559-0C3A5AC6AB14}"/>
    <cellStyle name="Currency 3 4 2 3 6" xfId="10093" xr:uid="{3DC60AC9-7691-4089-A28F-0D68AADFC857}"/>
    <cellStyle name="Currency 3 4 2 3 6 2" xfId="17401" xr:uid="{0D23FEF3-451C-4A3C-AE77-AE0096459A4F}"/>
    <cellStyle name="Currency 3 4 2 3 6 2 2" xfId="19225" xr:uid="{9BEFAB47-B8A4-4012-B4C6-71BA43F91C4B}"/>
    <cellStyle name="Currency 3 4 2 3 6 3" xfId="5530" xr:uid="{242E3CCB-85AF-4C47-A4DB-1C49E04CCF3F}"/>
    <cellStyle name="Currency 3 4 2 3 6 4" xfId="16616" xr:uid="{2B49DC75-7EAB-49DE-9AD2-3D8259704F87}"/>
    <cellStyle name="Currency 3 4 2 3 6 5" xfId="41992" xr:uid="{2737BABF-B5D8-4045-B51A-E4F1A71B8B53}"/>
    <cellStyle name="Currency 3 4 2 3 7" xfId="11172" xr:uid="{2ADFAF82-5C97-4C90-BB1E-C7112DA4DA4D}"/>
    <cellStyle name="Currency 3 4 2 3 7 2" xfId="17400" xr:uid="{16D155AA-2570-4D5A-8F9E-BD817EA71A04}"/>
    <cellStyle name="Currency 3 4 2 3 7 3" xfId="19018" xr:uid="{86ADEECD-1F59-482E-A9DD-D64FAEBE5EEA}"/>
    <cellStyle name="Currency 3 4 2 3 7 4" xfId="42972" xr:uid="{5F3991F9-2231-4806-82E1-06575C0B97C0}"/>
    <cellStyle name="Currency 3 4 2 3 8" xfId="12741" xr:uid="{D4387BC9-68E6-4AB3-A848-9767428D9B18}"/>
    <cellStyle name="Currency 3 4 2 3 8 2" xfId="20656" xr:uid="{2797BC6D-18C5-4F80-B789-47059BA837DC}"/>
    <cellStyle name="Currency 3 4 2 3 8 3" xfId="21188" xr:uid="{E3FCD954-477E-4E24-952A-925F3634AB79}"/>
    <cellStyle name="Currency 3 4 2 3 8 4" xfId="44541" xr:uid="{CD1569F2-442F-4B19-B6BB-35AF1859093A}"/>
    <cellStyle name="Currency 3 4 2 3 9" xfId="6669" xr:uid="{3F3BCC5D-164D-4B57-B8AD-AFA5425FE6D0}"/>
    <cellStyle name="Currency 3 4 2 3 9 2" xfId="21182" xr:uid="{E9B3C2E8-E376-4A7D-BC39-697DEA0FD877}"/>
    <cellStyle name="Currency 3 4 2 3 9 3" xfId="17399" xr:uid="{EDE474A6-06AD-4FF6-8C91-8698DC829ACF}"/>
    <cellStyle name="Currency 3 4 2 4" xfId="1939" xr:uid="{332E82EC-6225-40CF-9369-E45514EFA4CF}"/>
    <cellStyle name="Currency 3 4 2 4 10" xfId="54829" xr:uid="{1A314012-43C4-4E7B-B6E9-1E2BB1745477}"/>
    <cellStyle name="Currency 3 4 2 4 2" xfId="3889" xr:uid="{93A0BA28-A6B5-4D97-A87E-742CD85718CF}"/>
    <cellStyle name="Currency 3 4 2 4 2 2" xfId="12745" xr:uid="{95E1D151-A89C-4A9E-8639-A1909ABE3180}"/>
    <cellStyle name="Currency 3 4 2 4 2 2 2" xfId="5531" xr:uid="{526F509A-5F44-4477-B5CB-1F68938F9B07}"/>
    <cellStyle name="Currency 3 4 2 4 2 3" xfId="15863" xr:uid="{F8F69902-56DC-4958-88BF-485332DA1746}"/>
    <cellStyle name="Currency 3 4 2 4 2 4" xfId="44545" xr:uid="{459DECB2-F144-417F-B959-CE5E67A57077}"/>
    <cellStyle name="Currency 3 4 2 4 3" xfId="6674" xr:uid="{5CCDC18C-092F-4744-B8B3-DDD1F137C28E}"/>
    <cellStyle name="Currency 3 4 2 4 3 2" xfId="17398" xr:uid="{1C3E855A-292A-422F-84A1-FC503A9756A8}"/>
    <cellStyle name="Currency 3 4 2 4 3 3" xfId="22521" xr:uid="{3F1A3F62-88EC-42DF-8E3A-9A63A0E1D707}"/>
    <cellStyle name="Currency 3 4 2 4 4" xfId="16203" xr:uid="{48A87B0D-AF66-4CC6-A9BB-BFA51DC3206F}"/>
    <cellStyle name="Currency 3 4 2 4 5" xfId="16900" xr:uid="{75F5F7C2-2477-4908-8DC8-E51285B73E14}"/>
    <cellStyle name="Currency 3 4 2 4 6" xfId="17016" xr:uid="{3EB35852-3CA1-4E94-99D0-9B7680711992}"/>
    <cellStyle name="Currency 3 4 2 4 7" xfId="39773" xr:uid="{FC652480-A90D-4753-959F-514A6B695A35}"/>
    <cellStyle name="Currency 3 4 2 4 8" xfId="47561" xr:uid="{C312C62D-04D4-4105-9A78-340E09341463}"/>
    <cellStyle name="Currency 3 4 2 4 9" xfId="51800" xr:uid="{72675FDD-4734-443C-9F07-1326D9D80A0E}"/>
    <cellStyle name="Currency 3 4 2 5" xfId="2430" xr:uid="{BF2A5749-0B2B-491E-8CF2-89A7C41D2984}"/>
    <cellStyle name="Currency 3 4 2 5 2" xfId="4296" xr:uid="{E6C9AC18-FD0A-472D-A3F8-A72BEC5CE25B}"/>
    <cellStyle name="Currency 3 4 2 5 2 2" xfId="12746" xr:uid="{9D313CEF-B11D-4444-910A-160CEFDDD409}"/>
    <cellStyle name="Currency 3 4 2 5 2 2 2" xfId="20657" xr:uid="{BC51F380-2060-4DBE-9BB2-FA4448CDEF3C}"/>
    <cellStyle name="Currency 3 4 2 5 2 3" xfId="21434" xr:uid="{A8A35C15-CF49-458F-9F64-9F964F229440}"/>
    <cellStyle name="Currency 3 4 2 5 2 4" xfId="44546" xr:uid="{FB66C21A-7267-4E3D-A15A-0EDFD81A7D68}"/>
    <cellStyle name="Currency 3 4 2 5 3" xfId="6675" xr:uid="{9A61C6F2-AEC9-40DD-B73C-CCFA11314D50}"/>
    <cellStyle name="Currency 3 4 2 5 3 2" xfId="17397" xr:uid="{B856E090-5D99-48C8-9381-31307CA3B3CA}"/>
    <cellStyle name="Currency 3 4 2 5 3 3" xfId="22520" xr:uid="{CED68329-83C7-4A17-AE2C-92CF33CF074B}"/>
    <cellStyle name="Currency 3 4 2 5 4" xfId="16715" xr:uid="{BF942CA8-0469-468E-80A2-6751DBC48B96}"/>
    <cellStyle name="Currency 3 4 2 5 5" xfId="18400" xr:uid="{E45CF115-FE80-4D0F-9532-A6E766F3879B}"/>
    <cellStyle name="Currency 3 4 2 5 6" xfId="39774" xr:uid="{89F47AEF-0224-4F4B-851C-1F8900EA5B60}"/>
    <cellStyle name="Currency 3 4 2 5 7" xfId="48338" xr:uid="{CFD01290-E028-4A90-A64C-C348067DD94A}"/>
    <cellStyle name="Currency 3 4 2 5 8" xfId="51801" xr:uid="{A7DA3AC4-C00E-4508-9F44-82C1D6343364}"/>
    <cellStyle name="Currency 3 4 2 5 9" xfId="54830" xr:uid="{F62F6AE9-65D2-42C0-8AE2-3A84E33792E7}"/>
    <cellStyle name="Currency 3 4 2 6" xfId="2738" xr:uid="{DEE687D4-68AE-4B9D-8476-AD70DFFB8203}"/>
    <cellStyle name="Currency 3 4 2 6 2" xfId="12747" xr:uid="{C9FC435A-5BB1-42AC-90B7-6CB0F9EAF0E2}"/>
    <cellStyle name="Currency 3 4 2 6 2 2" xfId="19787" xr:uid="{20E202FD-1A1B-4454-B422-014090793097}"/>
    <cellStyle name="Currency 3 4 2 6 2 3" xfId="17396" xr:uid="{C45E06E9-7B08-4625-87C1-B340A971A7D8}"/>
    <cellStyle name="Currency 3 4 2 6 2 4" xfId="44547" xr:uid="{0F67429F-5B7C-4363-BAE9-D73D376CC28A}"/>
    <cellStyle name="Currency 3 4 2 6 3" xfId="6676" xr:uid="{97B85B24-C4C5-480B-9102-C93CF4D71EF3}"/>
    <cellStyle name="Currency 3 4 2 6 3 2" xfId="18399" xr:uid="{9506015C-DBC5-4582-A20A-36481817D047}"/>
    <cellStyle name="Currency 3 4 2 6 3 3" xfId="20654" xr:uid="{8B93FFF3-E3C8-4747-993B-B8CB51AC9347}"/>
    <cellStyle name="Currency 3 4 2 6 4" xfId="17395" xr:uid="{E7062ACF-4430-4304-8386-4DEE417468AE}"/>
    <cellStyle name="Currency 3 4 2 6 5" xfId="17912" xr:uid="{0EFB3051-1414-4920-9644-5D1977E2F24B}"/>
    <cellStyle name="Currency 3 4 2 6 6" xfId="39775" xr:uid="{0334C318-1E37-4D87-A5CC-3BAE2A69B306}"/>
    <cellStyle name="Currency 3 4 2 6 7" xfId="48930" xr:uid="{B1D7D506-CFC6-439A-B73F-6ACAED73D83C}"/>
    <cellStyle name="Currency 3 4 2 6 8" xfId="51802" xr:uid="{6A722938-218F-4C7C-A2CF-2034B3E9F6C7}"/>
    <cellStyle name="Currency 3 4 2 6 9" xfId="54831" xr:uid="{98AB9C5A-44EB-4AB0-8BDB-0078A27D8BE0}"/>
    <cellStyle name="Currency 3 4 2 7" xfId="4596" xr:uid="{8BE3BCAC-9006-49D9-A750-7848081589A0}"/>
    <cellStyle name="Currency 3 4 2 7 2" xfId="6677" xr:uid="{C7C57726-E897-431D-96F5-12CC25D52609}"/>
    <cellStyle name="Currency 3 4 2 7 2 2" xfId="18922" xr:uid="{215DC980-D3C0-4142-BE28-F625C0D55863}"/>
    <cellStyle name="Currency 3 4 2 7 2 3" xfId="5533" xr:uid="{074C98FF-8122-47F2-8D1E-E4B896876473}"/>
    <cellStyle name="Currency 3 4 2 7 3" xfId="21008" xr:uid="{0937E347-230E-48E1-9A3E-2CCFE09E38CF}"/>
    <cellStyle name="Currency 3 4 2 7 4" xfId="21782" xr:uid="{B98EEEA9-59F6-42D1-A57F-FF51960EBD61}"/>
    <cellStyle name="Currency 3 4 2 7 5" xfId="39776" xr:uid="{CB47AA80-5194-454B-A676-A1EAEF7D8C13}"/>
    <cellStyle name="Currency 3 4 2 8" xfId="10091" xr:uid="{48DDC6FE-E652-4C09-8395-1D5D3225A5AC}"/>
    <cellStyle name="Currency 3 4 2 8 2" xfId="17394" xr:uid="{F4F14A83-E9CF-4511-AB3A-E1955C1D84F4}"/>
    <cellStyle name="Currency 3 4 2 8 2 2" xfId="21537" xr:uid="{9736766B-EE1C-4AD3-9CF6-3F9E400DC8D6}"/>
    <cellStyle name="Currency 3 4 2 8 3" xfId="19655" xr:uid="{2E370B87-B84D-4378-B485-FD83FA4E7DC5}"/>
    <cellStyle name="Currency 3 4 2 8 4" xfId="16619" xr:uid="{473CD1F3-5C39-44F6-A6D9-BD8D5544CC71}"/>
    <cellStyle name="Currency 3 4 2 8 5" xfId="41990" xr:uid="{C37A1097-583D-45D3-A816-C0749F661308}"/>
    <cellStyle name="Currency 3 4 2 9" xfId="11170" xr:uid="{DAE10364-2761-422B-81D7-7A3A5F4B716C}"/>
    <cellStyle name="Currency 3 4 2 9 2" xfId="17393" xr:uid="{38DC9386-B0B9-4EE1-A687-62CCB31839FE}"/>
    <cellStyle name="Currency 3 4 2 9 3" xfId="21186" xr:uid="{3230A6DA-E0C0-49EB-BAA5-3F8814D76A06}"/>
    <cellStyle name="Currency 3 4 2 9 4" xfId="42970" xr:uid="{FE000F8A-AEAB-438F-9B19-D015A10AC2AC}"/>
    <cellStyle name="Currency 3 4 20" xfId="47227" xr:uid="{E3C1DEF4-825E-4C70-89AD-D58B1933664A}"/>
    <cellStyle name="Currency 3 4 21" xfId="51789" xr:uid="{586EF1DB-926C-41A1-955F-E05383AB4BBE}"/>
    <cellStyle name="Currency 3 4 22" xfId="54818" xr:uid="{D880653B-7F87-434D-9458-2A14FC4DB609}"/>
    <cellStyle name="Currency 3 4 23" xfId="57131" xr:uid="{D003A399-0253-41C2-84FD-6265DE4B9CD3}"/>
    <cellStyle name="Currency 3 4 24" xfId="58084" xr:uid="{C9515E80-871E-4698-A2A9-A11ECE104C0E}"/>
    <cellStyle name="Currency 3 4 3" xfId="632" xr:uid="{AE28D725-755E-4B72-B66E-FC9E77E74671}"/>
    <cellStyle name="Currency 3 4 3 10" xfId="12748" xr:uid="{05F67B66-4528-497F-8CF4-270CBE10BEEC}"/>
    <cellStyle name="Currency 3 4 3 10 2" xfId="19850" xr:uid="{ABEE9080-26C1-48C1-8944-B7C7562E7345}"/>
    <cellStyle name="Currency 3 4 3 10 3" xfId="16899" xr:uid="{C43C6142-4F0F-402D-BF03-3A3B1432E029}"/>
    <cellStyle name="Currency 3 4 3 10 4" xfId="44548" xr:uid="{61F5FD10-E2FD-4765-87FD-F7D35C4FCB90}"/>
    <cellStyle name="Currency 3 4 3 11" xfId="6678" xr:uid="{456AC7FF-2486-447C-8014-58633881CA19}"/>
    <cellStyle name="Currency 3 4 3 11 2" xfId="19197" xr:uid="{96E84436-8BBB-4454-BF45-135E684A34C8}"/>
    <cellStyle name="Currency 3 4 3 11 3" xfId="21185" xr:uid="{07623874-7C52-4A82-82A8-C822C945AC5B}"/>
    <cellStyle name="Currency 3 4 3 12" xfId="15864" xr:uid="{41E26838-A0CB-4A48-9F9A-07FAA7691186}"/>
    <cellStyle name="Currency 3 4 3 13" xfId="22519" xr:uid="{31A46DC1-17AA-49F4-A426-3F2589271B3D}"/>
    <cellStyle name="Currency 3 4 3 14" xfId="39777" xr:uid="{501D05F2-8B29-4911-AF31-8ED7DEF70294}"/>
    <cellStyle name="Currency 3 4 3 15" xfId="47229" xr:uid="{F13FE099-D682-49D0-B934-6D1A99033A34}"/>
    <cellStyle name="Currency 3 4 3 16" xfId="51803" xr:uid="{C1D7FE32-C6FF-4C0B-8BF4-D29F3E4B76F0}"/>
    <cellStyle name="Currency 3 4 3 17" xfId="54832" xr:uid="{2B51F78D-5757-4F0C-B5C0-C493ECF02F8D}"/>
    <cellStyle name="Currency 3 4 3 18" xfId="57135" xr:uid="{48846F9F-FEFF-4C23-B034-C878CE788A96}"/>
    <cellStyle name="Currency 3 4 3 19" xfId="58086" xr:uid="{A41ED7EB-12B0-48DF-83AC-909DD9AA333E}"/>
    <cellStyle name="Currency 3 4 3 2" xfId="1119" xr:uid="{F72552D2-EB9F-4874-A297-02802B7257C3}"/>
    <cellStyle name="Currency 3 4 3 2 10" xfId="18398" xr:uid="{CB340684-151E-4058-8562-91CE0AA41F59}"/>
    <cellStyle name="Currency 3 4 3 2 11" xfId="5532" xr:uid="{A745911A-6D1D-4EBB-9BB5-BA139C491FDC}"/>
    <cellStyle name="Currency 3 4 3 2 12" xfId="39778" xr:uid="{E03870FE-35A6-4DEC-9865-AFAEB3487542}"/>
    <cellStyle name="Currency 3 4 3 2 13" xfId="47845" xr:uid="{26045AA5-3E8D-4249-8BD4-4932D798EC86}"/>
    <cellStyle name="Currency 3 4 3 2 14" xfId="51804" xr:uid="{9A9E175C-CF6B-43C9-B136-A1106294FE16}"/>
    <cellStyle name="Currency 3 4 3 2 15" xfId="54833" xr:uid="{6FD22ED1-B6B7-45E5-BFAB-DB4A2DBF53D2}"/>
    <cellStyle name="Currency 3 4 3 2 16" xfId="57136" xr:uid="{742E5E0E-3D70-4B2A-8878-10D69A7C5314}"/>
    <cellStyle name="Currency 3 4 3 2 17" xfId="58459" xr:uid="{59958398-96E8-4C82-929A-D4EEF50666B0}"/>
    <cellStyle name="Currency 3 4 3 2 2" xfId="1484" xr:uid="{95974CD8-57FE-4A71-AEF7-3620C7317324}"/>
    <cellStyle name="Currency 3 4 3 2 2 2" xfId="3688" xr:uid="{54B43CCE-12C6-4881-A3DA-E887249A9B7E}"/>
    <cellStyle name="Currency 3 4 3 2 2 2 2" xfId="12750" xr:uid="{F32517BB-C6D0-4C6C-9CAC-3904A4BC3285}"/>
    <cellStyle name="Currency 3 4 3 2 2 2 2 2" xfId="18792" xr:uid="{8FC8B8B0-2280-41FB-9D68-C5B7537A9148}"/>
    <cellStyle name="Currency 3 4 3 2 2 2 3" xfId="16202" xr:uid="{B0F84F53-64DB-43A2-9A7C-0466DB89E77D}"/>
    <cellStyle name="Currency 3 4 3 2 2 2 4" xfId="44550" xr:uid="{1019B529-A3C9-41EC-AD39-EDB660E298CD}"/>
    <cellStyle name="Currency 3 4 3 2 2 3" xfId="6680" xr:uid="{6CDB76A0-C18E-4DE5-A026-DDEF392F3F8A}"/>
    <cellStyle name="Currency 3 4 3 2 2 3 2" xfId="17391" xr:uid="{9EF9CD27-1A7A-440D-9B8B-093CE6BEFC9D}"/>
    <cellStyle name="Currency 3 4 3 2 2 3 3" xfId="22515" xr:uid="{B88BF804-D36D-490E-B3B5-28CF88D84652}"/>
    <cellStyle name="Currency 3 4 3 2 2 4" xfId="5534" xr:uid="{79C02234-168D-458E-8761-4C6F9FD8254A}"/>
    <cellStyle name="Currency 3 4 3 2 2 5" xfId="17392" xr:uid="{E0C52353-D254-4279-B826-5713F768BA98}"/>
    <cellStyle name="Currency 3 4 3 2 2 6" xfId="39779" xr:uid="{55203F93-282D-4CC6-87A3-98B2A0DC36EA}"/>
    <cellStyle name="Currency 3 4 3 2 2 7" xfId="49058" xr:uid="{E6945B6A-5C31-416D-9255-980EE57096BC}"/>
    <cellStyle name="Currency 3 4 3 2 2 8" xfId="51805" xr:uid="{1FF1221F-C06D-40B7-98EA-E70250C319B1}"/>
    <cellStyle name="Currency 3 4 3 2 2 9" xfId="54834" xr:uid="{9C3A0C33-0839-4898-ACE7-3E3231025E61}"/>
    <cellStyle name="Currency 3 4 3 2 3" xfId="1942" xr:uid="{E6E510AF-0E4E-4C1C-BADB-5C46A4DEE8B2}"/>
    <cellStyle name="Currency 3 4 3 2 3 2" xfId="3892" xr:uid="{793CB566-EE2A-47DA-9373-AD531FB553AC}"/>
    <cellStyle name="Currency 3 4 3 2 3 2 2" xfId="12751" xr:uid="{117E3F3A-E388-446D-8AAE-59E81ED9BFBF}"/>
    <cellStyle name="Currency 3 4 3 2 3 2 2 2" xfId="19888" xr:uid="{C46176C9-777F-4AB2-9DA0-D7EE5D05DE77}"/>
    <cellStyle name="Currency 3 4 3 2 3 2 3" xfId="17390" xr:uid="{7FCEB1E0-C61D-4416-96B1-15854A715D0B}"/>
    <cellStyle name="Currency 3 4 3 2 3 2 4" xfId="44551" xr:uid="{440B726E-164E-4A0F-9667-C0A5D2713B40}"/>
    <cellStyle name="Currency 3 4 3 2 3 3" xfId="6681" xr:uid="{57085211-D7DD-42DB-9951-1E83957EFD44}"/>
    <cellStyle name="Currency 3 4 3 2 3 3 2" xfId="21689" xr:uid="{59C6E2DC-B0F2-4213-AE28-0C7A50D03D0C}"/>
    <cellStyle name="Currency 3 4 3 2 3 3 3" xfId="15983" xr:uid="{043615B4-559F-4FE8-A598-5BAE63205A88}"/>
    <cellStyle name="Currency 3 4 3 2 3 4" xfId="20653" xr:uid="{9ED8C89E-9B1F-472A-8AC8-06F527204B2D}"/>
    <cellStyle name="Currency 3 4 3 2 3 5" xfId="20329" xr:uid="{3C725419-44C6-49D5-AA3B-EB18447FF57F}"/>
    <cellStyle name="Currency 3 4 3 2 3 6" xfId="39780" xr:uid="{139880C0-AD77-460A-8481-6F903319574E}"/>
    <cellStyle name="Currency 3 4 3 2 3 7" xfId="46835" xr:uid="{2D748F35-EC4C-4DCF-9FF5-6AF94A826DCB}"/>
    <cellStyle name="Currency 3 4 3 2 3 8" xfId="51806" xr:uid="{BF55BB43-2806-4FDC-A7DF-0BE56FD370CA}"/>
    <cellStyle name="Currency 3 4 3 2 3 9" xfId="54835" xr:uid="{3C7F784A-7775-4170-83B0-30F4239F9264}"/>
    <cellStyle name="Currency 3 4 3 2 4" xfId="3150" xr:uid="{D7F4D526-3056-4610-9198-67A21AE3E360}"/>
    <cellStyle name="Currency 3 4 3 2 4 2" xfId="12752" xr:uid="{1326A6A8-6037-4581-8D2F-04FE8EBACBC1}"/>
    <cellStyle name="Currency 3 4 3 2 4 2 2" xfId="19098" xr:uid="{70A6BE69-11E2-4510-9FC7-D8242E6F3BBF}"/>
    <cellStyle name="Currency 3 4 3 2 4 2 3" xfId="17389" xr:uid="{DE100119-B74A-45C9-92B2-ADD2AAA6899B}"/>
    <cellStyle name="Currency 3 4 3 2 4 2 4" xfId="44552" xr:uid="{3D8F9F90-A6E4-4BC7-85A4-6B98E7EBB8D0}"/>
    <cellStyle name="Currency 3 4 3 2 4 3" xfId="6682" xr:uid="{D11787AA-AE3F-44CA-9000-8F01DE21FB70}"/>
    <cellStyle name="Currency 3 4 3 2 4 3 2" xfId="20260" xr:uid="{F923A5F5-EEB2-42B2-9FD1-D0C4A96B0EC4}"/>
    <cellStyle name="Currency 3 4 3 2 4 3 3" xfId="18397" xr:uid="{5E6DC49A-4F6E-4B41-A121-D6C06897B32A}"/>
    <cellStyle name="Currency 3 4 3 2 4 4" xfId="16615" xr:uid="{7382E40A-C4F8-4408-9FD5-E3C099257F3E}"/>
    <cellStyle name="Currency 3 4 3 2 4 5" xfId="20096" xr:uid="{72FB96ED-777F-48E5-B065-7CF22362B7F5}"/>
    <cellStyle name="Currency 3 4 3 2 4 6" xfId="39781" xr:uid="{56CB333E-B670-4B13-963F-0DAEA43665B4}"/>
    <cellStyle name="Currency 3 4 3 2 4 7" xfId="49110" xr:uid="{8138B50F-9B7F-4033-93E2-F4B1B8C52B3C}"/>
    <cellStyle name="Currency 3 4 3 2 4 8" xfId="51807" xr:uid="{088589B5-65F5-4A86-8AA7-FA6BFA7DB1DA}"/>
    <cellStyle name="Currency 3 4 3 2 4 9" xfId="54836" xr:uid="{B2DADD51-4745-4C54-B2C0-DAF1BBA3502C}"/>
    <cellStyle name="Currency 3 4 3 2 5" xfId="4970" xr:uid="{55C25370-6790-4EEB-B8F0-956855628962}"/>
    <cellStyle name="Currency 3 4 3 2 5 2" xfId="6683" xr:uid="{58FF37C1-5E8F-483F-90AC-BE7D96E9F314}"/>
    <cellStyle name="Currency 3 4 3 2 5 2 2" xfId="17388" xr:uid="{F215F7C9-EBAF-4096-AB46-D548AD5117FB}"/>
    <cellStyle name="Currency 3 4 3 2 5 2 3" xfId="19468" xr:uid="{02F2668A-3CC8-456D-8260-7C60833CF355}"/>
    <cellStyle name="Currency 3 4 3 2 5 3" xfId="16201" xr:uid="{161EAE5B-0F60-4025-9FF8-71EF16864825}"/>
    <cellStyle name="Currency 3 4 3 2 5 4" xfId="16511" xr:uid="{FD7085E9-EE18-4A75-9E1F-3A7F50EE6EBB}"/>
    <cellStyle name="Currency 3 4 3 2 5 5" xfId="39782" xr:uid="{86FE4A26-112A-4E22-969A-C1EE8BBE5441}"/>
    <cellStyle name="Currency 3 4 3 2 6" xfId="10095" xr:uid="{B8133766-7F4C-47A9-A0CC-CA9ADE7D2898}"/>
    <cellStyle name="Currency 3 4 3 2 6 2" xfId="20652" xr:uid="{B630407B-4FE8-485F-BD6B-61B0D6F396D0}"/>
    <cellStyle name="Currency 3 4 3 2 6 2 2" xfId="21183" xr:uid="{0E10D4D5-F07C-4E1D-996A-36AA329F3D17}"/>
    <cellStyle name="Currency 3 4 3 2 6 3" xfId="19397" xr:uid="{A5356B01-BCBE-4ED9-881A-7C6A9069ECF7}"/>
    <cellStyle name="Currency 3 4 3 2 6 4" xfId="17387" xr:uid="{EF387FDC-E9DE-459B-ACDB-6B0278F1A5FD}"/>
    <cellStyle name="Currency 3 4 3 2 6 5" xfId="41994" xr:uid="{583AFCCA-15B6-4049-BA5E-C4E55963B678}"/>
    <cellStyle name="Currency 3 4 3 2 7" xfId="11174" xr:uid="{F562469C-0B00-405D-A029-AE325F4F0B8B}"/>
    <cellStyle name="Currency 3 4 3 2 7 2" xfId="17386" xr:uid="{7C7CA39F-2CCF-4612-BCCD-A15E371EF319}"/>
    <cellStyle name="Currency 3 4 3 2 7 3" xfId="20909" xr:uid="{7F86935A-89D1-4742-800A-058DC9EC6251}"/>
    <cellStyle name="Currency 3 4 3 2 7 4" xfId="42974" xr:uid="{1CB51AE8-1120-4B2C-929E-9419662F82D4}"/>
    <cellStyle name="Currency 3 4 3 2 8" xfId="12749" xr:uid="{80A8D184-8519-4083-A87B-F7F1BF87D5EF}"/>
    <cellStyle name="Currency 3 4 3 2 8 2" xfId="5536" xr:uid="{7B67ED12-A05F-4823-8B70-7B980DB587C5}"/>
    <cellStyle name="Currency 3 4 3 2 8 3" xfId="22518" xr:uid="{370BC852-C560-44A4-B6AC-5362D73C02D7}"/>
    <cellStyle name="Currency 3 4 3 2 8 4" xfId="44549" xr:uid="{E88D5D9B-0B27-443C-ABCD-558261FE8B91}"/>
    <cellStyle name="Currency 3 4 3 2 9" xfId="6679" xr:uid="{0DDB05A9-718C-429A-8E2F-E11452215CA6}"/>
    <cellStyle name="Currency 3 4 3 2 9 2" xfId="17385" xr:uid="{9FFAF3FA-DDA5-4078-8AA0-2DE2A58055C4}"/>
    <cellStyle name="Currency 3 4 3 2 9 3" xfId="16200" xr:uid="{265C9124-84FA-460E-86EC-7C907BBBA970}"/>
    <cellStyle name="Currency 3 4 3 3" xfId="1483" xr:uid="{2CB6DB7C-FAE4-4147-B2AA-9AE9B9E131BD}"/>
    <cellStyle name="Currency 3 4 3 3 10" xfId="20651" xr:uid="{491DCA81-D026-41FA-9A28-D57A21093B95}"/>
    <cellStyle name="Currency 3 4 3 3 11" xfId="18396" xr:uid="{B7CFF81F-A65F-44A6-8286-DF613F593D49}"/>
    <cellStyle name="Currency 3 4 3 3 12" xfId="39783" xr:uid="{5D2992DC-FE1B-47A2-B69A-3F218F17EBFF}"/>
    <cellStyle name="Currency 3 4 3 3 13" xfId="48104" xr:uid="{4930AB63-AF41-4C0F-9BEB-74904D34F077}"/>
    <cellStyle name="Currency 3 4 3 3 14" xfId="51808" xr:uid="{42B7E2D0-AFEA-4EBD-AFCA-031169FED23A}"/>
    <cellStyle name="Currency 3 4 3 3 15" xfId="54837" xr:uid="{359B3E90-1F05-495F-A07C-B9FCB0CC36F7}"/>
    <cellStyle name="Currency 3 4 3 3 16" xfId="57137" xr:uid="{9ACBE5D0-9B43-4BDC-AA99-DF266020A35E}"/>
    <cellStyle name="Currency 3 4 3 3 17" xfId="58673" xr:uid="{5072F48C-B673-4A37-97B5-392E372B9C77}"/>
    <cellStyle name="Currency 3 4 3 3 2" xfId="3409" xr:uid="{43E3ACB4-6F4A-4C8C-9ADE-270EBA2E968E}"/>
    <cellStyle name="Currency 3 4 3 3 2 2" xfId="12754" xr:uid="{230A85FD-EC12-4C3C-9009-352277FB463A}"/>
    <cellStyle name="Currency 3 4 3 3 2 2 2" xfId="18043" xr:uid="{0487640B-80CF-4EFA-913D-F626E68F3420}"/>
    <cellStyle name="Currency 3 4 3 3 2 2 3" xfId="19228" xr:uid="{47581C78-9C45-41CD-B8E6-9B993F3F2D69}"/>
    <cellStyle name="Currency 3 4 3 3 2 2 4" xfId="44554" xr:uid="{D962A355-46C5-4DBC-8A3D-439AF019AA1A}"/>
    <cellStyle name="Currency 3 4 3 3 2 3" xfId="6685" xr:uid="{0EBD647A-9644-4EA0-A6DB-6173AC783BD6}"/>
    <cellStyle name="Currency 3 4 3 3 2 3 2" xfId="16898" xr:uid="{52430903-68C5-47D1-A5BE-D2012BC37A64}"/>
    <cellStyle name="Currency 3 4 3 3 2 3 3" xfId="22142" xr:uid="{8FD2771C-F6C4-4041-9388-89DF8117E23F}"/>
    <cellStyle name="Currency 3 4 3 3 2 4" xfId="22517" xr:uid="{578E7159-A2D6-46F8-8C79-5C709B98FCBC}"/>
    <cellStyle name="Currency 3 4 3 3 2 5" xfId="17384" xr:uid="{3FF438CA-8978-49A8-BB18-F4D97A032082}"/>
    <cellStyle name="Currency 3 4 3 3 2 6" xfId="39784" xr:uid="{2601E190-8309-4213-B6A0-FF71065A3201}"/>
    <cellStyle name="Currency 3 4 3 3 2 7" xfId="47387" xr:uid="{0CC0D046-65F9-4E40-BD04-E7A3F3634627}"/>
    <cellStyle name="Currency 3 4 3 3 2 8" xfId="51809" xr:uid="{BEA0E694-5AF6-4DBF-A880-E3DA2C23E784}"/>
    <cellStyle name="Currency 3 4 3 3 2 9" xfId="54838" xr:uid="{5C5FFD8B-211C-41CA-9FE6-CEF90593967F}"/>
    <cellStyle name="Currency 3 4 3 3 3" xfId="5184" xr:uid="{01563FB0-3B2D-4763-A76A-C5B97481C9B8}"/>
    <cellStyle name="Currency 3 4 3 3 3 2" xfId="12755" xr:uid="{BE9111D4-6778-4DDD-A869-340D55D1EAAB}"/>
    <cellStyle name="Currency 3 4 3 3 3 2 2" xfId="5535" xr:uid="{9A5E1A1F-3118-43EB-A2AB-0C2271A5F4C6}"/>
    <cellStyle name="Currency 3 4 3 3 3 2 3" xfId="16199" xr:uid="{D4F7B9B0-4C22-4C1C-87F6-CD6CFC0FE75E}"/>
    <cellStyle name="Currency 3 4 3 3 3 2 4" xfId="44555" xr:uid="{01F8B8A9-2090-426F-AF97-32269D1EF528}"/>
    <cellStyle name="Currency 3 4 3 3 3 3" xfId="6686" xr:uid="{D59A8BBF-3ACC-4937-8A8E-6A647E75B40F}"/>
    <cellStyle name="Currency 3 4 3 3 3 3 2" xfId="17383" xr:uid="{C222B8C0-3B9F-4799-94D8-3B9B3A04815B}"/>
    <cellStyle name="Currency 3 4 3 3 3 3 3" xfId="18395" xr:uid="{94DD96EE-94BC-433A-B313-23C68FC52F33}"/>
    <cellStyle name="Currency 3 4 3 3 3 4" xfId="17382" xr:uid="{778241D8-BD11-45BA-88C5-83AFF9ED6F9C}"/>
    <cellStyle name="Currency 3 4 3 3 3 5" xfId="18983" xr:uid="{AA0A8DD6-43F4-4E51-86F3-B593BCF19636}"/>
    <cellStyle name="Currency 3 4 3 3 3 6" xfId="39785" xr:uid="{DE0B6417-0A4E-4A12-BB3A-8A14BA93A1B0}"/>
    <cellStyle name="Currency 3 4 3 3 3 7" xfId="46764" xr:uid="{3A83690B-84EA-4565-8EFF-BF647B790B20}"/>
    <cellStyle name="Currency 3 4 3 3 3 8" xfId="51810" xr:uid="{B2D3597F-A79E-4397-986C-932B28BC307B}"/>
    <cellStyle name="Currency 3 4 3 3 3 9" xfId="54839" xr:uid="{4836ECF0-32C7-408D-95D6-530E8E92CB05}"/>
    <cellStyle name="Currency 3 4 3 3 4" xfId="6687" xr:uid="{1927C3E2-432A-4B0F-B9B2-2F28E82C8CC6}"/>
    <cellStyle name="Currency 3 4 3 3 4 2" xfId="12756" xr:uid="{C60EF5B4-99DF-46A2-81B5-A6D762A5C4E7}"/>
    <cellStyle name="Currency 3 4 3 3 4 2 2" xfId="20647" xr:uid="{92E5E1B6-3DCC-4FFB-8DE5-2F5C5E9005DA}"/>
    <cellStyle name="Currency 3 4 3 3 4 2 3" xfId="15862" xr:uid="{46CDA281-C896-48D2-95B9-27F375E8ECDD}"/>
    <cellStyle name="Currency 3 4 3 3 4 2 4" xfId="44556" xr:uid="{B9FE63F5-0887-42D5-A3CD-0ACB7D428602}"/>
    <cellStyle name="Currency 3 4 3 3 4 3" xfId="19021" xr:uid="{31EDA2ED-6076-4713-AEBC-F36350CC6B06}"/>
    <cellStyle name="Currency 3 4 3 3 4 3 2" xfId="17381" xr:uid="{55D984BD-059C-4D9B-A69C-8A91AFEB671F}"/>
    <cellStyle name="Currency 3 4 3 3 4 4" xfId="21184" xr:uid="{04844A68-3C55-4D8A-B897-E72D3E095295}"/>
    <cellStyle name="Currency 3 4 3 3 4 5" xfId="22244" xr:uid="{596720DE-BEC1-49E8-9B3F-7BF4E285B1C9}"/>
    <cellStyle name="Currency 3 4 3 3 4 6" xfId="39786" xr:uid="{1F3548EB-4C9D-442F-90A4-6169ED947649}"/>
    <cellStyle name="Currency 3 4 3 3 4 7" xfId="48752" xr:uid="{07942ADB-DF94-46FB-9DEB-ED5D975675FD}"/>
    <cellStyle name="Currency 3 4 3 3 4 8" xfId="51811" xr:uid="{3E1B3441-4FCD-4859-AB27-E1CCCD07E00B}"/>
    <cellStyle name="Currency 3 4 3 3 4 9" xfId="54840" xr:uid="{5C9C0EB1-06F7-4D57-8254-6D26CDE7DFCB}"/>
    <cellStyle name="Currency 3 4 3 3 5" xfId="6688" xr:uid="{11CCB515-AEE9-4AEE-8F3D-1A781D1B8603}"/>
    <cellStyle name="Currency 3 4 3 3 5 2" xfId="22516" xr:uid="{C0ED0C89-F724-4B19-9756-0FB4913F408B}"/>
    <cellStyle name="Currency 3 4 3 3 5 2 2" xfId="17380" xr:uid="{C7EFAD1C-3C53-4D8B-AC07-67D6BC1864AF}"/>
    <cellStyle name="Currency 3 4 3 3 5 3" xfId="19786" xr:uid="{0CD24A67-1BD9-4BEB-BA81-9D9F34F477F9}"/>
    <cellStyle name="Currency 3 4 3 3 5 4" xfId="19657" xr:uid="{530E96EB-2DB2-43AD-8CBE-A02745B22AA3}"/>
    <cellStyle name="Currency 3 4 3 3 5 5" xfId="39787" xr:uid="{68C41FCE-78E5-4AA9-ADF3-1BC274A33F3D}"/>
    <cellStyle name="Currency 3 4 3 3 6" xfId="10096" xr:uid="{B8C3D441-EF64-40D0-B1B3-53AC2584F639}"/>
    <cellStyle name="Currency 3 4 3 3 6 2" xfId="20021" xr:uid="{59B72A8E-6259-4B5A-BF8F-9F09C45186E3}"/>
    <cellStyle name="Currency 3 4 3 3 6 2 2" xfId="18794" xr:uid="{41AB2CB6-E56D-48B7-A6C4-311D6E1CFC4C}"/>
    <cellStyle name="Currency 3 4 3 3 6 3" xfId="18394" xr:uid="{E026743E-2D03-466C-A132-487BAC349C65}"/>
    <cellStyle name="Currency 3 4 3 3 6 4" xfId="22245" xr:uid="{7AA4634E-71F3-4889-AB27-60B287500653}"/>
    <cellStyle name="Currency 3 4 3 3 6 5" xfId="41995" xr:uid="{C60D5019-64FB-493C-84A3-0758E04483D7}"/>
    <cellStyle name="Currency 3 4 3 3 7" xfId="11175" xr:uid="{7D50A4D4-02FB-4010-94B3-8AC9AAF52CF1}"/>
    <cellStyle name="Currency 3 4 3 3 7 2" xfId="21178" xr:uid="{982EEDA8-5909-476C-9DC5-D15CF7D2ED5E}"/>
    <cellStyle name="Currency 3 4 3 3 7 3" xfId="17379" xr:uid="{CCCA0DEF-A307-4453-AD63-F0A7DC16A947}"/>
    <cellStyle name="Currency 3 4 3 3 7 4" xfId="42975" xr:uid="{2D4396AB-2BBC-4313-99C7-D6B1F0A17CE5}"/>
    <cellStyle name="Currency 3 4 3 3 8" xfId="12753" xr:uid="{EE9DDB56-C376-4016-B6CC-81B53289D678}"/>
    <cellStyle name="Currency 3 4 3 3 8 2" xfId="18393" xr:uid="{C363F5E0-257A-4FF1-B698-9A84CA41DAF4}"/>
    <cellStyle name="Currency 3 4 3 3 8 3" xfId="16897" xr:uid="{36184442-C993-4593-8A86-94B882A40F07}"/>
    <cellStyle name="Currency 3 4 3 3 8 4" xfId="44553" xr:uid="{3EDCD4B7-0127-405A-A55C-23302CAF6B77}"/>
    <cellStyle name="Currency 3 4 3 3 9" xfId="6684" xr:uid="{FDDA745C-6BF0-478E-B75D-43BD15A30EE7}"/>
    <cellStyle name="Currency 3 4 3 3 9 2" xfId="5538" xr:uid="{0987DEAE-F01C-49C5-8E53-EB45692FA136}"/>
    <cellStyle name="Currency 3 4 3 3 9 3" xfId="16510" xr:uid="{67B1DBD7-5378-4CF6-A4BD-0EB7C6C85F89}"/>
    <cellStyle name="Currency 3 4 3 4" xfId="1941" xr:uid="{44E71E5E-63F5-498F-AE3D-4AB248613956}"/>
    <cellStyle name="Currency 3 4 3 4 10" xfId="54841" xr:uid="{F12EF673-4CC9-4764-8406-5E80F5690E1D}"/>
    <cellStyle name="Currency 3 4 3 4 2" xfId="3891" xr:uid="{4D30D822-AC45-4C7B-8D69-18086A4A7A52}"/>
    <cellStyle name="Currency 3 4 3 4 2 2" xfId="12757" xr:uid="{67F64988-5CF0-433A-ADE1-77B313F5F98F}"/>
    <cellStyle name="Currency 3 4 3 4 2 2 2" xfId="16614" xr:uid="{00838691-B15D-403C-989D-59C7837FCCCE}"/>
    <cellStyle name="Currency 3 4 3 4 2 3" xfId="18042" xr:uid="{BB0EB506-5DB9-4EF3-93F4-AB5D4430C145}"/>
    <cellStyle name="Currency 3 4 3 4 2 4" xfId="44557" xr:uid="{9F24B2A2-8116-4CE0-8E8A-F0DB91C73504}"/>
    <cellStyle name="Currency 3 4 3 4 3" xfId="6689" xr:uid="{CC9E3ED2-EE3F-4C0B-8F6A-034BD62C8EAF}"/>
    <cellStyle name="Currency 3 4 3 4 3 2" xfId="22511" xr:uid="{19B36D8E-23C0-4F8F-B192-6C9406A47F51}"/>
    <cellStyle name="Currency 3 4 3 4 3 3" xfId="17378" xr:uid="{AC77D4AF-2146-45B7-A1A9-E514D58A9161}"/>
    <cellStyle name="Currency 3 4 3 4 4" xfId="5539" xr:uid="{48DBD6D2-B6B5-4EC2-9C1D-4616066B5026}"/>
    <cellStyle name="Currency 3 4 3 4 5" xfId="18921" xr:uid="{031015AE-5F9F-4651-9925-F4F1A28883ED}"/>
    <cellStyle name="Currency 3 4 3 4 6" xfId="17049" xr:uid="{DEEC9E8A-EB35-4939-B70B-17E4F2F873F7}"/>
    <cellStyle name="Currency 3 4 3 4 7" xfId="39788" xr:uid="{FC3D6C35-C6E0-4C8A-AE9B-2642616DD992}"/>
    <cellStyle name="Currency 3 4 3 4 8" xfId="49188" xr:uid="{A0C63D55-193D-4DED-A370-6338571CC204}"/>
    <cellStyle name="Currency 3 4 3 4 9" xfId="51812" xr:uid="{7D831881-6970-4346-8182-78AC7B25C75C}"/>
    <cellStyle name="Currency 3 4 3 5" xfId="2431" xr:uid="{86E9067F-0957-43B6-A7CB-B521645CC1A7}"/>
    <cellStyle name="Currency 3 4 3 5 2" xfId="4297" xr:uid="{E6A2C954-6146-4478-9301-B428708AFA35}"/>
    <cellStyle name="Currency 3 4 3 5 2 2" xfId="12758" xr:uid="{46069EB3-20BC-4D91-B596-6B9A05902579}"/>
    <cellStyle name="Currency 3 4 3 5 2 2 2" xfId="20650" xr:uid="{B50F9CFF-3B12-4B4E-BDB5-7C1D7CB05677}"/>
    <cellStyle name="Currency 3 4 3 5 2 3" xfId="20328" xr:uid="{50AF2BDD-2D6C-4B24-8297-9F80028A2AE6}"/>
    <cellStyle name="Currency 3 4 3 5 2 4" xfId="44558" xr:uid="{2998C256-317B-4053-8BD6-1ED4EF5FDE03}"/>
    <cellStyle name="Currency 3 4 3 5 3" xfId="6690" xr:uid="{74C01BF0-D20F-46F1-9771-4FFD916193DD}"/>
    <cellStyle name="Currency 3 4 3 5 3 2" xfId="16782" xr:uid="{3125EC5F-DB11-461F-A94E-ECDE93A10D4B}"/>
    <cellStyle name="Currency 3 4 3 5 3 3" xfId="17376" xr:uid="{D5B61689-B481-41FD-9E2E-31F3509F76F2}"/>
    <cellStyle name="Currency 3 4 3 5 4" xfId="17375" xr:uid="{599ED36C-6C1D-4C14-AD9C-67E6C2AE7240}"/>
    <cellStyle name="Currency 3 4 3 5 5" xfId="17377" xr:uid="{FBFA2F45-72DB-42FC-9A2A-C7A08DEA4A3D}"/>
    <cellStyle name="Currency 3 4 3 5 6" xfId="39789" xr:uid="{7BDA4E87-BFFB-4AA4-809D-23368FCB01A8}"/>
    <cellStyle name="Currency 3 4 3 5 7" xfId="48712" xr:uid="{41E9F7F0-6065-42A1-BD13-A09DCC4B1E4B}"/>
    <cellStyle name="Currency 3 4 3 5 8" xfId="51813" xr:uid="{A63B0CD4-C476-4F06-8D8A-973731D19950}"/>
    <cellStyle name="Currency 3 4 3 5 9" xfId="54842" xr:uid="{9D314011-0EEA-4A56-B9F9-352529A8AA85}"/>
    <cellStyle name="Currency 3 4 3 6" xfId="2739" xr:uid="{0E827042-FD6E-4C8D-8F4A-3E0BD6573F3F}"/>
    <cellStyle name="Currency 3 4 3 6 2" xfId="12759" xr:uid="{9F69999F-BCD1-41B5-BBA3-3973D24BD2A2}"/>
    <cellStyle name="Currency 3 4 3 6 2 2" xfId="20649" xr:uid="{4E9BA371-B5AA-43C1-9BAF-8D48F0741177}"/>
    <cellStyle name="Currency 3 4 3 6 2 3" xfId="16613" xr:uid="{AB2A5DAA-1193-43DE-9768-53B41198C9B1}"/>
    <cellStyle name="Currency 3 4 3 6 2 4" xfId="44559" xr:uid="{09102F2A-3E1E-4BC5-8A86-BB0629D720D7}"/>
    <cellStyle name="Currency 3 4 3 6 3" xfId="6691" xr:uid="{00078EA3-95C8-4756-BA50-AB9940DCC723}"/>
    <cellStyle name="Currency 3 4 3 6 3 2" xfId="17374" xr:uid="{CB617DDE-6E44-40DF-B166-D6BA75CE1C55}"/>
    <cellStyle name="Currency 3 4 3 6 3 3" xfId="16198" xr:uid="{DB6ECA9C-EFC3-4F55-AF13-7F39EE91FD38}"/>
    <cellStyle name="Currency 3 4 3 6 4" xfId="19467" xr:uid="{F998B161-8687-4E98-A8B1-605E2538BD03}"/>
    <cellStyle name="Currency 3 4 3 6 5" xfId="16711" xr:uid="{EA80C528-849F-4E39-BD84-1B8D57358964}"/>
    <cellStyle name="Currency 3 4 3 6 6" xfId="39790" xr:uid="{9B5D7009-8E5E-4FE5-AB40-B0CD3F858F6F}"/>
    <cellStyle name="Currency 3 4 3 6 7" xfId="47013" xr:uid="{7BF6F2E2-029E-4C95-B58C-AD43BED2B9E5}"/>
    <cellStyle name="Currency 3 4 3 6 8" xfId="51814" xr:uid="{A2A378E4-D76E-41F2-BB29-1985492785E4}"/>
    <cellStyle name="Currency 3 4 3 6 9" xfId="54843" xr:uid="{A8D55166-2DC5-4F32-8E36-BF064B8691AA}"/>
    <cellStyle name="Currency 3 4 3 7" xfId="4597" xr:uid="{9DC959AC-0CD6-4E14-9548-83009F5CEDA6}"/>
    <cellStyle name="Currency 3 4 3 7 2" xfId="6692" xr:uid="{DB63D3CF-7577-423A-80E8-7F779A694D1D}"/>
    <cellStyle name="Currency 3 4 3 7 2 2" xfId="21437" xr:uid="{A3C5039D-1CC6-4A4F-8D36-2025714784C3}"/>
    <cellStyle name="Currency 3 4 3 7 2 3" xfId="16197" xr:uid="{3E77DDF4-28A6-4EDE-BC27-B7CF6EEC9E55}"/>
    <cellStyle name="Currency 3 4 3 7 3" xfId="16196" xr:uid="{BCC04233-8891-45DE-9734-C8EF822E9F0E}"/>
    <cellStyle name="Currency 3 4 3 7 4" xfId="21631" xr:uid="{11E8A4C0-2D30-4EF0-9CAD-84D56A3AF7A1}"/>
    <cellStyle name="Currency 3 4 3 7 5" xfId="39791" xr:uid="{56AF7F6C-ED9F-4E3F-B577-0496AB134C9C}"/>
    <cellStyle name="Currency 3 4 3 8" xfId="10094" xr:uid="{BB2A2A83-B563-4A66-A984-8AACEA1A7B4A}"/>
    <cellStyle name="Currency 3 4 3 8 2" xfId="17911" xr:uid="{EE2D8420-D3BE-400D-A340-16C2A8770EF7}"/>
    <cellStyle name="Currency 3 4 3 8 2 2" xfId="5541" xr:uid="{D59834E5-2E95-46AF-A4A8-9D1ED6C79050}"/>
    <cellStyle name="Currency 3 4 3 8 3" xfId="18392" xr:uid="{AD2F00BF-99B0-4EDA-B634-5DC4E3BEE984}"/>
    <cellStyle name="Currency 3 4 3 8 4" xfId="18041" xr:uid="{FD5084A8-307B-4F12-A0CC-EA5B7C445CBE}"/>
    <cellStyle name="Currency 3 4 3 8 5" xfId="41993" xr:uid="{FCA736A6-9533-4045-87F2-BE3517C5488F}"/>
    <cellStyle name="Currency 3 4 3 9" xfId="11173" xr:uid="{36DC20C3-7C9F-4F72-BDAA-BDBC8F432B8A}"/>
    <cellStyle name="Currency 3 4 3 9 2" xfId="21181" xr:uid="{3219418E-75CF-48AE-AE96-243AA2DEE9BF}"/>
    <cellStyle name="Currency 3 4 3 9 3" xfId="17373" xr:uid="{091C9FCA-A3DB-4D70-8328-3F638C1AF90F}"/>
    <cellStyle name="Currency 3 4 3 9 4" xfId="42973" xr:uid="{5DEB0BF0-C286-4061-A396-AEEF9A03E116}"/>
    <cellStyle name="Currency 3 4 4" xfId="633" xr:uid="{CDFE9D0A-B8BE-4182-AB23-07D40E0531C8}"/>
    <cellStyle name="Currency 3 4 4 10" xfId="12760" xr:uid="{4B772F78-2B58-4938-9820-54B8EB65340B}"/>
    <cellStyle name="Currency 3 4 4 10 2" xfId="17372" xr:uid="{45FAF154-8D41-4776-9F25-672E63361C6C}"/>
    <cellStyle name="Currency 3 4 4 10 3" xfId="22514" xr:uid="{B755444B-DF1F-43DB-9EE4-E22D6366DB66}"/>
    <cellStyle name="Currency 3 4 4 10 4" xfId="44560" xr:uid="{CBBFC4B7-843F-4EA3-9A8D-07E92C394CFB}"/>
    <cellStyle name="Currency 3 4 4 11" xfId="6693" xr:uid="{4E3AF00F-6519-4B59-B94C-C1EBF3210635}"/>
    <cellStyle name="Currency 3 4 4 11 2" xfId="22513" xr:uid="{F7D3E85A-0ABC-433D-90F7-D0F0FF447AE4}"/>
    <cellStyle name="Currency 3 4 4 11 3" xfId="17371" xr:uid="{BC8748A0-44AF-430A-AE52-3ED927F993FC}"/>
    <cellStyle name="Currency 3 4 4 12" xfId="17015" xr:uid="{AC7E3086-1C07-44F0-A2A5-409D6606F368}"/>
    <cellStyle name="Currency 3 4 4 13" xfId="5542" xr:uid="{04C20803-EB90-42B7-8978-44FF64C42597}"/>
    <cellStyle name="Currency 3 4 4 14" xfId="39792" xr:uid="{A324FB6A-C86F-4072-9FCB-3E6F7D275FD8}"/>
    <cellStyle name="Currency 3 4 4 15" xfId="47230" xr:uid="{62EFD228-406B-4542-9275-22427D863469}"/>
    <cellStyle name="Currency 3 4 4 16" xfId="51815" xr:uid="{38DE1E95-4BFE-41DB-8B73-C199DE3CCB05}"/>
    <cellStyle name="Currency 3 4 4 17" xfId="54844" xr:uid="{5703C428-D082-42B4-B1F4-F1A4E7AA534C}"/>
    <cellStyle name="Currency 3 4 4 18" xfId="57138" xr:uid="{C8E5593F-40F0-4B6F-BF8D-B1C9726CBD63}"/>
    <cellStyle name="Currency 3 4 4 19" xfId="58087" xr:uid="{16B1815E-992E-41BC-9B62-871BBF050182}"/>
    <cellStyle name="Currency 3 4 4 2" xfId="1120" xr:uid="{890F56C1-A67B-40D6-B3D4-63ADD58C42B3}"/>
    <cellStyle name="Currency 3 4 4 2 10" xfId="5543" xr:uid="{7D93E865-4FEB-43F9-8055-E23C3A6989F0}"/>
    <cellStyle name="Currency 3 4 4 2 11" xfId="19150" xr:uid="{E8ADBB66-AA4D-4738-8F40-B9269F21A67C}"/>
    <cellStyle name="Currency 3 4 4 2 12" xfId="39793" xr:uid="{2CB3C25C-9F64-4535-94BA-1CE601A93C0F}"/>
    <cellStyle name="Currency 3 4 4 2 13" xfId="47846" xr:uid="{041B9A2F-F201-40AE-9F9D-3902A634F074}"/>
    <cellStyle name="Currency 3 4 4 2 14" xfId="51816" xr:uid="{F32FA4DF-A7DA-4AFF-B460-11CC9EB2ECD8}"/>
    <cellStyle name="Currency 3 4 4 2 15" xfId="54845" xr:uid="{C0D977E1-DD46-4F91-BB1E-707B6B9E967A}"/>
    <cellStyle name="Currency 3 4 4 2 16" xfId="57139" xr:uid="{FA552F81-9D69-47C1-8F45-CA5BDBF61CDB}"/>
    <cellStyle name="Currency 3 4 4 2 17" xfId="58460" xr:uid="{818589CE-B1BF-4FF5-B95B-AB6532F6A0D4}"/>
    <cellStyle name="Currency 3 4 4 2 2" xfId="3151" xr:uid="{03722F5C-E9E3-473D-A8AC-162B86869DF0}"/>
    <cellStyle name="Currency 3 4 4 2 2 2" xfId="12762" xr:uid="{80CCE033-F4DA-47B7-AB1E-5453CD9680B7}"/>
    <cellStyle name="Currency 3 4 4 2 2 2 2" xfId="20099" xr:uid="{9ED547B1-F83F-4138-8578-80C2D75392CB}"/>
    <cellStyle name="Currency 3 4 4 2 2 2 3" xfId="17370" xr:uid="{A2A5C6AC-B507-465A-97D9-96B5AA913089}"/>
    <cellStyle name="Currency 3 4 4 2 2 2 4" xfId="44562" xr:uid="{A7610927-2612-4681-BBE2-8D48AFDBFA2B}"/>
    <cellStyle name="Currency 3 4 4 2 2 3" xfId="6695" xr:uid="{7BE55A6A-90CE-410A-ABD0-E9561521D289}"/>
    <cellStyle name="Currency 3 4 4 2 2 3 2" xfId="19891" xr:uid="{1F464D3E-EEB3-4E9A-A083-3F63580EF330}"/>
    <cellStyle name="Currency 3 4 4 2 2 3 3" xfId="5544" xr:uid="{DDFD9DCE-30B8-4CF1-9DFA-9867C5E9C36B}"/>
    <cellStyle name="Currency 3 4 4 2 2 4" xfId="17369" xr:uid="{FB6CDE12-0E47-4A12-881A-8588AAE06042}"/>
    <cellStyle name="Currency 3 4 4 2 2 5" xfId="18391" xr:uid="{87DBBD6E-B2DE-4090-A546-EF35A29C7EE1}"/>
    <cellStyle name="Currency 3 4 4 2 2 6" xfId="39794" xr:uid="{A65387DA-385E-49A0-909F-16686E81BF86}"/>
    <cellStyle name="Currency 3 4 4 2 2 7" xfId="48509" xr:uid="{238F75D2-E408-43A9-AE64-64A8404E8C57}"/>
    <cellStyle name="Currency 3 4 4 2 2 8" xfId="51817" xr:uid="{AA83D211-E3E8-45DD-8C96-8EE57B2418EF}"/>
    <cellStyle name="Currency 3 4 4 2 2 9" xfId="54846" xr:uid="{60FAEBDD-1BF8-4F39-A28E-E44E48E7B4DF}"/>
    <cellStyle name="Currency 3 4 4 2 3" xfId="4971" xr:uid="{841A2DE9-A805-4BA9-BD41-0F6121136C83}"/>
    <cellStyle name="Currency 3 4 4 2 3 2" xfId="12763" xr:uid="{819F5D7B-C4BA-448C-9AF7-666D620D5A37}"/>
    <cellStyle name="Currency 3 4 4 2 3 2 2" xfId="17368" xr:uid="{3DB76B80-E31A-4052-93F6-BB57270E9D6A}"/>
    <cellStyle name="Currency 3 4 4 2 3 2 3" xfId="21180" xr:uid="{ED04F0C0-ACC5-4BD7-A7ED-71C391FB8400}"/>
    <cellStyle name="Currency 3 4 4 2 3 2 4" xfId="44563" xr:uid="{89BE187F-6B27-4BD0-A0D4-20A74418B1D0}"/>
    <cellStyle name="Currency 3 4 4 2 3 3" xfId="6696" xr:uid="{9CD5A9AE-A887-4255-A9B3-5C3EE7356D89}"/>
    <cellStyle name="Currency 3 4 4 2 3 3 2" xfId="16620" xr:uid="{6BF42C2C-F916-4CFA-BCDF-8FA0B931CD9A}"/>
    <cellStyle name="Currency 3 4 4 2 3 3 3" xfId="18040" xr:uid="{CF86AD65-7144-4635-826B-BAC66F18538C}"/>
    <cellStyle name="Currency 3 4 4 2 3 4" xfId="16896" xr:uid="{59AC6D0C-1CB1-472B-9787-43EC2B0B703D}"/>
    <cellStyle name="Currency 3 4 4 2 3 5" xfId="20643" xr:uid="{371786E0-9884-455C-9AEF-81093808D1FF}"/>
    <cellStyle name="Currency 3 4 4 2 3 6" xfId="39795" xr:uid="{B5A4D0B2-DFC4-47FB-B4F1-554F13C029C8}"/>
    <cellStyle name="Currency 3 4 4 2 3 7" xfId="47083" xr:uid="{3D64198C-2F25-4EBF-840B-2E653BA37D85}"/>
    <cellStyle name="Currency 3 4 4 2 3 8" xfId="51818" xr:uid="{D7FE65CB-5CAF-4C7E-89E1-A47AF252A2B1}"/>
    <cellStyle name="Currency 3 4 4 2 3 9" xfId="54847" xr:uid="{7FB0A946-CA99-4888-97E1-647C4765FEE2}"/>
    <cellStyle name="Currency 3 4 4 2 4" xfId="6697" xr:uid="{028F4051-988A-4253-B4C9-2068E381F072}"/>
    <cellStyle name="Currency 3 4 4 2 4 2" xfId="12764" xr:uid="{56EA52B3-1E99-4087-B2EB-4A47AFAD53E5}"/>
    <cellStyle name="Currency 3 4 4 2 4 2 2" xfId="22512" xr:uid="{A27CE479-41BA-4F3E-B295-BFCFE0FA69F4}"/>
    <cellStyle name="Currency 3 4 4 2 4 2 3" xfId="21436" xr:uid="{7D692C7B-68B7-4492-AAE0-EC3A7B20AB20}"/>
    <cellStyle name="Currency 3 4 4 2 4 2 4" xfId="44564" xr:uid="{5ECF6916-2F8D-4F0F-9E82-B3AECB3AC4AB}"/>
    <cellStyle name="Currency 3 4 4 2 4 3" xfId="20648" xr:uid="{883B0635-703D-4D90-AD25-296A10CBE53C}"/>
    <cellStyle name="Currency 3 4 4 2 4 3 2" xfId="21179" xr:uid="{AB2A976E-939D-4370-9E61-360E003A1BEF}"/>
    <cellStyle name="Currency 3 4 4 2 4 4" xfId="17367" xr:uid="{EC1AE5FE-04AF-40A4-81D1-7DCAFD18D0B5}"/>
    <cellStyle name="Currency 3 4 4 2 4 5" xfId="18390" xr:uid="{F3D83901-719A-45BB-A525-FD4E9183E900}"/>
    <cellStyle name="Currency 3 4 4 2 4 6" xfId="39796" xr:uid="{3D5805B1-F473-46F2-AB9C-B12EFF2A62EE}"/>
    <cellStyle name="Currency 3 4 4 2 4 7" xfId="48361" xr:uid="{74D671D0-E7A2-4C8A-A455-FA04CEDFA811}"/>
    <cellStyle name="Currency 3 4 4 2 4 8" xfId="51819" xr:uid="{F790CBEA-03D5-4F84-AA00-5A71EBFBE95B}"/>
    <cellStyle name="Currency 3 4 4 2 4 9" xfId="54848" xr:uid="{25267B32-2976-4A17-A70B-F405CC213126}"/>
    <cellStyle name="Currency 3 4 4 2 5" xfId="6698" xr:uid="{1E4A129E-8507-40FE-A23C-865E65AA88C9}"/>
    <cellStyle name="Currency 3 4 4 2 5 2" xfId="15981" xr:uid="{468BC277-E066-4DA1-BB8A-55473587B5E9}"/>
    <cellStyle name="Currency 3 4 4 2 5 2 2" xfId="20908" xr:uid="{B4A114CC-A952-4D0A-90A1-B91C014DABFB}"/>
    <cellStyle name="Currency 3 4 4 2 5 3" xfId="17366" xr:uid="{AACB635B-6CEF-43D3-824D-CC82A240DA3F}"/>
    <cellStyle name="Currency 3 4 4 2 5 4" xfId="16193" xr:uid="{CC4EE80B-9A7C-47B1-869B-9D856D9475AD}"/>
    <cellStyle name="Currency 3 4 4 2 5 5" xfId="39797" xr:uid="{069F0715-6D27-4285-93FE-9AC9365E919B}"/>
    <cellStyle name="Currency 3 4 4 2 6" xfId="10098" xr:uid="{84EA87D6-623D-4F5A-A3EB-98CA00AE679B}"/>
    <cellStyle name="Currency 3 4 4 2 6 2" xfId="18793" xr:uid="{7AD303B5-CB69-4E9D-BF52-96E7BC6C1684}"/>
    <cellStyle name="Currency 3 4 4 2 6 2 2" xfId="16194" xr:uid="{95F5E72C-6769-4F91-A4FE-64CE50EE28EC}"/>
    <cellStyle name="Currency 3 4 4 2 6 3" xfId="17365" xr:uid="{E753DE5F-7305-4AE5-8034-A8BE0A0716EC}"/>
    <cellStyle name="Currency 3 4 4 2 6 4" xfId="18389" xr:uid="{C49A9296-51EF-4877-86D9-5E153411267D}"/>
    <cellStyle name="Currency 3 4 4 2 6 5" xfId="41997" xr:uid="{0CC84508-4ECF-4A6C-9EAE-8A01ECC11304}"/>
    <cellStyle name="Currency 3 4 4 2 7" xfId="11177" xr:uid="{3D2F9814-7963-4DE3-B0D2-BBFE3F54D4D4}"/>
    <cellStyle name="Currency 3 4 4 2 7 2" xfId="5545" xr:uid="{CB3856E8-CC61-4C75-800B-CFB9BAB34108}"/>
    <cellStyle name="Currency 3 4 4 2 7 3" xfId="18388" xr:uid="{FECF9F62-7E0A-43B6-8689-2E5C2C2B55D2}"/>
    <cellStyle name="Currency 3 4 4 2 7 4" xfId="42977" xr:uid="{AF8A059C-E761-4917-97AB-3A726652BC9C}"/>
    <cellStyle name="Currency 3 4 4 2 8" xfId="12761" xr:uid="{3459057C-AD7B-46F0-A718-9BCA2157B13D}"/>
    <cellStyle name="Currency 3 4 4 2 8 2" xfId="16195" xr:uid="{98228A8C-F993-40CD-82EA-A51457F6B83B}"/>
    <cellStyle name="Currency 3 4 4 2 8 3" xfId="17364" xr:uid="{35BC0925-BB93-417A-B72F-F3B4E7402873}"/>
    <cellStyle name="Currency 3 4 4 2 8 4" xfId="44561" xr:uid="{CEFB4461-8D55-49DB-84F5-7D2E1DB950B0}"/>
    <cellStyle name="Currency 3 4 4 2 9" xfId="6694" xr:uid="{E004C77D-A3B8-45FA-94C1-E06A7052827F}"/>
    <cellStyle name="Currency 3 4 4 2 9 2" xfId="16958" xr:uid="{3545F2FE-66A8-427E-A230-B32390E14360}"/>
    <cellStyle name="Currency 3 4 4 2 9 3" xfId="22243" xr:uid="{C5741456-5BFF-4508-9E06-443DCF5377B6}"/>
    <cellStyle name="Currency 3 4 4 3" xfId="1485" xr:uid="{1B03C3F7-AD87-41B2-AE45-DD1A35F348CA}"/>
    <cellStyle name="Currency 3 4 4 3 10" xfId="22510" xr:uid="{9C60C6E8-87F9-4165-A0CB-BC4A1F6B673F}"/>
    <cellStyle name="Currency 3 4 4 3 11" xfId="20646" xr:uid="{59262F93-1D62-43F7-839E-2DF8AEE6AAC4}"/>
    <cellStyle name="Currency 3 4 4 3 12" xfId="39798" xr:uid="{789B4705-6CDA-4691-8D78-92F0B735FD49}"/>
    <cellStyle name="Currency 3 4 4 3 13" xfId="48105" xr:uid="{100AE6ED-3976-4005-9E11-3DCC8B5CAF00}"/>
    <cellStyle name="Currency 3 4 4 3 14" xfId="51820" xr:uid="{17683C36-5987-4A5B-80B7-FA03B19EB18B}"/>
    <cellStyle name="Currency 3 4 4 3 15" xfId="54849" xr:uid="{5C1F1140-84DF-4836-ACBA-5B40582532A0}"/>
    <cellStyle name="Currency 3 4 4 3 16" xfId="57140" xr:uid="{32D9CD65-C5F5-4E9D-A88B-BEFAA19F34D3}"/>
    <cellStyle name="Currency 3 4 4 3 17" xfId="58674" xr:uid="{8E4905BF-A619-4318-B1BB-DB1079ED8E98}"/>
    <cellStyle name="Currency 3 4 4 3 2" xfId="3410" xr:uid="{FAD7B389-49B8-476A-B37E-042FF7414041}"/>
    <cellStyle name="Currency 3 4 4 3 2 2" xfId="12766" xr:uid="{B48EC8F3-08F0-4148-909B-92F44C7AA9CA}"/>
    <cellStyle name="Currency 3 4 4 3 2 2 2" xfId="21630" xr:uid="{A5EFCA97-9AC9-4CE4-B99A-E826B274419F}"/>
    <cellStyle name="Currency 3 4 4 3 2 2 3" xfId="20098" xr:uid="{3FBCC71A-774E-413B-8065-FA2D29CE9F68}"/>
    <cellStyle name="Currency 3 4 4 3 2 2 4" xfId="44566" xr:uid="{AFDF23BF-B437-406C-A9B9-65E12AD59DC9}"/>
    <cellStyle name="Currency 3 4 4 3 2 3" xfId="6700" xr:uid="{94CB74CA-2109-4CEC-9038-EDAB5FFCA788}"/>
    <cellStyle name="Currency 3 4 4 3 2 3 2" xfId="16508" xr:uid="{B06D0F0B-99A5-410C-AFD2-71584560A5DD}"/>
    <cellStyle name="Currency 3 4 4 3 2 3 3" xfId="19890" xr:uid="{C31F23D1-E2A5-4DC3-8154-592F05BB9282}"/>
    <cellStyle name="Currency 3 4 4 3 2 4" xfId="19656" xr:uid="{963D6D93-5FEA-41DC-B6AC-F2D1B184723A}"/>
    <cellStyle name="Currency 3 4 4 3 2 5" xfId="17363" xr:uid="{8952FA92-8105-4464-8C5C-4D872D9B4C1D}"/>
    <cellStyle name="Currency 3 4 4 3 2 6" xfId="39799" xr:uid="{7BB34363-A4B3-4692-87BF-B9C5C3FFD466}"/>
    <cellStyle name="Currency 3 4 4 3 2 7" xfId="49108" xr:uid="{ECEC2CC4-2E53-4FA6-9AD7-B4F9EAE8E0BD}"/>
    <cellStyle name="Currency 3 4 4 3 2 8" xfId="51821" xr:uid="{B289FB85-F088-440F-9236-BD62D993F4F0}"/>
    <cellStyle name="Currency 3 4 4 3 2 9" xfId="54850" xr:uid="{3ACA51F5-46CD-4E6B-8F10-7015867A1409}"/>
    <cellStyle name="Currency 3 4 4 3 3" xfId="5185" xr:uid="{6F5BD3A2-FF54-4F2A-B1FE-C6FF65DDEEF0}"/>
    <cellStyle name="Currency 3 4 4 3 3 2" xfId="12767" xr:uid="{68C74FF5-4680-4B8B-9E96-B50D22050335}"/>
    <cellStyle name="Currency 3 4 4 3 3 2 2" xfId="17013" xr:uid="{5220CA74-0C9B-4771-89AB-47380FA2E2AE}"/>
    <cellStyle name="Currency 3 4 4 3 3 2 3" xfId="17362" xr:uid="{4D7BD12C-6888-4DD6-B63F-589AEC95A1F6}"/>
    <cellStyle name="Currency 3 4 4 3 3 2 4" xfId="44567" xr:uid="{E3D7A102-C159-4372-907B-6ACF39BB86C2}"/>
    <cellStyle name="Currency 3 4 4 3 3 3" xfId="6701" xr:uid="{D1989520-4632-40B5-A3F8-AB2DE60E7250}"/>
    <cellStyle name="Currency 3 4 4 3 3 3 2" xfId="5546" xr:uid="{2EAD71B7-A720-4DD1-AE8B-2A7DCCFC5A9D}"/>
    <cellStyle name="Currency 3 4 4 3 3 3 3" xfId="17910" xr:uid="{418EA4D5-FB0C-40AC-B993-EBE0D0A63840}"/>
    <cellStyle name="Currency 3 4 4 3 3 4" xfId="20324" xr:uid="{651958D4-015C-4463-8E47-2481A9941272}"/>
    <cellStyle name="Currency 3 4 4 3 3 5" xfId="18387" xr:uid="{01AE45EC-1527-4F07-A1A6-AD52AC48D6F5}"/>
    <cellStyle name="Currency 3 4 4 3 3 6" xfId="39800" xr:uid="{8C8E2342-96FF-4F9C-BEA9-67A40AB1FD15}"/>
    <cellStyle name="Currency 3 4 4 3 3 7" xfId="48490" xr:uid="{50AFF5FB-6C58-494B-9110-3EB15DF268D5}"/>
    <cellStyle name="Currency 3 4 4 3 3 8" xfId="51822" xr:uid="{6D699C74-1C5F-4E1F-8ADC-9E51FB1DCFD4}"/>
    <cellStyle name="Currency 3 4 4 3 3 9" xfId="54851" xr:uid="{BB12DA5F-12B5-41D3-B6A1-EC58D8A5774B}"/>
    <cellStyle name="Currency 3 4 4 3 4" xfId="6702" xr:uid="{A08799A6-9687-472D-A8FE-32C3CAA782D0}"/>
    <cellStyle name="Currency 3 4 4 3 4 2" xfId="12768" xr:uid="{7CE8C116-058E-44EC-9DB5-523BB3524924}"/>
    <cellStyle name="Currency 3 4 4 3 4 2 2" xfId="20645" xr:uid="{4AB3563B-1BCD-4B31-8D92-F856882449CF}"/>
    <cellStyle name="Currency 3 4 4 3 4 2 3" xfId="16192" xr:uid="{C3C16287-A3A0-4AAD-927A-A88A200462DF}"/>
    <cellStyle name="Currency 3 4 4 3 4 2 4" xfId="44568" xr:uid="{6CA9E0E2-D930-45C1-8C95-4D2AC795A5DA}"/>
    <cellStyle name="Currency 3 4 4 3 4 3" xfId="19463" xr:uid="{FA8EA806-F086-4078-B101-BE4755AD9A16}"/>
    <cellStyle name="Currency 3 4 4 3 4 3 2" xfId="17360" xr:uid="{51D01C11-8346-41DB-A63D-98958A6740CE}"/>
    <cellStyle name="Currency 3 4 4 3 4 4" xfId="22509" xr:uid="{0EEFD453-DAB5-41B4-A71D-10BB9659EF11}"/>
    <cellStyle name="Currency 3 4 4 3 4 5" xfId="17361" xr:uid="{EE6CB857-2AD0-4484-84C3-2598D543BD16}"/>
    <cellStyle name="Currency 3 4 4 3 4 6" xfId="39801" xr:uid="{51C2C194-E04E-46AF-B6CE-43698AD93C85}"/>
    <cellStyle name="Currency 3 4 4 3 4 7" xfId="48462" xr:uid="{A93BAB56-CAE8-4128-9512-88856D9CE456}"/>
    <cellStyle name="Currency 3 4 4 3 4 8" xfId="51823" xr:uid="{59E5C32E-7C97-4B06-A159-7C1E563B636D}"/>
    <cellStyle name="Currency 3 4 4 3 4 9" xfId="54852" xr:uid="{71636F27-E250-498D-8F3C-81C0D2AAE2C6}"/>
    <cellStyle name="Currency 3 4 4 3 5" xfId="6703" xr:uid="{780457C8-DBB7-4CD1-8EA9-AF584126D487}"/>
    <cellStyle name="Currency 3 4 4 3 5 2" xfId="20910" xr:uid="{2823B7CD-F624-49BF-BB48-343AC8ECF985}"/>
    <cellStyle name="Currency 3 4 4 3 5 2 2" xfId="5547" xr:uid="{922C41FD-6B8E-4BBC-9515-A32C7DCED4BC}"/>
    <cellStyle name="Currency 3 4 4 3 5 3" xfId="19782" xr:uid="{BE1789F3-0D71-4459-ABCE-461287BEC3EE}"/>
    <cellStyle name="Currency 3 4 4 3 5 4" xfId="18039" xr:uid="{1196C2D5-277B-431C-8A57-2CAB5DEA2F20}"/>
    <cellStyle name="Currency 3 4 4 3 5 5" xfId="39802" xr:uid="{AA99DF89-FF9F-422A-8D5E-7A0CE4C7E4DF}"/>
    <cellStyle name="Currency 3 4 4 3 6" xfId="10099" xr:uid="{EE587528-B9F5-4857-A1DE-27AA113AB706}"/>
    <cellStyle name="Currency 3 4 4 3 6 2" xfId="18386" xr:uid="{19073F0B-B240-407F-AAAF-3B04FEFBD93D}"/>
    <cellStyle name="Currency 3 4 4 3 6 2 2" xfId="19965" xr:uid="{CED922DC-2515-4967-B228-922094493F56}"/>
    <cellStyle name="Currency 3 4 4 3 6 3" xfId="18917" xr:uid="{77FFE38E-52AF-4835-8A22-4721F767AA07}"/>
    <cellStyle name="Currency 3 4 4 3 6 4" xfId="17359" xr:uid="{0FDFA3FF-5CFB-4CE1-931E-2A9E8717B6EF}"/>
    <cellStyle name="Currency 3 4 4 3 6 5" xfId="41998" xr:uid="{09F990AD-DCF7-46D3-BDFC-3461C4F38F84}"/>
    <cellStyle name="Currency 3 4 4 3 7" xfId="11178" xr:uid="{1C285146-552E-4F88-8D34-992523408562}"/>
    <cellStyle name="Currency 3 4 4 3 7 2" xfId="22970" xr:uid="{4BC236EA-CA70-4940-96B6-094B13BDFD5E}"/>
    <cellStyle name="Currency 3 4 4 3 7 3" xfId="16509" xr:uid="{D1AA97D4-E22A-4E89-965B-BFDBFCD0E3A8}"/>
    <cellStyle name="Currency 3 4 4 3 7 4" xfId="42978" xr:uid="{BCDF7C45-CADE-40C0-98FA-E0CEB3811551}"/>
    <cellStyle name="Currency 3 4 4 3 8" xfId="12765" xr:uid="{00E2EE6C-0B14-4A11-BB1D-CF99C0D7CA56}"/>
    <cellStyle name="Currency 3 4 4 3 8 2" xfId="22241" xr:uid="{53935BBD-0D79-4645-8EDF-245006B8E880}"/>
    <cellStyle name="Currency 3 4 4 3 8 3" xfId="18385" xr:uid="{BF392719-DC82-4552-85BE-293F43AA4F03}"/>
    <cellStyle name="Currency 3 4 4 3 8 4" xfId="44565" xr:uid="{D1EFF72D-0F48-4B47-8FB5-DE80C65BA123}"/>
    <cellStyle name="Currency 3 4 4 3 9" xfId="6699" xr:uid="{C7C54344-3C8D-41AE-AB41-0B7BC3415889}"/>
    <cellStyle name="Currency 3 4 4 3 9 2" xfId="20644" xr:uid="{54D56A51-CA98-4367-ABE9-76DEDA8D01C2}"/>
    <cellStyle name="Currency 3 4 4 3 9 3" xfId="22141" xr:uid="{6F69C346-1050-4F83-8D2E-9BAF5B8F2004}"/>
    <cellStyle name="Currency 3 4 4 4" xfId="1943" xr:uid="{DEA750A7-CE58-4328-848C-CD19C0BEA115}"/>
    <cellStyle name="Currency 3 4 4 4 10" xfId="54853" xr:uid="{96E1C9AF-FD73-4241-9D16-3A25CAB3F020}"/>
    <cellStyle name="Currency 3 4 4 4 2" xfId="3893" xr:uid="{FE17BD81-2C42-4EE0-B3FB-1E6AA3FC5388}"/>
    <cellStyle name="Currency 3 4 4 4 2 2" xfId="12769" xr:uid="{34B3AE1E-4052-4779-A08C-289CDD9AB7E5}"/>
    <cellStyle name="Currency 3 4 4 4 2 2 2" xfId="19020" xr:uid="{7E3037D4-6A5C-425E-9BA2-E90D5CFA2488}"/>
    <cellStyle name="Currency 3 4 4 4 2 3" xfId="23213" xr:uid="{995A3513-EE3C-4EED-AF61-39403D0B9E04}"/>
    <cellStyle name="Currency 3 4 4 4 2 4" xfId="44569" xr:uid="{289FADDC-DB1F-49B4-AC4D-21B8FCEAEADE}"/>
    <cellStyle name="Currency 3 4 4 4 3" xfId="6704" xr:uid="{70EFB80A-7CD2-4008-81D8-E2AD433D7B3B}"/>
    <cellStyle name="Currency 3 4 4 4 3 2" xfId="21177" xr:uid="{CD276D3E-6E4C-43A8-9C83-49869B2F99C5}"/>
    <cellStyle name="Currency 3 4 4 4 3 3" xfId="22898" xr:uid="{C50D87E9-3D47-4A12-B583-976837843074}"/>
    <cellStyle name="Currency 3 4 4 4 4" xfId="5550" xr:uid="{31AC6FED-986F-4EF1-AF53-1819C0E1718B}"/>
    <cellStyle name="Currency 3 4 4 4 5" xfId="22961" xr:uid="{E191C9AF-02BC-4D0A-9EE9-580CB30820C5}"/>
    <cellStyle name="Currency 3 4 4 4 6" xfId="19227" xr:uid="{8F8D5AA4-F526-4F1F-915E-316A5DE933D8}"/>
    <cellStyle name="Currency 3 4 4 4 7" xfId="39803" xr:uid="{B81A582D-C4DC-4F72-AF9F-B50073DE9600}"/>
    <cellStyle name="Currency 3 4 4 4 8" xfId="49089" xr:uid="{ECBF2B0E-915F-480E-A719-635EA70A3C4A}"/>
    <cellStyle name="Currency 3 4 4 4 9" xfId="51824" xr:uid="{DE98A8EF-14B9-450B-AF51-4454D2786572}"/>
    <cellStyle name="Currency 3 4 4 5" xfId="2432" xr:uid="{48B5933D-92F4-42B5-9F2F-DBACF4FF87B4}"/>
    <cellStyle name="Currency 3 4 4 5 2" xfId="4298" xr:uid="{9E84FB59-5BC4-4313-9CC1-E481ACF6BCC2}"/>
    <cellStyle name="Currency 3 4 4 5 2 2" xfId="12770" xr:uid="{042462B7-D631-4888-8DC4-6032E4180D0D}"/>
    <cellStyle name="Currency 3 4 4 5 2 2 2" xfId="22508" xr:uid="{18060ABD-7918-489B-9FBA-DF876125BCD9}"/>
    <cellStyle name="Currency 3 4 4 5 2 3" xfId="20642" xr:uid="{A1811997-39F6-4699-87D3-C54656C75CE8}"/>
    <cellStyle name="Currency 3 4 4 5 2 4" xfId="44570" xr:uid="{13508C19-7C55-4B6B-B836-87F805C4EA65}"/>
    <cellStyle name="Currency 3 4 4 5 3" xfId="6705" xr:uid="{56815C76-923B-43C3-AC98-6A76C9450C13}"/>
    <cellStyle name="Currency 3 4 4 5 3 2" xfId="21176" xr:uid="{F85612DE-E72A-4182-9F02-0F16C75F338F}"/>
    <cellStyle name="Currency 3 4 4 5 3 3" xfId="23222" xr:uid="{612C186F-AC1C-44AF-90AE-2A2A84408F7D}"/>
    <cellStyle name="Currency 3 4 4 5 4" xfId="5551" xr:uid="{182C9EEB-A76F-42A7-9C0A-DE9BB7C28487}"/>
    <cellStyle name="Currency 3 4 4 5 5" xfId="16191" xr:uid="{828EC9F8-9E69-4B74-A6A3-C4D01A43A11B}"/>
    <cellStyle name="Currency 3 4 4 5 6" xfId="39804" xr:uid="{61C4F855-52E4-4111-912B-48DA3E33A589}"/>
    <cellStyle name="Currency 3 4 4 5 7" xfId="49048" xr:uid="{42D54E83-CFD1-45EF-9A98-BACE61CEA3A1}"/>
    <cellStyle name="Currency 3 4 4 5 8" xfId="51825" xr:uid="{EBEFF1A2-10DF-407A-BB37-0B86200EAAE5}"/>
    <cellStyle name="Currency 3 4 4 5 9" xfId="54854" xr:uid="{310037C4-575D-4C08-8DF1-2FC50FE1CAFE}"/>
    <cellStyle name="Currency 3 4 4 6" xfId="2740" xr:uid="{421FD8BA-8F13-49D9-B125-91D8EF18568A}"/>
    <cellStyle name="Currency 3 4 4 6 2" xfId="12771" xr:uid="{AE855097-BF91-4326-9962-D2AAD3700E67}"/>
    <cellStyle name="Currency 3 4 4 6 2 2" xfId="21685" xr:uid="{AF4A81F5-E102-43C1-B2BC-29D3855A1414}"/>
    <cellStyle name="Currency 3 4 4 6 2 3" xfId="16708" xr:uid="{B720A3F0-2268-4A3C-BC75-96F60B519A5E}"/>
    <cellStyle name="Currency 3 4 4 6 2 4" xfId="44571" xr:uid="{27D177FD-3445-4631-AA64-A42DF802DB9D}"/>
    <cellStyle name="Currency 3 4 4 6 3" xfId="6706" xr:uid="{A1FEE0F4-94BA-4215-BD03-D822A0D901D9}"/>
    <cellStyle name="Currency 3 4 4 6 3 2" xfId="18384" xr:uid="{3D893DB5-C0B4-4412-9B61-F6FA217578FD}"/>
    <cellStyle name="Currency 3 4 4 6 3 3" xfId="22889" xr:uid="{21D94C4C-CD43-4F31-A645-489B248B7A9A}"/>
    <cellStyle name="Currency 3 4 4 6 4" xfId="19093" xr:uid="{0505370C-A6E2-45B8-A74A-B494F21255DC}"/>
    <cellStyle name="Currency 3 4 4 6 5" xfId="21781" xr:uid="{43507720-3E7E-4A03-B8E3-82658C4E458C}"/>
    <cellStyle name="Currency 3 4 4 6 6" xfId="39805" xr:uid="{7CC3F806-4141-4026-8D4F-56B2D2914703}"/>
    <cellStyle name="Currency 3 4 4 6 7" xfId="47298" xr:uid="{C68F9D45-A536-4F4A-BFE1-75EA7DB02BCA}"/>
    <cellStyle name="Currency 3 4 4 6 8" xfId="51826" xr:uid="{0E2273C6-77F7-4BE2-A390-804AA95C28FC}"/>
    <cellStyle name="Currency 3 4 4 6 9" xfId="54855" xr:uid="{04BE8258-BC76-41FA-A009-184C11FFE464}"/>
    <cellStyle name="Currency 3 4 4 7" xfId="4598" xr:uid="{834FB625-9695-45D3-A6BF-B5A2E97EB938}"/>
    <cellStyle name="Currency 3 4 4 7 2" xfId="6707" xr:uid="{24E6502D-E9A5-4958-BD77-C3EB6580DC15}"/>
    <cellStyle name="Currency 3 4 4 7 2 2" xfId="22507" xr:uid="{3C992E87-6CA0-4DC9-9E5A-B34B05BCF315}"/>
    <cellStyle name="Currency 3 4 4 7 2 3" xfId="16507" xr:uid="{2A1040D0-1DE3-4A9C-91DB-6FA859030F3D}"/>
    <cellStyle name="Currency 3 4 4 7 3" xfId="5548" xr:uid="{1972667C-582B-4396-81FC-71B32157EF5C}"/>
    <cellStyle name="Currency 3 4 4 7 4" xfId="16190" xr:uid="{8C21CA71-B592-4D91-AF67-B433F2A99F2D}"/>
    <cellStyle name="Currency 3 4 4 7 5" xfId="39806" xr:uid="{24C871C7-A685-4901-9D1A-F664FC256206}"/>
    <cellStyle name="Currency 3 4 4 8" xfId="10097" xr:uid="{A5ABD4BD-ED04-47BC-B73E-5EF601D61481}"/>
    <cellStyle name="Currency 3 4 4 8 2" xfId="22503" xr:uid="{7D8A5A7A-FB0C-43D7-B62B-101C3845390B}"/>
    <cellStyle name="Currency 3 4 4 8 2 2" xfId="18879" xr:uid="{31D40A21-1B1C-46B8-B190-2E5762A27E3E}"/>
    <cellStyle name="Currency 3 4 4 8 3" xfId="16611" xr:uid="{4C1C6683-CB44-4478-B5D7-D735C62F6FE5}"/>
    <cellStyle name="Currency 3 4 4 8 4" xfId="22959" xr:uid="{C52DF226-1BA3-4386-A28F-6D4EF5694C08}"/>
    <cellStyle name="Currency 3 4 4 8 5" xfId="41996" xr:uid="{53FB342D-5659-4AE2-AD37-E96D80C3E70D}"/>
    <cellStyle name="Currency 3 4 4 9" xfId="11176" xr:uid="{CBB6307E-4D76-4B73-9C21-515AC9C5EB98}"/>
    <cellStyle name="Currency 3 4 4 9 2" xfId="21536" xr:uid="{4B229819-0DC9-40EA-9AD4-71D7E225A7BD}"/>
    <cellStyle name="Currency 3 4 4 9 3" xfId="23224" xr:uid="{419B8BB4-5404-4FE6-B757-5FCA3D328EEF}"/>
    <cellStyle name="Currency 3 4 4 9 4" xfId="42976" xr:uid="{5985C1C8-099E-4BB0-971C-A5DA31CE51EE}"/>
    <cellStyle name="Currency 3 4 5" xfId="634" xr:uid="{5CB9611A-29EA-4417-8DEE-34FDE1BF3CCE}"/>
    <cellStyle name="Currency 3 4 5 10" xfId="12772" xr:uid="{CA3E32CC-CE8B-477C-8C26-56775F9FB8D3}"/>
    <cellStyle name="Currency 3 4 5 10 2" xfId="22887" xr:uid="{EB6C7FE3-4B47-4B84-9C7C-A1E1F72C2F83}"/>
    <cellStyle name="Currency 3 4 5 10 3" xfId="18383" xr:uid="{8F4B4471-261A-4343-90C3-05DAE19ED8B2}"/>
    <cellStyle name="Currency 3 4 5 10 4" xfId="44572" xr:uid="{75711528-F160-463B-B971-989737C5F0E9}"/>
    <cellStyle name="Currency 3 4 5 11" xfId="6708" xr:uid="{0546613D-FA82-4B44-A470-EB9E1088FF8E}"/>
    <cellStyle name="Currency 3 4 5 11 2" xfId="18791" xr:uid="{3FDF1CA6-03FF-48D4-92BA-8D4C52DD1DF5}"/>
    <cellStyle name="Currency 3 4 5 11 3" xfId="21175" xr:uid="{C5B655C5-08DA-4B34-AA5E-802DF72A7715}"/>
    <cellStyle name="Currency 3 4 5 12" xfId="17358" xr:uid="{2339F29A-C319-4057-9759-69DEEB955F0A}"/>
    <cellStyle name="Currency 3 4 5 13" xfId="19654" xr:uid="{9A0E3EF4-CAA6-45E9-B1AD-A27CEDE3A903}"/>
    <cellStyle name="Currency 3 4 5 14" xfId="39807" xr:uid="{ED4E0DDB-11F9-4652-8403-1DC75F312B0C}"/>
    <cellStyle name="Currency 3 4 5 15" xfId="47231" xr:uid="{AB3D3F0D-7543-4A37-AFBF-4561B4F0E0EB}"/>
    <cellStyle name="Currency 3 4 5 16" xfId="51827" xr:uid="{61F12E6F-F4A2-4647-9E09-3B3DA114D491}"/>
    <cellStyle name="Currency 3 4 5 17" xfId="54856" xr:uid="{3D7AE27F-007D-4870-9EF1-3EB92793B673}"/>
    <cellStyle name="Currency 3 4 5 18" xfId="57141" xr:uid="{DE8D3264-45F6-46FE-8FD3-2A2B0F685BD5}"/>
    <cellStyle name="Currency 3 4 5 19" xfId="58088" xr:uid="{4AF41093-1FC5-4B4A-B0FA-07486BB64C83}"/>
    <cellStyle name="Currency 3 4 5 2" xfId="1121" xr:uid="{F69CA472-CD88-4C36-AEE6-37B79429BBFA}"/>
    <cellStyle name="Currency 3 4 5 2 10" xfId="20017" xr:uid="{D84AF886-0D88-4A92-A154-964FB21E626A}"/>
    <cellStyle name="Currency 3 4 5 2 11" xfId="16707" xr:uid="{0829EDD4-D1BB-46C8-BD0E-3A2B7566E0F7}"/>
    <cellStyle name="Currency 3 4 5 2 12" xfId="39808" xr:uid="{D8646994-7317-4E11-A59C-17AC39048296}"/>
    <cellStyle name="Currency 3 4 5 2 13" xfId="47847" xr:uid="{F9868B3F-9D9F-49AC-B852-8FE88D9A18D5}"/>
    <cellStyle name="Currency 3 4 5 2 14" xfId="51828" xr:uid="{110292AA-413D-408F-B7B3-CFCF326BBEF1}"/>
    <cellStyle name="Currency 3 4 5 2 15" xfId="54857" xr:uid="{8FFCFCEC-010C-40AF-B04F-EAE255811593}"/>
    <cellStyle name="Currency 3 4 5 2 16" xfId="57142" xr:uid="{A005AD80-9590-43BC-8D87-85BF7EE32CD3}"/>
    <cellStyle name="Currency 3 4 5 2 17" xfId="58461" xr:uid="{B59C79F4-0B88-407C-AEB9-0186649331F0}"/>
    <cellStyle name="Currency 3 4 5 2 2" xfId="3152" xr:uid="{8667B36C-3080-4318-83DF-E43FD51C76F3}"/>
    <cellStyle name="Currency 3 4 5 2 2 2" xfId="12774" xr:uid="{76DC540E-A855-43C3-A605-17EB78CB2819}"/>
    <cellStyle name="Currency 3 4 5 2 2 2 2" xfId="22960" xr:uid="{42E0A8A6-E7AD-4315-8094-616FEFC59CC3}"/>
    <cellStyle name="Currency 3 4 5 2 2 2 3" xfId="20326" xr:uid="{6AE4BCC8-7BF4-4758-AD01-EF551A7BB68F}"/>
    <cellStyle name="Currency 3 4 5 2 2 2 4" xfId="44574" xr:uid="{45253276-0AE5-43C6-99F3-D7800545E3F4}"/>
    <cellStyle name="Currency 3 4 5 2 2 3" xfId="6710" xr:uid="{9909866D-D48E-41DC-89A6-B923EDAA0726}"/>
    <cellStyle name="Currency 3 4 5 2 2 3 2" xfId="16895" xr:uid="{D5BCAA8E-655C-4153-82F6-F6E300EA4074}"/>
    <cellStyle name="Currency 3 4 5 2 2 3 3" xfId="21174" xr:uid="{A94310C6-FECD-40B0-9BB6-ED7ADF4D8A19}"/>
    <cellStyle name="Currency 3 4 5 2 2 4" xfId="19465" xr:uid="{AF0D1C9E-899D-4D04-9F85-C34DB9314F13}"/>
    <cellStyle name="Currency 3 4 5 2 2 5" xfId="5553" xr:uid="{D33FF578-4771-4D19-ABE7-A13861427410}"/>
    <cellStyle name="Currency 3 4 5 2 2 6" xfId="39809" xr:uid="{E49FC6C8-F288-4F08-8706-222ED3BAF7C0}"/>
    <cellStyle name="Currency 3 4 5 2 2 7" xfId="47351" xr:uid="{5EA4D837-F708-43B1-9D72-1A138D406CFD}"/>
    <cellStyle name="Currency 3 4 5 2 2 8" xfId="51829" xr:uid="{E81BFFF7-6C93-4D0E-A88B-1865E0B36A6D}"/>
    <cellStyle name="Currency 3 4 5 2 2 9" xfId="54858" xr:uid="{BE28801F-D757-488C-995A-9885D58CD1CD}"/>
    <cellStyle name="Currency 3 4 5 2 3" xfId="4972" xr:uid="{12E99529-37B7-4B18-85DF-680A970AF6FC}"/>
    <cellStyle name="Currency 3 4 5 2 3 2" xfId="12775" xr:uid="{A4A98939-824A-4D66-A6D5-DE93762E8924}"/>
    <cellStyle name="Currency 3 4 5 2 3 2 2" xfId="18038" xr:uid="{BAFFF5DE-7A53-4E77-89A3-FEDD1B75DA77}"/>
    <cellStyle name="Currency 3 4 5 2 3 2 3" xfId="22506" xr:uid="{C6BBBC5B-BDF6-40FE-9316-1E3A970CC519}"/>
    <cellStyle name="Currency 3 4 5 2 3 2 4" xfId="44575" xr:uid="{090EA0AC-2FC3-4676-B1C3-B32D51EE3167}"/>
    <cellStyle name="Currency 3 4 5 2 3 3" xfId="6711" xr:uid="{CC4FE4A6-857B-40D8-AEB4-8472D7D182E5}"/>
    <cellStyle name="Currency 3 4 5 2 3 3 2" xfId="20640" xr:uid="{6C255C51-7567-4FF3-8514-D965D40C7F2B}"/>
    <cellStyle name="Currency 3 4 5 2 3 3 3" xfId="20907" xr:uid="{3E9DF5D1-45FF-438A-B7F1-6CA54BA7A50F}"/>
    <cellStyle name="Currency 3 4 5 2 3 4" xfId="16188" xr:uid="{8F18AAA9-3DE8-48F0-BCEF-DF25A7267296}"/>
    <cellStyle name="Currency 3 4 5 2 3 5" xfId="16506" xr:uid="{9999CB12-BFA1-4065-B0AF-8A0A0A669848}"/>
    <cellStyle name="Currency 3 4 5 2 3 6" xfId="39810" xr:uid="{DC4491E5-166E-4D93-BC2E-6D150C2FDE7B}"/>
    <cellStyle name="Currency 3 4 5 2 3 7" xfId="49064" xr:uid="{A4904DEA-79E8-484D-8EBD-F77F6F6D83AF}"/>
    <cellStyle name="Currency 3 4 5 2 3 8" xfId="51830" xr:uid="{C7BBC524-E023-478E-B75A-863FD23D19B7}"/>
    <cellStyle name="Currency 3 4 5 2 3 9" xfId="54859" xr:uid="{8428C219-5268-4163-9B74-933F34746525}"/>
    <cellStyle name="Currency 3 4 5 2 4" xfId="6712" xr:uid="{4638C6D7-1652-4584-8110-0101FC5B61B7}"/>
    <cellStyle name="Currency 3 4 5 2 4 2" xfId="12776" xr:uid="{3D0E302B-9B66-40AA-9971-76DA7F63C2A0}"/>
    <cellStyle name="Currency 3 4 5 2 4 2 2" xfId="20641" xr:uid="{F76E9DF1-5437-467B-B0E1-49519854B77C}"/>
    <cellStyle name="Currency 3 4 5 2 4 2 3" xfId="18382" xr:uid="{F743A77A-B622-414F-BF3A-522F188C7CF3}"/>
    <cellStyle name="Currency 3 4 5 2 4 2 4" xfId="44576" xr:uid="{79D58676-2D85-4FC7-8A26-13F081771545}"/>
    <cellStyle name="Currency 3 4 5 2 4 3" xfId="21170" xr:uid="{8673A0F2-6879-4809-AE3F-D1EFD4910549}"/>
    <cellStyle name="Currency 3 4 5 2 4 3 2" xfId="22888" xr:uid="{CD101D38-E292-4C51-B7F1-6CB3BE3800AD}"/>
    <cellStyle name="Currency 3 4 5 2 4 4" xfId="5554" xr:uid="{F23D6130-A8AB-4719-84AD-FA91DBE27456}"/>
    <cellStyle name="Currency 3 4 5 2 4 5" xfId="23223" xr:uid="{CBDB03FC-1A32-4ACD-A066-DF1AB48EE219}"/>
    <cellStyle name="Currency 3 4 5 2 4 6" xfId="39811" xr:uid="{9BB7C3C8-2F18-4596-AB18-39E5D2C75990}"/>
    <cellStyle name="Currency 3 4 5 2 4 7" xfId="48534" xr:uid="{FC712D20-A134-4AD3-ACBA-B2B2AA3045B0}"/>
    <cellStyle name="Currency 3 4 5 2 4 8" xfId="51831" xr:uid="{7AA94177-51F0-4497-B82B-F5896C46987C}"/>
    <cellStyle name="Currency 3 4 5 2 4 9" xfId="54860" xr:uid="{B825A83D-8142-4C02-9167-DDB82714BF26}"/>
    <cellStyle name="Currency 3 4 5 2 5" xfId="6713" xr:uid="{2C1CE836-0766-4457-9AEA-2ECC2EC19136}"/>
    <cellStyle name="Currency 3 4 5 2 5 2" xfId="17012" xr:uid="{521A33EB-3687-44E1-8E60-A9C60B97DB32}"/>
    <cellStyle name="Currency 3 4 5 2 5 2 2" xfId="22137" xr:uid="{74F27A02-CF1A-447D-A133-3DE9C98D37F8}"/>
    <cellStyle name="Currency 3 4 5 2 5 3" xfId="17357" xr:uid="{5A8F99BC-CE24-4A32-85D1-A0DCDFF469AC}"/>
    <cellStyle name="Currency 3 4 5 2 5 4" xfId="18381" xr:uid="{71F967C3-991E-48B6-AF05-D3E4FD1BA377}"/>
    <cellStyle name="Currency 3 4 5 2 5 5" xfId="39812" xr:uid="{2E599738-006E-434C-B8E3-8F4AA647B685}"/>
    <cellStyle name="Currency 3 4 5 2 6" xfId="10101" xr:uid="{CE5E4F72-DFC3-4DC3-8681-513A4C0F8DB8}"/>
    <cellStyle name="Currency 3 4 5 2 6 2" xfId="5555" xr:uid="{F0E9A357-DD09-443D-AC0B-46314B62CDC1}"/>
    <cellStyle name="Currency 3 4 5 2 6 2 2" xfId="21535" xr:uid="{8DC6C148-0A4D-48B2-B222-06CCC5D034F0}"/>
    <cellStyle name="Currency 3 4 5 2 6 3" xfId="17356" xr:uid="{A93413AF-EDE0-424E-90ED-9D4C504ECA83}"/>
    <cellStyle name="Currency 3 4 5 2 6 4" xfId="21780" xr:uid="{C153E79C-6249-48BE-B3A1-FDD642AC23FC}"/>
    <cellStyle name="Currency 3 4 5 2 6 5" xfId="42000" xr:uid="{746E60FC-B772-4095-A6A9-0C3D11E53230}"/>
    <cellStyle name="Currency 3 4 5 2 7" xfId="11180" xr:uid="{5A612888-414C-4774-8643-E27C4CADEB60}"/>
    <cellStyle name="Currency 3 4 5 2 7 2" xfId="19964" xr:uid="{3647382B-433F-4C94-8975-A35444C99BD7}"/>
    <cellStyle name="Currency 3 4 5 2 7 3" xfId="16189" xr:uid="{7A6D6B68-7899-400A-A554-C4DFD9F39A32}"/>
    <cellStyle name="Currency 3 4 5 2 7 4" xfId="42980" xr:uid="{267A9B68-0434-4505-9755-B765A44E6222}"/>
    <cellStyle name="Currency 3 4 5 2 8" xfId="12773" xr:uid="{63F2A1C8-CBE2-4831-8B23-7689CD7E4C91}"/>
    <cellStyle name="Currency 3 4 5 2 8 2" xfId="22505" xr:uid="{A6DF549C-DE7D-4D7B-9DB3-D30911557087}"/>
    <cellStyle name="Currency 3 4 5 2 8 3" xfId="21435" xr:uid="{A19711FC-6E73-4699-A097-36F3A6A15C35}"/>
    <cellStyle name="Currency 3 4 5 2 8 4" xfId="44573" xr:uid="{3C86EEFE-CADA-45AE-A49E-6EA90FD4418E}"/>
    <cellStyle name="Currency 3 4 5 2 9" xfId="6709" xr:uid="{DFA776A2-E6B6-4F6F-8F76-CC5CF282BAC2}"/>
    <cellStyle name="Currency 3 4 5 2 9 2" xfId="17011" xr:uid="{14A5F40B-C23A-493A-8048-B14AB756624C}"/>
    <cellStyle name="Currency 3 4 5 2 9 3" xfId="22965" xr:uid="{9A5D8FC1-8B35-47FF-9E1D-1FFB21ADE48F}"/>
    <cellStyle name="Currency 3 4 5 3" xfId="1486" xr:uid="{E0DB51ED-1B6B-4699-993D-157D202558E8}"/>
    <cellStyle name="Currency 3 4 5 3 10" xfId="20637" xr:uid="{08E2A5A8-89EB-418F-A3A9-2914DD475501}"/>
    <cellStyle name="Currency 3 4 5 3 11" xfId="20234" xr:uid="{D3CC50F6-23E7-49FE-B825-6A1DABA90D13}"/>
    <cellStyle name="Currency 3 4 5 3 12" xfId="39813" xr:uid="{3D438285-FA21-403B-BB42-97C19D38DC04}"/>
    <cellStyle name="Currency 3 4 5 3 13" xfId="48106" xr:uid="{4493A03A-0264-4708-8511-EF43CB15E150}"/>
    <cellStyle name="Currency 3 4 5 3 14" xfId="51832" xr:uid="{780FAF58-DA65-433D-889A-71B15853E72E}"/>
    <cellStyle name="Currency 3 4 5 3 15" xfId="54861" xr:uid="{43561D00-60B5-40EF-AE13-BBE78257F3AB}"/>
    <cellStyle name="Currency 3 4 5 3 16" xfId="57143" xr:uid="{B09C0EC6-67E7-4536-AC97-67BBC67D661B}"/>
    <cellStyle name="Currency 3 4 5 3 17" xfId="58675" xr:uid="{AFB23326-217E-41F9-8959-5B132D9FB29B}"/>
    <cellStyle name="Currency 3 4 5 3 2" xfId="3411" xr:uid="{D57139DA-6077-4686-8363-F040EEB7064D}"/>
    <cellStyle name="Currency 3 4 5 3 2 2" xfId="12778" xr:uid="{4C8AE0BC-B088-48A5-B41E-4AB0C8E1AB5C}"/>
    <cellStyle name="Currency 3 4 5 3 2 2 2" xfId="18380" xr:uid="{2EA5F7C3-4DFF-4ECF-AAFB-614D4B8626C2}"/>
    <cellStyle name="Currency 3 4 5 3 2 2 3" xfId="23218" xr:uid="{06F4578A-76C2-498F-85AE-8346A63945A4}"/>
    <cellStyle name="Currency 3 4 5 3 2 2 4" xfId="44578" xr:uid="{48D7D9E7-AFB6-45D5-8D27-0A2B27588E73}"/>
    <cellStyle name="Currency 3 4 5 3 2 3" xfId="6715" xr:uid="{7BA13501-3575-48EF-80CF-0AB041343886}"/>
    <cellStyle name="Currency 3 4 5 3 2 3 2" xfId="16187" xr:uid="{F2B91322-68C1-4BF5-B6DB-765426F6449E}"/>
    <cellStyle name="Currency 3 4 5 3 2 3 3" xfId="22893" xr:uid="{74723D0E-AA7D-4F1E-8B1E-9CB4D90B6AF3}"/>
    <cellStyle name="Currency 3 4 5 3 2 4" xfId="18790" xr:uid="{0119A665-9D27-460E-BCF2-0104C373424C}"/>
    <cellStyle name="Currency 3 4 5 3 2 5" xfId="18919" xr:uid="{E9153135-EF83-469B-9DE8-FCC63B739CAD}"/>
    <cellStyle name="Currency 3 4 5 3 2 6" xfId="39814" xr:uid="{89C1A841-394C-4F1D-9288-78F647893777}"/>
    <cellStyle name="Currency 3 4 5 3 2 7" xfId="48511" xr:uid="{83BCBEDE-F029-40DC-B816-C473525CDB6B}"/>
    <cellStyle name="Currency 3 4 5 3 2 8" xfId="51833" xr:uid="{CABEF40C-776E-4B88-9962-FC3F6242638B}"/>
    <cellStyle name="Currency 3 4 5 3 2 9" xfId="54862" xr:uid="{8C68F683-5D82-4D05-A6C8-8B7440398A0D}"/>
    <cellStyle name="Currency 3 4 5 3 3" xfId="5186" xr:uid="{FA76C9CB-B5CF-47D8-B33C-68DF3347E9B5}"/>
    <cellStyle name="Currency 3 4 5 3 3 2" xfId="12779" xr:uid="{E2192A59-47D9-4C56-BCD7-6B09843BD1FB}"/>
    <cellStyle name="Currency 3 4 5 3 3 2 2" xfId="16610" xr:uid="{F33CA17F-0B70-4FB4-8147-DAA005F312C4}"/>
    <cellStyle name="Currency 3 4 5 3 3 2 3" xfId="15980" xr:uid="{DD8C01BA-851E-4244-B075-1BE96CB81D2F}"/>
    <cellStyle name="Currency 3 4 5 3 3 2 4" xfId="44579" xr:uid="{B2D06CF7-15F6-46A9-BFC4-ECB8AF648AAF}"/>
    <cellStyle name="Currency 3 4 5 3 3 3" xfId="6716" xr:uid="{98142C5A-434B-4086-8D04-6984F5BDFD07}"/>
    <cellStyle name="Currency 3 4 5 3 3 3 2" xfId="22504" xr:uid="{B53764C1-C545-49AC-A71E-A15CC71747CA}"/>
    <cellStyle name="Currency 3 4 5 3 3 3 3" xfId="22964" xr:uid="{073143B1-3E3B-4A0E-8686-63784BE6B5BD}"/>
    <cellStyle name="Currency 3 4 5 3 3 4" xfId="5556" xr:uid="{D2F5E576-D998-42CF-B76E-C11A5934E476}"/>
    <cellStyle name="Currency 3 4 5 3 3 5" xfId="20097" xr:uid="{574CFF21-A850-47F7-B2D8-27B390C7EF44}"/>
    <cellStyle name="Currency 3 4 5 3 3 6" xfId="39815" xr:uid="{7BB7D0E8-09F1-42AC-94F6-53A8B80F8657}"/>
    <cellStyle name="Currency 3 4 5 3 3 7" xfId="48409" xr:uid="{D65DFE42-E8DD-46E2-83EA-1A51C3FF8688}"/>
    <cellStyle name="Currency 3 4 5 3 3 8" xfId="51834" xr:uid="{21E60808-80FB-4633-AEC2-53E87C5EAA1B}"/>
    <cellStyle name="Currency 3 4 5 3 3 9" xfId="54863" xr:uid="{12E2AB20-EA70-4616-97D3-9B7B768D440C}"/>
    <cellStyle name="Currency 3 4 5 3 4" xfId="6717" xr:uid="{120AA918-482E-429F-A061-97F437678468}"/>
    <cellStyle name="Currency 3 4 5 3 4 2" xfId="12780" xr:uid="{2F83B89C-A445-40AA-B1D3-21B969991FD8}"/>
    <cellStyle name="Currency 3 4 5 3 4 2 2" xfId="18379" xr:uid="{1771DD79-4226-40F6-AAA7-09CE5079B7ED}"/>
    <cellStyle name="Currency 3 4 5 3 4 2 3" xfId="23219" xr:uid="{790B0E78-FBB4-44C3-8C65-FDCF8882667E}"/>
    <cellStyle name="Currency 3 4 5 3 4 2 4" xfId="44580" xr:uid="{37D52A12-6F37-4483-9261-EAA56346B6A9}"/>
    <cellStyle name="Currency 3 4 5 3 4 3" xfId="20639" xr:uid="{5106EB3B-8095-47AC-8055-A0EB8477D2D6}"/>
    <cellStyle name="Currency 3 4 5 3 4 3 2" xfId="22892" xr:uid="{681DC1B9-C45D-462B-9CB3-E7E6B6B802B4}"/>
    <cellStyle name="Currency 3 4 5 3 4 4" xfId="16186" xr:uid="{2A0C59A4-24D7-4554-83CF-4BE9A6E57CF9}"/>
    <cellStyle name="Currency 3 4 5 3 4 5" xfId="21173" xr:uid="{625FD286-CDC4-444C-AA01-00441D3985E3}"/>
    <cellStyle name="Currency 3 4 5 3 4 6" xfId="39816" xr:uid="{E3E3C085-4427-4622-B087-2B53CE158DF2}"/>
    <cellStyle name="Currency 3 4 5 3 4 7" xfId="47397" xr:uid="{5F6C0367-4198-402C-9856-38F2E031FC77}"/>
    <cellStyle name="Currency 3 4 5 3 4 8" xfId="51835" xr:uid="{6B28BF12-83F3-4046-A107-5056D2860341}"/>
    <cellStyle name="Currency 3 4 5 3 4 9" xfId="54864" xr:uid="{9AFF58F2-E083-425D-9633-A1DB456E31A3}"/>
    <cellStyle name="Currency 3 4 5 3 5" xfId="6718" xr:uid="{8A71D42B-B7BC-4848-B962-F91F39A7ED12}"/>
    <cellStyle name="Currency 3 4 5 3 5 2" xfId="15860" xr:uid="{635AB531-83D1-4AD3-8518-62F452E7EBFD}"/>
    <cellStyle name="Currency 3 4 5 3 5 2 2" xfId="16893" xr:uid="{17E6CB0F-993E-4835-8430-0C410311C0EC}"/>
    <cellStyle name="Currency 3 4 5 3 5 3" xfId="19889" xr:uid="{92CA87E4-F7AA-4D25-AF18-D768464E206C}"/>
    <cellStyle name="Currency 3 4 5 3 5 4" xfId="20256" xr:uid="{81FCD100-DE3D-4AF0-BF84-6D7171179885}"/>
    <cellStyle name="Currency 3 4 5 3 5 5" xfId="39817" xr:uid="{EA78F77D-06A7-4C15-B231-707AA8C68069}"/>
    <cellStyle name="Currency 3 4 5 3 6" xfId="10102" xr:uid="{9D889C2F-9098-4355-AE68-43D24D37A7B2}"/>
    <cellStyle name="Currency 3 4 5 3 6 2" xfId="19784" xr:uid="{1BBBD9CF-B24B-437D-95E6-030DE4EF1AAB}"/>
    <cellStyle name="Currency 3 4 5 3 6 2 2" xfId="19653" xr:uid="{0C2CA871-4A1D-4B27-B2CD-9D4044C4E348}"/>
    <cellStyle name="Currency 3 4 5 3 6 3" xfId="18378" xr:uid="{6C4CCB9F-77D0-40BE-A5CD-856949C9CCB5}"/>
    <cellStyle name="Currency 3 4 5 3 6 4" xfId="19849" xr:uid="{D7FCBB59-0676-4E15-920B-8E63CF050140}"/>
    <cellStyle name="Currency 3 4 5 3 6 5" xfId="42001" xr:uid="{B8ACD3C7-5867-4ECB-AD7A-939D3F0355D1}"/>
    <cellStyle name="Currency 3 4 5 3 7" xfId="11181" xr:uid="{A3A9712C-2EDE-4EE3-8DD5-21769110B9DE}"/>
    <cellStyle name="Currency 3 4 5 3 7 2" xfId="23221" xr:uid="{313E9FD0-B731-44DA-8B88-F623C786D2AE}"/>
    <cellStyle name="Currency 3 4 5 3 7 3" xfId="22962" xr:uid="{10F93333-0DEB-4640-9BEA-06218CC0DC09}"/>
    <cellStyle name="Currency 3 4 5 3 7 4" xfId="42981" xr:uid="{5FE2659D-A16F-4326-8969-B11782E6096A}"/>
    <cellStyle name="Currency 3 4 5 3 8" xfId="12777" xr:uid="{59F4CA2B-3BE5-4AFE-AE15-833FC7C1F914}"/>
    <cellStyle name="Currency 3 4 5 3 8 2" xfId="20638" xr:uid="{E5A12C38-8FFC-4E88-9DD1-E08407E5AE15}"/>
    <cellStyle name="Currency 3 4 5 3 8 3" xfId="22499" xr:uid="{1C32DB0D-B822-4E71-8347-DDFDB1EA2C86}"/>
    <cellStyle name="Currency 3 4 5 3 8 4" xfId="44577" xr:uid="{D3046178-2BC4-4F1A-AAF8-2227D5C36DF7}"/>
    <cellStyle name="Currency 3 4 5 3 9" xfId="6714" xr:uid="{D68CE66E-A432-4BA0-AF94-844ED5532EFE}"/>
    <cellStyle name="Currency 3 4 5 3 9 2" xfId="20903" xr:uid="{F21A138D-A20A-4793-A1AC-D7114FC3659C}"/>
    <cellStyle name="Currency 3 4 5 3 9 3" xfId="17014" xr:uid="{C45D5982-AEF4-4246-B157-82FD6CB6252A}"/>
    <cellStyle name="Currency 3 4 5 4" xfId="1944" xr:uid="{070D1F56-264F-4BDC-A78F-2643FBEB4D74}"/>
    <cellStyle name="Currency 3 4 5 4 10" xfId="54865" xr:uid="{3D4A134C-492A-4886-859F-CFFE5109173C}"/>
    <cellStyle name="Currency 3 4 5 4 2" xfId="3894" xr:uid="{E03FF0E8-F90F-4E18-9E73-77719B511539}"/>
    <cellStyle name="Currency 3 4 5 4 2 2" xfId="12781" xr:uid="{53BD53B4-97C9-4A28-814A-5A25F35EE450}"/>
    <cellStyle name="Currency 3 4 5 4 2 2 2" xfId="5558" xr:uid="{20D23426-2790-472F-9EB3-387F8F05A64A}"/>
    <cellStyle name="Currency 3 4 5 4 2 3" xfId="21172" xr:uid="{5232DA25-507A-4016-86C3-DEDF9045AED2}"/>
    <cellStyle name="Currency 3 4 5 4 2 4" xfId="44581" xr:uid="{A1427706-2E6E-4B4A-B09C-8FACB36FA5C9}"/>
    <cellStyle name="Currency 3 4 5 4 3" xfId="6719" xr:uid="{76BD6310-64ED-4126-8CD7-F3439230C174}"/>
    <cellStyle name="Currency 3 4 5 4 3 2" xfId="17355" xr:uid="{1098F296-8D98-4CE0-8F29-BF81A72B20B4}"/>
    <cellStyle name="Currency 3 4 5 4 3 3" xfId="20325" xr:uid="{8369B8C5-9E81-4D9C-A975-ED0B1B166F2D}"/>
    <cellStyle name="Currency 3 4 5 4 4" xfId="16185" xr:uid="{0CE86148-1678-4137-A572-F8C58453370E}"/>
    <cellStyle name="Currency 3 4 5 4 5" xfId="5559" xr:uid="{6334CB0D-4C8E-472E-81E0-EA2286E396C3}"/>
    <cellStyle name="Currency 3 4 5 4 6" xfId="22890" xr:uid="{0E46A75B-B6DB-4FD9-BAA0-FB9ADAAB2AC1}"/>
    <cellStyle name="Currency 3 4 5 4 7" xfId="39818" xr:uid="{730B28CD-2C42-4751-8640-86A8D54989D9}"/>
    <cellStyle name="Currency 3 4 5 4 8" xfId="49028" xr:uid="{2EA8E07E-81FB-40D1-8A7B-8D1B3A95A383}"/>
    <cellStyle name="Currency 3 4 5 4 9" xfId="51836" xr:uid="{0E1F187B-3EA5-49AF-B597-1E572E575E79}"/>
    <cellStyle name="Currency 3 4 5 5" xfId="2433" xr:uid="{0531385E-11DE-4E7D-A03C-BC42EC9548FD}"/>
    <cellStyle name="Currency 3 4 5 5 2" xfId="4299" xr:uid="{4C725613-97CE-41AB-83EF-47F9EF4779EE}"/>
    <cellStyle name="Currency 3 4 5 5 2 2" xfId="12782" xr:uid="{379052B1-C8E7-4F9B-BABA-CFF1D1BD8A43}"/>
    <cellStyle name="Currency 3 4 5 5 2 2 2" xfId="19146" xr:uid="{4E87392C-7AB8-4BA1-B81D-7385F2603686}"/>
    <cellStyle name="Currency 3 4 5 5 2 3" xfId="16706" xr:uid="{A01317AB-5E0D-42D7-A56A-93E75B4A095A}"/>
    <cellStyle name="Currency 3 4 5 5 2 4" xfId="44582" xr:uid="{476C7F76-25CD-4B07-9792-C17B20AC24B3}"/>
    <cellStyle name="Currency 3 4 5 5 3" xfId="6720" xr:uid="{038CF32D-E8A9-4FA8-AE11-0CA7BA26D473}"/>
    <cellStyle name="Currency 3 4 5 5 3 2" xfId="19464" xr:uid="{59716295-C06F-4F7A-AFF3-4396127CBFE2}"/>
    <cellStyle name="Currency 3 4 5 5 3 3" xfId="22963" xr:uid="{F6743071-2D15-4601-9CFD-3664969234F9}"/>
    <cellStyle name="Currency 3 4 5 5 4" xfId="21627" xr:uid="{1BBBD868-0123-450D-A015-59C801576257}"/>
    <cellStyle name="Currency 3 4 5 5 5" xfId="18377" xr:uid="{DC542B13-BB02-4475-BA95-E4F954CFE7F6}"/>
    <cellStyle name="Currency 3 4 5 5 6" xfId="39819" xr:uid="{15421FD1-F83B-42CC-A3C2-3F536F6C7066}"/>
    <cellStyle name="Currency 3 4 5 5 7" xfId="47290" xr:uid="{1BE32CCC-F326-49DC-900D-AF4B5F268E91}"/>
    <cellStyle name="Currency 3 4 5 5 8" xfId="51837" xr:uid="{861F6CFF-FE04-4892-834B-3BEB92872D43}"/>
    <cellStyle name="Currency 3 4 5 5 9" xfId="54866" xr:uid="{DDA98B1A-48E0-4C2E-9412-9B162292CB2D}"/>
    <cellStyle name="Currency 3 4 5 6" xfId="2741" xr:uid="{8DE6B1E7-1AB8-4982-A530-637B923CD394}"/>
    <cellStyle name="Currency 3 4 5 6 2" xfId="12783" xr:uid="{E2C093C9-4EE3-4078-8B74-3C0C49DB2EB8}"/>
    <cellStyle name="Currency 3 4 5 6 2 2" xfId="16781" xr:uid="{A30AB261-0F06-4E51-9906-B66305EBE1BF}"/>
    <cellStyle name="Currency 3 4 5 6 2 3" xfId="18982" xr:uid="{71A85481-8F21-4541-B678-12F51FEE117C}"/>
    <cellStyle name="Currency 3 4 5 6 2 4" xfId="44583" xr:uid="{5681A935-2144-4C91-AB6E-B6E75CDC20E1}"/>
    <cellStyle name="Currency 3 4 5 6 3" xfId="6721" xr:uid="{BF69C001-9685-44EC-8CEC-75359DF047ED}"/>
    <cellStyle name="Currency 3 4 5 6 3 2" xfId="23220" xr:uid="{86BD1650-74EF-41AF-AA3A-E37FFB56DA78}"/>
    <cellStyle name="Currency 3 4 5 6 3 3" xfId="5557" xr:uid="{34A11BFA-0786-4341-8BFE-E13C7FF18713}"/>
    <cellStyle name="Currency 3 4 5 6 4" xfId="16183" xr:uid="{551150E0-CA46-4F3F-A775-B37E50F64616}"/>
    <cellStyle name="Currency 3 4 5 6 5" xfId="17048" xr:uid="{8C01CD49-8BAD-45A9-B8CF-9BD1DD5244A5}"/>
    <cellStyle name="Currency 3 4 5 6 6" xfId="39820" xr:uid="{019F4419-AC17-4F30-8363-0DFB7D0A895E}"/>
    <cellStyle name="Currency 3 4 5 6 7" xfId="49138" xr:uid="{01979891-0042-4F96-8239-213C69F3FCA8}"/>
    <cellStyle name="Currency 3 4 5 6 8" xfId="51838" xr:uid="{19CBE441-D49A-4F75-B278-1C107095A183}"/>
    <cellStyle name="Currency 3 4 5 6 9" xfId="54867" xr:uid="{3B615740-6D70-4674-9DDB-F1D39A555E83}"/>
    <cellStyle name="Currency 3 4 5 7" xfId="4599" xr:uid="{3FFA57A8-6A85-4F6F-A897-4E174185DEA1}"/>
    <cellStyle name="Currency 3 4 5 7 2" xfId="6722" xr:uid="{28A30521-D68A-4366-8DA0-40FA4281880D}"/>
    <cellStyle name="Currency 3 4 5 7 2 2" xfId="20633" xr:uid="{502B31DB-D954-427F-B552-C9E0E62132BA}"/>
    <cellStyle name="Currency 3 4 5 7 2 3" xfId="16609" xr:uid="{3AFCE068-0F1F-4904-9C42-DCAAEA5EACC9}"/>
    <cellStyle name="Currency 3 4 5 7 3" xfId="22502" xr:uid="{699B460D-2CCD-4657-921B-4DE9BC441668}"/>
    <cellStyle name="Currency 3 4 5 7 4" xfId="21007" xr:uid="{0EAA1068-108B-454B-B354-B1BF510E80AF}"/>
    <cellStyle name="Currency 3 4 5 7 5" xfId="39821" xr:uid="{FD0B1484-3FFB-4902-8E4F-2D40AFD61F9D}"/>
    <cellStyle name="Currency 3 4 5 8" xfId="10100" xr:uid="{3631E1D6-8A9F-49C0-8F60-751336DB5283}"/>
    <cellStyle name="Currency 3 4 5 8 2" xfId="16184" xr:uid="{DDAF864E-CE83-42CF-BCD7-C2F77D3CBB87}"/>
    <cellStyle name="Currency 3 4 5 8 2 2" xfId="19652" xr:uid="{02DE535A-8512-4F6C-AA54-730B0DE2085A}"/>
    <cellStyle name="Currency 3 4 5 8 3" xfId="18376" xr:uid="{2E5022E0-F7EB-4DBF-BE16-BE59FD95DA82}"/>
    <cellStyle name="Currency 3 4 5 8 4" xfId="22891" xr:uid="{10D5582A-245A-4E08-BEA6-BA18886D4486}"/>
    <cellStyle name="Currency 3 4 5 8 5" xfId="41999" xr:uid="{1755FBC7-35D0-49B2-BC37-17DB17498016}"/>
    <cellStyle name="Currency 3 4 5 9" xfId="11179" xr:uid="{C0E761F1-5FEA-4398-9472-0E312DD1BC8A}"/>
    <cellStyle name="Currency 3 4 5 9 2" xfId="18789" xr:uid="{6416472B-C2FA-4448-BDA7-A0639B3CDDE1}"/>
    <cellStyle name="Currency 3 4 5 9 3" xfId="17354" xr:uid="{D40D0A73-6CD2-470F-B0F6-0B5008DBC3ED}"/>
    <cellStyle name="Currency 3 4 5 9 4" xfId="42979" xr:uid="{34059E12-E730-41CF-AC76-ADEC3DC3CB9C}"/>
    <cellStyle name="Currency 3 4 6" xfId="1117" xr:uid="{040F1712-C77D-4247-9393-F620F367997C}"/>
    <cellStyle name="Currency 3 4 6 10" xfId="17353" xr:uid="{FE8B4FD5-DF1D-4377-B9CE-A03498F9A9C7}"/>
    <cellStyle name="Currency 3 4 6 11" xfId="22501" xr:uid="{7F42629F-607A-402B-9176-45B4678DED00}"/>
    <cellStyle name="Currency 3 4 6 12" xfId="39822" xr:uid="{EFFBC9C1-744C-4D5E-B98A-D1D868ED47B7}"/>
    <cellStyle name="Currency 3 4 6 13" xfId="47843" xr:uid="{17AECBB3-1CA6-40D0-8092-A2A856B84EBA}"/>
    <cellStyle name="Currency 3 4 6 14" xfId="51839" xr:uid="{C5475852-146A-40D0-9B8C-792A43463020}"/>
    <cellStyle name="Currency 3 4 6 15" xfId="54868" xr:uid="{FC3D3F52-7BB9-439B-B154-6EAE91B752A5}"/>
    <cellStyle name="Currency 3 4 6 16" xfId="57144" xr:uid="{3FF1F2BF-09B2-483D-A15D-8159C8F2C033}"/>
    <cellStyle name="Currency 3 4 6 17" xfId="58457" xr:uid="{CA50AB21-1200-4D5A-9346-B34F916E52AE}"/>
    <cellStyle name="Currency 3 4 6 2" xfId="1487" xr:uid="{2951629F-1EE2-4635-96C9-B5EBDEDA5D35}"/>
    <cellStyle name="Currency 3 4 6 2 2" xfId="3689" xr:uid="{C2AA4582-6DE9-47DB-81CA-C1D8D5E79BCE}"/>
    <cellStyle name="Currency 3 4 6 2 2 2" xfId="12785" xr:uid="{7BB26853-7BD6-4497-B555-6C04ADE11A15}"/>
    <cellStyle name="Currency 3 4 6 2 2 2 2" xfId="16894" xr:uid="{12BC3A43-A0BF-4875-9C27-40A92F23E543}"/>
    <cellStyle name="Currency 3 4 6 2 2 3" xfId="15861" xr:uid="{87E1E4C7-2A23-4812-BA87-86D0C95EAAA8}"/>
    <cellStyle name="Currency 3 4 6 2 2 4" xfId="44585" xr:uid="{DD7C0605-14FA-4D0E-97E5-D057BD1E2FA6}"/>
    <cellStyle name="Currency 3 4 6 2 3" xfId="6724" xr:uid="{CA314D04-7826-4665-9330-D479C2D7AAB8}"/>
    <cellStyle name="Currency 3 4 6 2 3 2" xfId="21430" xr:uid="{74B7C6CB-23FC-44F1-866B-E2EFB0971666}"/>
    <cellStyle name="Currency 3 4 6 2 3 3" xfId="21166" xr:uid="{F674179C-E00A-4D11-A5B6-DF9AAFE8579D}"/>
    <cellStyle name="Currency 3 4 6 2 4" xfId="18375" xr:uid="{5521AF36-E522-4B4E-A4C3-FF21A6EC9FCE}"/>
    <cellStyle name="Currency 3 4 6 2 5" xfId="19393" xr:uid="{FE35DDFC-B4DD-4A85-AD7B-9B0A8B28946E}"/>
    <cellStyle name="Currency 3 4 6 2 6" xfId="39823" xr:uid="{E13A035F-EB0C-470B-80E7-DED1D74B3A0D}"/>
    <cellStyle name="Currency 3 4 6 2 7" xfId="49143" xr:uid="{406ED097-BB25-4AB7-937E-F0AFE1C7807F}"/>
    <cellStyle name="Currency 3 4 6 2 8" xfId="51840" xr:uid="{2303980A-83E5-4ED3-95C5-67056925E912}"/>
    <cellStyle name="Currency 3 4 6 2 9" xfId="54869" xr:uid="{D56BD448-AB18-4326-B4B4-726A93DFFA62}"/>
    <cellStyle name="Currency 3 4 6 3" xfId="1945" xr:uid="{E3F8A0C5-B852-4454-8A7E-179E44D5D05E}"/>
    <cellStyle name="Currency 3 4 6 3 2" xfId="3895" xr:uid="{A3000391-6134-48C1-8C0B-B6F3ABC42275}"/>
    <cellStyle name="Currency 3 4 6 3 2 2" xfId="12786" xr:uid="{8F997151-8B00-4483-92FA-8D44EDD4E611}"/>
    <cellStyle name="Currency 3 4 6 3 2 2 2" xfId="5560" xr:uid="{FBB8484E-2278-4F40-B8A5-7EC3856756FC}"/>
    <cellStyle name="Currency 3 4 6 3 2 3" xfId="19226" xr:uid="{A5781197-7933-4FCC-BE82-3053E85495E3}"/>
    <cellStyle name="Currency 3 4 6 3 2 4" xfId="44586" xr:uid="{B64D737A-1066-4952-AD8D-F45EAB4C3BAE}"/>
    <cellStyle name="Currency 3 4 6 3 3" xfId="6725" xr:uid="{1DDBF780-9476-465E-8DFA-F44171C99F3F}"/>
    <cellStyle name="Currency 3 4 6 3 3 2" xfId="16709" xr:uid="{3515B7A6-D0D5-41AB-B48C-3E9C0998FAD3}"/>
    <cellStyle name="Currency 3 4 6 3 3 3" xfId="18374" xr:uid="{903C7889-FDB6-4BD1-B7EC-10EC8C5097DF}"/>
    <cellStyle name="Currency 3 4 6 3 4" xfId="16956" xr:uid="{1ABF25A2-1335-44FA-8A88-E2BDE5DF1581}"/>
    <cellStyle name="Currency 3 4 6 3 5" xfId="17352" xr:uid="{87BCEF28-69DB-4B1A-BB26-CDB5D8FE60A6}"/>
    <cellStyle name="Currency 3 4 6 3 6" xfId="39824" xr:uid="{B8B3D410-5DF9-4DB2-AD73-C73AD73F45AC}"/>
    <cellStyle name="Currency 3 4 6 3 7" xfId="47313" xr:uid="{FE7EA365-8709-423D-AE29-9D00D3C3E1E4}"/>
    <cellStyle name="Currency 3 4 6 3 8" xfId="51841" xr:uid="{E43CE00F-1760-412B-A8FF-60E9146037D2}"/>
    <cellStyle name="Currency 3 4 6 3 9" xfId="54870" xr:uid="{EEF823D9-00B1-48EA-B63F-12F079451762}"/>
    <cellStyle name="Currency 3 4 6 4" xfId="3148" xr:uid="{020832E7-2D83-4F03-9739-5F7924A8390F}"/>
    <cellStyle name="Currency 3 4 6 4 2" xfId="12787" xr:uid="{EECDE861-D230-4F75-9C22-DBC8029E005F}"/>
    <cellStyle name="Currency 3 4 6 4 2 2" xfId="23214" xr:uid="{E47BB2D5-07A7-4984-8630-4B8D2CE57D61}"/>
    <cellStyle name="Currency 3 4 6 4 2 3" xfId="19019" xr:uid="{EDF55E84-3569-43F8-ACD8-563D244EF80C}"/>
    <cellStyle name="Currency 3 4 6 4 2 4" xfId="44587" xr:uid="{B72A2CD3-C027-4C0D-BA92-AC690832EC81}"/>
    <cellStyle name="Currency 3 4 6 4 3" xfId="6726" xr:uid="{A5C328BF-F9FF-456D-8743-A1C8BD4B7B42}"/>
    <cellStyle name="Currency 3 4 6 4 3 2" xfId="5561" xr:uid="{F978A1EF-8AE3-42B5-8BB4-A9392A869A9E}"/>
    <cellStyle name="Currency 3 4 6 4 3 3" xfId="21171" xr:uid="{1F66DBED-BA35-4289-988D-A06DEADE4266}"/>
    <cellStyle name="Currency 3 4 6 4 4" xfId="22500" xr:uid="{9D9368DD-9E63-4636-93C6-7FFB19E3B03C}"/>
    <cellStyle name="Currency 3 4 6 4 5" xfId="22969" xr:uid="{3483C491-6980-4EFC-9553-FD75BCC24A3A}"/>
    <cellStyle name="Currency 3 4 6 4 6" xfId="39825" xr:uid="{B39F660D-DFDC-419F-B97D-9CAC29AB4115}"/>
    <cellStyle name="Currency 3 4 6 4 7" xfId="46784" xr:uid="{19BE09F9-9A01-4C4A-90E4-458962D79869}"/>
    <cellStyle name="Currency 3 4 6 4 8" xfId="51842" xr:uid="{3F78C3C7-4B8B-43F3-BEF6-C8C23A363C20}"/>
    <cellStyle name="Currency 3 4 6 4 9" xfId="54871" xr:uid="{235E921D-4DB5-43F5-887E-3329E3791A26}"/>
    <cellStyle name="Currency 3 4 6 5" xfId="4968" xr:uid="{C811B6BD-D9B8-4721-A166-E0D353FD618F}"/>
    <cellStyle name="Currency 3 4 6 5 2" xfId="6727" xr:uid="{C73BB45E-9A05-4960-BE0F-B5377B7932EC}"/>
    <cellStyle name="Currency 3 4 6 5 2 2" xfId="22498" xr:uid="{62EB09D2-0AA8-43CE-887A-19A99BDB8A26}"/>
    <cellStyle name="Currency 3 4 6 5 2 3" xfId="20635" xr:uid="{7C9E85C8-CD6D-4D9A-A533-9E9FFA5ABF7A}"/>
    <cellStyle name="Currency 3 4 6 5 3" xfId="19742" xr:uid="{B40CA61F-646C-47D9-9B85-BE4AB5185E10}"/>
    <cellStyle name="Currency 3 4 6 5 4" xfId="22897" xr:uid="{31ECC9DB-86A4-4735-8585-C3874B3DED61}"/>
    <cellStyle name="Currency 3 4 6 5 5" xfId="39826" xr:uid="{CE5E4A3D-5F28-48BC-9D6C-7DD99516F71A}"/>
    <cellStyle name="Currency 3 4 6 6" xfId="10103" xr:uid="{78EF9F6D-8DA8-4B7D-BFEF-61A71903E6F9}"/>
    <cellStyle name="Currency 3 4 6 6 2" xfId="22968" xr:uid="{6593AA1B-3CD5-4BDF-9227-A7A891E50F4E}"/>
    <cellStyle name="Currency 3 4 6 6 2 2" xfId="18918" xr:uid="{D2D3B237-B4D1-4CD1-9235-374295F39D40}"/>
    <cellStyle name="Currency 3 4 6 6 3" xfId="5562" xr:uid="{FC0CDC00-1EE0-4076-854B-735A4BE6504D}"/>
    <cellStyle name="Currency 3 4 6 6 4" xfId="16612" xr:uid="{1994A37A-50A7-4C15-AA19-B445D1E1C9A9}"/>
    <cellStyle name="Currency 3 4 6 6 5" xfId="42002" xr:uid="{0C729EC7-305E-42AF-A256-2E001C988159}"/>
    <cellStyle name="Currency 3 4 6 7" xfId="11182" xr:uid="{BFA18FDE-A7DB-4BBE-BE70-AB13F02644C3}"/>
    <cellStyle name="Currency 3 4 6 7 2" xfId="23215" xr:uid="{6C2D672C-B32D-4C76-A442-054B8AEC7D49}"/>
    <cellStyle name="Currency 3 4 6 7 3" xfId="18373" xr:uid="{A3A86D71-30A9-450A-A70C-D25706CBEEBA}"/>
    <cellStyle name="Currency 3 4 6 7 4" xfId="42982" xr:uid="{43B08E21-9093-476D-ACED-C6530B714C29}"/>
    <cellStyle name="Currency 3 4 6 8" xfId="12784" xr:uid="{47DD3C70-0B6E-475E-89C2-8C2598DB8D9E}"/>
    <cellStyle name="Currency 3 4 6 8 2" xfId="19092" xr:uid="{02138DDD-BAF9-4CF3-BF7D-B3D534F139FD}"/>
    <cellStyle name="Currency 3 4 6 8 3" xfId="16182" xr:uid="{2F085B67-ED50-433F-9254-5A5D45B92CE6}"/>
    <cellStyle name="Currency 3 4 6 8 4" xfId="44584" xr:uid="{6608739B-3A8A-4183-B07F-552C14AB97F4}"/>
    <cellStyle name="Currency 3 4 6 9" xfId="6723" xr:uid="{69B5EF94-A3EA-4EF7-9456-E1E4678B82F5}"/>
    <cellStyle name="Currency 3 4 6 9 2" xfId="21169" xr:uid="{1C310753-260F-4F43-9EFB-CDABDB6F33DF}"/>
    <cellStyle name="Currency 3 4 6 9 3" xfId="21433" xr:uid="{3DD69894-7D06-4111-B4C4-7AC0651AD0D0}"/>
    <cellStyle name="Currency 3 4 7" xfId="1480" xr:uid="{C49B0F68-0D4B-4A53-AAB2-C38AD2599B26}"/>
    <cellStyle name="Currency 3 4 7 10" xfId="17047" xr:uid="{7B8C2D28-4C85-4DBC-96D7-84EFD025485A}"/>
    <cellStyle name="Currency 3 4 7 11" xfId="20636" xr:uid="{ED5EEB84-8D5A-44C6-A3A5-1786F4B9EA2A}"/>
    <cellStyle name="Currency 3 4 7 12" xfId="39827" xr:uid="{77B64EA3-C308-42CA-A641-FB586B2DCA98}"/>
    <cellStyle name="Currency 3 4 7 13" xfId="48102" xr:uid="{41B72507-C167-4129-A509-63142C35B2B7}"/>
    <cellStyle name="Currency 3 4 7 14" xfId="51843" xr:uid="{515A0450-FCBC-44A4-8455-81953C47F53C}"/>
    <cellStyle name="Currency 3 4 7 15" xfId="54872" xr:uid="{E5272375-162D-49AE-AA7E-AAD2FF2D6360}"/>
    <cellStyle name="Currency 3 4 7 16" xfId="57145" xr:uid="{7E5D1C92-0BB1-461C-9678-B5088CB9BE1D}"/>
    <cellStyle name="Currency 3 4 7 17" xfId="58671" xr:uid="{CAE0D632-73C1-4318-9D1D-048B98E148B0}"/>
    <cellStyle name="Currency 3 4 7 2" xfId="3407" xr:uid="{8F4C28E5-CDD2-4ECD-A2B6-90F3FC9E97C2}"/>
    <cellStyle name="Currency 3 4 7 2 2" xfId="12789" xr:uid="{A642424A-6A1D-46A1-891D-5CDF7BDA075A}"/>
    <cellStyle name="Currency 3 4 7 2 2 2" xfId="22896" xr:uid="{1B625616-5953-4856-8376-F540B21D39AD}"/>
    <cellStyle name="Currency 3 4 7 2 2 3" xfId="19371" xr:uid="{CEDD95CD-2961-4E83-BE51-6A1C349B7E8C}"/>
    <cellStyle name="Currency 3 4 7 2 2 4" xfId="44589" xr:uid="{B4B15DBD-07F3-4EEA-A04C-1A667A6C1E73}"/>
    <cellStyle name="Currency 3 4 7 2 3" xfId="6729" xr:uid="{1105D879-2A1C-4C3B-A760-E70947A532B9}"/>
    <cellStyle name="Currency 3 4 7 2 3 2" xfId="22966" xr:uid="{631D4051-0E04-4FF6-9688-4EC02A2EEB4B}"/>
    <cellStyle name="Currency 3 4 7 2 3 3" xfId="18372" xr:uid="{2E8B874B-8BFF-48F9-95AB-C591204FE3DC}"/>
    <cellStyle name="Currency 3 4 7 2 4" xfId="5563" xr:uid="{C06083A5-3817-490F-B149-1C9E09E009F5}"/>
    <cellStyle name="Currency 3 4 7 2 5" xfId="18037" xr:uid="{C6FDC6B6-EA95-4ECD-BA1F-0CB1E79ECAC5}"/>
    <cellStyle name="Currency 3 4 7 2 6" xfId="39828" xr:uid="{D4347CDB-0163-4889-8285-0EB38B92EDF2}"/>
    <cellStyle name="Currency 3 4 7 2 7" xfId="48968" xr:uid="{BFA3D9CA-A604-4503-A0DD-791AEB7F8CAB}"/>
    <cellStyle name="Currency 3 4 7 2 8" xfId="51844" xr:uid="{9618DD0F-F59E-4F63-847C-BDCD01A4B886}"/>
    <cellStyle name="Currency 3 4 7 2 9" xfId="54873" xr:uid="{97C437FA-7A15-47F8-960E-DFF1B8A2F11D}"/>
    <cellStyle name="Currency 3 4 7 3" xfId="5182" xr:uid="{14D12FDA-5C90-46FF-AAB4-786E1DCDB439}"/>
    <cellStyle name="Currency 3 4 7 3 2" xfId="12790" xr:uid="{F5526B26-03FB-4E7A-8E3F-E7C803B88246}"/>
    <cellStyle name="Currency 3 4 7 3 2 2" xfId="19783" xr:uid="{59BB9C6D-64F6-43E7-8E0E-C998CD03D7A5}"/>
    <cellStyle name="Currency 3 4 7 3 2 3" xfId="23217" xr:uid="{107F68F4-993A-4BE2-BFCC-3A4A204A41AD}"/>
    <cellStyle name="Currency 3 4 7 3 2 4" xfId="44590" xr:uid="{26E5CDC0-D48C-460C-A907-DA5D20809B5B}"/>
    <cellStyle name="Currency 3 4 7 3 3" xfId="6730" xr:uid="{6C132424-BC27-4AD9-B275-216114BBA623}"/>
    <cellStyle name="Currency 3 4 7 3 3 2" xfId="21168" xr:uid="{79376D22-E19D-44BC-A726-F507FABE1E9B}"/>
    <cellStyle name="Currency 3 4 7 3 3 3" xfId="5565" xr:uid="{A95F2D0B-F376-4730-B4D5-D384B56C9E6A}"/>
    <cellStyle name="Currency 3 4 7 3 4" xfId="17010" xr:uid="{A53DADB4-0710-4BBF-A768-FB8D51C5D755}"/>
    <cellStyle name="Currency 3 4 7 3 5" xfId="16780" xr:uid="{9405BCF1-1CE7-4FA4-9223-719DE8BC6339}"/>
    <cellStyle name="Currency 3 4 7 3 6" xfId="39829" xr:uid="{3FB0692F-8CD6-4061-9130-6695F9382CB0}"/>
    <cellStyle name="Currency 3 4 7 3 7" xfId="49132" xr:uid="{3BC36C1D-05AC-47FA-B38A-AF6CD5052806}"/>
    <cellStyle name="Currency 3 4 7 3 8" xfId="51845" xr:uid="{1C74160B-A1FD-4AFA-A501-CA4DE65AF0DD}"/>
    <cellStyle name="Currency 3 4 7 3 9" xfId="54874" xr:uid="{7D4D5103-E91E-462E-AF5F-669103CEC44B}"/>
    <cellStyle name="Currency 3 4 7 4" xfId="6731" xr:uid="{BEF1E7AD-A6FC-40A4-B80D-10665768C4CF}"/>
    <cellStyle name="Currency 3 4 7 4 2" xfId="12791" xr:uid="{9FFE5BB9-DEEA-4D6A-8936-A90B2E79E455}"/>
    <cellStyle name="Currency 3 4 7 4 2 2" xfId="20321" xr:uid="{150E256B-F213-4C4B-88A7-0DFBEF16E106}"/>
    <cellStyle name="Currency 3 4 7 4 2 3" xfId="22894" xr:uid="{866FA38E-2379-4A42-87FC-35DB587D2BEF}"/>
    <cellStyle name="Currency 3 4 7 4 2 4" xfId="44591" xr:uid="{465C6865-A411-4D02-9BF1-D5F94338E60F}"/>
    <cellStyle name="Currency 3 4 7 4 3" xfId="19649" xr:uid="{FD1FEC05-9BAB-4665-A07A-F023A6138815}"/>
    <cellStyle name="Currency 3 4 7 4 3 2" xfId="16181" xr:uid="{D7BB324C-E10A-47BF-8585-208876848F98}"/>
    <cellStyle name="Currency 3 4 7 4 4" xfId="17351" xr:uid="{01DB8F60-9C9B-4924-AD61-B4F12AC762B0}"/>
    <cellStyle name="Currency 3 4 7 4 5" xfId="21688" xr:uid="{8525A946-D7A0-4D33-BD1E-EF1B6DA6FCD6}"/>
    <cellStyle name="Currency 3 4 7 4 6" xfId="39830" xr:uid="{8B49D456-399F-4BB4-85C3-3D7AEAA4D056}"/>
    <cellStyle name="Currency 3 4 7 4 7" xfId="49195" xr:uid="{A22DCCF1-E8A2-4219-8214-A94BA9DEF669}"/>
    <cellStyle name="Currency 3 4 7 4 8" xfId="51846" xr:uid="{DDC2A794-DA4F-46A9-ABF8-76105231DB80}"/>
    <cellStyle name="Currency 3 4 7 4 9" xfId="54875" xr:uid="{3B2B2D06-5709-4F6D-BD4B-A959212A8B04}"/>
    <cellStyle name="Currency 3 4 7 5" xfId="6732" xr:uid="{F6E675DA-C85E-4262-9496-6A2BF30C33E1}"/>
    <cellStyle name="Currency 3 4 7 5 2" xfId="16892" xr:uid="{B26BB35B-DCE8-4F35-9673-A0E6D8D8460F}"/>
    <cellStyle name="Currency 3 4 7 5 2 2" xfId="16504" xr:uid="{43C39FD1-8961-4632-9AEF-068562AFF663}"/>
    <cellStyle name="Currency 3 4 7 5 3" xfId="21167" xr:uid="{08C128B5-60B2-4CE5-8DF4-6538C656997D}"/>
    <cellStyle name="Currency 3 4 7 5 4" xfId="19460" xr:uid="{1BDDA797-1B0F-449E-86D4-CBC9AE2B40D4}"/>
    <cellStyle name="Currency 3 4 7 5 5" xfId="39831" xr:uid="{1DDC25AC-3EDB-4DD5-BFD0-833C7B982395}"/>
    <cellStyle name="Currency 3 4 7 6" xfId="10104" xr:uid="{4B8AA309-B9E3-45ED-9731-6CAC69C67973}"/>
    <cellStyle name="Currency 3 4 7 6 2" xfId="16608" xr:uid="{96A8BAFB-D62C-436C-99BD-335F1F7C52D4}"/>
    <cellStyle name="Currency 3 4 7 6 2 2" xfId="20634" xr:uid="{E4CFFF06-11FE-4FB9-97D0-8ED7F5936DB9}"/>
    <cellStyle name="Currency 3 4 7 6 3" xfId="18371" xr:uid="{CCAD63C2-6441-48DA-BAA2-922D0A1C4709}"/>
    <cellStyle name="Currency 3 4 7 6 4" xfId="16705" xr:uid="{EAE9E493-3BB9-421E-B994-71A31CCC05A6}"/>
    <cellStyle name="Currency 3 4 7 6 5" xfId="42003" xr:uid="{95C61943-5A08-425C-9223-8B51E25A3BEB}"/>
    <cellStyle name="Currency 3 4 7 7" xfId="11183" xr:uid="{FF7865B8-0463-4A71-B162-A5246ECDFFC3}"/>
    <cellStyle name="Currency 3 4 7 7 2" xfId="22497" xr:uid="{F15055B7-AEBB-49D0-A988-6B945F063531}"/>
    <cellStyle name="Currency 3 4 7 7 3" xfId="22967" xr:uid="{DAB2FD76-CA1F-4725-964C-45776137950B}"/>
    <cellStyle name="Currency 3 4 7 7 4" xfId="42983" xr:uid="{7BD0AD24-31C6-42EF-AAFB-0743E3A93475}"/>
    <cellStyle name="Currency 3 4 7 8" xfId="12788" xr:uid="{BEDF0D1F-43CD-496A-8507-9B9E504ADEAA}"/>
    <cellStyle name="Currency 3 4 7 8 2" xfId="18370" xr:uid="{6B92CED0-0611-4811-A174-22D3C9F609EA}"/>
    <cellStyle name="Currency 3 4 7 8 3" xfId="18786" xr:uid="{73D72DB5-BF90-48A7-998C-C67C3FD0E8E7}"/>
    <cellStyle name="Currency 3 4 7 8 4" xfId="44588" xr:uid="{6148D025-6C16-4FC4-933F-A36DA63469EC}"/>
    <cellStyle name="Currency 3 4 7 9" xfId="6728" xr:uid="{9BEF9162-C49F-4146-A03D-4B64F41E9453}"/>
    <cellStyle name="Currency 3 4 7 9 2" xfId="5566" xr:uid="{1EEF3723-D76E-4629-B076-B83CF0BAAA18}"/>
    <cellStyle name="Currency 3 4 7 9 3" xfId="23216" xr:uid="{0C289485-F13D-4042-9042-D7418DF22B6F}"/>
    <cellStyle name="Currency 3 4 8" xfId="1938" xr:uid="{39CED709-6304-48E3-ABDD-AC09F773CC56}"/>
    <cellStyle name="Currency 3 4 8 10" xfId="54876" xr:uid="{4EE74EEB-91C3-49DB-B9F3-09B98AA5F967}"/>
    <cellStyle name="Currency 3 4 8 2" xfId="3888" xr:uid="{25151B43-A29A-4D72-9ED4-68BEFA7D06DF}"/>
    <cellStyle name="Currency 3 4 8 2 2" xfId="12792" xr:uid="{55DC0185-3DC2-4D30-BD50-B447527A3BB1}"/>
    <cellStyle name="Currency 3 4 8 2 2 2" xfId="22895" xr:uid="{10C61663-92D6-4009-8040-EAB9030FDCB1}"/>
    <cellStyle name="Currency 3 4 8 2 3" xfId="20020" xr:uid="{3EEEE694-3F33-4B43-A07D-185A8DECEF4A}"/>
    <cellStyle name="Currency 3 4 8 2 4" xfId="44592" xr:uid="{7EF86199-4910-428B-8CD3-07EC0A445D0B}"/>
    <cellStyle name="Currency 3 4 8 3" xfId="6733" xr:uid="{A087007B-A4D4-47D6-8185-10D375008EBD}"/>
    <cellStyle name="Currency 3 4 8 3 2" xfId="20632" xr:uid="{E49A2CFD-A37C-462F-9997-3D8CD9FCF37D}"/>
    <cellStyle name="Currency 3 4 8 3 3" xfId="22496" xr:uid="{D25EBD87-7B76-4940-B7A2-6D167064557D}"/>
    <cellStyle name="Currency 3 4 8 4" xfId="16179" xr:uid="{D38C7167-167D-4B21-A054-8F4EFBDFA3FE}"/>
    <cellStyle name="Currency 3 4 8 5" xfId="17350" xr:uid="{D1A38C3D-8FB7-4B43-A7DA-E7565331967D}"/>
    <cellStyle name="Currency 3 4 8 6" xfId="17009" xr:uid="{2F6D8CD1-A3DE-4101-B3AF-CA818847A0FB}"/>
    <cellStyle name="Currency 3 4 8 7" xfId="39832" xr:uid="{1B38ACAD-40B1-4602-A995-17CF2678E387}"/>
    <cellStyle name="Currency 3 4 8 8" xfId="48398" xr:uid="{9B42256C-995A-4003-BAF1-87BDDBF80302}"/>
    <cellStyle name="Currency 3 4 8 9" xfId="51847" xr:uid="{70098F11-AFDD-4FA5-AF2E-A42D8D18132E}"/>
    <cellStyle name="Currency 3 4 9" xfId="2429" xr:uid="{F3105008-099F-4D81-8775-C891499ADEEA}"/>
    <cellStyle name="Currency 3 4 9 2" xfId="4295" xr:uid="{3BF58E14-6AB5-4B92-ADEB-A370D36113ED}"/>
    <cellStyle name="Currency 3 4 9 2 2" xfId="12793" xr:uid="{082A3302-DBD5-4514-BEB2-578139240837}"/>
    <cellStyle name="Currency 3 4 9 2 2 2" xfId="16779" xr:uid="{3D836033-A5D4-428A-AB6F-BBC12D9258F0}"/>
    <cellStyle name="Currency 3 4 9 2 3" xfId="19963" xr:uid="{4B37D286-B36F-4B6D-A8AD-45D92CA50F2B}"/>
    <cellStyle name="Currency 3 4 9 2 4" xfId="44593" xr:uid="{3FEB149D-1EB4-4865-8DC2-35D139FED1E8}"/>
    <cellStyle name="Currency 3 4 9 3" xfId="6734" xr:uid="{2F8ABE68-D1D0-41E9-ABE5-3C9A9511A77D}"/>
    <cellStyle name="Currency 3 4 9 3 2" xfId="19715" xr:uid="{374DB303-21E4-4957-8A5D-CEAC523385D9}"/>
    <cellStyle name="Currency 3 4 9 3 3" xfId="15979" xr:uid="{4C9C616C-F48D-4179-9C3F-0A03816C1ACA}"/>
    <cellStyle name="Currency 3 4 9 4" xfId="16505" xr:uid="{34C6B732-04F6-472D-B36E-04A9E4E03911}"/>
    <cellStyle name="Currency 3 4 9 5" xfId="18369" xr:uid="{4043A897-4FF9-4AC2-A8F3-CE79138DC89F}"/>
    <cellStyle name="Currency 3 4 9 6" xfId="39833" xr:uid="{5E9B8BB6-CBC3-492A-BEA5-B3683DDF8257}"/>
    <cellStyle name="Currency 3 4 9 7" xfId="48550" xr:uid="{F5C5D654-0FDC-4DA7-9D22-E4665930B5D1}"/>
    <cellStyle name="Currency 3 4 9 8" xfId="51848" xr:uid="{E9B0B4D7-DC34-4892-9D3E-D348F58381BF}"/>
    <cellStyle name="Currency 3 4 9 9" xfId="54877" xr:uid="{789CE188-06D1-4A46-B9A0-9B7BE0AC68AF}"/>
    <cellStyle name="Currency 3 5" xfId="635" xr:uid="{92BB88C9-77F3-4D53-8474-5727149DEE70}"/>
    <cellStyle name="Currency 3 5 10" xfId="2742" xr:uid="{0FBC9E58-3C06-4FD5-B075-6736427250E1}"/>
    <cellStyle name="Currency 3 5 10 2" xfId="12795" xr:uid="{CDDA6C89-E670-43CE-A1BC-3A21D0440ACC}"/>
    <cellStyle name="Currency 3 5 10 2 2" xfId="17348" xr:uid="{01842F16-6684-4683-AB0D-AAE959282E88}"/>
    <cellStyle name="Currency 3 5 10 2 3" xfId="22495" xr:uid="{C103F3DA-826B-45ED-9AD0-DEFC6C632411}"/>
    <cellStyle name="Currency 3 5 10 2 4" xfId="44595" xr:uid="{5F87F125-3716-44EA-B78E-84EDB0DB6001}"/>
    <cellStyle name="Currency 3 5 10 3" xfId="6736" xr:uid="{277F7434-7C47-4628-AB4F-357446D5BCFB}"/>
    <cellStyle name="Currency 3 5 10 3 2" xfId="20631" xr:uid="{0C8AFCA6-D7EC-440D-9803-CBDE2566EEC3}"/>
    <cellStyle name="Currency 3 5 10 3 3" xfId="17046" xr:uid="{CF0C0FA1-572A-4339-954D-FC68955EB94F}"/>
    <cellStyle name="Currency 3 5 10 4" xfId="17347" xr:uid="{61360DF8-284B-4E67-B72F-3ACC61C599B5}"/>
    <cellStyle name="Currency 3 5 10 5" xfId="17349" xr:uid="{6A41B592-8747-417B-8BBA-A659957C0C87}"/>
    <cellStyle name="Currency 3 5 10 6" xfId="39835" xr:uid="{BF52B8DA-A946-4CEB-94D3-5388B3A11300}"/>
    <cellStyle name="Currency 3 5 10 7" xfId="48852" xr:uid="{6321EF74-B9EB-4B2E-9FD0-C85296F164B5}"/>
    <cellStyle name="Currency 3 5 10 8" xfId="51850" xr:uid="{308AD63B-07EF-4987-B3B8-E08933567982}"/>
    <cellStyle name="Currency 3 5 10 9" xfId="54879" xr:uid="{D01BAD1C-E54E-400C-8593-BF6F88419D48}"/>
    <cellStyle name="Currency 3 5 11" xfId="4600" xr:uid="{87135AD4-3B7B-4400-890C-6242A824BC86}"/>
    <cellStyle name="Currency 3 5 11 2" xfId="6737" xr:uid="{51F89FA8-707A-4C70-8263-E8AEA4D283AA}"/>
    <cellStyle name="Currency 3 5 11 2 2" xfId="17909" xr:uid="{DBC85F93-463C-4488-9970-68A03680E19D}"/>
    <cellStyle name="Currency 3 5 11 2 3" xfId="22240" xr:uid="{58E53B6A-5B91-4F8C-82AA-796B3093BC8C}"/>
    <cellStyle name="Currency 3 5 11 3" xfId="5569" xr:uid="{92F03CF1-AEBB-44FD-B45A-94479BBDC321}"/>
    <cellStyle name="Currency 3 5 11 4" xfId="16177" xr:uid="{1F5B7E9A-E1C0-4DD5-803A-BA65532613C0}"/>
    <cellStyle name="Currency 3 5 11 5" xfId="39836" xr:uid="{E1395BD9-A1AB-4207-A10B-7AD0E9F2E5E2}"/>
    <cellStyle name="Currency 3 5 12" xfId="10105" xr:uid="{9AE7C0CC-35A4-46D4-91B4-9161CA7305A5}"/>
    <cellStyle name="Currency 3 5 12 2" xfId="17346" xr:uid="{C1024A35-411F-46C8-A5CA-D9B0BA503D8A}"/>
    <cellStyle name="Currency 3 5 12 2 2" xfId="18368" xr:uid="{8D20576F-FFED-431B-A60B-4ADE9C660459}"/>
    <cellStyle name="Currency 3 5 12 3" xfId="20630" xr:uid="{AE6FBC28-D9E3-4E07-9C82-68B8C586C044}"/>
    <cellStyle name="Currency 3 5 12 4" xfId="16180" xr:uid="{13527739-CDEC-44EB-A8AF-ACC07F227FC3}"/>
    <cellStyle name="Currency 3 5 12 5" xfId="42004" xr:uid="{44E52118-7E60-458E-A2A2-2521B665D09A}"/>
    <cellStyle name="Currency 3 5 13" xfId="11184" xr:uid="{97FDBFC9-F1F8-4299-AF6A-D03A8E298F60}"/>
    <cellStyle name="Currency 3 5 13 2" xfId="17345" xr:uid="{E0DB1FA9-E851-4E5A-AF65-A0D010397747}"/>
    <cellStyle name="Currency 3 5 13 3" xfId="22491" xr:uid="{B13424BF-1FB9-4439-9AAF-7D8711D5FFFB}"/>
    <cellStyle name="Currency 3 5 13 4" xfId="42984" xr:uid="{9526F6A8-50C2-4DFE-BC05-AD9FAB650B77}"/>
    <cellStyle name="Currency 3 5 14" xfId="12794" xr:uid="{6690353C-5E27-413A-8509-8DFA888CE3E0}"/>
    <cellStyle name="Currency 3 5 14 2" xfId="20323" xr:uid="{3D7169C3-6752-4C7D-BB1A-6F72F0927EA8}"/>
    <cellStyle name="Currency 3 5 14 3" xfId="16891" xr:uid="{28207EA9-453B-4276-B624-DD77FE2C65B9}"/>
    <cellStyle name="Currency 3 5 14 4" xfId="44594" xr:uid="{F3481FC9-1219-4B3A-A96A-E77D3BFC3E2A}"/>
    <cellStyle name="Currency 3 5 15" xfId="6735" xr:uid="{36DA3402-65E4-4FDA-8D47-4763A046D48C}"/>
    <cellStyle name="Currency 3 5 15 2" xfId="18036" xr:uid="{EDC584B7-2ADF-48E6-AF67-75461F9A3FEB}"/>
    <cellStyle name="Currency 3 5 15 3" xfId="21432" xr:uid="{34981F06-6C8F-49CC-BF36-1A86940668C6}"/>
    <cellStyle name="Currency 3 5 16" xfId="22140" xr:uid="{EEDB382B-1FFF-471F-8014-0536D104CEE4}"/>
    <cellStyle name="Currency 3 5 17" xfId="16178" xr:uid="{523D12E4-B2EA-4E5F-8373-0630AC451D76}"/>
    <cellStyle name="Currency 3 5 18" xfId="39834" xr:uid="{EB5F031D-AB4D-47E1-BFE2-3376DA9FE63D}"/>
    <cellStyle name="Currency 3 5 19" xfId="46618" xr:uid="{E1F39C9F-0DA2-4F82-AB7F-A78BF279B29C}"/>
    <cellStyle name="Currency 3 5 2" xfId="636" xr:uid="{545A6C34-AEBA-49E8-A7A8-51DF20A2D669}"/>
    <cellStyle name="Currency 3 5 2 10" xfId="12796" xr:uid="{8AE322F9-5D45-448E-B803-E916C2B05822}"/>
    <cellStyle name="Currency 3 5 2 10 2" xfId="17344" xr:uid="{918A4660-2922-40DA-9F0C-05ACBACE6288}"/>
    <cellStyle name="Currency 3 5 2 10 3" xfId="17045" xr:uid="{56559909-EDBD-42D7-9F3D-958154769A49}"/>
    <cellStyle name="Currency 3 5 2 10 4" xfId="44596" xr:uid="{9C33A0EF-9011-4C03-86B9-223837D6C94A}"/>
    <cellStyle name="Currency 3 5 2 11" xfId="6738" xr:uid="{9BFC6460-7F6F-4909-BDF6-7B77BB470739}"/>
    <cellStyle name="Currency 3 5 2 11 2" xfId="17343" xr:uid="{29D19C13-2EE7-48BB-8C5C-CFE0767322EB}"/>
    <cellStyle name="Currency 3 5 2 11 3" xfId="16778" xr:uid="{C965EE6F-0A47-4E7C-BFE4-ECCF01F6EF66}"/>
    <cellStyle name="Currency 3 5 2 12" xfId="21165" xr:uid="{A6BC5FC1-618C-4E1E-9C13-3865B99C5746}"/>
    <cellStyle name="Currency 3 5 2 13" xfId="5568" xr:uid="{29527651-2814-4BC8-BA8D-534FDE0C5EC0}"/>
    <cellStyle name="Currency 3 5 2 14" xfId="39837" xr:uid="{E6B04B8B-5C19-4ACE-AEF9-7EA6E31E8EF0}"/>
    <cellStyle name="Currency 3 5 2 15" xfId="47233" xr:uid="{7733EC0A-4C84-47BF-A888-BC8B84697D43}"/>
    <cellStyle name="Currency 3 5 2 16" xfId="51851" xr:uid="{CF1E6778-C45A-4138-A467-B62921361342}"/>
    <cellStyle name="Currency 3 5 2 17" xfId="54880" xr:uid="{F976584C-82CE-44BB-A636-CEC423D540D2}"/>
    <cellStyle name="Currency 3 5 2 18" xfId="57147" xr:uid="{3AEE0B41-07D0-413E-B02C-30E97D64F572}"/>
    <cellStyle name="Currency 3 5 2 19" xfId="58090" xr:uid="{89CECDF5-07C0-4072-98CE-5AC5F2035F89}"/>
    <cellStyle name="Currency 3 5 2 2" xfId="1123" xr:uid="{CFFB701E-39B3-4584-9743-47BA6C1F9818}"/>
    <cellStyle name="Currency 3 5 2 2 10" xfId="22494" xr:uid="{9B2DE87B-28A0-4833-839F-FF3CE6E5F460}"/>
    <cellStyle name="Currency 3 5 2 2 11" xfId="20626" xr:uid="{4B4A79BB-8902-4D4F-B219-054A20D8F83A}"/>
    <cellStyle name="Currency 3 5 2 2 12" xfId="39838" xr:uid="{4E4AA7B2-47E3-4836-96CE-D36F6F0BDB63}"/>
    <cellStyle name="Currency 3 5 2 2 13" xfId="47849" xr:uid="{9A0758C9-18B1-4218-869A-9F238A3A9C90}"/>
    <cellStyle name="Currency 3 5 2 2 14" xfId="51852" xr:uid="{49BEDB0D-6FA9-4E27-9BC1-1C7D4306D225}"/>
    <cellStyle name="Currency 3 5 2 2 15" xfId="54881" xr:uid="{C376307A-3F9C-4970-96C0-1ED7BDE365EA}"/>
    <cellStyle name="Currency 3 5 2 2 16" xfId="57148" xr:uid="{8E454444-FC05-4B87-B1C4-296D0691A3C9}"/>
    <cellStyle name="Currency 3 5 2 2 17" xfId="58463" xr:uid="{1A1A4C8D-01C3-48DC-8B33-3500342E21A8}"/>
    <cellStyle name="Currency 3 5 2 2 2" xfId="1490" xr:uid="{D11BD8D4-8CEF-479F-882B-67E7E7D6FB58}"/>
    <cellStyle name="Currency 3 5 2 2 2 2" xfId="3690" xr:uid="{409745D7-E5B3-4C1C-9048-C4CD9F2F59B0}"/>
    <cellStyle name="Currency 3 5 2 2 2 2 2" xfId="12798" xr:uid="{15418D14-4ED8-4B2D-AD39-3FA98302D22C}"/>
    <cellStyle name="Currency 3 5 2 2 2 2 2 2" xfId="17342" xr:uid="{BA9A5DCE-52AD-4B10-B41C-047B2BA317C8}"/>
    <cellStyle name="Currency 3 5 2 2 2 2 3" xfId="16607" xr:uid="{99A02B9C-8353-440B-9C0E-BFC1EA766F5D}"/>
    <cellStyle name="Currency 3 5 2 2 2 2 4" xfId="44598" xr:uid="{83A075C4-BBA8-4848-8DB9-38701C1E7650}"/>
    <cellStyle name="Currency 3 5 2 2 2 3" xfId="6740" xr:uid="{6D690708-42C9-458F-AAD5-0F82D08BE111}"/>
    <cellStyle name="Currency 3 5 2 2 2 3 2" xfId="19651" xr:uid="{6A9402AF-1029-4111-B2E0-FCAABB185E31}"/>
    <cellStyle name="Currency 3 5 2 2 2 3 3" xfId="19462" xr:uid="{8AD2D714-70CC-4169-8CC9-702A2DC7CA86}"/>
    <cellStyle name="Currency 3 5 2 2 2 4" xfId="19779" xr:uid="{20A569D3-9DC2-4588-9FEF-12D47C980A16}"/>
    <cellStyle name="Currency 3 5 2 2 2 5" xfId="16704" xr:uid="{DC5F0E88-B575-4389-877B-5AB2942B677D}"/>
    <cellStyle name="Currency 3 5 2 2 2 6" xfId="39839" xr:uid="{4D6F7DC9-F329-4E1C-8DF8-0434B41325F3}"/>
    <cellStyle name="Currency 3 5 2 2 2 7" xfId="48646" xr:uid="{DBFC254E-A7C7-4921-B33D-5F03386AC9A0}"/>
    <cellStyle name="Currency 3 5 2 2 2 8" xfId="51853" xr:uid="{8654DCB4-5E5B-4669-82C4-D354EDC232E1}"/>
    <cellStyle name="Currency 3 5 2 2 2 9" xfId="54882" xr:uid="{D498C78A-8E08-4C10-8B81-2B4A241E47D9}"/>
    <cellStyle name="Currency 3 5 2 2 3" xfId="1948" xr:uid="{41D0A02D-FFDE-44FF-99A8-7FEB922D1B42}"/>
    <cellStyle name="Currency 3 5 2 2 3 2" xfId="3898" xr:uid="{9E56A899-C79B-470A-87D6-B11E7B677A4E}"/>
    <cellStyle name="Currency 3 5 2 2 3 2 2" xfId="12799" xr:uid="{5F5FA0A4-9CEA-4A36-AC86-5FEAC2762FB5}"/>
    <cellStyle name="Currency 3 5 2 2 3 2 2 2" xfId="18788" xr:uid="{31410DD8-8DBE-49A4-946D-358D43468AFC}"/>
    <cellStyle name="Currency 3 5 2 2 3 2 3" xfId="18367" xr:uid="{3E92F64B-A8C4-4A67-A224-F1E3000659C5}"/>
    <cellStyle name="Currency 3 5 2 2 3 2 4" xfId="44599" xr:uid="{96FFD933-83FA-4088-AF5C-A8304DE34D43}"/>
    <cellStyle name="Currency 3 5 2 2 3 3" xfId="6741" xr:uid="{72F3FCC6-EDE8-4F5F-92B3-B4DAA48873D5}"/>
    <cellStyle name="Currency 3 5 2 2 3 3 2" xfId="22493" xr:uid="{11986A50-9C20-4E01-AF1C-596C411D76FE}"/>
    <cellStyle name="Currency 3 5 2 2 3 3 3" xfId="17340" xr:uid="{02102B91-1CE0-49C0-B4ED-117EFEC21623}"/>
    <cellStyle name="Currency 3 5 2 2 3 4" xfId="21006" xr:uid="{879D0FD2-3802-4310-931F-685BF02AF1C4}"/>
    <cellStyle name="Currency 3 5 2 2 3 5" xfId="17341" xr:uid="{9783602D-4CC9-4F76-9CD8-CCD53BBB6CC0}"/>
    <cellStyle name="Currency 3 5 2 2 3 6" xfId="39840" xr:uid="{5B7A33C8-151F-49BF-9353-B595D14AD871}"/>
    <cellStyle name="Currency 3 5 2 2 3 7" xfId="48664" xr:uid="{2472A5E0-781F-432D-B0AB-BF6199807D4F}"/>
    <cellStyle name="Currency 3 5 2 2 3 8" xfId="51854" xr:uid="{30C08716-41C2-415E-843F-3D9F4044D0E2}"/>
    <cellStyle name="Currency 3 5 2 2 3 9" xfId="54883" xr:uid="{C6E1769D-9393-4573-A7D3-DD46B4A173B0}"/>
    <cellStyle name="Currency 3 5 2 2 4" xfId="3154" xr:uid="{9E97AFC6-F8D4-4BF4-9B21-0FF3BE3CDF1F}"/>
    <cellStyle name="Currency 3 5 2 2 4 2" xfId="12800" xr:uid="{DC8C90AF-2ED3-4171-95F9-0C2930F2F59F}"/>
    <cellStyle name="Currency 3 5 2 2 4 2 2" xfId="16176" xr:uid="{E44F844D-E648-4C0E-960C-934549E1B5B6}"/>
    <cellStyle name="Currency 3 5 2 2 4 2 3" xfId="16890" xr:uid="{EF2971CB-AFAE-43B2-95BB-EB5D96EC4767}"/>
    <cellStyle name="Currency 3 5 2 2 4 2 4" xfId="44600" xr:uid="{703F2C2F-FAE6-4F0D-B88A-605E16E0F355}"/>
    <cellStyle name="Currency 3 5 2 2 4 3" xfId="6742" xr:uid="{AD367307-5702-456F-8D15-A43E63DB4B2D}"/>
    <cellStyle name="Currency 3 5 2 2 4 3 2" xfId="18366" xr:uid="{5EB36643-145F-4FD7-8FB3-52AE23B32B24}"/>
    <cellStyle name="Currency 3 5 2 2 4 3 3" xfId="16503" xr:uid="{F8351802-D8E6-42D8-B503-71DD4039275E}"/>
    <cellStyle name="Currency 3 5 2 2 4 4" xfId="5570" xr:uid="{1191518B-CFBB-404F-BE13-E0F171AFF374}"/>
    <cellStyle name="Currency 3 5 2 2 4 5" xfId="18857" xr:uid="{AA6C9914-8E08-4AEE-8AD4-7C3E585F14AD}"/>
    <cellStyle name="Currency 3 5 2 2 4 6" xfId="39841" xr:uid="{7C3489CA-0A62-405D-B9D3-0B55326D7389}"/>
    <cellStyle name="Currency 3 5 2 2 4 7" xfId="48347" xr:uid="{CC00EEA5-043B-42A0-B648-9E42F24834DA}"/>
    <cellStyle name="Currency 3 5 2 2 4 8" xfId="51855" xr:uid="{73DE5CE3-9326-40D7-A521-83E4C06D79AD}"/>
    <cellStyle name="Currency 3 5 2 2 4 9" xfId="54884" xr:uid="{B298C8E8-4148-4600-90A4-12EA6A91772A}"/>
    <cellStyle name="Currency 3 5 2 2 5" xfId="4974" xr:uid="{63A60394-61C9-4FE6-948D-2116B422E048}"/>
    <cellStyle name="Currency 3 5 2 2 5 2" xfId="6743" xr:uid="{968B7914-E27E-4117-8661-59BE77D4688E}"/>
    <cellStyle name="Currency 3 5 2 2 5 2 2" xfId="5571" xr:uid="{FD854095-2ACC-4918-9167-A26D7F9983A4}"/>
    <cellStyle name="Currency 3 5 2 2 5 2 3" xfId="17339" xr:uid="{BACE1B7D-CF66-45D9-8061-312662BB759C}"/>
    <cellStyle name="Currency 3 5 2 2 5 3" xfId="16175" xr:uid="{C99CA652-A1FA-4538-A870-17FFEBDD70F2}"/>
    <cellStyle name="Currency 3 5 2 2 5 4" xfId="21164" xr:uid="{766D940B-5F76-4C68-89D3-B9634DDB3198}"/>
    <cellStyle name="Currency 3 5 2 2 5 5" xfId="39842" xr:uid="{8BBFEFCF-79B6-4F3B-8735-FEDE316FF972}"/>
    <cellStyle name="Currency 3 5 2 2 6" xfId="10107" xr:uid="{DCA4D124-32FF-4CEF-8F9A-A4C1CC714147}"/>
    <cellStyle name="Currency 3 5 2 2 6 2" xfId="15978" xr:uid="{4B43E9CB-86F4-4A6C-BAFD-210C04A1B1F9}"/>
    <cellStyle name="Currency 3 5 2 2 6 2 2" xfId="15859" xr:uid="{DF1DCE4A-A815-4E12-B219-E963803F64DF}"/>
    <cellStyle name="Currency 3 5 2 2 6 3" xfId="20629" xr:uid="{E501BE19-4AE2-423C-B9B4-3A39B160C735}"/>
    <cellStyle name="Currency 3 5 2 2 6 4" xfId="17338" xr:uid="{0400A65E-D819-47CF-88A9-52B6EF8D4631}"/>
    <cellStyle name="Currency 3 5 2 2 6 5" xfId="42006" xr:uid="{FD52E601-9186-4BA9-A1E8-756B2610F801}"/>
    <cellStyle name="Currency 3 5 2 2 7" xfId="11186" xr:uid="{8198B681-B929-4343-BA80-489D9379D162}"/>
    <cellStyle name="Currency 3 5 2 2 7 2" xfId="17337" xr:uid="{28CF9B1A-85B0-48AD-99B0-E6B270B31EBD}"/>
    <cellStyle name="Currency 3 5 2 2 7 3" xfId="18365" xr:uid="{090191EF-29A4-4AC2-B927-3C98E589ED40}"/>
    <cellStyle name="Currency 3 5 2 2 7 4" xfId="42986" xr:uid="{14FA6658-CD9C-407F-BA72-8984209F263B}"/>
    <cellStyle name="Currency 3 5 2 2 8" xfId="12797" xr:uid="{991B30FE-229D-4675-85C8-920890C090BE}"/>
    <cellStyle name="Currency 3 5 2 2 8 2" xfId="17336" xr:uid="{F2BE0387-9136-4EF3-BFAE-7AEB910A5167}"/>
    <cellStyle name="Currency 3 5 2 2 8 3" xfId="20065" xr:uid="{FADCBEC4-0906-4336-A006-644F4A719E9A}"/>
    <cellStyle name="Currency 3 5 2 2 8 4" xfId="44597" xr:uid="{B9792109-3647-4BD3-83BE-35C4109886FB}"/>
    <cellStyle name="Currency 3 5 2 2 9" xfId="6739" xr:uid="{1F06C11F-7D66-47F4-AFE1-49D1C2C28048}"/>
    <cellStyle name="Currency 3 5 2 2 9 2" xfId="20628" xr:uid="{95C21702-A6B4-4293-94A0-A587FA21F7D9}"/>
    <cellStyle name="Currency 3 5 2 2 9 3" xfId="19880" xr:uid="{0EAA6476-0D24-4BF0-856E-B105E0BEABCE}"/>
    <cellStyle name="Currency 3 5 2 3" xfId="1489" xr:uid="{44F7B836-514B-46F8-A2FB-08432B921FB2}"/>
    <cellStyle name="Currency 3 5 2 3 10" xfId="17008" xr:uid="{9708737F-6428-4720-B28C-4F4B371FFC82}"/>
    <cellStyle name="Currency 3 5 2 3 11" xfId="16174" xr:uid="{C187389C-A794-4AA6-AA39-9CDA973FF704}"/>
    <cellStyle name="Currency 3 5 2 3 12" xfId="39843" xr:uid="{AB83EE2B-3650-4486-BC24-E9C0D5EC0E59}"/>
    <cellStyle name="Currency 3 5 2 3 13" xfId="48108" xr:uid="{78B6BB7B-6FBF-4D45-BA80-78A791873CC4}"/>
    <cellStyle name="Currency 3 5 2 3 14" xfId="51856" xr:uid="{51ED660F-C7CE-4877-A5E2-76DC5E8236FD}"/>
    <cellStyle name="Currency 3 5 2 3 15" xfId="54885" xr:uid="{B6EA5AC7-A320-44EC-9B76-BCF456B9C418}"/>
    <cellStyle name="Currency 3 5 2 3 16" xfId="57149" xr:uid="{8D318AC0-4E93-4089-A46A-198E5AF1FB67}"/>
    <cellStyle name="Currency 3 5 2 3 17" xfId="58677" xr:uid="{7C5827CB-5E9B-45C5-8AF4-322599FFEF90}"/>
    <cellStyle name="Currency 3 5 2 3 2" xfId="3413" xr:uid="{7F075D15-0746-4C1A-BB10-F2717972CFCB}"/>
    <cellStyle name="Currency 3 5 2 3 2 2" xfId="12802" xr:uid="{3ED188A1-D1A1-4E90-AB11-812B7D7425B7}"/>
    <cellStyle name="Currency 3 5 2 3 2 2 2" xfId="18914" xr:uid="{380ACAE5-5D13-4645-BEFD-D6C5AF0A9B74}"/>
    <cellStyle name="Currency 3 5 2 3 2 2 3" xfId="17335" xr:uid="{3E69B31C-F74E-43FB-AD8F-3CBC9374862F}"/>
    <cellStyle name="Currency 3 5 2 3 2 2 4" xfId="44602" xr:uid="{CB446704-DC54-43D6-94A0-10DDEE4ADDF8}"/>
    <cellStyle name="Currency 3 5 2 3 2 3" xfId="6745" xr:uid="{FC1951C5-8836-46C9-B168-0B221557755B}"/>
    <cellStyle name="Currency 3 5 2 3 2 3 2" xfId="22492" xr:uid="{13B71EFC-CC2C-442E-B245-95623296EE29}"/>
    <cellStyle name="Currency 3 5 2 3 2 3 3" xfId="16889" xr:uid="{77AE54C5-AC74-4CDD-995B-2B9140B8E59F}"/>
    <cellStyle name="Currency 3 5 2 3 2 4" xfId="21431" xr:uid="{D440A206-C588-42EF-BBFA-74479E2BD543}"/>
    <cellStyle name="Currency 3 5 2 3 2 5" xfId="19149" xr:uid="{EA3E8477-6A5B-413C-92D8-2484A9F71441}"/>
    <cellStyle name="Currency 3 5 2 3 2 6" xfId="39844" xr:uid="{9EF45CF6-ADE1-498E-85DA-307F747ECB66}"/>
    <cellStyle name="Currency 3 5 2 3 2 7" xfId="48513" xr:uid="{80C07C27-C1A6-4CFA-835E-75CDF0FAE073}"/>
    <cellStyle name="Currency 3 5 2 3 2 8" xfId="51857" xr:uid="{0DF2846A-7412-46F7-B22A-C271B18980BE}"/>
    <cellStyle name="Currency 3 5 2 3 2 9" xfId="54886" xr:uid="{1FDF2123-EE6C-496F-B7E9-3CA9C29BDC8A}"/>
    <cellStyle name="Currency 3 5 2 3 3" xfId="5188" xr:uid="{41DB563B-13B0-465B-AD53-5204A544CF13}"/>
    <cellStyle name="Currency 3 5 2 3 3 2" xfId="12803" xr:uid="{64055D8F-D29E-4C52-B70C-3E5E7C188F36}"/>
    <cellStyle name="Currency 3 5 2 3 3 2 2" xfId="22977" xr:uid="{7DB38DE5-4981-4D31-A99E-48321EBF4443}"/>
    <cellStyle name="Currency 3 5 2 3 3 2 3" xfId="5572" xr:uid="{1946C1D6-F9D7-49BD-B72A-9B4C17205903}"/>
    <cellStyle name="Currency 3 5 2 3 3 2 4" xfId="44603" xr:uid="{DC9BAA54-ACC6-4CA4-9FFB-BF6EB760F4A7}"/>
    <cellStyle name="Currency 3 5 2 3 3 3" xfId="6746" xr:uid="{1548156A-51C4-4883-869D-E2B2AB99FA69}"/>
    <cellStyle name="Currency 3 5 2 3 3 3 2" xfId="16703" xr:uid="{CCFFF248-8A41-4817-A70D-4FDFC382AA3A}"/>
    <cellStyle name="Currency 3 5 2 3 3 3 3" xfId="16173" xr:uid="{513D305A-B165-488B-AB95-2798F27338FD}"/>
    <cellStyle name="Currency 3 5 2 3 3 4" xfId="16606" xr:uid="{7471E79E-01F2-4E82-87CA-F6635DC4AFB6}"/>
    <cellStyle name="Currency 3 5 2 3 3 5" xfId="18364" xr:uid="{47C6AC1E-1BA3-40ED-A9CE-A5CE8AA536BC}"/>
    <cellStyle name="Currency 3 5 2 3 3 6" xfId="39845" xr:uid="{49D903D1-4839-42BE-BC6C-4C787640FF27}"/>
    <cellStyle name="Currency 3 5 2 3 3 7" xfId="48570" xr:uid="{291ADB94-B7DD-4D73-8761-3CBAC5F453FE}"/>
    <cellStyle name="Currency 3 5 2 3 3 8" xfId="51858" xr:uid="{86B7B78B-66D6-4FE2-8CAF-0B1ED2FCBB24}"/>
    <cellStyle name="Currency 3 5 2 3 3 9" xfId="54887" xr:uid="{AFA9888F-5363-4523-8DA4-4A4737935B31}"/>
    <cellStyle name="Currency 3 5 2 3 4" xfId="6747" xr:uid="{85E176CF-5BB1-48E0-AF2E-3EC75D8D9418}"/>
    <cellStyle name="Currency 3 5 2 3 4 2" xfId="12804" xr:uid="{D2C6A54E-8D6B-4017-A921-EE11E543FB4B}"/>
    <cellStyle name="Currency 3 5 2 3 4 2 2" xfId="23206" xr:uid="{356BA05F-1CB2-4F4D-842D-8C3A10E9DD32}"/>
    <cellStyle name="Currency 3 5 2 3 4 2 3" xfId="18363" xr:uid="{B3F80DC3-8A4E-4B17-8E7D-6BB8C9B58E76}"/>
    <cellStyle name="Currency 3 5 2 3 4 2 4" xfId="44604" xr:uid="{1E61195B-5E4A-4B3E-AD62-0ABBCFBCF606}"/>
    <cellStyle name="Currency 3 5 2 3 4 3" xfId="21162" xr:uid="{45306C1F-EDAF-40D2-A730-4FBC48DEC8F1}"/>
    <cellStyle name="Currency 3 5 2 3 4 3 2" xfId="22905" xr:uid="{F0017655-6A38-4FA9-B176-EC583791A00F}"/>
    <cellStyle name="Currency 3 5 2 3 4 4" xfId="22487" xr:uid="{96D6F6F5-38FD-4675-BCB2-76B040A334C9}"/>
    <cellStyle name="Currency 3 5 2 3 4 5" xfId="5573" xr:uid="{51B4C001-81C1-4E58-867D-509346D147BC}"/>
    <cellStyle name="Currency 3 5 2 3 4 6" xfId="39846" xr:uid="{DC38B85C-A69E-4711-A908-3DDB31FB8FE8}"/>
    <cellStyle name="Currency 3 5 2 3 4 7" xfId="47156" xr:uid="{8B0DA7A6-8D49-429C-8595-1222DB91F9AC}"/>
    <cellStyle name="Currency 3 5 2 3 4 8" xfId="51859" xr:uid="{91C1E6B2-E8E6-4475-AD8B-5AA5612F85C2}"/>
    <cellStyle name="Currency 3 5 2 3 4 9" xfId="54888" xr:uid="{64BBD57E-9537-4E6C-B5B5-6BDBBA4DFBC4}"/>
    <cellStyle name="Currency 3 5 2 3 5" xfId="6748" xr:uid="{73A283FC-210A-4E49-9E91-FE04CEE7BDD0}"/>
    <cellStyle name="Currency 3 5 2 3 5 2" xfId="22973" xr:uid="{717EDA01-1926-40AF-B622-0698FE632D0C}"/>
    <cellStyle name="Currency 3 5 2 3 5 2 2" xfId="20322" xr:uid="{16CD9AAE-F83F-4800-9839-EE6C17E4E545}"/>
    <cellStyle name="Currency 3 5 2 3 5 3" xfId="5575" xr:uid="{7EAB77F7-BF43-4DA6-88E2-E2FA296B33A0}"/>
    <cellStyle name="Currency 3 5 2 3 5 4" xfId="5574" xr:uid="{2B93D1B4-8D85-44AB-97D6-EB2FEB801115}"/>
    <cellStyle name="Currency 3 5 2 3 5 5" xfId="39847" xr:uid="{A91A297A-CD37-4017-86D1-AE74346555FB}"/>
    <cellStyle name="Currency 3 5 2 3 6" xfId="10108" xr:uid="{E61398DA-F61D-4FE3-9758-AF3BD920E68A}"/>
    <cellStyle name="Currency 3 5 2 3 6 2" xfId="17908" xr:uid="{C44FF343-ED07-4324-8EA8-847F607DC114}"/>
    <cellStyle name="Currency 3 5 2 3 6 2 2" xfId="23210" xr:uid="{B32FF1EC-0F15-4615-BECC-DE7BAE560835}"/>
    <cellStyle name="Currency 3 5 2 3 6 3" xfId="19193" xr:uid="{AFF27CBD-9D43-4A4C-BDE9-513D2D7E094C}"/>
    <cellStyle name="Currency 3 5 2 3 6 4" xfId="21004" xr:uid="{59ADEF87-6EFE-4374-ADAC-77B71BD784C7}"/>
    <cellStyle name="Currency 3 5 2 3 6 5" xfId="42007" xr:uid="{43296865-137C-40EE-8C86-EA60C7B0116B}"/>
    <cellStyle name="Currency 3 5 2 3 7" xfId="11187" xr:uid="{7A70D36C-CBD5-449A-8695-CE5EA4C3544C}"/>
    <cellStyle name="Currency 3 5 2 3 7 2" xfId="19010" xr:uid="{BD51B5FB-4948-4892-A26C-4C5A4EDCAA6E}"/>
    <cellStyle name="Currency 3 5 2 3 7 3" xfId="20622" xr:uid="{4B614D74-1EA6-4695-8593-56C2F9F68B55}"/>
    <cellStyle name="Currency 3 5 2 3 7 4" xfId="42987" xr:uid="{EA05A8FA-BB2B-4375-8D37-881947C87037}"/>
    <cellStyle name="Currency 3 5 2 3 8" xfId="12801" xr:uid="{904B33A8-380C-4D72-B703-4E4E043FF6F3}"/>
    <cellStyle name="Currency 3 5 2 3 8 2" xfId="21163" xr:uid="{1AD5E767-D347-4F1D-8003-872A156BC86C}"/>
    <cellStyle name="Currency 3 5 2 3 8 3" xfId="22901" xr:uid="{A7251905-8B7D-4CE3-A34F-2D24936443EF}"/>
    <cellStyle name="Currency 3 5 2 3 8 4" xfId="44601" xr:uid="{AA67B03D-FD79-4410-B4B5-0D186D296C94}"/>
    <cellStyle name="Currency 3 5 2 3 9" xfId="6744" xr:uid="{523FD213-550B-4679-9869-4C0FCE944731}"/>
    <cellStyle name="Currency 3 5 2 3 9 2" xfId="19781" xr:uid="{C39FC79A-5922-468F-A84C-0990BC70E9BA}"/>
    <cellStyle name="Currency 3 5 2 3 9 3" xfId="16887" xr:uid="{1194A5D8-0B8C-4BC1-B6B3-9F847CB38861}"/>
    <cellStyle name="Currency 3 5 2 4" xfId="1947" xr:uid="{FFE278F2-0267-4A17-9486-A12E01BA827F}"/>
    <cellStyle name="Currency 3 5 2 4 10" xfId="54889" xr:uid="{808FBD6F-12D4-4D74-A588-3F94A07FCF10}"/>
    <cellStyle name="Currency 3 5 2 4 2" xfId="3897" xr:uid="{B9A452C6-C720-4CBC-B375-BB4CCE5E6CDA}"/>
    <cellStyle name="Currency 3 5 2 4 2 2" xfId="12805" xr:uid="{2DACF390-A346-4024-9E27-C3D45001963E}"/>
    <cellStyle name="Currency 3 5 2 4 2 2 2" xfId="16501" xr:uid="{F15860C3-595C-4897-BAB1-E64DB83EC5D2}"/>
    <cellStyle name="Currency 3 5 2 4 2 3" xfId="19156" xr:uid="{B552B687-B843-4C64-8F7E-AE1CCAB75D17}"/>
    <cellStyle name="Currency 3 5 2 4 2 4" xfId="44605" xr:uid="{6D60A336-368E-478C-ABDD-91A32E4D1E38}"/>
    <cellStyle name="Currency 3 5 2 4 3" xfId="6749" xr:uid="{B91133C6-1D13-4F12-9341-E8611A1B5384}"/>
    <cellStyle name="Currency 3 5 2 4 3 2" xfId="20627" xr:uid="{28B477EA-BCFA-4C73-B60A-5B3A27BBC887}"/>
    <cellStyle name="Currency 3 5 2 4 3 3" xfId="19461" xr:uid="{591A2758-E3BF-4C31-B29B-5DDA86F7D3DB}"/>
    <cellStyle name="Currency 3 5 2 4 4" xfId="21158" xr:uid="{24C2F35B-75C6-4967-A84D-B1E12AEF4579}"/>
    <cellStyle name="Currency 3 5 2 4 5" xfId="22971" xr:uid="{1D3EAB28-A09E-4894-B80E-38E66F6D198D}"/>
    <cellStyle name="Currency 3 5 2 4 6" xfId="21748" xr:uid="{657A49A1-3B37-4571-ADCA-5D6A82BC4483}"/>
    <cellStyle name="Currency 3 5 2 4 7" xfId="39848" xr:uid="{3849B11A-AF25-4C65-9C06-684D0B9D01C1}"/>
    <cellStyle name="Currency 3 5 2 4 8" xfId="48971" xr:uid="{BF804C2B-53ED-4936-A6FF-D975B7429DDE}"/>
    <cellStyle name="Currency 3 5 2 4 9" xfId="51860" xr:uid="{F2702539-551D-4A7B-ADE4-075150729BBE}"/>
    <cellStyle name="Currency 3 5 2 5" xfId="2435" xr:uid="{EA6739B8-432F-4897-819F-DD6B3334B06D}"/>
    <cellStyle name="Currency 3 5 2 5 2" xfId="4301" xr:uid="{15362E1F-495D-4B7C-B13C-433893256706}"/>
    <cellStyle name="Currency 3 5 2 5 2 2" xfId="12806" xr:uid="{4CD85355-7D8F-4465-801D-125328466041}"/>
    <cellStyle name="Currency 3 5 2 5 2 2 2" xfId="18787" xr:uid="{83D12160-B34E-417B-BAEC-A8480A5CC887}"/>
    <cellStyle name="Currency 3 5 2 5 2 3" xfId="23212" xr:uid="{10E3AE81-3A36-4799-A4BF-8C6692399572}"/>
    <cellStyle name="Currency 3 5 2 5 2 4" xfId="44606" xr:uid="{FA29BAA2-C531-477C-BB95-E66BEB6485C6}"/>
    <cellStyle name="Currency 3 5 2 5 3" xfId="6750" xr:uid="{819FCA6F-50EF-48C1-8B06-61FDA92CB24D}"/>
    <cellStyle name="Currency 3 5 2 5 3 2" xfId="16710" xr:uid="{05B81E76-7D62-49C2-BE7A-C7816CF821BE}"/>
    <cellStyle name="Currency 3 5 2 5 3 3" xfId="17044" xr:uid="{702EE962-6B4B-46AD-BEA9-0097FF9DCBFC}"/>
    <cellStyle name="Currency 3 5 2 5 4" xfId="16637" xr:uid="{4281F53C-68E2-46D5-8661-BC888541AA21}"/>
    <cellStyle name="Currency 3 5 2 5 5" xfId="18362" xr:uid="{1D0C7831-3B85-4D4D-B7AF-52F3147BABEC}"/>
    <cellStyle name="Currency 3 5 2 5 6" xfId="39849" xr:uid="{2F46B7E6-4872-491A-8623-3DD2BD0EC81D}"/>
    <cellStyle name="Currency 3 5 2 5 7" xfId="48690" xr:uid="{B62031B5-565A-4B6C-A130-E9967EFCE71C}"/>
    <cellStyle name="Currency 3 5 2 5 8" xfId="51861" xr:uid="{7B285A6B-954B-45DE-B68C-0AF60109DEEF}"/>
    <cellStyle name="Currency 3 5 2 5 9" xfId="54890" xr:uid="{9BB8982F-205C-473A-9F3F-993A518E99E2}"/>
    <cellStyle name="Currency 3 5 2 6" xfId="2743" xr:uid="{A8E043CD-17AB-4DA8-ACB7-1F07392661F7}"/>
    <cellStyle name="Currency 3 5 2 6 2" xfId="12807" xr:uid="{FB212904-37ED-4D80-ABE0-59A42A457A43}"/>
    <cellStyle name="Currency 3 5 2 6 2 2" xfId="5576" xr:uid="{E7194EA2-515C-4231-84F8-00F2837AC7FB}"/>
    <cellStyle name="Currency 3 5 2 6 2 3" xfId="22490" xr:uid="{BF651ECC-5E3A-4BFF-9423-309DF4868FCD}"/>
    <cellStyle name="Currency 3 5 2 6 2 4" xfId="44607" xr:uid="{5003DFEF-B6E7-4E04-8A33-117DE3651462}"/>
    <cellStyle name="Currency 3 5 2 6 3" xfId="6751" xr:uid="{55EFC7B7-0404-4271-9181-E689D1944C65}"/>
    <cellStyle name="Currency 3 5 2 6 3 2" xfId="17334" xr:uid="{A864A638-8B5D-435C-AF46-7B741950627F}"/>
    <cellStyle name="Currency 3 5 2 6 3 3" xfId="18916" xr:uid="{1F15DA1E-F1EB-43D7-86E9-2CF8FB082AAE}"/>
    <cellStyle name="Currency 3 5 2 6 4" xfId="18361" xr:uid="{61D66890-0912-4F2F-A00F-B7234B02765C}"/>
    <cellStyle name="Currency 3 5 2 6 5" xfId="22899" xr:uid="{95C02835-5012-4D3B-9759-DD4A0EA14F1B}"/>
    <cellStyle name="Currency 3 5 2 6 6" xfId="39850" xr:uid="{68E71A57-2E7B-494C-8213-17ADAFAECFC8}"/>
    <cellStyle name="Currency 3 5 2 6 7" xfId="49039" xr:uid="{CD0C2F68-BF33-47F7-9AD2-CA7C92642156}"/>
    <cellStyle name="Currency 3 5 2 6 8" xfId="51862" xr:uid="{BD3889F0-82C7-4A51-A9F0-8C20E0996A0B}"/>
    <cellStyle name="Currency 3 5 2 6 9" xfId="54891" xr:uid="{C0D8585E-C82D-459B-8320-58570B37BB01}"/>
    <cellStyle name="Currency 3 5 2 7" xfId="4601" xr:uid="{C9890639-7D97-4AC2-8905-36AED053A888}"/>
    <cellStyle name="Currency 3 5 2 7 2" xfId="6752" xr:uid="{4B418D7F-CE82-46E7-9322-FFB9FCD01365}"/>
    <cellStyle name="Currency 3 5 2 7 2 2" xfId="21526" xr:uid="{1D5D36A5-4893-43B1-9A34-D3A51419F8F4}"/>
    <cellStyle name="Currency 3 5 2 7 2 3" xfId="22972" xr:uid="{330B3D11-089C-4072-BFB5-1C44F2C96ED6}"/>
    <cellStyle name="Currency 3 5 2 7 3" xfId="16886" xr:uid="{ACF4E046-26A1-4B99-AD8B-0E5D64164339}"/>
    <cellStyle name="Currency 3 5 2 7 4" xfId="20625" xr:uid="{59B4699D-69AC-4880-8B23-3FDD49B78BB0}"/>
    <cellStyle name="Currency 3 5 2 7 5" xfId="39851" xr:uid="{1ACD3492-F451-4011-B305-5855F801DFBC}"/>
    <cellStyle name="Currency 3 5 2 8" xfId="10106" xr:uid="{2C22FBFF-3736-4E1D-B3A2-B076C69C7263}"/>
    <cellStyle name="Currency 3 5 2 8 2" xfId="22239" xr:uid="{17BC79B3-46CC-4420-A79B-CC6A00DAB1B6}"/>
    <cellStyle name="Currency 3 5 2 8 2 2" xfId="22139" xr:uid="{7504258F-9B7D-4B03-BF61-575740CB4B8D}"/>
    <cellStyle name="Currency 3 5 2 8 3" xfId="21429" xr:uid="{F3850FDF-AC89-4522-8736-BB3190BF3D95}"/>
    <cellStyle name="Currency 3 5 2 8 4" xfId="16172" xr:uid="{F1CA11FE-56F5-4BE6-BF36-6D71E088BFDA}"/>
    <cellStyle name="Currency 3 5 2 8 5" xfId="42005" xr:uid="{C54129EB-1800-4A2C-83A6-CE74B3FB6066}"/>
    <cellStyle name="Currency 3 5 2 9" xfId="11185" xr:uid="{14FB5FD6-6E95-41C1-80F8-02BC4EB23731}"/>
    <cellStyle name="Currency 3 5 2 9 2" xfId="19650" xr:uid="{3F9AA5FD-925C-4752-A814-825FB73C534D}"/>
    <cellStyle name="Currency 3 5 2 9 3" xfId="22489" xr:uid="{EF81615A-8A99-4788-846A-C3FF9F159E33}"/>
    <cellStyle name="Currency 3 5 2 9 4" xfId="42985" xr:uid="{844E3513-8FD8-4E3F-AEBE-10DF3D910E94}"/>
    <cellStyle name="Currency 3 5 20" xfId="47232" xr:uid="{412B92D5-9F62-40C4-924E-B8F1A06BA7A5}"/>
    <cellStyle name="Currency 3 5 21" xfId="51849" xr:uid="{75D5F47F-6241-425C-83FB-36D8FEBE39AA}"/>
    <cellStyle name="Currency 3 5 22" xfId="54878" xr:uid="{58247745-D332-4D2A-88CC-E125895B72DD}"/>
    <cellStyle name="Currency 3 5 23" xfId="57146" xr:uid="{17358786-40A2-4615-97EA-78B2C4C7EA5A}"/>
    <cellStyle name="Currency 3 5 24" xfId="58089" xr:uid="{9A1CAE2B-427F-4F63-878B-F63B688D61CF}"/>
    <cellStyle name="Currency 3 5 3" xfId="637" xr:uid="{71F16205-AC4B-4FB7-BD49-0A8D04F936E4}"/>
    <cellStyle name="Currency 3 5 3 10" xfId="12808" xr:uid="{B1411C5B-9467-4395-986F-2775D66FC133}"/>
    <cellStyle name="Currency 3 5 3 10 2" xfId="18035" xr:uid="{485779F3-7C06-44E6-82DF-3F4D4747AAB4}"/>
    <cellStyle name="Currency 3 5 3 10 3" xfId="18359" xr:uid="{B23F6B34-0AA6-4822-A873-21933BC656FE}"/>
    <cellStyle name="Currency 3 5 3 10 4" xfId="44608" xr:uid="{E61F11F5-3C9D-4643-B335-F8358F70B041}"/>
    <cellStyle name="Currency 3 5 3 11" xfId="6753" xr:uid="{299D86C0-FF70-48D2-B987-FBFA07669E35}"/>
    <cellStyle name="Currency 3 5 3 11 2" xfId="5577" xr:uid="{BDF6456A-D777-4D6B-B9D1-F8EF54EDBA4F}"/>
    <cellStyle name="Currency 3 5 3 11 3" xfId="17907" xr:uid="{C303DF3B-CE55-47EE-B707-C58930EEB312}"/>
    <cellStyle name="Currency 3 5 3 12" xfId="18360" xr:uid="{5FC9817F-3F1A-4399-B15D-DC9A82382599}"/>
    <cellStyle name="Currency 3 5 3 13" xfId="23211" xr:uid="{BFA568D3-8BD3-45D5-8BD2-4BA2BF55EF05}"/>
    <cellStyle name="Currency 3 5 3 14" xfId="39852" xr:uid="{F7AF13E8-6342-4EB3-9C65-8ACBCBBEBD16}"/>
    <cellStyle name="Currency 3 5 3 15" xfId="47234" xr:uid="{5AD4DA2A-3027-40F4-AB1B-7A843B4D682A}"/>
    <cellStyle name="Currency 3 5 3 16" xfId="51863" xr:uid="{48FBDC5C-96A2-4F9F-9AF5-5576C979BBC0}"/>
    <cellStyle name="Currency 3 5 3 17" xfId="54892" xr:uid="{C1DEDA1F-3570-4978-B6F1-984C48972865}"/>
    <cellStyle name="Currency 3 5 3 18" xfId="57150" xr:uid="{3B73FAD3-C743-4B07-A5F8-EC04377D5FD2}"/>
    <cellStyle name="Currency 3 5 3 19" xfId="58091" xr:uid="{9969C321-828B-4BBA-848B-D07600AF68D6}"/>
    <cellStyle name="Currency 3 5 3 2" xfId="1124" xr:uid="{0E307A0B-B1B7-4E41-AC9B-BCBEEB479565}"/>
    <cellStyle name="Currency 3 5 3 2 10" xfId="22488" xr:uid="{0AF08C51-6F2F-4882-9409-515595B5F684}"/>
    <cellStyle name="Currency 3 5 3 2 11" xfId="22900" xr:uid="{FDCB3276-4611-4A7C-95CF-EC231297359A}"/>
    <cellStyle name="Currency 3 5 3 2 12" xfId="39853" xr:uid="{938721BA-2A47-4C57-95FF-A5FAEE6E297B}"/>
    <cellStyle name="Currency 3 5 3 2 13" xfId="47850" xr:uid="{12AC3C14-F9DB-4186-AFDA-A514C4CBAAC9}"/>
    <cellStyle name="Currency 3 5 3 2 14" xfId="51864" xr:uid="{047388BF-B7A8-454F-A7CB-A796EE76CB8A}"/>
    <cellStyle name="Currency 3 5 3 2 15" xfId="54893" xr:uid="{794C29AB-AC86-4C65-B790-1170AFC44305}"/>
    <cellStyle name="Currency 3 5 3 2 16" xfId="57151" xr:uid="{075AFF7C-6B28-4B84-B3A8-F55ECC967C1C}"/>
    <cellStyle name="Currency 3 5 3 2 17" xfId="58464" xr:uid="{58F6C415-2EEE-4D91-A6A9-6ACFB4E8CF3C}"/>
    <cellStyle name="Currency 3 5 3 2 2" xfId="1492" xr:uid="{AF89E2A2-BB77-4093-B025-6D52DC1311E8}"/>
    <cellStyle name="Currency 3 5 3 2 2 2" xfId="3691" xr:uid="{F1F0F5DE-36E9-4D01-9A47-623B2CE81E7B}"/>
    <cellStyle name="Currency 3 5 3 2 2 2 2" xfId="12810" xr:uid="{D17F8FF0-F2EF-4940-9DBB-605E15A2C830}"/>
    <cellStyle name="Currency 3 5 3 2 2 2 2 2" xfId="17333" xr:uid="{30F71051-260E-40EB-924E-36F9BE86E5F2}"/>
    <cellStyle name="Currency 3 5 3 2 2 2 3" xfId="16171" xr:uid="{7FCF2CEA-611C-4AF4-8F13-4D42F25DAE1A}"/>
    <cellStyle name="Currency 3 5 3 2 2 2 4" xfId="44610" xr:uid="{DE695EEF-3FB4-4E88-9D82-539F3BA22D6B}"/>
    <cellStyle name="Currency 3 5 3 2 2 3" xfId="6755" xr:uid="{9953F59F-5705-4CB9-B785-434BBA3EDDA8}"/>
    <cellStyle name="Currency 3 5 3 2 2 3 2" xfId="17332" xr:uid="{F7C41075-D47D-46E4-AE45-0498135CA31F}"/>
    <cellStyle name="Currency 3 5 3 2 2 3 3" xfId="5578" xr:uid="{DE9AE60F-F5EE-4A89-BA27-B6E9BE2509D2}"/>
    <cellStyle name="Currency 3 5 3 2 2 4" xfId="21160" xr:uid="{447A43F2-7E6B-4E26-8A43-2ABEB8F17A61}"/>
    <cellStyle name="Currency 3 5 3 2 2 5" xfId="20624" xr:uid="{C3F5C666-E83D-4744-80CF-DFB738834736}"/>
    <cellStyle name="Currency 3 5 3 2 2 6" xfId="39854" xr:uid="{BBFD9C6F-8282-45E7-BBF7-1548CD56BDB8}"/>
    <cellStyle name="Currency 3 5 3 2 2 7" xfId="47147" xr:uid="{D01F511D-164F-49E5-8F69-C7E8D320F7A9}"/>
    <cellStyle name="Currency 3 5 3 2 2 8" xfId="51865" xr:uid="{75E54EC7-8011-43EA-9298-BF1987156035}"/>
    <cellStyle name="Currency 3 5 3 2 2 9" xfId="54894" xr:uid="{47F704CD-65BD-4BC4-9259-0F2025A4D720}"/>
    <cellStyle name="Currency 3 5 3 2 3" xfId="1950" xr:uid="{273D5051-D117-45D0-8268-6745E2E83E6B}"/>
    <cellStyle name="Currency 3 5 3 2 3 2" xfId="3900" xr:uid="{D1C8F1EA-20F0-4BA9-83F2-4ECEE899F6A4}"/>
    <cellStyle name="Currency 3 5 3 2 3 2 2" xfId="12811" xr:uid="{CA0C3017-7933-456F-976F-C733769BFA2A}"/>
    <cellStyle name="Currency 3 5 3 2 3 2 2 2" xfId="16502" xr:uid="{6C5C4D0A-01D6-4CA0-BE98-578E48CDCE90}"/>
    <cellStyle name="Currency 3 5 3 2 3 2 3" xfId="18358" xr:uid="{C592B746-329F-459C-A1FC-4D18FABD9FA0}"/>
    <cellStyle name="Currency 3 5 3 2 3 2 4" xfId="44611" xr:uid="{67426EA3-2037-4A76-92BC-33B0FD130235}"/>
    <cellStyle name="Currency 3 5 3 2 3 3" xfId="6756" xr:uid="{BE609D95-746A-4E87-BBC5-0B3675646603}"/>
    <cellStyle name="Currency 3 5 3 2 3 3 2" xfId="22238" xr:uid="{D29FC2B4-10AA-4F91-9878-783E4882CBFB}"/>
    <cellStyle name="Currency 3 5 3 2 3 3 3" xfId="19887" xr:uid="{5536C50D-A804-484A-A099-1CF0CCBD5C07}"/>
    <cellStyle name="Currency 3 5 3 2 3 4" xfId="22138" xr:uid="{8CDEFDA1-D9CF-4BED-9CFB-17F117623780}"/>
    <cellStyle name="Currency 3 5 3 2 3 5" xfId="16888" xr:uid="{0148FCC5-08F4-4D69-859E-4C6B07915D61}"/>
    <cellStyle name="Currency 3 5 3 2 3 6" xfId="39855" xr:uid="{62D5893B-D1CC-403B-AF84-B1AA7443414D}"/>
    <cellStyle name="Currency 3 5 3 2 3 7" xfId="46830" xr:uid="{9A6940EC-C86B-432B-A28A-F51AFC7AB2FB}"/>
    <cellStyle name="Currency 3 5 3 2 3 8" xfId="51866" xr:uid="{3C1A46D5-32F5-4FF3-B597-7BD104C862CC}"/>
    <cellStyle name="Currency 3 5 3 2 3 9" xfId="54895" xr:uid="{E521087D-88A7-45B3-808D-5B5DA4D9550C}"/>
    <cellStyle name="Currency 3 5 3 2 4" xfId="3155" xr:uid="{27D70D01-291E-4F9F-B1D7-D6244D9BF439}"/>
    <cellStyle name="Currency 3 5 3 2 4 2" xfId="12812" xr:uid="{FCB1F9B4-E48C-4596-99C0-9F6662EB9CCE}"/>
    <cellStyle name="Currency 3 5 3 2 4 2 2" xfId="20623" xr:uid="{B8361AF8-9790-455F-9A9B-AEA0D7A5799B}"/>
    <cellStyle name="Currency 3 5 3 2 4 2 3" xfId="16170" xr:uid="{C55E2591-ECAE-4744-9215-66CC58FA4F5A}"/>
    <cellStyle name="Currency 3 5 3 2 4 2 4" xfId="44612" xr:uid="{8F37CC29-C295-4E1D-B1E7-8B832E1371BA}"/>
    <cellStyle name="Currency 3 5 3 2 4 3" xfId="6757" xr:uid="{7103F1C5-B80A-4FA4-A8BA-DA4F98C98765}"/>
    <cellStyle name="Currency 3 5 3 2 4 3 2" xfId="23207" xr:uid="{1A33EAA7-B4BE-4B33-834B-475CB901E176}"/>
    <cellStyle name="Currency 3 5 3 2 4 3 3" xfId="22486" xr:uid="{6353C9E7-B5D7-4E44-BD35-7747A81AC9A4}"/>
    <cellStyle name="Currency 3 5 3 2 4 4" xfId="20093" xr:uid="{56205954-4983-48FB-A37C-1381B8CDEB84}"/>
    <cellStyle name="Currency 3 5 3 2 4 5" xfId="22976" xr:uid="{7B9DCF02-47E0-4934-9696-C0DFA95DFDCC}"/>
    <cellStyle name="Currency 3 5 3 2 4 6" xfId="39856" xr:uid="{C283764E-AB25-4100-80C9-E2740F378267}"/>
    <cellStyle name="Currency 3 5 3 2 4 7" xfId="48464" xr:uid="{F5A13663-E48A-4BB3-B467-E977E87E98D6}"/>
    <cellStyle name="Currency 3 5 3 2 4 8" xfId="51867" xr:uid="{94A481A5-8F6E-4523-97B8-857672923396}"/>
    <cellStyle name="Currency 3 5 3 2 4 9" xfId="54896" xr:uid="{52217756-B94A-4625-9CBE-13611777F2B0}"/>
    <cellStyle name="Currency 3 5 3 2 5" xfId="4975" xr:uid="{A3C0E945-1A6A-40FF-B9A3-BA5DCFFB04AA}"/>
    <cellStyle name="Currency 3 5 3 2 5 2" xfId="6758" xr:uid="{4AC8C81B-C71F-4E62-9999-E77EE2EF8406}"/>
    <cellStyle name="Currency 3 5 3 2 5 2 2" xfId="16169" xr:uid="{C55C88A5-769D-4D8C-9941-6A21E8D6E1A1}"/>
    <cellStyle name="Currency 3 5 3 2 5 2 3" xfId="5581" xr:uid="{30E2955F-19F8-4E95-9214-2FD18EC58218}"/>
    <cellStyle name="Currency 3 5 3 2 5 3" xfId="17006" xr:uid="{6DC1A5D8-E956-4F6C-9E9C-C149F9DCD763}"/>
    <cellStyle name="Currency 3 5 3 2 5 4" xfId="22904" xr:uid="{0ACF32A4-CCA0-4F37-88EB-C1BA397C8FF7}"/>
    <cellStyle name="Currency 3 5 3 2 5 5" xfId="39857" xr:uid="{C5D0A9EC-576C-40F2-9A00-DD9093A41180}"/>
    <cellStyle name="Currency 3 5 3 2 6" xfId="10110" xr:uid="{641444F9-66D1-4063-AA4D-EBFC4AC96F3F}"/>
    <cellStyle name="Currency 3 5 3 2 6 2" xfId="22974" xr:uid="{F57C70E0-4786-4C14-983C-4B1E5E90F519}"/>
    <cellStyle name="Currency 3 5 3 2 6 2 2" xfId="21161" xr:uid="{5B66BA23-CC6E-462E-B088-37CCA4D24A9A}"/>
    <cellStyle name="Currency 3 5 3 2 6 3" xfId="20621" xr:uid="{98A25F61-35B7-4E54-A1CC-D2221B288E4C}"/>
    <cellStyle name="Currency 3 5 3 2 6 4" xfId="19148" xr:uid="{E0972ADA-DE48-4300-A22C-4F6FF02181A7}"/>
    <cellStyle name="Currency 3 5 3 2 6 5" xfId="42009" xr:uid="{EFB64706-4BE4-40D4-BABE-6A6BA6AD6F90}"/>
    <cellStyle name="Currency 3 5 3 2 7" xfId="11189" xr:uid="{53BC2AE0-8F61-4861-8CA7-83210790E90A}"/>
    <cellStyle name="Currency 3 5 3 2 7 2" xfId="23209" xr:uid="{3ED78B02-84A7-4A22-B823-1A29AA4D48BE}"/>
    <cellStyle name="Currency 3 5 3 2 7 3" xfId="18357" xr:uid="{E3BA1CE5-A365-466B-9D4A-7BB50B1F532D}"/>
    <cellStyle name="Currency 3 5 3 2 7 4" xfId="42989" xr:uid="{34883117-90A5-4845-9770-7F4D6C50210F}"/>
    <cellStyle name="Currency 3 5 3 2 8" xfId="12809" xr:uid="{5AEEA9CD-B3F4-4630-A484-90943D51B307}"/>
    <cellStyle name="Currency 3 5 3 2 8 2" xfId="5583" xr:uid="{727278FB-68B5-4F4E-9DB7-EAA7B7580F0F}"/>
    <cellStyle name="Currency 3 5 3 2 8 3" xfId="22484" xr:uid="{C2DCB5A6-9F55-4B70-9984-E0A90797E9F2}"/>
    <cellStyle name="Currency 3 5 3 2 8 4" xfId="44609" xr:uid="{76C7F4DE-BD73-48BD-B5D6-0A127CC0F80C}"/>
    <cellStyle name="Currency 3 5 3 2 9" xfId="6754" xr:uid="{D8F9ED72-BE7A-4AFA-8391-1E253B64F5C4}"/>
    <cellStyle name="Currency 3 5 3 2 9 2" xfId="18034" xr:uid="{8DA26380-A995-40F1-80CA-EB9A7ACED682}"/>
    <cellStyle name="Currency 3 5 3 2 9 3" xfId="22902" xr:uid="{931E5EF0-B99D-4CC3-AEB3-596BE8A83B9F}"/>
    <cellStyle name="Currency 3 5 3 3" xfId="1491" xr:uid="{2AA78D4C-3BF9-45C2-B0F5-8E4E5E35EE97}"/>
    <cellStyle name="Currency 3 5 3 3 10" xfId="19960" xr:uid="{EBB57F67-C0B1-482F-BD0A-6AB6794285EC}"/>
    <cellStyle name="Currency 3 5 3 3 11" xfId="17906" xr:uid="{1E46A79D-C4B7-4C0D-8D45-D0E4FCC6A8FC}"/>
    <cellStyle name="Currency 3 5 3 3 12" xfId="39858" xr:uid="{D845FAF6-0924-45EF-9F21-F5AA8D390858}"/>
    <cellStyle name="Currency 3 5 3 3 13" xfId="48109" xr:uid="{80124C2A-EB32-4AED-BCF2-E3F33D649380}"/>
    <cellStyle name="Currency 3 5 3 3 14" xfId="51868" xr:uid="{05039BE7-CF8A-453E-B665-485EFD1898BE}"/>
    <cellStyle name="Currency 3 5 3 3 15" xfId="54897" xr:uid="{31B0364A-19FD-4F65-A842-46E5351B7FEE}"/>
    <cellStyle name="Currency 3 5 3 3 16" xfId="57152" xr:uid="{06802354-1E56-441D-AD49-CB05037F2A66}"/>
    <cellStyle name="Currency 3 5 3 3 17" xfId="58678" xr:uid="{06FE9A9E-D41E-4177-A881-743C165107E8}"/>
    <cellStyle name="Currency 3 5 3 3 2" xfId="3414" xr:uid="{CDEE27A1-CB06-477B-BD4A-035AABDF0117}"/>
    <cellStyle name="Currency 3 5 3 3 2 2" xfId="12814" xr:uid="{520B46EF-295F-4C2B-96E7-DCF6EA85106B}"/>
    <cellStyle name="Currency 3 5 3 3 2 2 2" xfId="16168" xr:uid="{24C4DDD2-3ECB-44B6-AFDC-147600979230}"/>
    <cellStyle name="Currency 3 5 3 3 2 2 3" xfId="19845" xr:uid="{F40FC357-1EFF-4059-8BB4-A1EF957EA70F}"/>
    <cellStyle name="Currency 3 5 3 3 2 2 4" xfId="44614" xr:uid="{93888EBE-9CB9-4318-890F-95D51ECD7467}"/>
    <cellStyle name="Currency 3 5 3 3 2 3" xfId="6760" xr:uid="{40AC0A85-B54C-4741-BB32-8E9CD26E73C0}"/>
    <cellStyle name="Currency 3 5 3 3 2 3 2" xfId="19459" xr:uid="{67AD610A-1459-42DA-8A0A-B703D55F2F5F}"/>
    <cellStyle name="Currency 3 5 3 3 2 3 3" xfId="5580" xr:uid="{614F987C-75AC-457B-8562-5EB797DBFAE5}"/>
    <cellStyle name="Currency 3 5 3 3 2 4" xfId="17331" xr:uid="{4F3D4A68-31DD-42AC-ADBB-AA3A4244E10E}"/>
    <cellStyle name="Currency 3 5 3 3 2 5" xfId="20320" xr:uid="{1C427ED2-9E45-46E2-A388-BAC87354398F}"/>
    <cellStyle name="Currency 3 5 3 3 2 6" xfId="39859" xr:uid="{7DDAE5C0-9DE1-46B9-B116-392864D1CEF3}"/>
    <cellStyle name="Currency 3 5 3 3 2 7" xfId="49213" xr:uid="{90291200-FAAD-4DE0-ABEE-92877D0EDECB}"/>
    <cellStyle name="Currency 3 5 3 3 2 8" xfId="51869" xr:uid="{B9B20D2B-8CA7-458C-BA95-9EC451E170CC}"/>
    <cellStyle name="Currency 3 5 3 3 2 9" xfId="54898" xr:uid="{007F95B6-E62A-497C-A095-4E344129B88D}"/>
    <cellStyle name="Currency 3 5 3 3 3" xfId="5189" xr:uid="{D98CEFA0-0EA0-47E8-B399-6E5013C289C0}"/>
    <cellStyle name="Currency 3 5 3 3 3 2" xfId="12815" xr:uid="{6A980779-5FBE-4B22-80D8-BED5D3E20A5B}"/>
    <cellStyle name="Currency 3 5 3 3 3 2 2" xfId="21516" xr:uid="{143126A4-8861-4AA3-89A6-F8EACADA8D1D}"/>
    <cellStyle name="Currency 3 5 3 3 3 2 3" xfId="16701" xr:uid="{36DA98C4-D2A3-4152-8ADD-78AE21CF6CF7}"/>
    <cellStyle name="Currency 3 5 3 3 3 2 4" xfId="44615" xr:uid="{56937115-3347-4A05-9A4D-7F1F6756827D}"/>
    <cellStyle name="Currency 3 5 3 3 3 3" xfId="6761" xr:uid="{BCC7A575-90A2-46D5-BD0C-6C4904E78979}"/>
    <cellStyle name="Currency 3 5 3 3 3 3 2" xfId="21154" xr:uid="{FFB115D5-BB4E-493E-8CA0-99A0D81BE8E3}"/>
    <cellStyle name="Currency 3 5 3 3 3 3 3" xfId="22975" xr:uid="{E03E4D56-E85F-4FD0-A457-F685DDB8FD71}"/>
    <cellStyle name="Currency 3 5 3 3 3 4" xfId="18783" xr:uid="{BF26E328-DD7B-464E-8B69-990DAB2B9C0F}"/>
    <cellStyle name="Currency 3 5 3 3 3 5" xfId="19017" xr:uid="{FF2B71F2-D1B6-42A4-AE4C-09E3FD64CA94}"/>
    <cellStyle name="Currency 3 5 3 3 3 6" xfId="39860" xr:uid="{6B309A8E-0373-4484-8096-F365A997170F}"/>
    <cellStyle name="Currency 3 5 3 3 3 7" xfId="48551" xr:uid="{70925B32-B18A-4BF2-842F-87B1B20CAF68}"/>
    <cellStyle name="Currency 3 5 3 3 3 8" xfId="51870" xr:uid="{A9ED8324-39FD-4A60-AEF0-B1EC99B04BE1}"/>
    <cellStyle name="Currency 3 5 3 3 3 9" xfId="54899" xr:uid="{16A0F8AC-BBE3-48CD-B4BB-155EC3BEC62A}"/>
    <cellStyle name="Currency 3 5 3 3 4" xfId="6762" xr:uid="{F5EB777E-E002-4ACB-8D06-D7D5084FE7D0}"/>
    <cellStyle name="Currency 3 5 3 3 4 2" xfId="12816" xr:uid="{D823E02C-9A5C-4670-A11B-DDA76EEE9E92}"/>
    <cellStyle name="Currency 3 5 3 3 4 2 2" xfId="19222" xr:uid="{8F7EE380-555F-437E-BA44-9E370B0784FB}"/>
    <cellStyle name="Currency 3 5 3 3 4 2 3" xfId="23208" xr:uid="{1033CF28-3998-4B3C-914A-21B97F20B552}"/>
    <cellStyle name="Currency 3 5 3 3 4 2 4" xfId="44616" xr:uid="{10613BA9-2B87-47D9-8108-2189AF8E447C}"/>
    <cellStyle name="Currency 3 5 3 3 4 3" xfId="5584" xr:uid="{ACD9F700-3909-40EE-BC11-0C75E2D3E7C0}"/>
    <cellStyle name="Currency 3 5 3 3 4 3 2" xfId="22903" xr:uid="{A602B543-A69B-4D39-96A7-59FA408D1E79}"/>
    <cellStyle name="Currency 3 5 3 3 4 4" xfId="18355" xr:uid="{E0C554E0-9A3E-4279-8D31-37F3EF4290AC}"/>
    <cellStyle name="Currency 3 5 3 3 4 5" xfId="18356" xr:uid="{728BD9D9-5534-4A89-A354-9DD6739FB266}"/>
    <cellStyle name="Currency 3 5 3 3 4 6" xfId="39861" xr:uid="{9D52DA3D-42E7-4C45-A6C6-A66349158829}"/>
    <cellStyle name="Currency 3 5 3 3 4 7" xfId="46831" xr:uid="{6A290A69-67F6-420E-B749-17974F072AE6}"/>
    <cellStyle name="Currency 3 5 3 3 4 8" xfId="51871" xr:uid="{1C4885D4-073A-4723-89D0-13DF4F0B8DA2}"/>
    <cellStyle name="Currency 3 5 3 3 4 9" xfId="54900" xr:uid="{D2C49CD9-A779-458F-B785-B80482072194}"/>
    <cellStyle name="Currency 3 5 3 3 5" xfId="6763" xr:uid="{0B375128-9A75-42CA-89FD-66F757FCB294}"/>
    <cellStyle name="Currency 3 5 3 3 5 2" xfId="15857" xr:uid="{F3B6F243-02D8-4CC9-B8E1-A67994497DEC}"/>
    <cellStyle name="Currency 3 5 3 3 5 2 2" xfId="20620" xr:uid="{7AF5C3D5-3683-48A6-8151-D080AC02FF0D}"/>
    <cellStyle name="Currency 3 5 3 3 5 3" xfId="21159" xr:uid="{B199C27F-817E-44DB-ADB6-65FFFD7C9C69}"/>
    <cellStyle name="Currency 3 5 3 3 5 4" xfId="15977" xr:uid="{AAF8CA4A-E11E-4095-9C30-79B63B8B195F}"/>
    <cellStyle name="Currency 3 5 3 3 5 5" xfId="39862" xr:uid="{C7FCB4B4-DE8E-4B1E-B5F0-D1411478B91E}"/>
    <cellStyle name="Currency 3 5 3 3 6" xfId="10111" xr:uid="{DF1009FE-E0E8-49F0-AB2E-5C3B5ED3708C}"/>
    <cellStyle name="Currency 3 5 3 3 6 2" xfId="22485" xr:uid="{620A127A-6134-4123-AE8F-DAE0143D5C7F}"/>
    <cellStyle name="Currency 3 5 3 3 6 2 2" xfId="19089" xr:uid="{98AA5EB4-4907-479A-B741-05F17DCAD0C0}"/>
    <cellStyle name="Currency 3 5 3 3 6 3" xfId="19780" xr:uid="{7AACD276-8E3E-4DD9-B4F0-706A69EED207}"/>
    <cellStyle name="Currency 3 5 3 3 6 4" xfId="17330" xr:uid="{3BDB052B-3A71-4FD1-A810-2948B7068541}"/>
    <cellStyle name="Currency 3 5 3 3 6 5" xfId="42010" xr:uid="{22A5CE8E-1216-4F3A-AB25-863809790146}"/>
    <cellStyle name="Currency 3 5 3 3 7" xfId="11190" xr:uid="{29096DDD-0033-40A0-AF18-DE538B30C01D}"/>
    <cellStyle name="Currency 3 5 3 3 7 2" xfId="19646" xr:uid="{F7CDC7D3-5621-4E8D-97F8-361A91CF2F8A}"/>
    <cellStyle name="Currency 3 5 3 3 7 3" xfId="18978" xr:uid="{472CA89E-70B1-4CE0-9406-78FFBB6962A4}"/>
    <cellStyle name="Currency 3 5 3 3 7 4" xfId="42990" xr:uid="{AA9AF966-25AB-4131-8A83-26C6C62E284E}"/>
    <cellStyle name="Currency 3 5 3 3 8" xfId="12813" xr:uid="{0C6BE89C-E908-48E4-B2C0-BACF58B05D0A}"/>
    <cellStyle name="Currency 3 5 3 3 8 2" xfId="17329" xr:uid="{0656C156-ED7B-4480-8B70-1B574734D8BD}"/>
    <cellStyle name="Currency 3 5 3 3 8 3" xfId="18915" xr:uid="{33D4D92E-E958-4906-AC13-DE72F0E4631C}"/>
    <cellStyle name="Currency 3 5 3 3 8 4" xfId="44613" xr:uid="{E49C0864-D2E5-4230-B1DC-0D168A116F66}"/>
    <cellStyle name="Currency 3 5 3 3 9" xfId="6759" xr:uid="{058E1F82-70AE-4AF5-A8BF-177EAC9B426A}"/>
    <cellStyle name="Currency 3 5 3 3 9 2" xfId="20904" xr:uid="{18F6ECD1-CCF2-44B7-BDD9-99B6D9F6276A}"/>
    <cellStyle name="Currency 3 5 3 3 9 3" xfId="15976" xr:uid="{BA75D4F3-88D6-4456-B8A6-F2A6DF636B46}"/>
    <cellStyle name="Currency 3 5 3 4" xfId="1949" xr:uid="{7E774F3B-9D15-46CF-B43A-211B781FD876}"/>
    <cellStyle name="Currency 3 5 3 4 10" xfId="54901" xr:uid="{2F60AD7C-9129-48BC-BAC8-D5E486C6DC6A}"/>
    <cellStyle name="Currency 3 5 3 4 2" xfId="3899" xr:uid="{8EC321BA-5741-4194-8FA9-660015A46968}"/>
    <cellStyle name="Currency 3 5 3 4 2 2" xfId="12817" xr:uid="{D6A3020F-E2EA-490E-87AB-2CD80063D9B7}"/>
    <cellStyle name="Currency 3 5 3 4 2 2 2" xfId="17328" xr:uid="{38AF28F4-323A-4965-A372-044A10A7ED87}"/>
    <cellStyle name="Currency 3 5 3 4 2 3" xfId="18354" xr:uid="{92B108A6-C055-4665-AB0D-8243301163FD}"/>
    <cellStyle name="Currency 3 5 3 4 2 4" xfId="44617" xr:uid="{1CD1A0AD-04CE-4EB5-A82E-F28EC7CBD9A1}"/>
    <cellStyle name="Currency 3 5 3 4 3" xfId="6764" xr:uid="{AB984120-2C42-4E79-BF23-B66BCC0EF965}"/>
    <cellStyle name="Currency 3 5 3 4 3 2" xfId="20619" xr:uid="{60FF5E0A-56B0-4760-860B-2002976545C5}"/>
    <cellStyle name="Currency 3 5 3 4 3 3" xfId="16167" xr:uid="{6414C426-43DD-4B16-B2D5-0F304436A160}"/>
    <cellStyle name="Currency 3 5 3 4 4" xfId="22483" xr:uid="{FBFBFFE2-EC00-4B06-BEA1-307B4E7CC119}"/>
    <cellStyle name="Currency 3 5 3 4 5" xfId="22958" xr:uid="{26108575-F6FD-40E8-A024-1729EA3EAFD0}"/>
    <cellStyle name="Currency 3 5 3 4 6" xfId="5585" xr:uid="{F7876A9F-B64B-4303-A5E5-70260AA1C32E}"/>
    <cellStyle name="Currency 3 5 3 4 7" xfId="39863" xr:uid="{943085E6-4EF0-4C5E-8A35-204EB743047D}"/>
    <cellStyle name="Currency 3 5 3 4 8" xfId="46735" xr:uid="{0E23820A-519E-46F3-8BE8-098F31C33D50}"/>
    <cellStyle name="Currency 3 5 3 4 9" xfId="51872" xr:uid="{ADD37CFF-C9D3-4D59-9857-62EC3B555CFE}"/>
    <cellStyle name="Currency 3 5 3 5" xfId="2436" xr:uid="{84AED57E-1AFF-4ECE-B569-7058D8FF6F35}"/>
    <cellStyle name="Currency 3 5 3 5 2" xfId="4302" xr:uid="{12FB5814-37B1-4EF0-8B75-6A670EA8CCEF}"/>
    <cellStyle name="Currency 3 5 3 5 2 2" xfId="12818" xr:uid="{EB5F48C4-7B35-4AC2-90CB-F40E86871CE3}"/>
    <cellStyle name="Currency 3 5 3 5 2 2 2" xfId="16954" xr:uid="{64A3712B-6B94-47DC-8A6E-0DFB1DA24A51}"/>
    <cellStyle name="Currency 3 5 3 5 2 3" xfId="17005" xr:uid="{395D60F0-94B3-4A9C-83B2-CB6F3D9F202C}"/>
    <cellStyle name="Currency 3 5 3 5 2 4" xfId="44618" xr:uid="{BBBC6E8D-6306-49C0-B203-852794C60D2A}"/>
    <cellStyle name="Currency 3 5 3 5 3" xfId="6765" xr:uid="{909D704A-9D5B-43E8-9E9C-AC8B392AEEF9}"/>
    <cellStyle name="Currency 3 5 3 5 3 2" xfId="21776" xr:uid="{1E0253A9-4B5E-41C6-8BF5-DCF4687B2FD7}"/>
    <cellStyle name="Currency 3 5 3 5 3 3" xfId="5586" xr:uid="{04792538-4B93-4B32-BFBA-EB4BE273272F}"/>
    <cellStyle name="Currency 3 5 3 5 4" xfId="22980" xr:uid="{B8454AB4-FF02-464D-AE81-A196E4B617DE}"/>
    <cellStyle name="Currency 3 5 3 5 5" xfId="21157" xr:uid="{F4B8BF36-B390-4286-946D-16BD03436950}"/>
    <cellStyle name="Currency 3 5 3 5 6" xfId="39864" xr:uid="{D832070E-5109-461C-BB1C-F4D711CA3F98}"/>
    <cellStyle name="Currency 3 5 3 5 7" xfId="48456" xr:uid="{D796DBA3-D11B-48AE-9297-2DF3B9C64378}"/>
    <cellStyle name="Currency 3 5 3 5 8" xfId="51873" xr:uid="{6FDAE268-EB28-4D31-BFEF-B2F113430928}"/>
    <cellStyle name="Currency 3 5 3 5 9" xfId="54902" xr:uid="{F865432B-C654-43C8-97CF-C0A9918175A1}"/>
    <cellStyle name="Currency 3 5 3 6" xfId="2744" xr:uid="{DFCBD9E3-C190-439B-B7D8-8E7EA85BAE40}"/>
    <cellStyle name="Currency 3 5 3 6 2" xfId="12819" xr:uid="{6F98D749-6EFB-447B-B5C4-C27E6B111A4B}"/>
    <cellStyle name="Currency 3 5 3 6 2 2" xfId="18353" xr:uid="{5DBB8630-6AD1-4BDC-998A-49F8F6E41B2A}"/>
    <cellStyle name="Currency 3 5 3 6 2 3" xfId="21619" xr:uid="{31569FD1-1FDC-4ADF-962C-0CEACA40D9BC}"/>
    <cellStyle name="Currency 3 5 3 6 2 4" xfId="44619" xr:uid="{85C41FF2-8D6C-47D7-9187-8280CFBF3FD0}"/>
    <cellStyle name="Currency 3 5 3 6 3" xfId="6766" xr:uid="{CE461306-AC56-48FC-8D8C-27B74CD85069}"/>
    <cellStyle name="Currency 3 5 3 6 3 2" xfId="23203" xr:uid="{E87F9C33-32F9-42E0-A26A-E2B4E4B4A25B}"/>
    <cellStyle name="Currency 3 5 3 6 3 3" xfId="16500" xr:uid="{18E31AE3-9BEC-4DB7-975A-512AA2078923}"/>
    <cellStyle name="Currency 3 5 3 6 4" xfId="22478" xr:uid="{B983A912-A2BE-42ED-99A3-2BB6B0D359DB}"/>
    <cellStyle name="Currency 3 5 3 6 5" xfId="21533" xr:uid="{0360C194-C9F7-4D91-98EE-48600948E1FC}"/>
    <cellStyle name="Currency 3 5 3 6 6" xfId="39865" xr:uid="{3A294550-966B-4845-8A56-38600C6D0888}"/>
    <cellStyle name="Currency 3 5 3 6 7" xfId="48348" xr:uid="{5D44E14A-8F33-4CD1-9452-74F1FE3315A3}"/>
    <cellStyle name="Currency 3 5 3 6 8" xfId="51874" xr:uid="{4FD6BB39-1992-4347-9801-3EFCFD50D7D9}"/>
    <cellStyle name="Currency 3 5 3 6 9" xfId="54903" xr:uid="{A2FA0F65-E49E-4249-81F8-30FF97C8671E}"/>
    <cellStyle name="Currency 3 5 3 7" xfId="4602" xr:uid="{B37DFB2F-5398-4A6C-A3F1-33138DE05AD5}"/>
    <cellStyle name="Currency 3 5 3 7 2" xfId="6767" xr:uid="{8D1958BF-95A9-475E-B172-34ED9747388E}"/>
    <cellStyle name="Currency 3 5 3 7 2 2" xfId="20618" xr:uid="{4BAE3D95-0344-47DE-A4BF-3F3855BDA12B}"/>
    <cellStyle name="Currency 3 5 3 7 2 3" xfId="16602" xr:uid="{D37D9B9F-E181-4BC5-9DE8-BDB83F75D3A6}"/>
    <cellStyle name="Currency 3 5 3 7 3" xfId="22482" xr:uid="{3859AFFF-4D79-4EB6-9B64-0F7ACB66118E}"/>
    <cellStyle name="Currency 3 5 3 7 4" xfId="16700" xr:uid="{DF634411-23BA-40ED-A40E-EBF25876E010}"/>
    <cellStyle name="Currency 3 5 3 7 5" xfId="39866" xr:uid="{7AD59374-0E35-44F7-98BF-BD0180392473}"/>
    <cellStyle name="Currency 3 5 3 8" xfId="10109" xr:uid="{83F14548-7CC0-4032-A959-41E6C1B013E7}"/>
    <cellStyle name="Currency 3 5 3 8 2" xfId="18352" xr:uid="{A8B9C617-9A89-4A89-B94F-0D1691172C8F}"/>
    <cellStyle name="Currency 3 5 3 8 2 2" xfId="22978" xr:uid="{E707A524-206B-418E-A782-72EB3208D19B}"/>
    <cellStyle name="Currency 3 5 3 8 3" xfId="21156" xr:uid="{1C8F1302-A5BF-4A62-8764-B60418840316}"/>
    <cellStyle name="Currency 3 5 3 8 4" xfId="22908" xr:uid="{68FA91DF-6C2D-4104-B458-8B65688601D5}"/>
    <cellStyle name="Currency 3 5 3 8 5" xfId="42008" xr:uid="{043F52ED-8A0F-4E8C-BB0A-05C809CFF306}"/>
    <cellStyle name="Currency 3 5 3 9" xfId="11188" xr:uid="{EFEA8619-2D69-45D8-BF0D-C3A2FD4EBE53}"/>
    <cellStyle name="Currency 3 5 3 9 2" xfId="23205" xr:uid="{D3E8F203-617C-4055-96CF-DB0D5D2F8894}"/>
    <cellStyle name="Currency 3 5 3 9 3" xfId="20614" xr:uid="{DDE29C04-3A11-4072-B953-4713BF5E364F}"/>
    <cellStyle name="Currency 3 5 3 9 4" xfId="42988" xr:uid="{AE6FB67A-FFB1-49DA-9C76-94786816C5D0}"/>
    <cellStyle name="Currency 3 5 4" xfId="638" xr:uid="{CE8C27B4-C978-4982-A05F-BB2719D18FA4}"/>
    <cellStyle name="Currency 3 5 4 10" xfId="12820" xr:uid="{A1E20B81-C55B-4EE0-A805-ECD4BDBB042D}"/>
    <cellStyle name="Currency 3 5 4 10 2" xfId="16699" xr:uid="{97DD20E4-8D16-4139-8714-D59ADDBF2F63}"/>
    <cellStyle name="Currency 3 5 4 10 3" xfId="19648" xr:uid="{9DA5F266-D243-4EC4-ACEA-7771963ABA35}"/>
    <cellStyle name="Currency 3 5 4 10 4" xfId="44620" xr:uid="{9FBBDC44-6DF5-4387-8BD9-3F6FCC926C20}"/>
    <cellStyle name="Currency 3 5 4 11" xfId="6768" xr:uid="{C6918D01-5A66-4693-8AE3-CB98747F29D1}"/>
    <cellStyle name="Currency 3 5 4 11 2" xfId="22906" xr:uid="{4F084E60-234F-4406-AA9A-D57BCF504F36}"/>
    <cellStyle name="Currency 3 5 4 11 3" xfId="21515" xr:uid="{28E6B843-C8C2-4F38-870B-4C5E1C3428B3}"/>
    <cellStyle name="Currency 3 5 4 12" xfId="20319" xr:uid="{E8097FED-3893-44D9-A212-DD2FFBBE5F22}"/>
    <cellStyle name="Currency 3 5 4 13" xfId="16165" xr:uid="{5F6486F0-9544-4600-B3AB-B6037D1207F4}"/>
    <cellStyle name="Currency 3 5 4 14" xfId="39867" xr:uid="{AE5978BE-96C0-441D-A66E-7564C24445EF}"/>
    <cellStyle name="Currency 3 5 4 15" xfId="47235" xr:uid="{9B799720-5095-4CB9-BEB0-0875679B8DCA}"/>
    <cellStyle name="Currency 3 5 4 16" xfId="51875" xr:uid="{8D0F5D04-65FF-4242-8DA9-72CE3F97EC52}"/>
    <cellStyle name="Currency 3 5 4 17" xfId="54904" xr:uid="{095C9EA0-429F-40EA-AC50-BA6843DB4C78}"/>
    <cellStyle name="Currency 3 5 4 18" xfId="57153" xr:uid="{63D4B965-52B1-45D6-8625-0432F4AD946A}"/>
    <cellStyle name="Currency 3 5 4 19" xfId="58092" xr:uid="{EC009382-8CBD-4760-8C29-E17FB49EE974}"/>
    <cellStyle name="Currency 3 5 4 2" xfId="1125" xr:uid="{C8FD821C-E9CB-40F6-B726-AB6AD6137E56}"/>
    <cellStyle name="Currency 3 5 4 2 10" xfId="21155" xr:uid="{43529155-A16C-4AFB-B1BB-C892317AFA34}"/>
    <cellStyle name="Currency 3 5 4 2 11" xfId="18785" xr:uid="{DA9619AE-F9E4-4925-B13F-99D300FC7D71}"/>
    <cellStyle name="Currency 3 5 4 2 12" xfId="39868" xr:uid="{46D3FD2F-D601-49A6-8CD6-9CC8528C3D4F}"/>
    <cellStyle name="Currency 3 5 4 2 13" xfId="47854" xr:uid="{FFB0E1C1-CA5A-4968-9FFA-765C561D0C10}"/>
    <cellStyle name="Currency 3 5 4 2 14" xfId="51876" xr:uid="{69578FBA-2572-4AE3-95A5-3AE2B7DE02B8}"/>
    <cellStyle name="Currency 3 5 4 2 15" xfId="54905" xr:uid="{5F29E5B5-E99E-4BFE-B223-537177660367}"/>
    <cellStyle name="Currency 3 5 4 2 16" xfId="57154" xr:uid="{A5EF0F9C-211B-4ED5-AF7D-77496096F6F0}"/>
    <cellStyle name="Currency 3 5 4 2 17" xfId="58465" xr:uid="{6F15D26F-5839-465A-B65E-E0C0F911A9E5}"/>
    <cellStyle name="Currency 3 5 4 2 2" xfId="3159" xr:uid="{2356853B-7314-43F5-88F3-2032788CA696}"/>
    <cellStyle name="Currency 3 5 4 2 2 2" xfId="12822" xr:uid="{4EE3A513-9FB5-4187-A96A-F3EDCE71129C}"/>
    <cellStyle name="Currency 3 5 4 2 2 2 2" xfId="19962" xr:uid="{FDCB09C0-A485-4494-BC51-EF956504C970}"/>
    <cellStyle name="Currency 3 5 4 2 2 2 3" xfId="19458" xr:uid="{F11680E3-3B83-4F0F-8CA6-8253EA09EC8C}"/>
    <cellStyle name="Currency 3 5 4 2 2 2 4" xfId="44622" xr:uid="{D83C2733-A9A0-4D91-9FFF-D39680E79C5D}"/>
    <cellStyle name="Currency 3 5 4 2 2 3" xfId="6770" xr:uid="{F72E61EE-A173-49F7-BA94-678FF4EFAA6B}"/>
    <cellStyle name="Currency 3 5 4 2 2 3 2" xfId="22234" xr:uid="{D4881225-630A-4C77-97C2-1FAE3E9115F8}"/>
    <cellStyle name="Currency 3 5 4 2 2 3 3" xfId="18351" xr:uid="{DCEDF3DD-8D3C-4586-B1CD-17EB50253848}"/>
    <cellStyle name="Currency 3 5 4 2 2 4" xfId="17905" xr:uid="{C1152B40-6737-4C0C-B0DB-346572FE5EC9}"/>
    <cellStyle name="Currency 3 5 4 2 2 5" xfId="17327" xr:uid="{F13B6C54-D689-424C-B583-861EA77224D8}"/>
    <cellStyle name="Currency 3 5 4 2 2 6" xfId="39869" xr:uid="{8B077973-5764-4D77-B996-4ACF4F1AA482}"/>
    <cellStyle name="Currency 3 5 4 2 2 7" xfId="46998" xr:uid="{AADEAD9C-C2C1-49D7-BB77-F95AABFCD6A9}"/>
    <cellStyle name="Currency 3 5 4 2 2 8" xfId="51877" xr:uid="{120C3BD5-13B9-47EB-8DF1-3ED2AECA4B47}"/>
    <cellStyle name="Currency 3 5 4 2 2 9" xfId="54906" xr:uid="{17CDC2E2-3909-4379-9EDE-7C7ED45E1900}"/>
    <cellStyle name="Currency 3 5 4 2 3" xfId="4976" xr:uid="{CBEA578E-6323-4C8B-A21C-4281C06A1E60}"/>
    <cellStyle name="Currency 3 5 4 2 3 2" xfId="12823" xr:uid="{6A01ECA9-6248-4E38-A84C-9B3AA36B26F2}"/>
    <cellStyle name="Currency 3 5 4 2 3 2 2" xfId="5587" xr:uid="{6F837CB7-3CE9-4B7A-8B42-A82D4F0C2A06}"/>
    <cellStyle name="Currency 3 5 4 2 3 2 3" xfId="21775" xr:uid="{29CFB300-B6B1-46D7-A69A-AF35185425A6}"/>
    <cellStyle name="Currency 3 5 4 2 3 2 4" xfId="44623" xr:uid="{ED648DED-7905-4E1C-A4DC-A367C7CBB14F}"/>
    <cellStyle name="Currency 3 5 4 2 3 3" xfId="6771" xr:uid="{43F2B970-FC3A-4F59-B5C8-0A4F13AAAB2C}"/>
    <cellStyle name="Currency 3 5 4 2 3 3 2" xfId="22979" xr:uid="{D048F38D-1452-4729-95F1-E73970FF5B15}"/>
    <cellStyle name="Currency 3 5 4 2 3 3 3" xfId="21532" xr:uid="{80018609-E12F-4F9D-9207-F32C557C32A9}"/>
    <cellStyle name="Currency 3 5 4 2 3 4" xfId="16166" xr:uid="{5F8F19A7-449B-49CE-8A74-AD2F1451C681}"/>
    <cellStyle name="Currency 3 5 4 2 3 5" xfId="21428" xr:uid="{EA9CCCF6-DC71-4DA6-85E3-2F0233BBF1CB}"/>
    <cellStyle name="Currency 3 5 4 2 3 6" xfId="39870" xr:uid="{B971F6DA-4D67-43AB-BEC1-50AE35465B0D}"/>
    <cellStyle name="Currency 3 5 4 2 3 7" xfId="47283" xr:uid="{99D5C4C8-87CC-40EF-AE97-521EF72E9215}"/>
    <cellStyle name="Currency 3 5 4 2 3 8" xfId="51878" xr:uid="{A10492BF-A037-47F3-B31F-4FB05E1BC174}"/>
    <cellStyle name="Currency 3 5 4 2 3 9" xfId="54907" xr:uid="{88FF5A9F-4A9C-4D30-9462-DE546E7076FF}"/>
    <cellStyle name="Currency 3 5 4 2 4" xfId="6772" xr:uid="{1A78B86F-8370-40B2-A108-56FFF6992A23}"/>
    <cellStyle name="Currency 3 5 4 2 4 2" xfId="12824" xr:uid="{0F6E7274-5D84-4843-AFE1-223EC060087C}"/>
    <cellStyle name="Currency 3 5 4 2 4 2 2" xfId="21153" xr:uid="{6D746694-99BD-442F-8583-13305A7784B4}"/>
    <cellStyle name="Currency 3 5 4 2 4 2 3" xfId="20617" xr:uid="{DCAC1ABD-7B39-4E5C-9202-EB640A7CACB5}"/>
    <cellStyle name="Currency 3 5 4 2 4 2 4" xfId="44624" xr:uid="{C29F4674-25F6-420E-BEB6-0F1164663B31}"/>
    <cellStyle name="Currency 3 5 4 2 4 3" xfId="17004" xr:uid="{7B7E58A0-154A-43CE-986C-662F14231DCD}"/>
    <cellStyle name="Currency 3 5 4 2 4 3 2" xfId="21686" xr:uid="{F18647E4-3878-4D72-9CE1-B93FAEF80009}"/>
    <cellStyle name="Currency 3 5 4 2 4 4" xfId="22907" xr:uid="{9899370D-A2AC-430F-BA9D-9927BFF19B4A}"/>
    <cellStyle name="Currency 3 5 4 2 4 5" xfId="23204" xr:uid="{E4F582CC-5E49-4181-9905-F644042CE2DF}"/>
    <cellStyle name="Currency 3 5 4 2 4 6" xfId="39871" xr:uid="{3A989402-F51A-4736-8B19-684B5B51781B}"/>
    <cellStyle name="Currency 3 5 4 2 4 7" xfId="49027" xr:uid="{83F509A9-7125-4001-8C77-848C85810512}"/>
    <cellStyle name="Currency 3 5 4 2 4 8" xfId="51879" xr:uid="{AAD49F24-10BE-4450-9B10-DAC6EF7C6049}"/>
    <cellStyle name="Currency 3 5 4 2 4 9" xfId="54908" xr:uid="{B66FA75B-F3BD-4FE3-8258-68F9980C54C3}"/>
    <cellStyle name="Currency 3 5 4 2 5" xfId="6773" xr:uid="{79788DA0-5713-400A-B658-D31107C69D77}"/>
    <cellStyle name="Currency 3 5 4 2 5 2" xfId="5589" xr:uid="{C5FECE4D-2D43-4A14-810B-90D542FDCFC3}"/>
    <cellStyle name="Currency 3 5 4 2 5 2 2" xfId="16163" xr:uid="{5E358641-1B60-4DEB-819F-2F6B0FA1DBBB}"/>
    <cellStyle name="Currency 3 5 4 2 5 3" xfId="17326" xr:uid="{D0B61F45-5578-4BFE-B593-9384F23C3570}"/>
    <cellStyle name="Currency 3 5 4 2 5 4" xfId="22481" xr:uid="{04EEE49E-378B-46C2-BDC0-108AE6C072C9}"/>
    <cellStyle name="Currency 3 5 4 2 5 5" xfId="39872" xr:uid="{C9C5DD3B-11D7-4BE8-ACA3-6C00AA5B3993}"/>
    <cellStyle name="Currency 3 5 4 2 6" xfId="10113" xr:uid="{5A2CD81B-6EE0-42EB-9C41-D53DBF8BF3FC}"/>
    <cellStyle name="Currency 3 5 4 2 6 2" xfId="20616" xr:uid="{B45D00D4-8A17-4839-867E-CAFB6BA87F73}"/>
    <cellStyle name="Currency 3 5 4 2 6 2 2" xfId="17325" xr:uid="{942B4FA2-607D-4C37-91E0-45FD7278C199}"/>
    <cellStyle name="Currency 3 5 4 2 6 3" xfId="22480" xr:uid="{D2E38AF5-B3E4-45CC-B003-67DB18C36F71}"/>
    <cellStyle name="Currency 3 5 4 2 6 4" xfId="18350" xr:uid="{00979818-A22E-4F38-8EAE-ACD613DE54AE}"/>
    <cellStyle name="Currency 3 5 4 2 6 5" xfId="42012" xr:uid="{CF4CF968-C3B9-47F5-B026-472CB41B06CA}"/>
    <cellStyle name="Currency 3 5 4 2 7" xfId="11192" xr:uid="{2E23CB11-AD45-40A4-8D89-BFFE7107F4F6}"/>
    <cellStyle name="Currency 3 5 4 2 7 2" xfId="16702" xr:uid="{02754B7F-ABCC-408D-958F-0CF5DE4DAE60}"/>
    <cellStyle name="Currency 3 5 4 2 7 3" xfId="19091" xr:uid="{1AE87C6D-112C-4AA1-82A9-0A456699F7B3}"/>
    <cellStyle name="Currency 3 5 4 2 7 4" xfId="42992" xr:uid="{56C52DF3-5BC1-4599-BB38-F4654106143B}"/>
    <cellStyle name="Currency 3 5 4 2 8" xfId="12821" xr:uid="{13B7FF4F-7BB3-4F52-AB18-17C13F06C30B}"/>
    <cellStyle name="Currency 3 5 4 2 8 2" xfId="16498" xr:uid="{3565BBFC-332A-4814-A18E-BC37F3F47A6E}"/>
    <cellStyle name="Currency 3 5 4 2 8 3" xfId="16603" xr:uid="{4315BAF4-CB23-4374-90B7-AE41B140F35E}"/>
    <cellStyle name="Currency 3 5 4 2 8 4" xfId="44621" xr:uid="{76A9FFE7-E809-4D1E-96A6-872AFED26136}"/>
    <cellStyle name="Currency 3 5 4 2 9" xfId="6769" xr:uid="{2A42FCDD-817D-4B7B-A091-526DFFFA7864}"/>
    <cellStyle name="Currency 3 5 4 2 9 2" xfId="5588" xr:uid="{93E2728F-3C2F-46DD-8905-A9966054A602}"/>
    <cellStyle name="Currency 3 5 4 2 9 3" xfId="16162" xr:uid="{496802C7-4B21-4997-ACE9-C9EDCC74AE58}"/>
    <cellStyle name="Currency 3 5 4 3" xfId="1493" xr:uid="{CC0403DC-15A3-407B-BB15-5DDFC9EF744B}"/>
    <cellStyle name="Currency 3 5 4 3 10" xfId="22983" xr:uid="{1DF5BD09-FA2B-47CE-AA71-39963751BB33}"/>
    <cellStyle name="Currency 3 5 4 3 11" xfId="18349" xr:uid="{E9D41D2A-7695-4C67-BC33-8C1E508C9931}"/>
    <cellStyle name="Currency 3 5 4 3 12" xfId="39873" xr:uid="{5F7D43A0-6CC0-4B73-BA84-2E893E074C56}"/>
    <cellStyle name="Currency 3 5 4 3 13" xfId="48110" xr:uid="{1C1C87BF-BF33-4D6C-BA9E-D0914AD6386C}"/>
    <cellStyle name="Currency 3 5 4 3 14" xfId="51880" xr:uid="{04077F6D-F188-4BE3-AE21-58293BC351B4}"/>
    <cellStyle name="Currency 3 5 4 3 15" xfId="54909" xr:uid="{8A299237-F7BB-42AC-AC99-4628D488BF63}"/>
    <cellStyle name="Currency 3 5 4 3 16" xfId="57155" xr:uid="{D11D5D95-73CE-4B11-8302-0FE97EDEDFB6}"/>
    <cellStyle name="Currency 3 5 4 3 17" xfId="58679" xr:uid="{B6FDCEF4-C916-47DE-BCA9-C2C65304B737}"/>
    <cellStyle name="Currency 3 5 4 3 2" xfId="3415" xr:uid="{2A406DB4-6BA1-4FE5-BD73-4116A816F7A8}"/>
    <cellStyle name="Currency 3 5 4 3 2 2" xfId="12826" xr:uid="{42100CEE-B4C4-421D-8A6A-F3F1A3764021}"/>
    <cellStyle name="Currency 3 5 4 3 2 2 2" xfId="21151" xr:uid="{1045F1B4-47A3-42F9-A735-66EA87925E8A}"/>
    <cellStyle name="Currency 3 5 4 3 2 2 3" xfId="5590" xr:uid="{535C4F1D-EADD-4CC6-95C8-D82CEBCA05E4}"/>
    <cellStyle name="Currency 3 5 4 3 2 2 4" xfId="44626" xr:uid="{58DEB8FC-9E3C-489C-93A5-634CBEF103FA}"/>
    <cellStyle name="Currency 3 5 4 3 2 3" xfId="6775" xr:uid="{C66CFD70-A74F-49C4-A3E8-492FFF178DDE}"/>
    <cellStyle name="Currency 3 5 4 3 2 3 2" xfId="15856" xr:uid="{219F19F8-8895-416F-BCBF-10DBD87A90C9}"/>
    <cellStyle name="Currency 3 5 4 3 2 3 3" xfId="21000" xr:uid="{4F769DDE-A802-4594-ABF1-BEA12F199E97}"/>
    <cellStyle name="Currency 3 5 4 3 2 4" xfId="23200" xr:uid="{5C5D43B4-F317-4EE7-A566-F39C671632DC}"/>
    <cellStyle name="Currency 3 5 4 3 2 5" xfId="20092" xr:uid="{52385CBC-FDB2-4446-BBDF-A06095662B7D}"/>
    <cellStyle name="Currency 3 5 4 3 2 6" xfId="39874" xr:uid="{A2843D4D-E6CD-4B89-BBBE-CA1F3329973A}"/>
    <cellStyle name="Currency 3 5 4 3 2 7" xfId="49337" xr:uid="{E1155613-2FCC-4A17-8F23-35E43C21B982}"/>
    <cellStyle name="Currency 3 5 4 3 2 8" xfId="51881" xr:uid="{C2CD1AA6-4C17-492F-A0CA-CF13E18E552F}"/>
    <cellStyle name="Currency 3 5 4 3 2 9" xfId="54910" xr:uid="{F95CBA41-2C24-4547-A6BA-3192DD159425}"/>
    <cellStyle name="Currency 3 5 4 3 3" xfId="5190" xr:uid="{08B3A906-3182-42DF-BC99-56AFD0B0CB44}"/>
    <cellStyle name="Currency 3 5 4 3 3 2" xfId="12827" xr:uid="{0CC99F31-BAF7-496A-9C2D-8E18AA70B2FE}"/>
    <cellStyle name="Currency 3 5 4 3 3 2 2" xfId="16164" xr:uid="{4E6E2DC3-C163-421B-AD11-93B65AF6A523}"/>
    <cellStyle name="Currency 3 5 4 3 3 2 3" xfId="20615" xr:uid="{D964DCB6-D7FE-4E4E-8DBE-60509DD6996F}"/>
    <cellStyle name="Currency 3 5 4 3 3 2 4" xfId="44627" xr:uid="{41B68056-1AE3-49AE-A9B9-AF933B9E9715}"/>
    <cellStyle name="Currency 3 5 4 3 3 3" xfId="6776" xr:uid="{0F85F1FE-6B20-4ACA-9B55-94FAE2344209}"/>
    <cellStyle name="Currency 3 5 4 3 3 3 2" xfId="22479" xr:uid="{48F3266D-5E98-41D2-8B66-0C797DAB159C}"/>
    <cellStyle name="Currency 3 5 4 3 3 3 3" xfId="22911" xr:uid="{4630D086-745C-4898-BBE8-B222868CDCF2}"/>
    <cellStyle name="Currency 3 5 4 3 3 4" xfId="5591" xr:uid="{23186CF8-0674-4AA6-A912-F5F1FC8A6E04}"/>
    <cellStyle name="Currency 3 5 4 3 3 5" xfId="19886" xr:uid="{BEBAFA22-07E5-4A6F-8ACD-B0FDF09A1A07}"/>
    <cellStyle name="Currency 3 5 4 3 3 6" xfId="39875" xr:uid="{AD9D50A8-05AE-4BB9-A865-B0DDFE3F048F}"/>
    <cellStyle name="Currency 3 5 4 3 3 7" xfId="47303" xr:uid="{A5DEC19D-DD60-44DE-B8A4-4789A0D2386D}"/>
    <cellStyle name="Currency 3 5 4 3 3 8" xfId="51882" xr:uid="{355B4177-0B28-41C9-9564-96AF1D35A137}"/>
    <cellStyle name="Currency 3 5 4 3 3 9" xfId="54911" xr:uid="{68DBC47C-BE42-41F0-A34A-896F66289068}"/>
    <cellStyle name="Currency 3 5 4 3 4" xfId="6777" xr:uid="{DB73C435-517F-462A-B81F-03B5D8F116C5}"/>
    <cellStyle name="Currency 3 5 4 3 4 2" xfId="12828" xr:uid="{0E39649F-57E6-4794-A5B6-0ED98A9D4634}"/>
    <cellStyle name="Currency 3 5 4 3 4 2 2" xfId="17007" xr:uid="{B10FC95D-BED5-454A-BD34-07D2C7994CF3}"/>
    <cellStyle name="Currency 3 5 4 3 4 2 3" xfId="18913" xr:uid="{F7EC6B64-18D4-432B-93C8-C191E90060F0}"/>
    <cellStyle name="Currency 3 5 4 3 4 2 4" xfId="44628" xr:uid="{ED28E6AE-6554-48D2-ACEB-86F94F179ABB}"/>
    <cellStyle name="Currency 3 5 4 3 4 3" xfId="20019" xr:uid="{00D83CBC-42D2-4A88-B6D5-8433ABA71A47}"/>
    <cellStyle name="Currency 3 5 4 3 4 3 2" xfId="21621" xr:uid="{01D646ED-C92F-45B0-BC1F-2790C6492CDB}"/>
    <cellStyle name="Currency 3 5 4 3 4 4" xfId="18348" xr:uid="{95013C10-71A8-45F1-B2D1-EA4B180D1904}"/>
    <cellStyle name="Currency 3 5 4 3 4 5" xfId="22981" xr:uid="{FE5E0C4E-C8C4-4CA1-8D21-CCE90957270A}"/>
    <cellStyle name="Currency 3 5 4 3 4 6" xfId="39876" xr:uid="{2A75BE28-0ED1-4E60-9A7F-4ED9071385FA}"/>
    <cellStyle name="Currency 3 5 4 3 4 7" xfId="49272" xr:uid="{406BA352-F7B8-42F8-8452-88F6C1ABF5A1}"/>
    <cellStyle name="Currency 3 5 4 3 4 8" xfId="51883" xr:uid="{6AEE3C7D-06E1-49D7-B3A3-709DB69EB2E7}"/>
    <cellStyle name="Currency 3 5 4 3 4 9" xfId="54912" xr:uid="{F5A4D7CA-F0F2-4B10-A5D0-8A76E8973DE7}"/>
    <cellStyle name="Currency 3 5 4 3 5" xfId="6778" xr:uid="{C2CC9015-F9F3-4637-8621-1096096E1C09}"/>
    <cellStyle name="Currency 3 5 4 3 5 2" xfId="19778" xr:uid="{0AAEC8CA-286B-4024-BD73-056903508562}"/>
    <cellStyle name="Currency 3 5 4 3 5 2 2" xfId="23202" xr:uid="{1AD500F0-19E7-4A6F-86B0-AC1CDB4812D9}"/>
    <cellStyle name="Currency 3 5 4 3 5 3" xfId="18347" xr:uid="{BAFF6DB3-4D38-4DA1-AC49-9BFE6CBB3477}"/>
    <cellStyle name="Currency 3 5 4 3 5 4" xfId="16499" xr:uid="{88F56413-E47B-4E58-8C27-CC775A1932EC}"/>
    <cellStyle name="Currency 3 5 4 3 5 5" xfId="39877" xr:uid="{48BA132F-8214-4FC0-9E17-7FAEABCBA25C}"/>
    <cellStyle name="Currency 3 5 4 3 6" xfId="10114" xr:uid="{89D3DEF0-0CF1-4DEC-82B0-E6E458C80C1E}"/>
    <cellStyle name="Currency 3 5 4 3 6 2" xfId="22909" xr:uid="{223CBB6D-E07E-40FB-A259-CBF388B5E3D5}"/>
    <cellStyle name="Currency 3 5 4 3 6 2 2" xfId="22474" xr:uid="{860FC646-6FB8-4211-B6AC-E44667502294}"/>
    <cellStyle name="Currency 3 5 4 3 6 3" xfId="17324" xr:uid="{211B75F8-EA2C-4EE7-A236-547C4C61A9BB}"/>
    <cellStyle name="Currency 3 5 4 3 6 4" xfId="5592" xr:uid="{7921A771-6C07-401D-9F59-7638C833D709}"/>
    <cellStyle name="Currency 3 5 4 3 6 5" xfId="42013" xr:uid="{53ABA353-187A-4E61-AB5E-D0A64D591503}"/>
    <cellStyle name="Currency 3 5 4 3 7" xfId="11193" xr:uid="{B1FCFB02-798E-4B1E-A98E-86FF823E3C97}"/>
    <cellStyle name="Currency 3 5 4 3 7 2" xfId="21005" xr:uid="{7F5BBCE0-642C-49E7-BABD-9DD5E683E322}"/>
    <cellStyle name="Currency 3 5 4 3 7 3" xfId="16777" xr:uid="{8FB17468-F4D9-42A9-B1E6-329F7FE492B0}"/>
    <cellStyle name="Currency 3 5 4 3 7 4" xfId="42993" xr:uid="{54134CD5-7DEC-4179-B97D-A50E3E8B12D0}"/>
    <cellStyle name="Currency 3 5 4 3 8" xfId="12825" xr:uid="{FE7FE7A2-2E90-45C4-AE88-88AA0C4EB000}"/>
    <cellStyle name="Currency 3 5 4 3 8 2" xfId="19647" xr:uid="{815739CF-30BD-4631-AD4F-F95A08605567}"/>
    <cellStyle name="Currency 3 5 4 3 8 3" xfId="20905" xr:uid="{FC3BEEFF-2609-4DE7-BEAA-25F13871D0F5}"/>
    <cellStyle name="Currency 3 5 4 3 8 4" xfId="44625" xr:uid="{F3F6E769-A9F0-4BEB-83CA-0B9AA6C4F2A0}"/>
    <cellStyle name="Currency 3 5 4 3 9" xfId="6774" xr:uid="{3340236A-643F-4FE7-8827-5C51F5ECF914}"/>
    <cellStyle name="Currency 3 5 4 3 9 2" xfId="22982" xr:uid="{5C0F7CFA-2B4A-48E0-B4FF-B9F19C281D09}"/>
    <cellStyle name="Currency 3 5 4 3 9 3" xfId="17043" xr:uid="{7F40CA00-1953-4AA6-B552-7A63550BF213}"/>
    <cellStyle name="Currency 3 5 4 4" xfId="1951" xr:uid="{308014CE-CD64-4D6A-8AA0-4F01AE7447C0}"/>
    <cellStyle name="Currency 3 5 4 4 10" xfId="54913" xr:uid="{3F45B0CF-7F82-4BE7-9AD3-A9330F98346D}"/>
    <cellStyle name="Currency 3 5 4 4 2" xfId="3901" xr:uid="{5022937A-77C3-4F24-8A5F-C6BEBACEF4F3}"/>
    <cellStyle name="Currency 3 5 4 4 2 2" xfId="12829" xr:uid="{147E2C11-C757-4D08-88B1-325770ED21A0}"/>
    <cellStyle name="Currency 3 5 4 4 2 2 2" xfId="23201" xr:uid="{91874A08-A74A-4509-8D86-A6CBBD67B66A}"/>
    <cellStyle name="Currency 3 5 4 4 2 3" xfId="20318" xr:uid="{5E071FE2-E05A-47B6-B000-2F888F7BA17B}"/>
    <cellStyle name="Currency 3 5 4 4 2 4" xfId="44629" xr:uid="{A55D47F3-2DDF-46A6-A015-3DFF839A592B}"/>
    <cellStyle name="Currency 3 5 4 4 3" xfId="6779" xr:uid="{60640ABD-F18B-49E3-8A2F-6187DD788C03}"/>
    <cellStyle name="Currency 3 5 4 4 3 2" xfId="5593" xr:uid="{59F761A9-59F0-42E8-AA9C-94DBF77DAAC6}"/>
    <cellStyle name="Currency 3 5 4 4 3 3" xfId="16161" xr:uid="{6CF739F6-CC50-4E0A-9B45-7C652B569F29}"/>
    <cellStyle name="Currency 3 5 4 4 4" xfId="22477" xr:uid="{F0893E56-30A7-4533-9404-676E2CF0A2F7}"/>
    <cellStyle name="Currency 3 5 4 4 5" xfId="20258" xr:uid="{3BD0F0A2-0990-4F78-8122-5582B80C10D2}"/>
    <cellStyle name="Currency 3 5 4 4 6" xfId="18784" xr:uid="{2C666FDE-E487-46CD-B88F-959F63A10AD6}"/>
    <cellStyle name="Currency 3 5 4 4 7" xfId="39878" xr:uid="{E98359B5-FEC5-41A1-971B-BDBB05DC2F7A}"/>
    <cellStyle name="Currency 3 5 4 4 8" xfId="48419" xr:uid="{B3CE296E-83E1-401C-9663-25DD0B68FA13}"/>
    <cellStyle name="Currency 3 5 4 4 9" xfId="51884" xr:uid="{93BA1006-F46A-4743-9816-CD41D4150794}"/>
    <cellStyle name="Currency 3 5 4 5" xfId="2437" xr:uid="{8A6811CB-F3F7-49D3-B132-318F6BCE66C1}"/>
    <cellStyle name="Currency 3 5 4 5 2" xfId="4303" xr:uid="{1FBE59B9-FE7A-4938-9DFC-D04013318DF0}"/>
    <cellStyle name="Currency 3 5 4 5 2 2" xfId="12830" xr:uid="{255AE414-A6CE-46AA-AF3C-B77A4BF08D13}"/>
    <cellStyle name="Currency 3 5 4 5 2 2 2" xfId="19457" xr:uid="{1DBC0854-045C-4092-BDB4-9B53D1C29C19}"/>
    <cellStyle name="Currency 3 5 4 5 2 3" xfId="22910" xr:uid="{6EF3C0C7-3EDF-4D4D-9522-EEA17466C890}"/>
    <cellStyle name="Currency 3 5 4 5 2 4" xfId="44630" xr:uid="{1EF69BF8-3401-42A4-A08B-D476562F90D7}"/>
    <cellStyle name="Currency 3 5 4 5 3" xfId="6780" xr:uid="{02B83E6B-A4F2-43D7-9888-898D54F9A7F9}"/>
    <cellStyle name="Currency 3 5 4 5 3 2" xfId="18346" xr:uid="{4F459AB1-9A41-4CEA-917D-8361B9DC850B}"/>
    <cellStyle name="Currency 3 5 4 5 3 3" xfId="21620" xr:uid="{44630C41-2C27-425D-849C-CD422D43D8DD}"/>
    <cellStyle name="Currency 3 5 4 5 4" xfId="16497" xr:uid="{058245CA-C4EF-4935-8D2A-7679F75D0797}"/>
    <cellStyle name="Currency 3 5 4 5 5" xfId="22133" xr:uid="{951D0E6A-E2FE-4149-ADE0-288B9FABDAE2}"/>
    <cellStyle name="Currency 3 5 4 5 6" xfId="39879" xr:uid="{19AF0A16-5E75-4EBC-BCDE-EBEC80694776}"/>
    <cellStyle name="Currency 3 5 4 5 7" xfId="49152" xr:uid="{7CA0F91C-7B2B-44AE-93F3-86A95B859D65}"/>
    <cellStyle name="Currency 3 5 4 5 8" xfId="51885" xr:uid="{905906F5-24F4-425F-908A-B64D723B3EDC}"/>
    <cellStyle name="Currency 3 5 4 5 9" xfId="54914" xr:uid="{9123363C-B80D-4C55-8134-692729BCC77F}"/>
    <cellStyle name="Currency 3 5 4 6" xfId="2745" xr:uid="{FFABD73F-08C5-4F2E-8E35-0E49C3FC5003}"/>
    <cellStyle name="Currency 3 5 4 6 2" xfId="12831" xr:uid="{9F316D0F-C00E-4368-8781-5153C45C52EF}"/>
    <cellStyle name="Currency 3 5 4 6 2 2" xfId="17323" xr:uid="{2BA5C97D-5EC6-48D3-A568-18CB18FA36B1}"/>
    <cellStyle name="Currency 3 5 4 6 2 3" xfId="20610" xr:uid="{A510A6AF-2213-4D5F-9A0E-3DA23019549C}"/>
    <cellStyle name="Currency 3 5 4 6 2 4" xfId="44631" xr:uid="{E44D83D4-9D8C-4157-B082-7B246E1FBC18}"/>
    <cellStyle name="Currency 3 5 4 6 3" xfId="6781" xr:uid="{89070A66-E5FF-45AA-A3AD-3FC61290D8F0}"/>
    <cellStyle name="Currency 3 5 4 6 3 2" xfId="19395" xr:uid="{04AB516D-D7C5-4AFB-A994-769F9A0185D2}"/>
    <cellStyle name="Currency 3 5 4 6 3 3" xfId="22476" xr:uid="{F90F720A-2F2C-45DF-A299-3962193C0B39}"/>
    <cellStyle name="Currency 3 5 4 6 4" xfId="20018" xr:uid="{EA02F0D3-79C6-44CC-8E98-1DD6741FAFDC}"/>
    <cellStyle name="Currency 3 5 4 6 5" xfId="16160" xr:uid="{AFC6A608-CE1A-4F60-83AB-3DA795CB4DE4}"/>
    <cellStyle name="Currency 3 5 4 6 6" xfId="39880" xr:uid="{0ADC4E6D-86A2-4B32-BCEC-A9BD4FFD47B7}"/>
    <cellStyle name="Currency 3 5 4 6 7" xfId="48632" xr:uid="{D22392D5-70D2-4B39-A8B7-B8F58A8E31B9}"/>
    <cellStyle name="Currency 3 5 4 6 8" xfId="51886" xr:uid="{14A03068-CC86-4600-8AAB-7C3A5F0F4989}"/>
    <cellStyle name="Currency 3 5 4 6 9" xfId="54915" xr:uid="{CB7A3E43-258B-475C-8794-8F28D9F1D2A2}"/>
    <cellStyle name="Currency 3 5 4 7" xfId="4603" xr:uid="{824A3B69-8227-475F-B989-FA38F7CDFE9C}"/>
    <cellStyle name="Currency 3 5 4 7 2" xfId="6782" xr:uid="{5BE3074B-5C98-4F30-B850-EE6A7BF84136}"/>
    <cellStyle name="Currency 3 5 4 7 2 2" xfId="5595" xr:uid="{62474221-3705-4D89-A242-23B827C27F98}"/>
    <cellStyle name="Currency 3 5 4 7 2 3" xfId="16159" xr:uid="{154DCFB2-9D77-4EEF-92B2-B57942ABBAEF}"/>
    <cellStyle name="Currency 3 5 4 7 3" xfId="18345" xr:uid="{4304B65A-2787-40EB-982D-1228F5065F61}"/>
    <cellStyle name="Currency 3 5 4 7 4" xfId="17322" xr:uid="{53A365AC-2940-4EB6-BD6E-519CAA44A308}"/>
    <cellStyle name="Currency 3 5 4 7 5" xfId="39881" xr:uid="{B52B261E-F45F-4DA5-936C-7C9EC4E2AC2F}"/>
    <cellStyle name="Currency 3 5 4 8" xfId="10112" xr:uid="{5799A2C4-EAA9-4FB5-A2FD-2C292B0DDE1A}"/>
    <cellStyle name="Currency 3 5 4 8 2" xfId="21147" xr:uid="{72A5E9CB-713D-45C8-AF91-DFC1DCC037EA}"/>
    <cellStyle name="Currency 3 5 4 8 2 2" xfId="20612" xr:uid="{8187B0E8-B25D-4AB7-A6FD-8B791C50ABDC}"/>
    <cellStyle name="Currency 3 5 4 8 3" xfId="23196" xr:uid="{92A5AED1-3B69-4973-9F2C-1CF43B9234C8}"/>
    <cellStyle name="Currency 3 5 4 8 4" xfId="22987" xr:uid="{C4C94786-A781-4835-84B2-9E130856A353}"/>
    <cellStyle name="Currency 3 5 4 8 5" xfId="42011" xr:uid="{977D8CC9-A81E-4981-BAAF-CF9F333E0E1F}"/>
    <cellStyle name="Currency 3 5 4 9" xfId="11191" xr:uid="{2A8759D7-B188-4FC9-9A32-E2AD5999FF3B}"/>
    <cellStyle name="Currency 3 5 4 9 2" xfId="20233" xr:uid="{E0D8B48D-21C2-462F-88E8-F90218F98F02}"/>
    <cellStyle name="Currency 3 5 4 9 3" xfId="18878" xr:uid="{1DA12A94-17F7-4F8D-980F-080ACCFE25D6}"/>
    <cellStyle name="Currency 3 5 4 9 4" xfId="42991" xr:uid="{18D51C81-A954-49DF-9298-AB1DB3AC4A5C}"/>
    <cellStyle name="Currency 3 5 5" xfId="639" xr:uid="{9F6AE597-B822-43BE-990A-C7595E974D59}"/>
    <cellStyle name="Currency 3 5 5 10" xfId="12832" xr:uid="{8A1A12B3-A5D6-45B5-BD81-60DB77512AE0}"/>
    <cellStyle name="Currency 3 5 5 10 2" xfId="22915" xr:uid="{D851DFA0-FCB6-43A3-AC69-D97B55EF1CEE}"/>
    <cellStyle name="Currency 3 5 5 10 3" xfId="17042" xr:uid="{4E103E78-D2F5-4910-9458-40F146AA4F8F}"/>
    <cellStyle name="Currency 3 5 5 10 4" xfId="44632" xr:uid="{90A29040-E274-4683-B772-2114EC39E49A}"/>
    <cellStyle name="Currency 3 5 5 11" xfId="6783" xr:uid="{4B1EF241-474B-46C5-B32D-E94AA092E129}"/>
    <cellStyle name="Currency 3 5 5 11 2" xfId="19961" xr:uid="{18C70C37-BCFF-4B14-9E24-007907D9A0E7}"/>
    <cellStyle name="Currency 3 5 5 11 3" xfId="16776" xr:uid="{6A121FDC-943A-4F11-90FF-C112FFF4C0B3}"/>
    <cellStyle name="Currency 3 5 5 12" xfId="21152" xr:uid="{AC69E6FC-DB72-4063-8F97-3004A8B7CD65}"/>
    <cellStyle name="Currency 3 5 5 13" xfId="5596" xr:uid="{8A28B420-FBAF-45D2-A253-69D91BFC9209}"/>
    <cellStyle name="Currency 3 5 5 14" xfId="39882" xr:uid="{EA3783D8-5351-41B5-9EEE-1D3A05255734}"/>
    <cellStyle name="Currency 3 5 5 15" xfId="47236" xr:uid="{21E0406B-7947-43BB-BBF1-0AC5518076F8}"/>
    <cellStyle name="Currency 3 5 5 16" xfId="51887" xr:uid="{BA9BC866-A82E-4532-92C8-02D938F5D9C1}"/>
    <cellStyle name="Currency 3 5 5 17" xfId="54916" xr:uid="{887D796F-EB68-4AAE-890C-C6BD0461C2B9}"/>
    <cellStyle name="Currency 3 5 5 18" xfId="57156" xr:uid="{11CBADDC-A4EF-42F0-B552-1152BD1B4677}"/>
    <cellStyle name="Currency 3 5 5 19" xfId="58093" xr:uid="{FDCEE0D0-1405-4F9C-AE50-AF2B00AE668F}"/>
    <cellStyle name="Currency 3 5 5 2" xfId="1126" xr:uid="{A4DE8553-E717-4CD1-B720-80CF5DFFD6B7}"/>
    <cellStyle name="Currency 3 5 5 2 10" xfId="18343" xr:uid="{89334FE0-F29C-4EC0-B758-B6DABC971DE0}"/>
    <cellStyle name="Currency 3 5 5 2 11" xfId="21426" xr:uid="{38549E4F-DA24-4C05-B3F9-28520141A8B4}"/>
    <cellStyle name="Currency 3 5 5 2 12" xfId="39883" xr:uid="{882791D0-1C0C-44C9-A89D-18C8BF751004}"/>
    <cellStyle name="Currency 3 5 5 2 13" xfId="47855" xr:uid="{C21440FB-79B1-46BB-A6B6-F578765599F9}"/>
    <cellStyle name="Currency 3 5 5 2 14" xfId="51888" xr:uid="{D9A77C3A-0BF4-4922-91B0-0EB26E5539B0}"/>
    <cellStyle name="Currency 3 5 5 2 15" xfId="54917" xr:uid="{9BAE3678-9E0B-4D3C-819F-84B447FAC4D6}"/>
    <cellStyle name="Currency 3 5 5 2 16" xfId="57157" xr:uid="{C1B1A541-F2E5-4819-8B00-D65DE8A713EC}"/>
    <cellStyle name="Currency 3 5 5 2 17" xfId="58466" xr:uid="{DFA89F04-73B8-438F-931D-951845FD91A8}"/>
    <cellStyle name="Currency 3 5 5 2 2" xfId="3160" xr:uid="{0F6282D8-E0B6-4A8E-AE35-78881658F7F9}"/>
    <cellStyle name="Currency 3 5 5 2 2 2" xfId="12834" xr:uid="{36CA92AE-05CB-4F2E-8FFB-6A2D6B9CBEFC}"/>
    <cellStyle name="Currency 3 5 5 2 2 2 2" xfId="20613" xr:uid="{C3527A12-CE67-44DD-8400-115BBFA91D5E}"/>
    <cellStyle name="Currency 3 5 5 2 2 2 3" xfId="16601" xr:uid="{7690C930-D6E3-44FB-A56B-688D6F239EB7}"/>
    <cellStyle name="Currency 3 5 5 2 2 2 4" xfId="44634" xr:uid="{E7BE20A0-288C-4F3A-921F-52A35B6F3B91}"/>
    <cellStyle name="Currency 3 5 5 2 2 3" xfId="6785" xr:uid="{A652A6CF-9DFB-4E3C-910C-BAD88D6F8C43}"/>
    <cellStyle name="Currency 3 5 5 2 2 3 2" xfId="22986" xr:uid="{E9DFDD75-0002-462E-B787-15C6F3ABB7D5}"/>
    <cellStyle name="Currency 3 5 5 2 2 3 3" xfId="18344" xr:uid="{F59AE196-8FD6-4455-9F09-0C061AB05F33}"/>
    <cellStyle name="Currency 3 5 5 2 2 4" xfId="22475" xr:uid="{62F7FF61-BAEA-405D-B878-76B0C9789A75}"/>
    <cellStyle name="Currency 3 5 5 2 2 5" xfId="17002" xr:uid="{21DD1E75-3553-494D-9257-E84AEBD0B678}"/>
    <cellStyle name="Currency 3 5 5 2 2 6" xfId="39884" xr:uid="{6B42AF4B-CBCC-4D13-BDAB-9A981164A746}"/>
    <cellStyle name="Currency 3 5 5 2 2 7" xfId="49130" xr:uid="{E95E3A53-5928-4FBE-8BBC-BFEDBAE07084}"/>
    <cellStyle name="Currency 3 5 5 2 2 8" xfId="51889" xr:uid="{30F9F56C-3FAA-4FF6-B646-7885DC477A91}"/>
    <cellStyle name="Currency 3 5 5 2 2 9" xfId="54918" xr:uid="{777E9C45-3172-40C3-B51F-476BFCC1659A}"/>
    <cellStyle name="Currency 3 5 5 2 3" xfId="4977" xr:uid="{563003EC-C841-4D30-9CEB-73358BC8E450}"/>
    <cellStyle name="Currency 3 5 5 2 3 2" xfId="12835" xr:uid="{37142C70-A27A-4204-B65E-F1F39173BC6D}"/>
    <cellStyle name="Currency 3 5 5 2 3 2 2" xfId="23197" xr:uid="{C61CF427-508A-43CB-9595-E47B68E47F2D}"/>
    <cellStyle name="Currency 3 5 5 2 3 2 3" xfId="18912" xr:uid="{181B13C4-F922-4706-AFF0-7376E5172B29}"/>
    <cellStyle name="Currency 3 5 5 2 3 2 4" xfId="44635" xr:uid="{40A5184A-C642-45C8-A2DB-7A796A60EB49}"/>
    <cellStyle name="Currency 3 5 5 2 3 3" xfId="6786" xr:uid="{2AACAD2B-2ADC-4E7A-8435-FFC71F9BF04D}"/>
    <cellStyle name="Currency 3 5 5 2 3 3 2" xfId="20315" xr:uid="{3813738F-B9C5-482B-9114-FC83CA25CBC5}"/>
    <cellStyle name="Currency 3 5 5 2 3 3 3" xfId="5598" xr:uid="{86E0CEE2-11EC-48F0-816A-A30024514920}"/>
    <cellStyle name="Currency 3 5 5 2 3 4" xfId="16697" xr:uid="{A869A25A-12C8-4E22-8552-91389908BD70}"/>
    <cellStyle name="Currency 3 5 5 2 3 5" xfId="20611" xr:uid="{E70B29CB-C7BD-45AC-85FD-835FF46970D1}"/>
    <cellStyle name="Currency 3 5 5 2 3 6" xfId="39885" xr:uid="{D479F788-14B4-4581-BFFA-0E0688961136}"/>
    <cellStyle name="Currency 3 5 5 2 3 7" xfId="48530" xr:uid="{9A4C099E-9B5F-4119-8B51-BCE3DAEE10C0}"/>
    <cellStyle name="Currency 3 5 5 2 3 8" xfId="51890" xr:uid="{E600A059-25EA-4DC1-9A94-A6657E12605B}"/>
    <cellStyle name="Currency 3 5 5 2 3 9" xfId="54919" xr:uid="{5DAFC5F4-CDA0-4DC9-9A9C-76FCDA132F84}"/>
    <cellStyle name="Currency 3 5 5 2 4" xfId="6787" xr:uid="{10D4E42D-0CFE-4F3A-89F3-96C753BA2750}"/>
    <cellStyle name="Currency 3 5 5 2 4 2" xfId="12836" xr:uid="{74BE9A9A-CC54-4785-BFD1-B0E921C4D191}"/>
    <cellStyle name="Currency 3 5 5 2 4 2 2" xfId="16158" xr:uid="{C2213C66-EAD9-4A47-A942-185666AE1919}"/>
    <cellStyle name="Currency 3 5 5 2 4 2 3" xfId="22914" xr:uid="{EC4ABAC4-B435-4637-B697-0BB51F05BD4D}"/>
    <cellStyle name="Currency 3 5 5 2 4 2 4" xfId="44636" xr:uid="{63175A65-D864-426E-AAB7-D23A635A7A88}"/>
    <cellStyle name="Currency 3 5 5 2 4 3" xfId="5599" xr:uid="{397DC8C0-3D8F-4FB9-8017-A39DFAEC32DE}"/>
    <cellStyle name="Currency 3 5 5 2 4 3 2" xfId="18342" xr:uid="{BC6C25E5-6C2B-457D-966D-EFA970BF1514}"/>
    <cellStyle name="Currency 3 5 5 2 4 4" xfId="22984" xr:uid="{EBBC7785-FF8E-4D79-8B71-98DEF1850DDF}"/>
    <cellStyle name="Currency 3 5 5 2 4 5" xfId="15855" xr:uid="{4AE00A77-B6ED-45B0-BBFB-6084FFE97CC8}"/>
    <cellStyle name="Currency 3 5 5 2 4 6" xfId="39886" xr:uid="{6821B759-57B8-4F22-9072-A1927CD4E214}"/>
    <cellStyle name="Currency 3 5 5 2 4 7" xfId="47452" xr:uid="{059B35CB-38D8-41E9-9475-337DA02CB361}"/>
    <cellStyle name="Currency 3 5 5 2 4 8" xfId="51891" xr:uid="{700627C0-74AB-44F2-9C58-9A056B2795BC}"/>
    <cellStyle name="Currency 3 5 5 2 4 9" xfId="54920" xr:uid="{5EC3FE71-E53A-4899-AD18-F5D9753FD69D}"/>
    <cellStyle name="Currency 3 5 5 2 5" xfId="6788" xr:uid="{DC3CC9C3-D4D9-47AF-B956-9C7288738E27}"/>
    <cellStyle name="Currency 3 5 5 2 5 2" xfId="16885" xr:uid="{15704AEB-3748-4D8A-943C-1C941004548B}"/>
    <cellStyle name="Currency 3 5 5 2 5 2 2" xfId="21427" xr:uid="{F5B8512E-38C5-4DC8-B84F-BB7217769D38}"/>
    <cellStyle name="Currency 3 5 5 2 5 3" xfId="21774" xr:uid="{8615201E-3EE8-4D32-B4A6-303B08A062FE}"/>
    <cellStyle name="Currency 3 5 5 2 5 4" xfId="21150" xr:uid="{FC351BF9-2BB8-436D-8160-B2E6AE26073E}"/>
    <cellStyle name="Currency 3 5 5 2 5 5" xfId="39887" xr:uid="{8F129E69-7C0B-4767-8015-5AC95B5040E5}"/>
    <cellStyle name="Currency 3 5 5 2 6" xfId="10116" xr:uid="{25618FE4-67CC-4981-9EDA-A5D7EDADFEEA}"/>
    <cellStyle name="Currency 3 5 5 2 6 2" xfId="16696" xr:uid="{7933DA66-AC0A-4FB3-A7AE-EFECE94E98E0}"/>
    <cellStyle name="Currency 3 5 5 2 6 2 2" xfId="20899" xr:uid="{ADC173A2-2AE0-49C7-A1F0-C2E41082449C}"/>
    <cellStyle name="Currency 3 5 5 2 6 3" xfId="22912" xr:uid="{0126709B-B140-436E-8844-DA1D6915F6B3}"/>
    <cellStyle name="Currency 3 5 5 2 6 4" xfId="23199" xr:uid="{9DC27A65-0DC9-49F6-867D-74533596E52C}"/>
    <cellStyle name="Currency 3 5 5 2 6 5" xfId="42015" xr:uid="{607D6F47-E410-4F5A-AB9B-4B1AB33375DA}"/>
    <cellStyle name="Currency 3 5 5 2 7" xfId="11195" xr:uid="{9026C0D2-1636-416E-B8C8-9789BE5F5F27}"/>
    <cellStyle name="Currency 3 5 5 2 7 2" xfId="5600" xr:uid="{3F7C070F-844B-4C5A-AC1F-75C11D27CC8A}"/>
    <cellStyle name="Currency 3 5 5 2 7 3" xfId="21531" xr:uid="{77864B57-DA99-4DDC-AB6C-3836A76B59B3}"/>
    <cellStyle name="Currency 3 5 5 2 7 4" xfId="42995" xr:uid="{3B757ED5-E13C-4388-972F-934BD05F5B2D}"/>
    <cellStyle name="Currency 3 5 5 2 8" xfId="12833" xr:uid="{CCC9E0E6-4438-4CE3-8910-B797C21DE515}"/>
    <cellStyle name="Currency 3 5 5 2 8 2" xfId="17321" xr:uid="{DB1CC5F0-3413-413A-9667-C51D1CE2DC11}"/>
    <cellStyle name="Currency 3 5 5 2 8 3" xfId="19777" xr:uid="{FC7140D0-C85A-4D2B-81B8-323C1148210F}"/>
    <cellStyle name="Currency 3 5 5 2 8 4" xfId="44633" xr:uid="{6BB2C6B0-6B23-40BE-91EC-BDEF4B91553F}"/>
    <cellStyle name="Currency 3 5 5 2 9" xfId="6784" xr:uid="{56611C17-2F5D-4779-968C-1A8552F44BD7}"/>
    <cellStyle name="Currency 3 5 5 2 9 2" xfId="19643" xr:uid="{022AA129-4FA8-4113-8428-E5A58BA698F8}"/>
    <cellStyle name="Currency 3 5 5 2 9 3" xfId="19454" xr:uid="{9E492948-D564-46C9-B5A2-F45C8443E3E3}"/>
    <cellStyle name="Currency 3 5 5 3" xfId="1494" xr:uid="{F9743457-C762-4F43-A57F-0BDB331EF572}"/>
    <cellStyle name="Currency 3 5 5 3 10" xfId="18033" xr:uid="{21065C9C-DE03-4869-A94A-36AD5B0B8C7B}"/>
    <cellStyle name="Currency 3 5 5 3 11" xfId="22473" xr:uid="{0CDEA779-E483-4860-9561-B0094F7A1233}"/>
    <cellStyle name="Currency 3 5 5 3 12" xfId="39888" xr:uid="{EAA960C9-B005-42BD-AAB4-5A0DA4180319}"/>
    <cellStyle name="Currency 3 5 5 3 13" xfId="48111" xr:uid="{E389036E-DD67-403B-8D4A-9282857C9FDA}"/>
    <cellStyle name="Currency 3 5 5 3 14" xfId="51892" xr:uid="{B35BDEBA-E346-47E6-887C-68887062FDB4}"/>
    <cellStyle name="Currency 3 5 5 3 15" xfId="54921" xr:uid="{84646D52-82A3-4992-A9EF-1C5451E2D499}"/>
    <cellStyle name="Currency 3 5 5 3 16" xfId="57158" xr:uid="{337FBF35-22B3-4A57-A428-C9348DAA351A}"/>
    <cellStyle name="Currency 3 5 5 3 17" xfId="58680" xr:uid="{DADE7F7B-F003-4696-8825-EC8B7658076B}"/>
    <cellStyle name="Currency 3 5 5 3 2" xfId="3416" xr:uid="{DA4ED6D8-2F4B-4A24-A87B-66981E04F8E3}"/>
    <cellStyle name="Currency 3 5 5 3 2 2" xfId="12838" xr:uid="{13C4FBB8-E88A-4C20-ACFC-796362C15791}"/>
    <cellStyle name="Currency 3 5 5 3 2 2 2" xfId="16157" xr:uid="{637E3E75-B477-4A37-9C3A-D462D70C93C2}"/>
    <cellStyle name="Currency 3 5 5 3 2 2 3" xfId="22985" xr:uid="{ADD5B45B-867D-40EF-9BE2-A8C394737DEF}"/>
    <cellStyle name="Currency 3 5 5 3 2 2 4" xfId="44638" xr:uid="{8CA0D631-3826-4D25-9D24-666EBE149906}"/>
    <cellStyle name="Currency 3 5 5 3 2 3" xfId="6790" xr:uid="{E8BBB405-B4C1-4451-BEE5-2DA8F1181E41}"/>
    <cellStyle name="Currency 3 5 5 3 2 3 2" xfId="18341" xr:uid="{B95780E9-869E-4900-B9D7-F6AA2865874B}"/>
    <cellStyle name="Currency 3 5 5 3 2 3 3" xfId="18780" xr:uid="{6C838DB6-D1C0-4653-A746-4F9F447983AE}"/>
    <cellStyle name="Currency 3 5 5 3 2 4" xfId="23198" xr:uid="{0B0CF489-59D7-49EA-B24A-6EC872C29BA2}"/>
    <cellStyle name="Currency 3 5 5 3 2 5" xfId="19147" xr:uid="{7F0E32BC-D222-40C3-9925-0D5C0E0AF963}"/>
    <cellStyle name="Currency 3 5 5 3 2 6" xfId="39889" xr:uid="{63A90179-D162-4476-AD90-AB687A6FA421}"/>
    <cellStyle name="Currency 3 5 5 3 2 7" xfId="47365" xr:uid="{633EF723-9471-41A1-B29D-FF12918641C6}"/>
    <cellStyle name="Currency 3 5 5 3 2 8" xfId="51893" xr:uid="{F59E3E8E-452F-42DB-A97B-DC8BBA6ED5F0}"/>
    <cellStyle name="Currency 3 5 5 3 2 9" xfId="54922" xr:uid="{DCBAF151-A436-49F9-AD16-5AA287964471}"/>
    <cellStyle name="Currency 3 5 5 3 3" xfId="5191" xr:uid="{38B601B8-7C29-4E0E-9EE7-CDE7C5214B8D}"/>
    <cellStyle name="Currency 3 5 5 3 3 2" xfId="12839" xr:uid="{6F93A70D-FA64-43BF-911E-A7E3CF019318}"/>
    <cellStyle name="Currency 3 5 5 3 3 2 2" xfId="16496" xr:uid="{85AE3DA3-7AB8-4E18-B8AA-D4F1EB735203}"/>
    <cellStyle name="Currency 3 5 5 3 3 2 3" xfId="19090" xr:uid="{009F9B66-AA33-4F15-AB35-4100D98B6E58}"/>
    <cellStyle name="Currency 3 5 5 3 3 2 4" xfId="44639" xr:uid="{00204E43-1FAB-4853-9169-FA1308182A92}"/>
    <cellStyle name="Currency 3 5 5 3 3 3" xfId="6791" xr:uid="{626FC1B5-9E23-4F1F-A5BC-775CEDCE6DF2}"/>
    <cellStyle name="Currency 3 5 5 3 3 3 2" xfId="17001" xr:uid="{9B340BBC-B391-4F95-B30B-5D8B9957050F}"/>
    <cellStyle name="Currency 3 5 5 3 3 3 3" xfId="19016" xr:uid="{76C532C4-DEFB-4C13-B068-A9C8F4A8EE40}"/>
    <cellStyle name="Currency 3 5 5 3 3 4" xfId="21511" xr:uid="{08A4C83D-D973-475D-880C-06C3575B86F1}"/>
    <cellStyle name="Currency 3 5 5 3 3 5" xfId="21149" xr:uid="{10B2C32E-9623-4E8E-BCFB-0D59E249830B}"/>
    <cellStyle name="Currency 3 5 5 3 3 6" xfId="39890" xr:uid="{89AE514D-46C4-4821-9964-5BE4EEEE0832}"/>
    <cellStyle name="Currency 3 5 5 3 3 7" xfId="47393" xr:uid="{C9E63858-AA2B-469B-A375-C17055982252}"/>
    <cellStyle name="Currency 3 5 5 3 3 8" xfId="51894" xr:uid="{A9C75096-2C77-420F-A3DE-4984BBED0BE6}"/>
    <cellStyle name="Currency 3 5 5 3 3 9" xfId="54923" xr:uid="{93C1910F-1215-465F-AB35-DF8F7BE92DD3}"/>
    <cellStyle name="Currency 3 5 5 3 4" xfId="6792" xr:uid="{65C2B2AF-D47A-4BB5-9988-DC3896165FA2}"/>
    <cellStyle name="Currency 3 5 5 3 4 2" xfId="12840" xr:uid="{5D0C4D06-3F0B-4D73-979A-196DC5E6D5C2}"/>
    <cellStyle name="Currency 3 5 5 3 4 2 2" xfId="22913" xr:uid="{D72EDE9C-56AC-4906-A2DD-802A066BA220}"/>
    <cellStyle name="Currency 3 5 5 3 4 2 3" xfId="16156" xr:uid="{AA1E3B41-24E0-43B4-B3C9-EFB702AC43D4}"/>
    <cellStyle name="Currency 3 5 5 3 4 2 4" xfId="44640" xr:uid="{8878CC13-B589-45AF-9223-BF9E209BE263}"/>
    <cellStyle name="Currency 3 5 5 3 4 3" xfId="18340" xr:uid="{2BBEC6C5-5322-4C07-90AF-88247F808430}"/>
    <cellStyle name="Currency 3 5 5 3 4 3 2" xfId="17320" xr:uid="{B5924FD3-421E-471C-BEF5-5761B3DCDD42}"/>
    <cellStyle name="Currency 3 5 5 3 4 4" xfId="19221" xr:uid="{5C4A4DA3-FA2F-485F-815A-123BFC5B1140}"/>
    <cellStyle name="Currency 3 5 5 3 4 5" xfId="20609" xr:uid="{BB2CBA00-2AB6-4D09-AE37-6CFA7ABF794E}"/>
    <cellStyle name="Currency 3 5 5 3 4 6" xfId="39891" xr:uid="{A3C21504-6995-4843-B39D-1D29DD817A58}"/>
    <cellStyle name="Currency 3 5 5 3 4 7" xfId="48663" xr:uid="{49DA0B9C-CC74-4FA7-962F-CB76FD84934F}"/>
    <cellStyle name="Currency 3 5 5 3 4 8" xfId="51895" xr:uid="{448D0D2F-39E3-4915-A750-4440DE2E1E08}"/>
    <cellStyle name="Currency 3 5 5 3 4 9" xfId="54924" xr:uid="{725D61FA-7DAF-4E03-87E2-E8B00C55D56F}"/>
    <cellStyle name="Currency 3 5 5 3 5" xfId="6793" xr:uid="{450BF4EA-EFFE-4EF7-8BEA-D725ECF056AA}"/>
    <cellStyle name="Currency 3 5 5 3 5 2" xfId="17319" xr:uid="{2FF20EF1-259A-4433-9B84-D28B9CDD2261}"/>
    <cellStyle name="Currency 3 5 5 3 5 2 2" xfId="22472" xr:uid="{85D62158-A491-4580-B751-F622920ACA34}"/>
    <cellStyle name="Currency 3 5 5 3 5 3" xfId="5602" xr:uid="{ABDA88F8-24BE-4723-986B-525D00B14C05}"/>
    <cellStyle name="Currency 3 5 5 3 5 4" xfId="20608" xr:uid="{F742B572-0239-4640-8A72-8F275C4A76FE}"/>
    <cellStyle name="Currency 3 5 5 3 5 5" xfId="39892" xr:uid="{BB2AF453-2806-4C52-A44F-15170C2A4C3C}"/>
    <cellStyle name="Currency 3 5 5 3 6" xfId="10117" xr:uid="{60C9D7B9-F3C9-4164-87C9-AFB98949944D}"/>
    <cellStyle name="Currency 3 5 5 3 6 2" xfId="19870" xr:uid="{0CB8818A-DCE9-4D0D-9851-E0275E808ED2}"/>
    <cellStyle name="Currency 3 5 5 3 6 2 2" xfId="17318" xr:uid="{65A69DD9-567D-40ED-9723-40F7CDDDF591}"/>
    <cellStyle name="Currency 3 5 5 3 6 3" xfId="18339" xr:uid="{A6B63972-D506-4755-9760-BF991BF8BD3B}"/>
    <cellStyle name="Currency 3 5 5 3 6 4" xfId="17000" xr:uid="{B7B9F730-98F1-4BE0-BBD8-955C8A1C540C}"/>
    <cellStyle name="Currency 3 5 5 3 6 5" xfId="42016" xr:uid="{A6BDD7D6-03D6-48B0-9136-CF6453EE3349}"/>
    <cellStyle name="Currency 3 5 5 3 7" xfId="11196" xr:uid="{926941AE-89B2-4CDA-B40D-C2ADCD26D4C2}"/>
    <cellStyle name="Currency 3 5 5 3 7 2" xfId="16155" xr:uid="{1A366609-DC35-4C5A-B61B-3A26390BA98A}"/>
    <cellStyle name="Currency 3 5 5 3 7 3" xfId="20607" xr:uid="{D09CAF13-89B3-4268-8CE6-B8CDE494133E}"/>
    <cellStyle name="Currency 3 5 5 3 7 4" xfId="42996" xr:uid="{27896E6D-36B8-4F91-A9B2-2F334D03B57D}"/>
    <cellStyle name="Currency 3 5 5 3 8" xfId="12837" xr:uid="{D0E549EB-B817-480D-9151-4DB9BC02802F}"/>
    <cellStyle name="Currency 3 5 5 3 8 2" xfId="22471" xr:uid="{D6FDE3F4-20F5-42F2-BC15-1A1678F6729C}"/>
    <cellStyle name="Currency 3 5 5 3 8 3" xfId="22991" xr:uid="{749C2471-0A46-4C90-B278-C785B3B37163}"/>
    <cellStyle name="Currency 3 5 5 3 8 4" xfId="44637" xr:uid="{A798A6A0-BD89-4BE1-A023-DA01A238F131}"/>
    <cellStyle name="Currency 3 5 5 3 9" xfId="6789" xr:uid="{7108D12F-7552-404B-8E34-E472C5173AED}"/>
    <cellStyle name="Currency 3 5 5 3 9 2" xfId="22467" xr:uid="{E39FA293-43F6-4F13-80BB-0850E4BC9ADA}"/>
    <cellStyle name="Currency 3 5 5 3 9 3" xfId="16884" xr:uid="{2778C782-2A0C-40E6-84A0-F293EFBB4FED}"/>
    <cellStyle name="Currency 3 5 5 4" xfId="1952" xr:uid="{BB6261F3-0613-4967-BFA3-029FD3463C78}"/>
    <cellStyle name="Currency 3 5 5 4 10" xfId="54925" xr:uid="{AAFD546D-15E8-470D-86B5-DF851279EC76}"/>
    <cellStyle name="Currency 3 5 5 4 2" xfId="3902" xr:uid="{2022352C-EEAC-44BF-8948-96249B2B5880}"/>
    <cellStyle name="Currency 3 5 5 4 2 2" xfId="12841" xr:uid="{7ABD9523-5E56-47A2-8A81-BC262B0A03F9}"/>
    <cellStyle name="Currency 3 5 5 4 2 2 2" xfId="21422" xr:uid="{5F72182A-F91F-41FA-B78A-B31049B15836}"/>
    <cellStyle name="Currency 3 5 5 4 2 3" xfId="19370" xr:uid="{CB6F4E70-6203-496C-9FC5-2FDAC5DEEF18}"/>
    <cellStyle name="Currency 3 5 5 4 2 4" xfId="44641" xr:uid="{F2F7B477-8094-4C2B-98F5-1AC75C81F83B}"/>
    <cellStyle name="Currency 3 5 5 4 3" xfId="6794" xr:uid="{F5041815-9C16-4557-B7E4-89D8C2E103B5}"/>
    <cellStyle name="Currency 3 5 5 4 3 2" xfId="5601" xr:uid="{DB64C039-8F97-4633-A7C6-F747406EADD3}"/>
    <cellStyle name="Currency 3 5 5 4 3 3" xfId="16154" xr:uid="{DD5F1AAE-BA6F-4DA0-85D2-8444E6C7FD97}"/>
    <cellStyle name="Currency 3 5 5 4 4" xfId="18338" xr:uid="{DF18D2F5-F138-45C4-9A93-06F4428E8B3C}"/>
    <cellStyle name="Currency 3 5 5 4 5" xfId="23192" xr:uid="{1E7F0317-07FA-4BEE-8934-144F9D2C6FEF}"/>
    <cellStyle name="Currency 3 5 5 4 6" xfId="15975" xr:uid="{C9F91DD2-8E40-4C1B-BF2F-B2C25154C32A}"/>
    <cellStyle name="Currency 3 5 5 4 7" xfId="39893" xr:uid="{912BC415-C702-453C-B617-49ACBE67FE15}"/>
    <cellStyle name="Currency 3 5 5 4 8" xfId="48950" xr:uid="{E293189B-F578-4786-A109-AAD6ED8FB9BD}"/>
    <cellStyle name="Currency 3 5 5 4 9" xfId="51896" xr:uid="{E78C42AA-AF1D-4B98-9D62-4F130440A0A4}"/>
    <cellStyle name="Currency 3 5 5 5" xfId="2438" xr:uid="{906ED2E7-AA6F-40CE-96A1-FE8766BFC4B1}"/>
    <cellStyle name="Currency 3 5 5 5 2" xfId="4304" xr:uid="{03A02A08-BF1B-43DE-AD19-553216F73127}"/>
    <cellStyle name="Currency 3 5 5 5 2 2" xfId="12842" xr:uid="{72278465-01A9-400E-B85A-F6B99872B97C}"/>
    <cellStyle name="Currency 3 5 5 5 2 2 2" xfId="22919" xr:uid="{A6684558-A271-4445-85DC-F249ACC4ED6A}"/>
    <cellStyle name="Currency 3 5 5 5 2 3" xfId="5603" xr:uid="{ADE9F86C-DAEA-47A8-B316-B9E6AB571D9F}"/>
    <cellStyle name="Currency 3 5 5 5 2 4" xfId="44642" xr:uid="{43ECE68D-E287-4910-8E5A-2699C5C5F1B2}"/>
    <cellStyle name="Currency 3 5 5 5 3" xfId="6795" xr:uid="{1E6073CC-9A3B-4B7E-93C0-11CAA686962A}"/>
    <cellStyle name="Currency 3 5 5 5 3 2" xfId="22237" xr:uid="{BBFECCD3-F623-4C28-8ED6-58D11EE0C72B}"/>
    <cellStyle name="Currency 3 5 5 5 3 3" xfId="20317" xr:uid="{B2DB09DB-3D06-4CEE-A8E7-F82AEC188D96}"/>
    <cellStyle name="Currency 3 5 5 5 4" xfId="16953" xr:uid="{DD680AE2-1DB9-42AD-AD8F-523FFE166972}"/>
    <cellStyle name="Currency 3 5 5 5 5" xfId="16153" xr:uid="{65E6C269-1897-4A4D-B7B9-FA20C71FC73C}"/>
    <cellStyle name="Currency 3 5 5 5 6" xfId="39894" xr:uid="{A47776EF-5313-4CC4-85DE-3700E3BF6398}"/>
    <cellStyle name="Currency 3 5 5 5 7" xfId="48678" xr:uid="{0A4A1E67-0EF3-4BCC-B669-49706109E673}"/>
    <cellStyle name="Currency 3 5 5 5 8" xfId="51897" xr:uid="{67300A91-6BE7-4BEC-987C-B63658D89D01}"/>
    <cellStyle name="Currency 3 5 5 5 9" xfId="54926" xr:uid="{C2730FB3-509A-4283-AB58-EED4B7B8AE9D}"/>
    <cellStyle name="Currency 3 5 5 6" xfId="2746" xr:uid="{B852D86F-D5BB-4588-834A-C1EB3422A9FC}"/>
    <cellStyle name="Currency 3 5 5 6 2" xfId="12843" xr:uid="{478792C0-1227-4EDC-963D-B8C8EDCD93C5}"/>
    <cellStyle name="Currency 3 5 5 6 2 2" xfId="22990" xr:uid="{07DB3EBF-6F83-42F5-8CFF-BB8030ECE8EB}"/>
    <cellStyle name="Currency 3 5 5 6 2 3" xfId="20091" xr:uid="{297A887F-4FAA-4E3D-9A83-EF4F25D032AC}"/>
    <cellStyle name="Currency 3 5 5 6 2 4" xfId="44643" xr:uid="{5A63C21D-2153-47B7-B964-F14A05054AC5}"/>
    <cellStyle name="Currency 3 5 5 6 3" xfId="6796" xr:uid="{B00F83D4-4FDD-4662-983D-1B843F1E86C0}"/>
    <cellStyle name="Currency 3 5 5 6 3 2" xfId="5604" xr:uid="{08890BDC-BEA1-4E67-B37B-254F26128A29}"/>
    <cellStyle name="Currency 3 5 5 6 3 3" xfId="19885" xr:uid="{A1B4A151-BA72-4574-BF5C-9375BE5767B9}"/>
    <cellStyle name="Currency 3 5 5 6 4" xfId="21148" xr:uid="{0E6F72CF-86E1-44D9-B45F-8BE8766ADB56}"/>
    <cellStyle name="Currency 3 5 5 6 5" xfId="20606" xr:uid="{CDE4140D-42EA-4581-940D-9D9D04FDE665}"/>
    <cellStyle name="Currency 3 5 5 6 6" xfId="39895" xr:uid="{6D671D1E-33E4-44B5-842C-08DE2A3CD360}"/>
    <cellStyle name="Currency 3 5 5 6 7" xfId="49014" xr:uid="{1B5BCD90-3AF2-42A1-A87B-1E37B113D751}"/>
    <cellStyle name="Currency 3 5 5 6 8" xfId="51898" xr:uid="{50A7241E-9A33-446B-B6F7-8F52FFEC43DE}"/>
    <cellStyle name="Currency 3 5 5 6 9" xfId="54927" xr:uid="{6FBF2457-C846-4EDB-AC63-FCACFC777F76}"/>
    <cellStyle name="Currency 3 5 5 7" xfId="4604" xr:uid="{913AF7F2-0D30-41F9-BCA8-F767A2557ECB}"/>
    <cellStyle name="Currency 3 5 5 7 2" xfId="6797" xr:uid="{2AF6A026-0456-473C-9647-6FCAA395EC97}"/>
    <cellStyle name="Currency 3 5 5 7 2 2" xfId="19456" xr:uid="{C4BE33E7-017D-4A72-8C43-D0CF88F49829}"/>
    <cellStyle name="Currency 3 5 5 7 2 3" xfId="22918" xr:uid="{A3F9F087-3D42-44AC-9849-8802D04D297C}"/>
    <cellStyle name="Currency 3 5 5 7 3" xfId="19645" xr:uid="{CE2D73DC-2F0B-4427-8E13-FF59EFC7D0DE}"/>
    <cellStyle name="Currency 3 5 5 7 4" xfId="23193" xr:uid="{6062A0BF-6A1A-4ADD-B301-784951DFBD2B}"/>
    <cellStyle name="Currency 3 5 5 7 5" xfId="39896" xr:uid="{492331A9-AE37-4E2C-ACFD-2FABD7A219DC}"/>
    <cellStyle name="Currency 3 5 5 8" xfId="10115" xr:uid="{144A7EBF-40C7-4330-9E26-A8035AD214B7}"/>
    <cellStyle name="Currency 3 5 5 8 2" xfId="16604" xr:uid="{530E7683-C3C6-4D13-8EC5-8496A5268C98}"/>
    <cellStyle name="Currency 3 5 5 8 2 2" xfId="22988" xr:uid="{0A22D7C4-DCA5-4B56-B426-CEC0513A2CDD}"/>
    <cellStyle name="Currency 3 5 5 8 3" xfId="16152" xr:uid="{4A03AD29-4EBE-4CD5-AEF5-E1BD9EFEAF32}"/>
    <cellStyle name="Currency 3 5 5 8 4" xfId="17003" xr:uid="{FDD3D8D9-C0A9-4D7F-B4A0-08643EC53E4E}"/>
    <cellStyle name="Currency 3 5 5 8 5" xfId="42014" xr:uid="{D1133570-8AFA-433C-B9FB-2FB400DB485F}"/>
    <cellStyle name="Currency 3 5 5 9" xfId="11194" xr:uid="{50B5DE5F-E7C1-46EB-A54E-18B5C4216528}"/>
    <cellStyle name="Currency 3 5 5 9 2" xfId="18337" xr:uid="{9E87BAF8-5CC0-4568-B3C4-FBB31E146CBC}"/>
    <cellStyle name="Currency 3 5 5 9 3" xfId="18782" xr:uid="{1836CCC5-922C-49BB-865E-FE89ED75D35E}"/>
    <cellStyle name="Currency 3 5 5 9 4" xfId="42994" xr:uid="{64E738E2-AADB-4735-84DB-E216C1060C7B}"/>
    <cellStyle name="Currency 3 5 6" xfId="1122" xr:uid="{D1F13134-C40E-45BF-8617-B81C1A656039}"/>
    <cellStyle name="Currency 3 5 6 10" xfId="21145" xr:uid="{B0F0E18F-27F7-4684-86C4-938DEA6380BB}"/>
    <cellStyle name="Currency 3 5 6 11" xfId="23195" xr:uid="{E5EAD8B1-420B-4EFC-83A2-5C9E83521A12}"/>
    <cellStyle name="Currency 3 5 6 12" xfId="39897" xr:uid="{09890506-8E05-4388-B5BC-103EA0A57469}"/>
    <cellStyle name="Currency 3 5 6 13" xfId="47848" xr:uid="{09F3447E-E33A-468A-901F-6E2107895879}"/>
    <cellStyle name="Currency 3 5 6 14" xfId="51899" xr:uid="{894D3A10-8D1D-4B66-B73B-953518B6AC55}"/>
    <cellStyle name="Currency 3 5 6 15" xfId="54928" xr:uid="{884540D8-574B-4C95-822C-48937FE11B67}"/>
    <cellStyle name="Currency 3 5 6 16" xfId="57159" xr:uid="{274B4B8F-E13B-42FF-81A3-463AFBB2C302}"/>
    <cellStyle name="Currency 3 5 6 17" xfId="58462" xr:uid="{E9CE6023-622C-468F-B48E-F2B2D6CF3C99}"/>
    <cellStyle name="Currency 3 5 6 2" xfId="1495" xr:uid="{57F5DE80-BF58-426E-81FB-497C192C436D}"/>
    <cellStyle name="Currency 3 5 6 2 2" xfId="3692" xr:uid="{B6FCC094-27C5-4584-B783-7B9D43CF71A0}"/>
    <cellStyle name="Currency 3 5 6 2 2 2" xfId="12845" xr:uid="{3D1F1427-13C2-47FB-A7CD-926CBA7B6BF4}"/>
    <cellStyle name="Currency 3 5 6 2 2 2 2" xfId="16695" xr:uid="{A70465CC-C5D7-4442-BE56-0B1A92FFAC36}"/>
    <cellStyle name="Currency 3 5 6 2 2 3" xfId="19220" xr:uid="{E1D93CC8-74B5-45D9-9826-9282E43771CC}"/>
    <cellStyle name="Currency 3 5 6 2 2 4" xfId="44645" xr:uid="{20CC76E0-3821-461B-AAF5-9891ACE3A310}"/>
    <cellStyle name="Currency 3 5 6 2 3" xfId="6799" xr:uid="{61F72DA6-F90D-44C3-8E65-D83F31118340}"/>
    <cellStyle name="Currency 3 5 6 2 3 2" xfId="22916" xr:uid="{FA27B60B-5F55-4F24-B044-E3B50A9EE7FB}"/>
    <cellStyle name="Currency 3 5 6 2 3 3" xfId="19714" xr:uid="{EC6A0AD0-8CBA-4375-9D6E-B6BC716B2486}"/>
    <cellStyle name="Currency 3 5 6 2 4" xfId="22470" xr:uid="{48184F34-57D1-4BA1-AAEA-026B95637A3B}"/>
    <cellStyle name="Currency 3 5 6 2 5" xfId="5605" xr:uid="{5AAD5F42-2349-450E-9FF4-F39572077350}"/>
    <cellStyle name="Currency 3 5 6 2 6" xfId="39898" xr:uid="{17E6C509-9826-41C8-A807-12A76CD2A970}"/>
    <cellStyle name="Currency 3 5 6 2 7" xfId="46813" xr:uid="{1BA17D59-9BE0-4EB8-8EAF-C9CCB49F1D11}"/>
    <cellStyle name="Currency 3 5 6 2 8" xfId="51900" xr:uid="{EC236C36-EA4C-48F6-AF21-7AB5987C8B8C}"/>
    <cellStyle name="Currency 3 5 6 2 9" xfId="54929" xr:uid="{5D11E905-83C9-4467-B0DB-DC833F028E4A}"/>
    <cellStyle name="Currency 3 5 6 3" xfId="1953" xr:uid="{8AE1E691-5ED0-4ABA-8E61-2A5A3036E8C8}"/>
    <cellStyle name="Currency 3 5 6 3 2" xfId="3903" xr:uid="{423641E2-B521-4516-B06A-1506F1DD63C3}"/>
    <cellStyle name="Currency 3 5 6 3 2 2" xfId="12846" xr:uid="{3CE91237-6671-4F9E-A559-54FCEE188C9E}"/>
    <cellStyle name="Currency 3 5 6 3 2 2 2" xfId="18980" xr:uid="{18825568-73D0-4F71-BE89-ED91DDA160C1}"/>
    <cellStyle name="Currency 3 5 6 3 2 3" xfId="16151" xr:uid="{FB9838A1-49CE-4ACF-ACE4-97595D556D20}"/>
    <cellStyle name="Currency 3 5 6 3 2 4" xfId="44646" xr:uid="{90FBA960-3B6D-40FB-BC72-B567BE36AD0D}"/>
    <cellStyle name="Currency 3 5 6 3 3" xfId="6800" xr:uid="{B81E8097-A9E4-4AC8-A307-8E868966DD22}"/>
    <cellStyle name="Currency 3 5 6 3 3 2" xfId="20602" xr:uid="{BC18FD53-ABBD-4F1A-B156-C5FF7B0D4FE2}"/>
    <cellStyle name="Currency 3 5 6 3 3 3" xfId="18336" xr:uid="{7D11DED6-D793-4D76-AA28-B74EEB816A5F}"/>
    <cellStyle name="Currency 3 5 6 3 4" xfId="17317" xr:uid="{4DC58258-77D4-4AB1-A3DB-47FFF374D771}"/>
    <cellStyle name="Currency 3 5 6 3 5" xfId="21615" xr:uid="{AAC924BD-E143-47DC-81AC-3A39A1E4310B}"/>
    <cellStyle name="Currency 3 5 6 3 6" xfId="39899" xr:uid="{ADD1930A-8BF1-47EC-B4E1-7EC9191E533A}"/>
    <cellStyle name="Currency 3 5 6 3 7" xfId="48587" xr:uid="{DF014201-BEE5-4DC8-98D1-10C154FFF05F}"/>
    <cellStyle name="Currency 3 5 6 3 8" xfId="51901" xr:uid="{2CF35099-85D1-401E-A17F-8AF9C3C42357}"/>
    <cellStyle name="Currency 3 5 6 3 9" xfId="54930" xr:uid="{743294A2-9CC3-4604-8BCE-E3667FD2E564}"/>
    <cellStyle name="Currency 3 5 6 4" xfId="3153" xr:uid="{6A63BC22-FD25-4521-925A-A10F8D96DF3E}"/>
    <cellStyle name="Currency 3 5 6 4 2" xfId="12847" xr:uid="{66AB04C0-E9BD-4607-8F6E-B1A577BB6878}"/>
    <cellStyle name="Currency 3 5 6 4 2 2" xfId="21687" xr:uid="{8865A405-8755-471D-A4B0-0488BF631BE4}"/>
    <cellStyle name="Currency 3 5 6 4 2 3" xfId="21003" xr:uid="{D95604E1-5E76-459C-97FF-F1FB50643DEC}"/>
    <cellStyle name="Currency 3 5 6 4 2 4" xfId="44647" xr:uid="{389F0FBF-AD29-41A2-9DE2-8ECDC8D341D2}"/>
    <cellStyle name="Currency 3 5 6 4 3" xfId="6801" xr:uid="{65BC3FB8-59CA-4853-BF65-1C18C7295AA5}"/>
    <cellStyle name="Currency 3 5 6 4 3 2" xfId="19015" xr:uid="{92F45931-89E8-428C-89ED-24F5B460AFEC}"/>
    <cellStyle name="Currency 3 5 6 4 3 3" xfId="22989" xr:uid="{4109A974-6911-425F-AC5A-83ED671A953B}"/>
    <cellStyle name="Currency 3 5 6 4 4" xfId="5606" xr:uid="{5E0C36FB-1E48-4191-A307-0761FAA7717A}"/>
    <cellStyle name="Currency 3 5 6 4 5" xfId="21141" xr:uid="{6258ED22-8D2D-40E7-A023-EC06883DB723}"/>
    <cellStyle name="Currency 3 5 6 4 6" xfId="39900" xr:uid="{E21FF11A-7B96-46C8-91E7-AB1336B8B528}"/>
    <cellStyle name="Currency 3 5 6 4 7" xfId="49047" xr:uid="{7139025F-B01A-40FE-B9EA-7EBDC9FE4529}"/>
    <cellStyle name="Currency 3 5 6 4 8" xfId="51902" xr:uid="{2FBD0EE2-5899-4BC4-BD03-CB275AF02720}"/>
    <cellStyle name="Currency 3 5 6 4 9" xfId="54931" xr:uid="{8EDA70E3-1073-4055-96DD-5C5FA5209B4B}"/>
    <cellStyle name="Currency 3 5 6 5" xfId="4973" xr:uid="{9B0143BA-656D-4CA1-B558-9C85B231D007}"/>
    <cellStyle name="Currency 3 5 6 5 2" xfId="6802" xr:uid="{BBE7254F-00E8-4943-A3E3-65AE2DF1579D}"/>
    <cellStyle name="Currency 3 5 6 5 2 2" xfId="22469" xr:uid="{84EE13BC-A5D6-4A1D-B1C0-FBAA67542F7E}"/>
    <cellStyle name="Currency 3 5 6 5 2 3" xfId="23194" xr:uid="{E424D254-E90F-458F-AFF9-8F0B236E0C13}"/>
    <cellStyle name="Currency 3 5 6 5 3" xfId="20604" xr:uid="{D39AEF30-A01E-41C3-B9C7-21F745DDA703}"/>
    <cellStyle name="Currency 3 5 6 5 4" xfId="21146" xr:uid="{4AD15FBB-15DB-4EEC-9480-9CBEAC21590D}"/>
    <cellStyle name="Currency 3 5 6 5 5" xfId="39901" xr:uid="{36674F1C-DE49-4E05-A064-1511E8609096}"/>
    <cellStyle name="Currency 3 5 6 6" xfId="10118" xr:uid="{AAC5BD7D-BC7E-4439-8AD0-613AB0BE396B}"/>
    <cellStyle name="Currency 3 5 6 6 2" xfId="18335" xr:uid="{B15A930B-4F7D-4667-8BDD-DBCF622D4C9E}"/>
    <cellStyle name="Currency 3 5 6 6 2 2" xfId="5607" xr:uid="{922A1976-6050-48E6-9019-8D359AC9A4F2}"/>
    <cellStyle name="Currency 3 5 6 6 3" xfId="22468" xr:uid="{6928E10E-733B-451B-B3BF-3953CBE6A599}"/>
    <cellStyle name="Currency 3 5 6 6 4" xfId="22917" xr:uid="{87F4D919-043D-4D00-9CEA-05F5A8EF0704}"/>
    <cellStyle name="Currency 3 5 6 6 5" xfId="42017" xr:uid="{CB7F0DE9-2BF2-4E12-BBDE-6F2E58744BC5}"/>
    <cellStyle name="Currency 3 5 6 7" xfId="11197" xr:uid="{08A4743A-C10D-4BC5-93E1-F666DE147114}"/>
    <cellStyle name="Currency 3 5 6 7 2" xfId="15858" xr:uid="{CE90EFB1-CF62-406A-B31F-CAD4C3A900A3}"/>
    <cellStyle name="Currency 3 5 6 7 3" xfId="16698" xr:uid="{125ABE97-5372-4AB3-94E6-D13FE6EF06C0}"/>
    <cellStyle name="Currency 3 5 6 7 4" xfId="42997" xr:uid="{9F5C0E7C-276B-49D2-871E-FA35FC21A0FA}"/>
    <cellStyle name="Currency 3 5 6 8" xfId="12844" xr:uid="{789E3F78-E0B3-4270-88FB-8EC9E01B682D}"/>
    <cellStyle name="Currency 3 5 6 8 2" xfId="19776" xr:uid="{E16898A9-9169-42CE-932F-E27B52677A10}"/>
    <cellStyle name="Currency 3 5 6 8 3" xfId="17316" xr:uid="{68F72C62-D3BF-41C5-9FC6-8BEC59C36596}"/>
    <cellStyle name="Currency 3 5 6 8 4" xfId="44644" xr:uid="{D0B6EF5D-C499-4B24-91EE-CFC48B18AE2B}"/>
    <cellStyle name="Currency 3 5 6 9" xfId="6798" xr:uid="{9B4810D5-93BB-4EDD-B49A-9DB6CEE8D694}"/>
    <cellStyle name="Currency 3 5 6 9 2" xfId="16495" xr:uid="{28606CAC-5AAB-44B3-823C-A31172E09F43}"/>
    <cellStyle name="Currency 3 5 6 9 3" xfId="19956" xr:uid="{C1CF044A-447C-4EA0-9D11-4EDF18B13439}"/>
    <cellStyle name="Currency 3 5 7" xfId="1488" xr:uid="{D9B44D02-FD7A-4B6D-974F-D7F0952F514B}"/>
    <cellStyle name="Currency 3 5 7 10" xfId="20605" xr:uid="{493FCFB1-1CF9-4EFA-AD8D-4E0FB647B1BD}"/>
    <cellStyle name="Currency 3 5 7 11" xfId="18334" xr:uid="{63C43B2A-A2E2-4CA1-84C5-BD4E373B0EA3}"/>
    <cellStyle name="Currency 3 5 7 12" xfId="39902" xr:uid="{EDC7EFDC-08DE-47A9-A3F8-C6258FFAA9B9}"/>
    <cellStyle name="Currency 3 5 7 13" xfId="48107" xr:uid="{E31A6C4C-5081-4C62-86E6-42269926C9D2}"/>
    <cellStyle name="Currency 3 5 7 14" xfId="51903" xr:uid="{EAD9E6F0-01DF-47CD-B840-F3695D932946}"/>
    <cellStyle name="Currency 3 5 7 15" xfId="54932" xr:uid="{1A036329-8BFB-4233-BB30-B176A202E6F8}"/>
    <cellStyle name="Currency 3 5 7 16" xfId="57160" xr:uid="{1AA84695-99EE-495E-B025-D4F981F5145E}"/>
    <cellStyle name="Currency 3 5 7 17" xfId="58676" xr:uid="{E6251965-0BAB-457C-AF85-CB329B191F51}"/>
    <cellStyle name="Currency 3 5 7 2" xfId="3412" xr:uid="{6AA83B87-CDCE-4C14-BF57-B498389F5A6E}"/>
    <cellStyle name="Currency 3 5 7 2 2" xfId="12849" xr:uid="{C494F808-1A57-4050-8D34-D828462BD742}"/>
    <cellStyle name="Currency 3 5 7 2 2 2" xfId="18911" xr:uid="{A21FA6C0-5331-49AC-A0C3-078DF1B8EA83}"/>
    <cellStyle name="Currency 3 5 7 2 2 3" xfId="17315" xr:uid="{89BE1DD7-2C2E-484A-9A31-FE791E413B25}"/>
    <cellStyle name="Currency 3 5 7 2 2 4" xfId="44649" xr:uid="{2AE4677E-AEEC-4770-A791-39010A439497}"/>
    <cellStyle name="Currency 3 5 7 2 3" xfId="6804" xr:uid="{3B11B539-BC1B-4E76-B7C6-473373A45D8B}"/>
    <cellStyle name="Currency 3 5 7 2 3 2" xfId="17904" xr:uid="{78FBE624-FDF9-46DC-BD53-7ACC8BB17DEB}"/>
    <cellStyle name="Currency 3 5 7 2 3 3" xfId="19741" xr:uid="{E8B40D8E-FE2B-4348-B674-669B3DE7CA3A}"/>
    <cellStyle name="Currency 3 5 7 2 4" xfId="17314" xr:uid="{96E1813E-8D02-462E-9FA9-6FBC32775881}"/>
    <cellStyle name="Currency 3 5 7 2 5" xfId="16150" xr:uid="{1DF67F58-F81A-45F1-A341-1004A413C43C}"/>
    <cellStyle name="Currency 3 5 7 2 6" xfId="39903" xr:uid="{D74ACB72-8A3A-4AEE-B55C-A3AD03A1F885}"/>
    <cellStyle name="Currency 3 5 7 2 7" xfId="47412" xr:uid="{CAB7338D-1AE9-4CE1-B94E-07FCB0CA92B7}"/>
    <cellStyle name="Currency 3 5 7 2 8" xfId="51904" xr:uid="{1224109D-B244-4618-A01C-F87BB2748A19}"/>
    <cellStyle name="Currency 3 5 7 2 9" xfId="54933" xr:uid="{6B7FA854-60B7-4300-AC27-31EF53078276}"/>
    <cellStyle name="Currency 3 5 7 3" xfId="5187" xr:uid="{3390F3FA-711C-44FA-8399-4A0F4D6FBCAC}"/>
    <cellStyle name="Currency 3 5 7 3 2" xfId="12850" xr:uid="{3513EA25-C06D-484E-A73C-A4A23FF4841D}"/>
    <cellStyle name="Currency 3 5 7 3 2 2" xfId="17041" xr:uid="{0E37F99D-ADA7-4A36-88D1-EA0557C77889}"/>
    <cellStyle name="Currency 3 5 7 3 2 3" xfId="5608" xr:uid="{5DFEBF0E-5AF4-4EC3-ACF4-62C3F49D4C4F}"/>
    <cellStyle name="Currency 3 5 7 3 2 4" xfId="44650" xr:uid="{87D03CFE-E956-4478-AC58-881E53300181}"/>
    <cellStyle name="Currency 3 5 7 3 3" xfId="6805" xr:uid="{80640E0A-6943-43F6-925E-CA353662B9F0}"/>
    <cellStyle name="Currency 3 5 7 3 3 2" xfId="16775" xr:uid="{5BBBC7C1-AC4E-4ADE-8523-F50921ECCAFA}"/>
    <cellStyle name="Currency 3 5 7 3 3 3" xfId="22995" xr:uid="{B7C4D09C-42D0-466D-91D8-C7A26AEF76B1}"/>
    <cellStyle name="Currency 3 5 7 3 4" xfId="5610" xr:uid="{DF3BF1AC-CD53-4696-80FE-0A0253E9CF31}"/>
    <cellStyle name="Currency 3 5 7 3 5" xfId="18333" xr:uid="{6C203881-6122-4239-A3C6-591D2F26962F}"/>
    <cellStyle name="Currency 3 5 7 3 6" xfId="39904" xr:uid="{9FE4E325-52F5-43D4-8BF5-170E04226BDA}"/>
    <cellStyle name="Currency 3 5 7 3 7" xfId="47066" xr:uid="{A74DC9E4-34D4-4372-B739-BB76A1D40AB8}"/>
    <cellStyle name="Currency 3 5 7 3 8" xfId="51905" xr:uid="{E6101A9F-A2C9-4B60-8E4C-69DA7B6293D3}"/>
    <cellStyle name="Currency 3 5 7 3 9" xfId="54934" xr:uid="{5E3485A7-588D-4FB5-B6CF-ABC7383495FF}"/>
    <cellStyle name="Currency 3 5 7 4" xfId="6806" xr:uid="{FDBAAD65-A920-4E7A-9279-B930B4A50727}"/>
    <cellStyle name="Currency 3 5 7 4 2" xfId="12851" xr:uid="{B9D8E018-CF1B-44BF-8B04-08C6CFB7C659}"/>
    <cellStyle name="Currency 3 5 7 4 2 2" xfId="18032" xr:uid="{37DA95E2-D1D1-4C5A-9E31-30B3B054FABD}"/>
    <cellStyle name="Currency 3 5 7 4 2 3" xfId="19455" xr:uid="{BD338C5C-217D-4BAE-92C8-E50900C57CFA}"/>
    <cellStyle name="Currency 3 5 7 4 2 4" xfId="44651" xr:uid="{E830568D-BD4F-4CE9-87D7-439D64C74D58}"/>
    <cellStyle name="Currency 3 5 7 4 3" xfId="22136" xr:uid="{CA091D44-AD42-4C12-BEDC-3D2692B2F2AD}"/>
    <cellStyle name="Currency 3 5 7 4 3 2" xfId="20598" xr:uid="{3B6280A4-58A5-4EA0-8A9E-FC123A74C3F4}"/>
    <cellStyle name="Currency 3 5 7 4 4" xfId="22463" xr:uid="{13D8EAC1-01BA-4000-9538-F627020AF6B3}"/>
    <cellStyle name="Currency 3 5 7 4 5" xfId="23188" xr:uid="{FBD1EC3D-9F30-4B15-9898-1710BCFEC376}"/>
    <cellStyle name="Currency 3 5 7 4 6" xfId="39905" xr:uid="{FD19F3E1-55F6-49CA-8D6E-6404560BECD6}"/>
    <cellStyle name="Currency 3 5 7 4 7" xfId="49071" xr:uid="{6A4328D4-1887-46ED-B157-E27B44E46FB2}"/>
    <cellStyle name="Currency 3 5 7 4 8" xfId="51906" xr:uid="{C7908A3B-A209-494E-8990-E1B9A0324243}"/>
    <cellStyle name="Currency 3 5 7 4 9" xfId="54935" xr:uid="{B63A31A8-8369-473A-BF9D-CA4675880107}"/>
    <cellStyle name="Currency 3 5 7 5" xfId="6807" xr:uid="{FB0EC3BE-7925-4429-A9D3-0C1DA6398CEE}"/>
    <cellStyle name="Currency 3 5 7 5 2" xfId="21144" xr:uid="{1DA65384-53A9-4157-90D1-05702737FCF6}"/>
    <cellStyle name="Currency 3 5 7 5 2 2" xfId="19085" xr:uid="{2642A587-A1F1-4C23-9222-6DAE856690B1}"/>
    <cellStyle name="Currency 3 5 7 5 3" xfId="20316" xr:uid="{82EE5B10-B626-42BF-8F3A-9E5E19876A82}"/>
    <cellStyle name="Currency 3 5 7 5 4" xfId="22923" xr:uid="{CADB0391-0145-41B2-9FDC-040C6458AF37}"/>
    <cellStyle name="Currency 3 5 7 5 5" xfId="39906" xr:uid="{AB85214B-B5BC-4BBF-A9F1-6724F9CAD8BC}"/>
    <cellStyle name="Currency 3 5 7 6" xfId="10119" xr:uid="{E0CDA497-9160-4FEC-A942-A0CD1E0AA26C}"/>
    <cellStyle name="Currency 3 5 7 6 2" xfId="20603" xr:uid="{D75A9CC1-F284-4A11-ABE8-D2ACECF764EB}"/>
    <cellStyle name="Currency 3 5 7 6 2 2" xfId="22235" xr:uid="{03769F4C-5102-4974-BE11-1AEE6FEAA123}"/>
    <cellStyle name="Currency 3 5 7 6 3" xfId="15854" xr:uid="{56E104C7-23F0-4DD8-8BF0-D854365B0215}"/>
    <cellStyle name="Currency 3 5 7 6 4" xfId="21425" xr:uid="{0597F9B5-4A40-4322-AD43-EFBD0A537DAE}"/>
    <cellStyle name="Currency 3 5 7 6 5" xfId="42018" xr:uid="{5884833A-59D0-49C8-BC7B-CB83F71EEA0D}"/>
    <cellStyle name="Currency 3 5 7 7" xfId="11198" xr:uid="{357CF657-EA9C-4F51-8A4D-0CAFEE0D31A0}"/>
    <cellStyle name="Currency 3 5 7 7 2" xfId="21143" xr:uid="{E39E3AB1-D4FE-43B9-AA9B-2A1E805D9D83}"/>
    <cellStyle name="Currency 3 5 7 7 3" xfId="22994" xr:uid="{9A8B4642-226F-47BF-AC16-E8CB625A3845}"/>
    <cellStyle name="Currency 3 5 7 7 4" xfId="42998" xr:uid="{855DA30D-D8C7-47FB-8BF8-0B1FCEBCFDFA}"/>
    <cellStyle name="Currency 3 5 7 8" xfId="12848" xr:uid="{CEE8AFE9-6E9A-4010-8125-36933101B0D5}"/>
    <cellStyle name="Currency 3 5 7 8 2" xfId="18332" xr:uid="{A34AC3B4-A6F4-49DF-99F4-C25A4D5B58FC}"/>
    <cellStyle name="Currency 3 5 7 8 3" xfId="21618" xr:uid="{7066FE3A-C907-466C-9AB2-767480C0F92C}"/>
    <cellStyle name="Currency 3 5 7 8 4" xfId="44648" xr:uid="{0C036708-581E-472A-B9F0-BDD8A7124ACE}"/>
    <cellStyle name="Currency 3 5 7 9" xfId="6803" xr:uid="{EFB3F553-DB37-4294-B716-CEE1848798C8}"/>
    <cellStyle name="Currency 3 5 7 9 2" xfId="16148" xr:uid="{E6338EF8-10B2-4F85-93BA-7A55E21E8187}"/>
    <cellStyle name="Currency 3 5 7 9 3" xfId="23189" xr:uid="{511734A7-58EF-4ABD-9183-905B874F3F10}"/>
    <cellStyle name="Currency 3 5 8" xfId="1946" xr:uid="{BB6F139B-BDA2-4328-B57E-C672784E1FFF}"/>
    <cellStyle name="Currency 3 5 8 10" xfId="54936" xr:uid="{BF353822-A613-4534-AC38-B03992C52FF9}"/>
    <cellStyle name="Currency 3 5 8 2" xfId="3896" xr:uid="{39731FFC-6468-44D5-BEEB-817B087A668F}"/>
    <cellStyle name="Currency 3 5 8 2 2" xfId="12852" xr:uid="{279C3A9E-6938-4BFA-8A0D-EEDE638E6ADA}"/>
    <cellStyle name="Currency 3 5 8 2 2 2" xfId="22236" xr:uid="{764243E2-7E3E-40D0-A7CE-33395A5F507E}"/>
    <cellStyle name="Currency 3 5 8 2 3" xfId="20087" xr:uid="{11B4EFC8-D9D1-4DDA-9193-1E05B4D767C6}"/>
    <cellStyle name="Currency 3 5 8 2 4" xfId="44652" xr:uid="{5FAB3ED5-7CD4-4E7D-9701-AB3250BD7854}"/>
    <cellStyle name="Currency 3 5 8 3" xfId="6808" xr:uid="{D5A519B4-8F94-4969-9F32-0AEA3483C353}"/>
    <cellStyle name="Currency 3 5 8 3 2" xfId="22922" xr:uid="{F666587F-EB31-4281-85F8-B2C1C0F6FA8D}"/>
    <cellStyle name="Currency 3 5 8 3 3" xfId="16951" xr:uid="{47FF4FC3-1868-409B-A234-9AB31030BC56}"/>
    <cellStyle name="Currency 3 5 8 4" xfId="22466" xr:uid="{A9813391-8124-4DDA-84CC-CF6168A5DED3}"/>
    <cellStyle name="Currency 3 5 8 5" xfId="16883" xr:uid="{4FFFFAB1-292F-45C4-8436-D196CF76E6D6}"/>
    <cellStyle name="Currency 3 5 8 6" xfId="19644" xr:uid="{055786A5-97E6-4F86-A952-048E9713DAD2}"/>
    <cellStyle name="Currency 3 5 8 7" xfId="39907" xr:uid="{AB0B27B2-0E94-4C3F-8F61-97B375A7255F}"/>
    <cellStyle name="Currency 3 5 8 8" xfId="49123" xr:uid="{12067672-D997-42FE-94DA-CB100EFF2E15}"/>
    <cellStyle name="Currency 3 5 8 9" xfId="51907" xr:uid="{669A3F97-E64C-47D2-B6C6-1433F13CA112}"/>
    <cellStyle name="Currency 3 5 9" xfId="2434" xr:uid="{47B9AE28-8E5E-4BC3-A8E1-3CD938ABE6B7}"/>
    <cellStyle name="Currency 3 5 9 2" xfId="4300" xr:uid="{4E5CB73D-0C80-4988-A244-F1E37B5FB7D0}"/>
    <cellStyle name="Currency 3 5 9 2 2" xfId="12853" xr:uid="{331161A9-E1A5-48A2-8EB8-3A80F4C38C9C}"/>
    <cellStyle name="Currency 3 5 9 2 2 2" xfId="18331" xr:uid="{3BCAD03B-B0F1-442C-8C9E-A6BDD728972F}"/>
    <cellStyle name="Currency 3 5 9 2 3" xfId="19847" xr:uid="{C0D62274-2F99-4B35-8194-AE607701FF86}"/>
    <cellStyle name="Currency 3 5 9 2 4" xfId="44653" xr:uid="{56F66740-A7F9-4889-B432-1BBD690672BE}"/>
    <cellStyle name="Currency 3 5 9 3" xfId="6809" xr:uid="{871E1B93-5D33-4A36-A3CA-F96BFF899971}"/>
    <cellStyle name="Currency 3 5 9 3 2" xfId="18781" xr:uid="{6BB76877-D474-4DF5-A950-278760B7A7F9}"/>
    <cellStyle name="Currency 3 5 9 3 3" xfId="22992" xr:uid="{6863E9C2-720A-4DA2-A65A-3C519F9C46D8}"/>
    <cellStyle name="Currency 3 5 9 4" xfId="18330" xr:uid="{D70354E9-5F3E-42DF-860E-558757D46B3A}"/>
    <cellStyle name="Currency 3 5 9 5" xfId="21142" xr:uid="{39E0ED08-A0E5-4D90-B85C-7D188F35F336}"/>
    <cellStyle name="Currency 3 5 9 6" xfId="39908" xr:uid="{BC93E804-7018-4A85-A8DC-302E277778F1}"/>
    <cellStyle name="Currency 3 5 9 7" xfId="48932" xr:uid="{006F1123-C303-42AA-AF45-D593FE03223D}"/>
    <cellStyle name="Currency 3 5 9 8" xfId="51908" xr:uid="{92EF9965-1466-4FE4-90DC-CECE00B0C657}"/>
    <cellStyle name="Currency 3 5 9 9" xfId="54937" xr:uid="{FE0EDCDD-50D7-4C30-9C60-50D9B4005CF0}"/>
    <cellStyle name="Currency 3 6" xfId="17556" xr:uid="{38028321-A0A9-432B-91C5-D07FF9D5D1FF}"/>
    <cellStyle name="Currency 4" xfId="180" xr:uid="{1B18A24D-584C-4F13-BB85-840A227499B2}"/>
    <cellStyle name="Currency 4 2" xfId="640" xr:uid="{B3849F2B-F318-4A6C-AC8B-33DBE39CE6A2}"/>
    <cellStyle name="Currency 4 2 10" xfId="1954" xr:uid="{992F401A-1AF1-4C74-8A76-F13D6300AD3F}"/>
    <cellStyle name="Currency 4 2 10 10" xfId="54939" xr:uid="{3A153EE0-8D44-4888-9B82-FAD799868BD3}"/>
    <cellStyle name="Currency 4 2 10 2" xfId="3904" xr:uid="{451A7D0E-7389-4A3E-B23D-FABD281141F6}"/>
    <cellStyle name="Currency 4 2 10 2 2" xfId="12855" xr:uid="{69285ECB-3828-4917-BCDA-747CF6989321}"/>
    <cellStyle name="Currency 4 2 10 2 2 2" xfId="22920" xr:uid="{7329A76B-A685-4F63-9505-D92B5C304795}"/>
    <cellStyle name="Currency 4 2 10 2 3" xfId="21527" xr:uid="{22F72581-6D4B-4A70-A509-6D5A158BAFA0}"/>
    <cellStyle name="Currency 4 2 10 2 4" xfId="44655" xr:uid="{6FE6922B-A9C4-44FF-B37E-208DDBA7C27B}"/>
    <cellStyle name="Currency 4 2 10 3" xfId="6812" xr:uid="{D2DDC292-0BB7-4646-9138-A3947FA6A7B8}"/>
    <cellStyle name="Currency 4 2 10 3 2" xfId="20601" xr:uid="{A1FE8FBA-6093-4475-899A-F371552E61AD}"/>
    <cellStyle name="Currency 4 2 10 3 3" xfId="16149" xr:uid="{4CD9133C-3D5F-473D-AA09-DCB015DB65B2}"/>
    <cellStyle name="Currency 4 2 10 4" xfId="22465" xr:uid="{FB82D307-77C5-44FD-9424-9C5535F21678}"/>
    <cellStyle name="Currency 4 2 10 5" xfId="17313" xr:uid="{41683FDC-3505-4E45-BE5E-581D6AACC316}"/>
    <cellStyle name="Currency 4 2 10 6" xfId="23191" xr:uid="{220C786A-4625-478C-9383-4242B611B8C2}"/>
    <cellStyle name="Currency 4 2 10 7" xfId="39910" xr:uid="{D5F7D6DD-621A-49DD-9D55-03C010EC68DD}"/>
    <cellStyle name="Currency 4 2 10 8" xfId="48768" xr:uid="{0F54EBCE-3FA2-4C75-ABF3-C72991A46956}"/>
    <cellStyle name="Currency 4 2 10 9" xfId="51910" xr:uid="{079F792B-284A-48C6-AB73-F91F53548A20}"/>
    <cellStyle name="Currency 4 2 11" xfId="2439" xr:uid="{2C8ED684-F57C-40C5-ACDB-15F930AC625A}"/>
    <cellStyle name="Currency 4 2 11 2" xfId="4305" xr:uid="{045FCA6A-4764-4E01-ADED-DB100FA7223E}"/>
    <cellStyle name="Currency 4 2 11 2 2" xfId="12856" xr:uid="{57FAEFCB-9A3D-4C7F-A9BE-BFC5D591F1E2}"/>
    <cellStyle name="Currency 4 2 11 2 2 2" xfId="22993" xr:uid="{801184F8-E9F2-4A2A-AFF0-A68434E8BB55}"/>
    <cellStyle name="Currency 4 2 11 2 3" xfId="16146" xr:uid="{AA34A34C-1B37-4253-BF5F-A62FC9BEFC7B}"/>
    <cellStyle name="Currency 4 2 11 2 4" xfId="44656" xr:uid="{A5B357D1-34B7-43DC-BC59-521D7F5EF869}"/>
    <cellStyle name="Currency 4 2 11 3" xfId="6813" xr:uid="{576FE6D6-FD23-49BA-A0C7-C1C0041E62ED}"/>
    <cellStyle name="Currency 4 2 11 3 2" xfId="21514" xr:uid="{D25F3E6D-D1DA-4BF4-B75D-C56403CE5A36}"/>
    <cellStyle name="Currency 4 2 11 3 3" xfId="22230" xr:uid="{21F54EF2-D5B5-4902-AF2F-A560C598178D}"/>
    <cellStyle name="Currency 4 2 11 4" xfId="20600" xr:uid="{D4DB6A3C-E965-4A28-ABA8-96035F915621}"/>
    <cellStyle name="Currency 4 2 11 5" xfId="5613" xr:uid="{9A0F01AD-4134-4D28-80BF-541C21C0AE0D}"/>
    <cellStyle name="Currency 4 2 11 6" xfId="39911" xr:uid="{CB4529F3-67E0-4134-8B12-8F292E19DC90}"/>
    <cellStyle name="Currency 4 2 11 7" xfId="48625" xr:uid="{C37F1314-1185-47B8-B87A-AE82C48C8CA5}"/>
    <cellStyle name="Currency 4 2 11 8" xfId="51911" xr:uid="{30C840D2-23BA-45A3-9986-BF1DB7DA263D}"/>
    <cellStyle name="Currency 4 2 11 9" xfId="54940" xr:uid="{541503B7-D7BF-4849-9775-FE079287F7E0}"/>
    <cellStyle name="Currency 4 2 12" xfId="2747" xr:uid="{5C96ECD0-924A-4613-9B22-B28948649500}"/>
    <cellStyle name="Currency 4 2 12 2" xfId="12857" xr:uid="{3BFCEACF-3389-4A40-8F3D-C948D999C12E}"/>
    <cellStyle name="Currency 4 2 12 2 2" xfId="21137" xr:uid="{F3AA0BC0-9246-4804-889F-E294265F9B1F}"/>
    <cellStyle name="Currency 4 2 12 2 3" xfId="23190" xr:uid="{DCABD3DF-5FC0-467A-A98D-16267D20D8DC}"/>
    <cellStyle name="Currency 4 2 12 2 4" xfId="44657" xr:uid="{B042CDA5-16B8-423F-8568-1C09A4EFE709}"/>
    <cellStyle name="Currency 4 2 12 3" xfId="6814" xr:uid="{C47997BE-47CB-4D91-AFB6-8ACD2AD17B04}"/>
    <cellStyle name="Currency 4 2 12 3 2" xfId="18329" xr:uid="{0DD0F04D-8322-40D9-9016-00F2A94D6DE1}"/>
    <cellStyle name="Currency 4 2 12 3 3" xfId="19088" xr:uid="{9621D9D0-092F-49CB-9F94-F51C58F8CE5C}"/>
    <cellStyle name="Currency 4 2 12 4" xfId="21424" xr:uid="{898C3D25-FB3E-4035-9D11-3826FD7ECC36}"/>
    <cellStyle name="Currency 4 2 12 5" xfId="22464" xr:uid="{DE826688-EA7E-4C01-AA0D-6ECF6C858692}"/>
    <cellStyle name="Currency 4 2 12 6" xfId="39912" xr:uid="{F8846F36-A24D-4CC2-83E7-C87705227BB0}"/>
    <cellStyle name="Currency 4 2 12 7" xfId="47325" xr:uid="{76645A1C-D93B-4DE0-B8A4-A450B124617B}"/>
    <cellStyle name="Currency 4 2 12 8" xfId="51912" xr:uid="{088B88F2-4464-4419-8C4A-0CDB4B79123A}"/>
    <cellStyle name="Currency 4 2 12 9" xfId="54941" xr:uid="{37C9FF6C-F590-4DDE-9996-30C6347C35B7}"/>
    <cellStyle name="Currency 4 2 13" xfId="4605" xr:uid="{808D3638-B6F3-4DE5-B835-939757B19C87}"/>
    <cellStyle name="Currency 4 2 13 2" xfId="6815" xr:uid="{64589AD3-9EAB-46D6-B013-8CD2BF302B3C}"/>
    <cellStyle name="Currency 4 2 13 2 2" xfId="17903" xr:uid="{AB077C24-30AC-4204-9BA6-AC29D8BE8310}"/>
    <cellStyle name="Currency 4 2 13 2 3" xfId="18030" xr:uid="{A9FD766E-6D7A-4D40-8CB2-BE33C3140205}"/>
    <cellStyle name="Currency 4 2 13 3" xfId="5611" xr:uid="{4977F1AA-F2A7-49CE-8B60-B6CFF92D9DD8}"/>
    <cellStyle name="Currency 4 2 13 4" xfId="19881" xr:uid="{23D6DD4D-C1F0-428E-B257-E3A0081181B7}"/>
    <cellStyle name="Currency 4 2 13 5" xfId="39913" xr:uid="{E66D3929-662E-4165-818D-A19345B8C04F}"/>
    <cellStyle name="Currency 4 2 14" xfId="10120" xr:uid="{015007C6-E55A-4A0A-88DF-D182D1A20469}"/>
    <cellStyle name="Currency 4 2 14 2" xfId="22921" xr:uid="{EEEA3DA7-C21F-45A5-87D3-3FBAFA8EB201}"/>
    <cellStyle name="Currency 4 2 14 2 2" xfId="18328" xr:uid="{F6C1FC56-5BD4-4D33-B096-3542FC12E06F}"/>
    <cellStyle name="Currency 4 2 14 3" xfId="17312" xr:uid="{1D1A4637-32F4-4430-89BC-2BBB776A7F28}"/>
    <cellStyle name="Currency 4 2 14 4" xfId="19775" xr:uid="{55D44139-5400-4B75-A281-D2104D690269}"/>
    <cellStyle name="Currency 4 2 14 5" xfId="42019" xr:uid="{7080A6FF-3759-47B6-BC05-8EC23EF7E61D}"/>
    <cellStyle name="Currency 4 2 15" xfId="11199" xr:uid="{371242E5-DC8F-4763-8928-7C081E54B210}"/>
    <cellStyle name="Currency 4 2 15 2" xfId="20599" xr:uid="{B638E794-8D45-459D-B3D1-38A60B33273C}"/>
    <cellStyle name="Currency 4 2 15 3" xfId="19216" xr:uid="{4E8D8919-15FB-49FC-A8E8-6CB5228BF872}"/>
    <cellStyle name="Currency 4 2 15 4" xfId="42999" xr:uid="{777AD8B3-9A3B-4C31-A6DF-0E0F4AC1CF5B}"/>
    <cellStyle name="Currency 4 2 16" xfId="12854" xr:uid="{3D0B995E-1F05-430B-93CD-48B368966735}"/>
    <cellStyle name="Currency 4 2 16 2" xfId="18327" xr:uid="{CE84C78E-8B14-4C5F-975F-B857E51B7D39}"/>
    <cellStyle name="Currency 4 2 16 3" xfId="17311" xr:uid="{ABA033E4-DA95-4CE9-9D7C-D2BD91E22FD1}"/>
    <cellStyle name="Currency 4 2 16 4" xfId="44654" xr:uid="{9C321B43-68A7-4668-9FB4-EE991A48AA12}"/>
    <cellStyle name="Currency 4 2 17" xfId="6811" xr:uid="{295E965C-43EB-4F5C-A33B-0E4E7B65E157}"/>
    <cellStyle name="Currency 4 2 17 2" xfId="16950" xr:uid="{B3056B56-143F-4423-9A5A-35DBF60B3637}"/>
    <cellStyle name="Currency 4 2 17 3" xfId="18029" xr:uid="{635EEF0A-D145-47C9-A123-1E437C8583CF}"/>
    <cellStyle name="Currency 4 2 18" xfId="5615" xr:uid="{F80A3B36-F8C9-4E37-8C0F-C72999C0196D}"/>
    <cellStyle name="Currency 4 2 19" xfId="16600" xr:uid="{366B94C3-9216-439F-9C84-1770D2547540}"/>
    <cellStyle name="Currency 4 2 2" xfId="641" xr:uid="{83197810-AA94-4811-9527-A8789B904B9B}"/>
    <cellStyle name="Currency 4 2 2 10" xfId="2748" xr:uid="{F45AF437-E64E-4D7E-9A9B-7AFAB98D2729}"/>
    <cellStyle name="Currency 4 2 2 10 2" xfId="12859" xr:uid="{1A870A32-6EDF-42AA-A4B0-481E2726EA68}"/>
    <cellStyle name="Currency 4 2 2 10 2 2" xfId="5616" xr:uid="{22C8E6D8-7C0B-418E-A58F-AFAAA962368F}"/>
    <cellStyle name="Currency 4 2 2 10 2 3" xfId="22462" xr:uid="{D7CF0B24-F5A3-4435-9464-0B19B05013B5}"/>
    <cellStyle name="Currency 4 2 2 10 2 4" xfId="44659" xr:uid="{0340EE1F-725F-4238-B76C-EB8C9DFC3E8D}"/>
    <cellStyle name="Currency 4 2 2 10 3" xfId="6817" xr:uid="{BA1DDF98-48EC-4706-9D9E-D9B575817C42}"/>
    <cellStyle name="Currency 4 2 2 10 3 2" xfId="23007" xr:uid="{018A015C-73FC-4D4A-8A25-8B853FAFC809}"/>
    <cellStyle name="Currency 4 2 2 10 3 3" xfId="18910" xr:uid="{C60F0965-1FB6-4363-87AD-CAC8FAFFDF6E}"/>
    <cellStyle name="Currency 4 2 2 10 4" xfId="16882" xr:uid="{5601E53E-16B7-4784-AB7E-A5B2459995C8}"/>
    <cellStyle name="Currency 4 2 2 10 5" xfId="17310" xr:uid="{D6DE0F09-3773-4157-AE53-F17B6EC2AE54}"/>
    <cellStyle name="Currency 4 2 2 10 6" xfId="39915" xr:uid="{FD863F58-B14D-42E6-8368-CE2F206CB7F2}"/>
    <cellStyle name="Currency 4 2 2 10 7" xfId="49286" xr:uid="{0C078409-755E-4BE8-B188-FDF9DC227530}"/>
    <cellStyle name="Currency 4 2 2 10 8" xfId="51914" xr:uid="{60353775-4A67-44DD-95EE-44E69F5884A4}"/>
    <cellStyle name="Currency 4 2 2 10 9" xfId="54943" xr:uid="{A65FDDCF-133B-4A6E-BE80-5B4D307E5F3F}"/>
    <cellStyle name="Currency 4 2 2 11" xfId="4606" xr:uid="{BDEE81AF-009F-44C9-A3E8-77C2C037D3B5}"/>
    <cellStyle name="Currency 4 2 2 11 2" xfId="6818" xr:uid="{581A9671-90EB-45DF-9989-8B4C6BA6A7EB}"/>
    <cellStyle name="Currency 4 2 2 11 2 2" xfId="18028" xr:uid="{96D9EC4A-867C-453B-8574-83145AEBBCFF}"/>
    <cellStyle name="Currency 4 2 2 11 2 3" xfId="16493" xr:uid="{35DBC5D3-0E4A-460E-86BB-1221C05A0DCF}"/>
    <cellStyle name="Currency 4 2 2 11 3" xfId="21682" xr:uid="{FB5CA7FE-5E64-4601-ADE2-E09C099F6FDD}"/>
    <cellStyle name="Currency 4 2 2 11 4" xfId="16145" xr:uid="{99853FA7-2DA7-4DC4-B421-0D1A918C0DC3}"/>
    <cellStyle name="Currency 4 2 2 11 5" xfId="39916" xr:uid="{0F50B3D2-8BA4-40A7-BB35-2157BBF6EDF5}"/>
    <cellStyle name="Currency 4 2 2 12" xfId="10121" xr:uid="{FE5067FD-6A3A-446E-A310-1D3C8CB78430}"/>
    <cellStyle name="Currency 4 2 2 12 2" xfId="20312" xr:uid="{3E1C28CC-8FDD-4EA5-BE73-C6335AD5C863}"/>
    <cellStyle name="Currency 4 2 2 12 2 2" xfId="23176" xr:uid="{9328155F-467B-482A-A5A3-E1AEC29A260A}"/>
    <cellStyle name="Currency 4 2 2 12 3" xfId="21140" xr:uid="{BC537D1D-1D88-4F4D-BB9C-83A19F0F1F08}"/>
    <cellStyle name="Currency 4 2 2 12 4" xfId="5614" xr:uid="{20848ECF-935A-4CFA-8B20-2A15C16BF872}"/>
    <cellStyle name="Currency 4 2 2 12 5" xfId="42020" xr:uid="{439F968F-F1B4-4B28-9044-7AEC11C1509F}"/>
    <cellStyle name="Currency 4 2 2 13" xfId="11200" xr:uid="{0DC3EA77-0366-4589-83BE-00480E22D4BF}"/>
    <cellStyle name="Currency 4 2 2 13 2" xfId="19451" xr:uid="{3B59C998-83A7-466F-8486-6E9F070D92E8}"/>
    <cellStyle name="Currency 4 2 2 13 3" xfId="20597" xr:uid="{AC084BB5-E771-4430-B2D5-A9A967AF1665}"/>
    <cellStyle name="Currency 4 2 2 13 4" xfId="43000" xr:uid="{C6DD3F38-A620-47FF-99DF-0078076E6340}"/>
    <cellStyle name="Currency 4 2 2 14" xfId="12858" xr:uid="{30FBD4D9-2A51-4C0C-BF90-68DABD1454EA}"/>
    <cellStyle name="Currency 4 2 2 14 2" xfId="16144" xr:uid="{83E35774-89B9-41BB-9482-13420BC8C546}"/>
    <cellStyle name="Currency 4 2 2 14 3" xfId="22935" xr:uid="{14194560-4702-454D-975B-90A492A13E74}"/>
    <cellStyle name="Currency 4 2 2 14 4" xfId="44658" xr:uid="{1F32FA01-B3E0-416B-A29B-B57848D7B429}"/>
    <cellStyle name="Currency 4 2 2 15" xfId="6816" xr:uid="{B5913375-528A-40AE-8962-CE81F88CF587}"/>
    <cellStyle name="Currency 4 2 2 15 2" xfId="20902" xr:uid="{514464D2-D6D7-44FF-B9D3-A2B086B596A6}"/>
    <cellStyle name="Currency 4 2 2 15 3" xfId="20257" xr:uid="{B31BA75A-784B-462E-A53E-BB942E5F37B1}"/>
    <cellStyle name="Currency 4 2 2 16" xfId="5617" xr:uid="{050C46A8-FFA9-440D-BABE-02EB62F14E47}"/>
    <cellStyle name="Currency 4 2 2 17" xfId="16147" xr:uid="{01F57CB5-90E3-4AA0-8461-E8C32EA2D9DD}"/>
    <cellStyle name="Currency 4 2 2 18" xfId="39914" xr:uid="{7B4D466D-85B8-41E2-AF35-296069E5B404}"/>
    <cellStyle name="Currency 4 2 2 19" xfId="46620" xr:uid="{1B81ED61-3157-4596-B223-348EE1BDB849}"/>
    <cellStyle name="Currency 4 2 2 2" xfId="642" xr:uid="{B2379AC6-C8BB-4715-8AD4-35E3DD5AA4EA}"/>
    <cellStyle name="Currency 4 2 2 2 10" xfId="12860" xr:uid="{0DC6B2C8-C4CC-484E-9AC0-6D6CDB8DB180}"/>
    <cellStyle name="Currency 4 2 2 2 10 2" xfId="16774" xr:uid="{1EE15E05-838F-485F-8B3A-95CD092B73B4}"/>
    <cellStyle name="Currency 4 2 2 2 10 3" xfId="22998" xr:uid="{9B313A80-AF9E-4D47-A327-50A8E648CE61}"/>
    <cellStyle name="Currency 4 2 2 2 10 4" xfId="44660" xr:uid="{138EEB95-116D-4BA4-9B32-BF94DF23F412}"/>
    <cellStyle name="Currency 4 2 2 2 11" xfId="6819" xr:uid="{64ECC343-1BEB-447B-B239-D6F806BC1EF8}"/>
    <cellStyle name="Currency 4 2 2 2 11 2" xfId="18326" xr:uid="{CA3C48B6-937B-4CAB-B60C-A399665A05A0}"/>
    <cellStyle name="Currency 4 2 2 2 11 3" xfId="19640" xr:uid="{14F71280-C561-400D-802E-6A03EE11EC5D}"/>
    <cellStyle name="Currency 4 2 2 2 12" xfId="23185" xr:uid="{281486B5-33FD-4021-9E90-DA5462ADE792}"/>
    <cellStyle name="Currency 4 2 2 2 13" xfId="21770" xr:uid="{05C5EAFB-8069-4AE5-83FE-C61E85E27F4F}"/>
    <cellStyle name="Currency 4 2 2 2 14" xfId="39917" xr:uid="{B89D0E91-3A91-4E69-AA8E-69E215D8B800}"/>
    <cellStyle name="Currency 4 2 2 2 15" xfId="47239" xr:uid="{056A15BD-4B9F-4F30-A771-D3ECB9774ED6}"/>
    <cellStyle name="Currency 4 2 2 2 16" xfId="51915" xr:uid="{3057FE08-E5E4-4EB3-9C84-E791729CB84A}"/>
    <cellStyle name="Currency 4 2 2 2 17" xfId="54944" xr:uid="{D8221D39-9847-410D-B8D3-672B9C073EA0}"/>
    <cellStyle name="Currency 4 2 2 2 18" xfId="57163" xr:uid="{0031B21B-0A12-4DD0-A8FA-62F692A825CA}"/>
    <cellStyle name="Currency 4 2 2 2 19" xfId="58096" xr:uid="{C0B5A177-6F69-42EE-9149-9EF0DCF7D643}"/>
    <cellStyle name="Currency 4 2 2 2 2" xfId="1129" xr:uid="{53A24679-A7A3-419F-9C16-2BD91B0F670E}"/>
    <cellStyle name="Currency 4 2 2 2 2 10" xfId="22460" xr:uid="{B06656AD-1848-491A-A8DA-A2D4C4C84ED5}"/>
    <cellStyle name="Currency 4 2 2 2 2 11" xfId="19959" xr:uid="{755FA10B-836E-4BA0-97AB-28AF293B96B7}"/>
    <cellStyle name="Currency 4 2 2 2 2 12" xfId="39918" xr:uid="{5AE96AA6-1E94-4F90-B9CC-921BF886C660}"/>
    <cellStyle name="Currency 4 2 2 2 2 13" xfId="47858" xr:uid="{38D20829-0968-4AA3-9F14-A3922030BE09}"/>
    <cellStyle name="Currency 4 2 2 2 2 14" xfId="51916" xr:uid="{B624FD02-696B-4F0D-9F26-4CC245E75F4A}"/>
    <cellStyle name="Currency 4 2 2 2 2 15" xfId="54945" xr:uid="{D00ACA8E-2C89-4B70-BD5C-339A0FAD2487}"/>
    <cellStyle name="Currency 4 2 2 2 2 16" xfId="57164" xr:uid="{CDF4DAA9-BBE9-49FD-A4C3-609E22E654F5}"/>
    <cellStyle name="Currency 4 2 2 2 2 17" xfId="58469" xr:uid="{ADA39B17-BDED-44B6-B812-13154E7CCA69}"/>
    <cellStyle name="Currency 4 2 2 2 2 2" xfId="1499" xr:uid="{4ECDA24D-B199-4593-9CC0-18116C36C671}"/>
    <cellStyle name="Currency 4 2 2 2 2 2 2" xfId="3693" xr:uid="{DAC74D4E-6783-4995-9BD1-8209D908ACD2}"/>
    <cellStyle name="Currency 4 2 2 2 2 2 2 2" xfId="12862" xr:uid="{5942465D-A0B0-4601-889D-2548E08AD8E6}"/>
    <cellStyle name="Currency 4 2 2 2 2 2 2 2 2" xfId="16494" xr:uid="{AF43557E-71B9-4D33-A1DC-C1AAC8FAE243}"/>
    <cellStyle name="Currency 4 2 2 2 2 2 2 3" xfId="22135" xr:uid="{CAB55894-81DF-452E-806D-47021EB82569}"/>
    <cellStyle name="Currency 4 2 2 2 2 2 2 4" xfId="44662" xr:uid="{6534F66A-FFB7-4A5B-81D1-77BC3ABE8BA0}"/>
    <cellStyle name="Currency 4 2 2 2 2 2 3" xfId="6821" xr:uid="{2241992E-D8FA-4103-A4F7-BE33A5358000}"/>
    <cellStyle name="Currency 4 2 2 2 2 2 3 2" xfId="22926" xr:uid="{F080EE37-524E-4552-9A9D-1B5E1C881B94}"/>
    <cellStyle name="Currency 4 2 2 2 2 2 3 3" xfId="22461" xr:uid="{5506B831-B4EE-4F10-845E-0A854F3D300A}"/>
    <cellStyle name="Currency 4 2 2 2 2 2 4" xfId="18325" xr:uid="{025D3F28-4538-4A98-AD3A-C36531118902}"/>
    <cellStyle name="Currency 4 2 2 2 2 2 5" xfId="19394" xr:uid="{195317B9-B7B5-4C24-BB2F-4D3AB4C12DC1}"/>
    <cellStyle name="Currency 4 2 2 2 2 2 6" xfId="39919" xr:uid="{8A7DF5C6-FAAF-4D18-9E7B-6A6B25746860}"/>
    <cellStyle name="Currency 4 2 2 2 2 2 7" xfId="49051" xr:uid="{662BA58F-AFDD-4282-8CA1-17F7BEFF6A9A}"/>
    <cellStyle name="Currency 4 2 2 2 2 2 8" xfId="51917" xr:uid="{33739C58-8631-4EFD-9223-24CF58D8C193}"/>
    <cellStyle name="Currency 4 2 2 2 2 2 9" xfId="54946" xr:uid="{40C91F1A-4DAF-4D8C-8B0D-4A143A8DE2A1}"/>
    <cellStyle name="Currency 4 2 2 2 2 3" xfId="1957" xr:uid="{6BD3F3C9-A56A-4CFC-BB8B-81BF607FB3FC}"/>
    <cellStyle name="Currency 4 2 2 2 2 3 2" xfId="3907" xr:uid="{375BF313-87A5-4908-A63F-067F177C0345}"/>
    <cellStyle name="Currency 4 2 2 2 2 3 2 2" xfId="12863" xr:uid="{E1BFF304-C01F-4A1C-9AA3-425AA4B6761A}"/>
    <cellStyle name="Currency 4 2 2 2 2 3 2 2 2" xfId="23187" xr:uid="{E76CB88B-147B-4CAE-8282-3BF807642A4D}"/>
    <cellStyle name="Currency 4 2 2 2 2 3 2 3" xfId="16143" xr:uid="{872D7622-183A-43EE-B161-2C3C04447C34}"/>
    <cellStyle name="Currency 4 2 2 2 2 3 2 4" xfId="44663" xr:uid="{33F9C097-EEC4-401C-85AD-C080CFEED98E}"/>
    <cellStyle name="Currency 4 2 2 2 2 3 3" xfId="6822" xr:uid="{75CA0B73-88A9-434C-B78A-450B3B73AA4C}"/>
    <cellStyle name="Currency 4 2 2 2 2 3 3 2" xfId="21138" xr:uid="{2F007FBF-BA16-4E16-B194-1E090A1A4901}"/>
    <cellStyle name="Currency 4 2 2 2 2 3 3 3" xfId="22924" xr:uid="{2589C9BD-0910-4103-BE3F-324F78B6EC7B}"/>
    <cellStyle name="Currency 4 2 2 2 2 3 4" xfId="20596" xr:uid="{B4CFF3F7-A71E-442D-94DD-4A8D75579A88}"/>
    <cellStyle name="Currency 4 2 2 2 2 3 5" xfId="22996" xr:uid="{7702EE01-B1CC-427D-BC23-3211444AED4C}"/>
    <cellStyle name="Currency 4 2 2 2 2 3 6" xfId="39920" xr:uid="{C333F4E8-A5C3-4706-897B-81F46C11B016}"/>
    <cellStyle name="Currency 4 2 2 2 2 3 7" xfId="48578" xr:uid="{9562B6A1-7D96-47C2-A067-9D109DC0BB13}"/>
    <cellStyle name="Currency 4 2 2 2 2 3 8" xfId="51918" xr:uid="{66F1037C-16A5-4A65-8F72-DDF66257BA96}"/>
    <cellStyle name="Currency 4 2 2 2 2 3 9" xfId="54947" xr:uid="{EAFD3ED1-23E7-41CE-8EFD-4D398B059E08}"/>
    <cellStyle name="Currency 4 2 2 2 2 4" xfId="3163" xr:uid="{73E60C3C-39F5-42C8-A217-DA53CE7F2DB8}"/>
    <cellStyle name="Currency 4 2 2 2 2 4 2" xfId="12864" xr:uid="{19F56CD5-E447-446A-94A4-FEE8FD4061F9}"/>
    <cellStyle name="Currency 4 2 2 2 2 4 2 2" xfId="17309" xr:uid="{952B6552-1B72-4B78-B3A8-731A00233776}"/>
    <cellStyle name="Currency 4 2 2 2 2 4 2 3" xfId="16952" xr:uid="{33531F44-9F40-4771-99DE-FAB731789552}"/>
    <cellStyle name="Currency 4 2 2 2 2 4 2 4" xfId="44664" xr:uid="{4AD5935F-C38E-4908-8E10-2C668E66176A}"/>
    <cellStyle name="Currency 4 2 2 2 2 4 3" xfId="6823" xr:uid="{63C7A4C4-FDCC-4419-BE2A-F59CEA50E4D2}"/>
    <cellStyle name="Currency 4 2 2 2 2 4 3 2" xfId="5619" xr:uid="{ACA06BD0-0C1A-437F-AA4E-9945F672C701}"/>
    <cellStyle name="Currency 4 2 2 2 2 4 3 3" xfId="18324" xr:uid="{EF770A83-C402-434C-9451-8FDC839953D2}"/>
    <cellStyle name="Currency 4 2 2 2 2 4 4" xfId="16142" xr:uid="{EF59949F-586E-4D7A-8923-E1E7D7F2A9FD}"/>
    <cellStyle name="Currency 4 2 2 2 2 4 5" xfId="22232" xr:uid="{AD6EDC8C-EBF2-47E4-9AFF-A5172C87C3AB}"/>
    <cellStyle name="Currency 4 2 2 2 2 4 6" xfId="39921" xr:uid="{904206A2-A54B-417C-AE04-88663F8FED36}"/>
    <cellStyle name="Currency 4 2 2 2 2 4 7" xfId="48666" xr:uid="{C3298512-1C73-46D6-84A1-126C1A22C63B}"/>
    <cellStyle name="Currency 4 2 2 2 2 4 8" xfId="51919" xr:uid="{237BCB72-E35F-45B3-8159-D9DBB383493B}"/>
    <cellStyle name="Currency 4 2 2 2 2 4 9" xfId="54948" xr:uid="{ED9F681C-9F37-4F21-85B4-9C635A462E06}"/>
    <cellStyle name="Currency 4 2 2 2 2 5" xfId="4980" xr:uid="{9A71F75D-474C-4FAB-A02C-2F0F2FAB7B82}"/>
    <cellStyle name="Currency 4 2 2 2 2 5 2" xfId="6824" xr:uid="{A4E24011-70E8-497C-9772-02CA6A65C674}"/>
    <cellStyle name="Currency 4 2 2 2 2 5 2 2" xfId="20595" xr:uid="{1B65FDB6-B157-4FE2-B522-81153FF8315E}"/>
    <cellStyle name="Currency 4 2 2 2 2 5 2 3" xfId="22459" xr:uid="{1B2A53C2-1218-4589-9827-CED6B250AE03}"/>
    <cellStyle name="Currency 4 2 2 2 2 5 3" xfId="18323" xr:uid="{F3C6947E-0654-47D9-A32A-9B65E891B2E3}"/>
    <cellStyle name="Currency 4 2 2 2 2 5 4" xfId="22997" xr:uid="{8F7032A3-BCEA-4E4A-9BE6-D626D40C3186}"/>
    <cellStyle name="Currency 4 2 2 2 2 5 5" xfId="39922" xr:uid="{23E0507D-0EA0-43B8-AAFB-EAA157B9C612}"/>
    <cellStyle name="Currency 4 2 2 2 2 6" xfId="10123" xr:uid="{8E824F1F-48A1-4FFF-934F-EF6D4C520595}"/>
    <cellStyle name="Currency 4 2 2 2 2 6 2" xfId="16599" xr:uid="{0C025D17-AB05-445D-A965-884D338E66A7}"/>
    <cellStyle name="Currency 4 2 2 2 2 6 2 2" xfId="23186" xr:uid="{84F877C1-E5FA-4D15-8C9D-37A089068BC6}"/>
    <cellStyle name="Currency 4 2 2 2 2 6 3" xfId="20090" xr:uid="{56DC9446-8A0A-4719-9B33-A09536C4F25F}"/>
    <cellStyle name="Currency 4 2 2 2 2 6 4" xfId="22233" xr:uid="{3242680A-2CCC-49B7-AB75-E90AD31D20A7}"/>
    <cellStyle name="Currency 4 2 2 2 2 6 5" xfId="42022" xr:uid="{DD48736C-4976-4B2A-911E-8B0F97FEDAA5}"/>
    <cellStyle name="Currency 4 2 2 2 2 7" xfId="11202" xr:uid="{BEE9F184-24D1-41DA-AA11-CC7EBC08213A}"/>
    <cellStyle name="Currency 4 2 2 2 2 7 2" xfId="21530" xr:uid="{F71D7931-9076-4A64-AD4F-E7A82B8859BA}"/>
    <cellStyle name="Currency 4 2 2 2 2 7 3" xfId="19087" xr:uid="{F0A781C7-5C00-4483-BBE5-0CBABC6BC5A4}"/>
    <cellStyle name="Currency 4 2 2 2 2 7 4" xfId="43002" xr:uid="{6DAA282C-EFBB-47F5-BB00-312DA7A001B2}"/>
    <cellStyle name="Currency 4 2 2 2 2 8" xfId="12861" xr:uid="{B55C8F5C-CAD5-4FDC-AB21-46733AEA4F59}"/>
    <cellStyle name="Currency 4 2 2 2 2 8 2" xfId="21139" xr:uid="{65777627-F790-496A-B827-545FF54A9DA6}"/>
    <cellStyle name="Currency 4 2 2 2 2 8 3" xfId="16492" xr:uid="{318A3115-FD0E-4190-BA36-1FE722616B8A}"/>
    <cellStyle name="Currency 4 2 2 2 2 8 4" xfId="44661" xr:uid="{F5DF614D-750D-4466-9078-5A615235B414}"/>
    <cellStyle name="Currency 4 2 2 2 2 9" xfId="6820" xr:uid="{38A2D11D-DF1E-4FB9-BC58-1C6C7046F343}"/>
    <cellStyle name="Currency 4 2 2 2 2 9 2" xfId="22925" xr:uid="{3F55FFF7-9B1C-4385-A786-39833BAD407F}"/>
    <cellStyle name="Currency 4 2 2 2 2 9 3" xfId="5618" xr:uid="{7EFDEC36-E3F2-4556-A43A-2CBF3CF4C0F9}"/>
    <cellStyle name="Currency 4 2 2 2 3" xfId="1498" xr:uid="{86360B20-9F20-4B4F-8214-478FE1465DA3}"/>
    <cellStyle name="Currency 4 2 2 2 3 10" xfId="18027" xr:uid="{2BF593E0-3478-4B70-AD52-93737F4EE19F}"/>
    <cellStyle name="Currency 4 2 2 2 3 11" xfId="18907" xr:uid="{DE69BAEB-2854-485E-A12C-395990571A97}"/>
    <cellStyle name="Currency 4 2 2 2 3 12" xfId="39923" xr:uid="{3CC20A25-6974-44C3-9946-D0FA3B21A955}"/>
    <cellStyle name="Currency 4 2 2 2 3 13" xfId="48114" xr:uid="{213FC036-4D57-46B5-9B7B-394C8D6320D9}"/>
    <cellStyle name="Currency 4 2 2 2 3 14" xfId="51920" xr:uid="{3769C24E-CC40-43C5-9696-DA4F08170E50}"/>
    <cellStyle name="Currency 4 2 2 2 3 15" xfId="54949" xr:uid="{D8F49569-3BCF-4DE1-9C79-85474391DB02}"/>
    <cellStyle name="Currency 4 2 2 2 3 16" xfId="57165" xr:uid="{B25752B8-67C3-4A96-942D-70F5676D86C2}"/>
    <cellStyle name="Currency 4 2 2 2 3 17" xfId="58683" xr:uid="{61772124-4D74-482B-B168-D51F09ABFD1E}"/>
    <cellStyle name="Currency 4 2 2 2 3 2" xfId="3419" xr:uid="{86122638-0A88-4196-B489-CABB9823EE2D}"/>
    <cellStyle name="Currency 4 2 2 2 3 2 2" xfId="12866" xr:uid="{B6B2E208-0591-4BA6-8136-6D36DA626140}"/>
    <cellStyle name="Currency 4 2 2 2 3 2 2 2" xfId="22455" xr:uid="{AC1EA351-DB4C-46C2-B2AF-DB3D4AC80106}"/>
    <cellStyle name="Currency 4 2 2 2 3 2 2 3" xfId="17308" xr:uid="{E3C1DAA7-7138-4E85-801E-0F2719937B67}"/>
    <cellStyle name="Currency 4 2 2 2 3 2 2 4" xfId="44666" xr:uid="{51B3C475-7F98-469E-A6D5-7D338EBDEB04}"/>
    <cellStyle name="Currency 4 2 2 2 3 2 3" xfId="6826" xr:uid="{3F9ACD7A-5E90-4C5A-B796-E046AAA56E06}"/>
    <cellStyle name="Currency 4 2 2 2 3 2 3 2" xfId="19772" xr:uid="{932D7E59-378E-42C7-B5E3-1DFA5F5C05C2}"/>
    <cellStyle name="Currency 4 2 2 2 3 2 3 3" xfId="20594" xr:uid="{86B1F74F-8B04-48D2-BE64-6AFE1BFCC5DA}"/>
    <cellStyle name="Currency 4 2 2 2 3 2 4" xfId="17307" xr:uid="{958BB63D-553B-4BE4-9EF5-020989248E95}"/>
    <cellStyle name="Currency 4 2 2 2 3 2 5" xfId="15853" xr:uid="{A18A1586-B9F5-4A73-AB03-BB81AE6BFC59}"/>
    <cellStyle name="Currency 4 2 2 2 3 2 6" xfId="39924" xr:uid="{2DA0916D-B916-43B4-B1BA-C6160697A117}"/>
    <cellStyle name="Currency 4 2 2 2 3 2 7" xfId="49069" xr:uid="{267EDD5A-D3A7-4849-8989-EDB2CA7DA3A9}"/>
    <cellStyle name="Currency 4 2 2 2 3 2 8" xfId="51921" xr:uid="{9E21C96C-9CA1-437C-894C-315EA2D3AEFB}"/>
    <cellStyle name="Currency 4 2 2 2 3 2 9" xfId="54950" xr:uid="{CC373D71-EE7A-4982-A2D8-920029FEBE98}"/>
    <cellStyle name="Currency 4 2 2 2 3 3" xfId="5194" xr:uid="{163897FB-B658-4094-9571-7FA61F3D0C5C}"/>
    <cellStyle name="Currency 4 2 2 2 3 3 2" xfId="12867" xr:uid="{D5DB2767-F2FD-47CD-B9CF-67AF671D01F9}"/>
    <cellStyle name="Currency 4 2 2 2 3 3 2 2" xfId="23002" xr:uid="{6D2857A8-AC91-4D3C-BCB6-FAB50C4FDBED}"/>
    <cellStyle name="Currency 4 2 2 2 3 3 2 3" xfId="5621" xr:uid="{4311C211-E91A-4F19-825C-EAD6B045E6E7}"/>
    <cellStyle name="Currency 4 2 2 2 3 3 2 4" xfId="44667" xr:uid="{700BFB17-2594-4D86-AFBD-06331C84E09F}"/>
    <cellStyle name="Currency 4 2 2 2 3 3 3" xfId="6827" xr:uid="{265F7CB1-D6A8-47FF-A32D-B2AE18245CEB}"/>
    <cellStyle name="Currency 4 2 2 2 3 3 3 2" xfId="20590" xr:uid="{E5B4C379-BBC8-4F6C-AED4-F8FE95F53E91}"/>
    <cellStyle name="Currency 4 2 2 2 3 3 3 3" xfId="19453" xr:uid="{D9D192F2-E770-4CB4-9F6A-345F6F4D9503}"/>
    <cellStyle name="Currency 4 2 2 2 3 3 4" xfId="18322" xr:uid="{90C070C8-4A03-4612-9AE1-3DF839F1EDE4}"/>
    <cellStyle name="Currency 4 2 2 2 3 3 5" xfId="20314" xr:uid="{0A31C132-3E67-4892-9965-7635E26831E1}"/>
    <cellStyle name="Currency 4 2 2 2 3 3 6" xfId="39925" xr:uid="{BD4753B7-3ED6-4AB1-B978-A9FB53AB450B}"/>
    <cellStyle name="Currency 4 2 2 2 3 3 7" xfId="49063" xr:uid="{A18DEDCD-DBBA-4896-9CA1-E468E7714055}"/>
    <cellStyle name="Currency 4 2 2 2 3 3 8" xfId="51922" xr:uid="{47D4DCDE-2215-4A95-B7AF-8251EDFA84CC}"/>
    <cellStyle name="Currency 4 2 2 2 3 3 9" xfId="54951" xr:uid="{2EFF8D5C-87FA-4421-88A8-27C1D19EB595}"/>
    <cellStyle name="Currency 4 2 2 2 3 4" xfId="6828" xr:uid="{CBDFCBC8-7AE2-43FF-A9B6-9B6C15F18CBD}"/>
    <cellStyle name="Currency 4 2 2 2 3 4 2" xfId="12868" xr:uid="{5170EACC-03AC-42B7-8FD6-3A661C406D07}"/>
    <cellStyle name="Currency 4 2 2 2 3 4 2 2" xfId="23181" xr:uid="{751FE9C1-BFDE-4C1C-B970-1DAEFAB56A31}"/>
    <cellStyle name="Currency 4 2 2 2 3 4 2 3" xfId="19000" xr:uid="{DD21277B-0358-4F43-BC27-35F29E28A536}"/>
    <cellStyle name="Currency 4 2 2 2 3 4 2 4" xfId="44668" xr:uid="{D96C92B5-BA70-45D3-AEA8-B89CD142AC2B}"/>
    <cellStyle name="Currency 4 2 2 2 3 4 3" xfId="16140" xr:uid="{21FA683D-AD90-49D5-BAED-5128FB3D8FA5}"/>
    <cellStyle name="Currency 4 2 2 2 3 4 3 2" xfId="16881" xr:uid="{A10D9128-478F-413A-B988-234BE468A227}"/>
    <cellStyle name="Currency 4 2 2 2 3 4 4" xfId="16491" xr:uid="{12FD9093-B151-4AB0-A261-660F7980F354}"/>
    <cellStyle name="Currency 4 2 2 2 3 4 5" xfId="18026" xr:uid="{82EE952E-7683-40DB-8769-426948FDAE5E}"/>
    <cellStyle name="Currency 4 2 2 2 3 4 6" xfId="39926" xr:uid="{AB4F7C46-B3D6-4FC7-B62D-847316A5DEAB}"/>
    <cellStyle name="Currency 4 2 2 2 3 4 7" xfId="49274" xr:uid="{954439A0-4355-44BE-8734-A62D9181E8EC}"/>
    <cellStyle name="Currency 4 2 2 2 3 4 8" xfId="51923" xr:uid="{EFF5AC3F-DE80-4C8E-B450-32BB760A75F9}"/>
    <cellStyle name="Currency 4 2 2 2 3 4 9" xfId="54952" xr:uid="{4EBD39C8-0EA2-4641-872B-1F159527398C}"/>
    <cellStyle name="Currency 4 2 2 2 3 5" xfId="6829" xr:uid="{E46DD806-90B0-4340-B1AC-FF0B8D25A60B}"/>
    <cellStyle name="Currency 4 2 2 2 3 5 2" xfId="5620" xr:uid="{534C5173-68C9-4E7D-8013-3A7358D9D367}"/>
    <cellStyle name="Currency 4 2 2 2 3 5 2 2" xfId="21136" xr:uid="{1BCA18E8-25E5-4B3D-B8C7-AF85BA896E28}"/>
    <cellStyle name="Currency 4 2 2 2 3 5 3" xfId="20054" xr:uid="{0FAF65DE-F7F0-4179-BD4F-22F14F4C3C05}"/>
    <cellStyle name="Currency 4 2 2 2 3 5 4" xfId="19219" xr:uid="{64198D64-B8A7-484D-A318-56A554CF244C}"/>
    <cellStyle name="Currency 4 2 2 2 3 5 5" xfId="39927" xr:uid="{A25CAC53-AC3A-4C55-8627-585523DC3F34}"/>
    <cellStyle name="Currency 4 2 2 2 3 6" xfId="10124" xr:uid="{245D601A-479C-403E-8A10-A2132C452C24}"/>
    <cellStyle name="Currency 4 2 2 2 3 6 2" xfId="22930" xr:uid="{BB735687-3CE3-413C-B801-AB19BF70F7DA}"/>
    <cellStyle name="Currency 4 2 2 2 3 6 2 2" xfId="19884" xr:uid="{45339401-6494-4C80-9BAE-A1F7C3898637}"/>
    <cellStyle name="Currency 4 2 2 2 3 6 3" xfId="23001" xr:uid="{0867DE55-6493-4FCE-B4F1-EAEBB02F3F84}"/>
    <cellStyle name="Currency 4 2 2 2 3 6 4" xfId="18856" xr:uid="{3F179B86-5AF5-4780-B91D-45A6CC199D6D}"/>
    <cellStyle name="Currency 4 2 2 2 3 6 5" xfId="42023" xr:uid="{9B4832E1-DDCB-46BB-87F3-BBD3CA419DA0}"/>
    <cellStyle name="Currency 4 2 2 2 3 7" xfId="11203" xr:uid="{BE2C4722-664E-439D-852B-4673EC2AE98B}"/>
    <cellStyle name="Currency 4 2 2 2 3 7 2" xfId="18779" xr:uid="{1AD04515-0E4B-4686-A796-FF4DBCB207C4}"/>
    <cellStyle name="Currency 4 2 2 2 3 7 3" xfId="16141" xr:uid="{5F2DF5FB-BFDB-4FCD-86C1-A090F1F10508}"/>
    <cellStyle name="Currency 4 2 2 2 3 7 4" xfId="43003" xr:uid="{053FD18F-CD04-4783-B261-B750934B2FB0}"/>
    <cellStyle name="Currency 4 2 2 2 3 8" xfId="12865" xr:uid="{80A56ADB-65FA-4FD2-90E5-C1EBC24F8625}"/>
    <cellStyle name="Currency 4 2 2 2 3 8 2" xfId="23182" xr:uid="{86149B60-2522-4514-B49F-CD4D0D6C4E36}"/>
    <cellStyle name="Currency 4 2 2 2 3 8 3" xfId="22458" xr:uid="{EFD052A8-30C9-44D9-824E-C90D82B39762}"/>
    <cellStyle name="Currency 4 2 2 2 3 8 4" xfId="44665" xr:uid="{FC8BD7D2-B23E-4F11-A371-454400A545E7}"/>
    <cellStyle name="Currency 4 2 2 2 3 9" xfId="6825" xr:uid="{A5A0AB07-F694-4C26-9B01-DFD59D48F3A3}"/>
    <cellStyle name="Currency 4 2 2 2 3 9 2" xfId="21135" xr:uid="{EA89A378-0490-43B8-8F58-58E2E4C8ACB6}"/>
    <cellStyle name="Currency 4 2 2 2 3 9 3" xfId="5622" xr:uid="{43C387F0-40C6-45C8-A145-512F89FD3723}"/>
    <cellStyle name="Currency 4 2 2 2 4" xfId="1956" xr:uid="{4F119F2D-E7D4-4F3A-A93F-4A8229282108}"/>
    <cellStyle name="Currency 4 2 2 2 4 10" xfId="54953" xr:uid="{5BE9EC21-D211-4CA3-AC90-328C4376AA6E}"/>
    <cellStyle name="Currency 4 2 2 2 4 2" xfId="3906" xr:uid="{6CE46425-7A15-48D9-9556-4BB48AC1454C}"/>
    <cellStyle name="Currency 4 2 2 2 4 2 2" xfId="12869" xr:uid="{9D5E57A0-5103-4FEF-ADBF-F2FF940C012E}"/>
    <cellStyle name="Currency 4 2 2 2 4 2 2 2" xfId="22929" xr:uid="{378B6BC2-6DE3-4D4B-831A-E02FCC086599}"/>
    <cellStyle name="Currency 4 2 2 2 4 2 3" xfId="17902" xr:uid="{E2087DE1-64F5-4F40-B9B8-64B3E4E3C7AF}"/>
    <cellStyle name="Currency 4 2 2 2 4 2 4" xfId="44669" xr:uid="{05EBE4F1-AAE7-482A-B0A7-639629231E7B}"/>
    <cellStyle name="Currency 4 2 2 2 4 3" xfId="6830" xr:uid="{9EC35FE2-A15F-47B4-9739-AD6DE5A2EFE3}"/>
    <cellStyle name="Currency 4 2 2 2 4 3 2" xfId="20593" xr:uid="{DA8FE6C7-D415-42F9-A9C9-9709190C7802}"/>
    <cellStyle name="Currency 4 2 2 2 4 3 3" xfId="18321" xr:uid="{F9405D13-C75F-40FC-BC9A-1CECC0A5D554}"/>
    <cellStyle name="Currency 4 2 2 2 4 4" xfId="16139" xr:uid="{9F686323-AF69-4D6C-8E03-659F28DEBD78}"/>
    <cellStyle name="Currency 4 2 2 2 4 5" xfId="22999" xr:uid="{30217497-2617-4EE8-BC27-119ED91BDE81}"/>
    <cellStyle name="Currency 4 2 2 2 4 6" xfId="16692" xr:uid="{C5B90D53-BBC5-476C-9CA6-9723C6CE3D01}"/>
    <cellStyle name="Currency 4 2 2 2 4 7" xfId="39928" xr:uid="{ADA92A96-DD56-419E-988B-17DB89287CF6}"/>
    <cellStyle name="Currency 4 2 2 2 4 8" xfId="48679" xr:uid="{C950B59C-BF7E-4551-85D4-7182B4109989}"/>
    <cellStyle name="Currency 4 2 2 2 4 9" xfId="51924" xr:uid="{F15A1D9D-2B97-43AD-B8FC-95EECD7F20CC}"/>
    <cellStyle name="Currency 4 2 2 2 5" xfId="2441" xr:uid="{6B120B5F-EC95-4FC8-9B8D-1F163D965719}"/>
    <cellStyle name="Currency 4 2 2 2 5 2" xfId="4307" xr:uid="{492D04D1-6F83-4A04-A991-64DE628960C3}"/>
    <cellStyle name="Currency 4 2 2 2 5 2 2" xfId="12870" xr:uid="{6434A47F-3C0A-4FD1-9549-FBC79E3D7DAD}"/>
    <cellStyle name="Currency 4 2 2 2 5 2 2 2" xfId="21418" xr:uid="{C53AD50D-D392-4623-9458-E70FBE885F7A}"/>
    <cellStyle name="Currency 4 2 2 2 5 2 3" xfId="21616" xr:uid="{4C2D1811-ABB9-43CA-80BC-93D9ECCCFE63}"/>
    <cellStyle name="Currency 4 2 2 2 5 2 4" xfId="44670" xr:uid="{8CECA21A-B6E4-419C-A434-1F176E70946C}"/>
    <cellStyle name="Currency 4 2 2 2 5 3" xfId="6831" xr:uid="{8826F0CA-D7F9-44BC-84EF-3B2827A1DFB4}"/>
    <cellStyle name="Currency 4 2 2 2 5 3 2" xfId="20901" xr:uid="{8C3BC9A3-3579-4561-BC64-6419190F34E4}"/>
    <cellStyle name="Currency 4 2 2 2 5 3 3" xfId="19180" xr:uid="{BC799033-9D03-4578-8F20-05913F4B6D2E}"/>
    <cellStyle name="Currency 4 2 2 2 5 4" xfId="19642" xr:uid="{5B7129A2-A8FA-4032-A9DC-A9F561FB96D1}"/>
    <cellStyle name="Currency 4 2 2 2 5 5" xfId="22457" xr:uid="{0E23A863-E565-483B-8277-3D0BABC9D703}"/>
    <cellStyle name="Currency 4 2 2 2 5 6" xfId="39929" xr:uid="{5FE1AE3C-B8C7-4E08-89E8-9D6E51456EA7}"/>
    <cellStyle name="Currency 4 2 2 2 5 7" xfId="48586" xr:uid="{DB302B08-9580-4375-ACBE-8C58E9FEFAE4}"/>
    <cellStyle name="Currency 4 2 2 2 5 8" xfId="51925" xr:uid="{54AB40B5-7891-4DC8-91B7-066B838B82EA}"/>
    <cellStyle name="Currency 4 2 2 2 5 9" xfId="54954" xr:uid="{1A7C9770-2B70-4E4F-A431-23745633B02E}"/>
    <cellStyle name="Currency 4 2 2 2 6" xfId="2749" xr:uid="{4B31B5ED-B502-4C48-A907-42CD13F15BCC}"/>
    <cellStyle name="Currency 4 2 2 2 6 2" xfId="12871" xr:uid="{2995839B-8F1F-4D5A-BB0C-D35434ACCD17}"/>
    <cellStyle name="Currency 4 2 2 2 6 2 2" xfId="21773" xr:uid="{A4839608-89AB-4C56-BA05-98CD78503B67}"/>
    <cellStyle name="Currency 4 2 2 2 6 2 3" xfId="23184" xr:uid="{44CCC4F8-7D82-4ACD-A50C-0ABAD60407C7}"/>
    <cellStyle name="Currency 4 2 2 2 6 2 4" xfId="44671" xr:uid="{EC06812C-E8F2-4661-9D2E-B4E71C5258B5}"/>
    <cellStyle name="Currency 4 2 2 2 6 3" xfId="6832" xr:uid="{003657CF-C078-48C7-A991-658B23ABEFD2}"/>
    <cellStyle name="Currency 4 2 2 2 6 3 2" xfId="19011" xr:uid="{B3180279-73EE-41AF-B8B1-AD1C84476177}"/>
    <cellStyle name="Currency 4 2 2 2 6 3 3" xfId="5623" xr:uid="{49C99FFB-5BC7-4928-B443-B00B7517EF4C}"/>
    <cellStyle name="Currency 4 2 2 2 6 4" xfId="22927" xr:uid="{0A6593E3-DC81-4294-B62D-E1385FDA390F}"/>
    <cellStyle name="Currency 4 2 2 2 6 5" xfId="18320" xr:uid="{5E5CC1E6-B6E7-4B4C-900A-0F98D9CA242A}"/>
    <cellStyle name="Currency 4 2 2 2 6 6" xfId="39930" xr:uid="{23C83432-7CF4-45D7-B297-418C7A205796}"/>
    <cellStyle name="Currency 4 2 2 2 6 7" xfId="48815" xr:uid="{B92CEC27-9E8E-4C67-83B1-DABA3223E18D}"/>
    <cellStyle name="Currency 4 2 2 2 6 8" xfId="51926" xr:uid="{ED14A38A-EFE7-463F-A4EC-06A77486F622}"/>
    <cellStyle name="Currency 4 2 2 2 6 9" xfId="54955" xr:uid="{F75FD60E-188B-417F-9850-E119A79AEA47}"/>
    <cellStyle name="Currency 4 2 2 2 7" xfId="4607" xr:uid="{8ACDEFAD-D818-4C41-B4C7-BA4FE77C5DE2}"/>
    <cellStyle name="Currency 4 2 2 2 7 2" xfId="6833" xr:uid="{D95C8235-9E65-4264-8962-578790729E6A}"/>
    <cellStyle name="Currency 4 2 2 2 7 2 2" xfId="20014" xr:uid="{3A54563A-D49B-43CC-B640-C8390578DEC0}"/>
    <cellStyle name="Currency 4 2 2 2 7 2 3" xfId="15969" xr:uid="{2EC7E914-BEE8-49D6-AD2C-4FC97C085C40}"/>
    <cellStyle name="Currency 4 2 2 2 7 3" xfId="20592" xr:uid="{7ABD74E9-0918-440E-A04D-47F239E7C651}"/>
    <cellStyle name="Currency 4 2 2 2 7 4" xfId="18318" xr:uid="{E7C0DBB7-7F17-4705-9476-341677DD6D0E}"/>
    <cellStyle name="Currency 4 2 2 2 7 5" xfId="39931" xr:uid="{907FF345-070A-4569-BF9E-F8B6C460D378}"/>
    <cellStyle name="Currency 4 2 2 2 8" xfId="10122" xr:uid="{CB404770-289B-4BD5-92FB-F0225DE2B3AD}"/>
    <cellStyle name="Currency 4 2 2 2 8 2" xfId="17306" xr:uid="{3999EA22-E37E-4982-BBAC-F9C38319B020}"/>
    <cellStyle name="Currency 4 2 2 2 8 2 2" xfId="16138" xr:uid="{2A1F1419-3E0B-4AAA-8F4D-B0C6B15E2DD2}"/>
    <cellStyle name="Currency 4 2 2 2 8 3" xfId="5625" xr:uid="{5469BA61-BD09-4E43-9506-29AB85C84FFE}"/>
    <cellStyle name="Currency 4 2 2 2 8 4" xfId="22456" xr:uid="{9F3D933D-5756-40DB-BDC8-52A33DF47C33}"/>
    <cellStyle name="Currency 4 2 2 2 8 5" xfId="42021" xr:uid="{F579B121-F6C4-45BD-96F4-381597A28668}"/>
    <cellStyle name="Currency 4 2 2 2 9" xfId="11201" xr:uid="{83D73BA7-E102-482E-B0FE-BF168754093C}"/>
    <cellStyle name="Currency 4 2 2 2 9 2" xfId="23000" xr:uid="{5EBBEB47-1EC4-4BBC-87B8-1795E8C19117}"/>
    <cellStyle name="Currency 4 2 2 2 9 3" xfId="18319" xr:uid="{D6271140-4737-4DD0-92C4-120F497B0BAC}"/>
    <cellStyle name="Currency 4 2 2 2 9 4" xfId="43001" xr:uid="{88E9B00A-5DA2-4481-AAC7-3659D60CEA2C}"/>
    <cellStyle name="Currency 4 2 2 20" xfId="47238" xr:uid="{94734B97-EA23-4E1A-9085-0CA9EA2FD841}"/>
    <cellStyle name="Currency 4 2 2 21" xfId="51913" xr:uid="{701D7CF6-0E35-4C42-9837-333DB4AAC1FD}"/>
    <cellStyle name="Currency 4 2 2 22" xfId="54942" xr:uid="{334D7886-9979-4EB5-B86E-298F703F35D7}"/>
    <cellStyle name="Currency 4 2 2 23" xfId="57162" xr:uid="{C1F2F76B-4741-4B34-90BB-27E03E664F1E}"/>
    <cellStyle name="Currency 4 2 2 24" xfId="58095" xr:uid="{391BEEDD-B24B-4370-8EB4-6C7792F7AD44}"/>
    <cellStyle name="Currency 4 2 2 3" xfId="643" xr:uid="{49BBD794-1992-4DC0-B186-577D29DEAFD1}"/>
    <cellStyle name="Currency 4 2 2 3 10" xfId="12872" xr:uid="{A82A1E27-DA69-4C6C-BA95-4AC2FE2B8336}"/>
    <cellStyle name="Currency 4 2 2 3 10 2" xfId="22231" xr:uid="{10B96C0C-8439-408D-800C-7D397B7DC417}"/>
    <cellStyle name="Currency 4 2 2 3 10 3" xfId="20313" xr:uid="{9EC0322C-0942-46E7-8E71-79FC0F9DDACB}"/>
    <cellStyle name="Currency 4 2 2 3 10 4" xfId="44672" xr:uid="{F981250E-8076-4274-8939-22D6FE9265D9}"/>
    <cellStyle name="Currency 4 2 2 3 11" xfId="6834" xr:uid="{EE0D2F72-135B-4BDE-B7AF-DB787B950F0C}"/>
    <cellStyle name="Currency 4 2 2 3 11 2" xfId="21423" xr:uid="{C75C078E-968B-4DA9-84CF-6E88C9A43137}"/>
    <cellStyle name="Currency 4 2 2 3 11 3" xfId="21513" xr:uid="{B1FEB212-2E93-4988-B6D4-02756136BC33}"/>
    <cellStyle name="Currency 4 2 2 3 12" xfId="16137" xr:uid="{135A1340-5588-4D18-9550-2C17E6093BC5}"/>
    <cellStyle name="Currency 4 2 2 3 13" xfId="19958" xr:uid="{F1CD10B1-AEE6-4A46-9FD1-F5BDA1FB5E6A}"/>
    <cellStyle name="Currency 4 2 2 3 14" xfId="39932" xr:uid="{0E94D364-E3CC-40D4-8E61-E4155441FA3E}"/>
    <cellStyle name="Currency 4 2 2 3 15" xfId="47240" xr:uid="{EE06DC67-A094-4D78-8551-1C3F2DB22CE3}"/>
    <cellStyle name="Currency 4 2 2 3 16" xfId="51927" xr:uid="{B2247193-373C-4700-87AC-2077B7825B7E}"/>
    <cellStyle name="Currency 4 2 2 3 17" xfId="54956" xr:uid="{BF695EB6-ACC4-4B87-B8C1-5473C6FF50B5}"/>
    <cellStyle name="Currency 4 2 2 3 18" xfId="57166" xr:uid="{07BFDE0B-B799-49C3-8D5A-07903848954C}"/>
    <cellStyle name="Currency 4 2 2 3 19" xfId="58097" xr:uid="{AD58C686-A3DD-4C48-A1FE-268B89E3CF56}"/>
    <cellStyle name="Currency 4 2 2 3 2" xfId="1130" xr:uid="{056EFC0F-125F-4DAB-B9EE-B626AC3D0638}"/>
    <cellStyle name="Currency 4 2 2 3 2 10" xfId="22451" xr:uid="{CAB33D13-B3BE-4835-870F-BE55B5283174}"/>
    <cellStyle name="Currency 4 2 2 3 2 11" xfId="18777" xr:uid="{A4A856C9-B9CB-4EEF-B13A-265108278592}"/>
    <cellStyle name="Currency 4 2 2 3 2 12" xfId="39933" xr:uid="{74C183D9-6CC7-48ED-B99C-322F29A77A8D}"/>
    <cellStyle name="Currency 4 2 2 3 2 13" xfId="47859" xr:uid="{82D9E1EA-0AF2-4CD9-8B69-867E2478C6F0}"/>
    <cellStyle name="Currency 4 2 2 3 2 14" xfId="51928" xr:uid="{980DFE3D-5AD4-44EA-91F1-9BC570070D02}"/>
    <cellStyle name="Currency 4 2 2 3 2 15" xfId="54957" xr:uid="{7A30874E-56BC-4EFB-9EDF-F58A2E301675}"/>
    <cellStyle name="Currency 4 2 2 3 2 16" xfId="57167" xr:uid="{77DD97E7-8EDA-4406-8591-39641F0F5670}"/>
    <cellStyle name="Currency 4 2 2 3 2 17" xfId="58470" xr:uid="{0BD5BC32-F586-423D-810B-D544A312CB5A}"/>
    <cellStyle name="Currency 4 2 2 3 2 2" xfId="1501" xr:uid="{C5D27FA3-ABCD-4FFF-94FD-BA8F9DF04918}"/>
    <cellStyle name="Currency 4 2 2 3 2 2 2" xfId="3694" xr:uid="{7BFF44FB-AC59-479A-8363-553E6FB38727}"/>
    <cellStyle name="Currency 4 2 2 3 2 2 2 2" xfId="12874" xr:uid="{F790ED0C-CC13-4F91-AA65-F72479A14ACB}"/>
    <cellStyle name="Currency 4 2 2 3 2 2 2 2 2" xfId="22928" xr:uid="{A7362B97-7E0E-4F67-A084-B5FC83237E6F}"/>
    <cellStyle name="Currency 4 2 2 3 2 2 2 3" xfId="21130" xr:uid="{8A553D1C-E04F-4CFE-950B-0CA2C97A33CD}"/>
    <cellStyle name="Currency 4 2 2 3 2 2 2 4" xfId="44674" xr:uid="{B8BEF1DC-A374-49F4-9D2E-A7F6A26F6F1F}"/>
    <cellStyle name="Currency 4 2 2 3 2 2 3" xfId="6836" xr:uid="{C759849B-DB53-45B0-8D0A-3BD61BB0B365}"/>
    <cellStyle name="Currency 4 2 2 3 2 2 3 2" xfId="19774" xr:uid="{10C99742-5739-43FA-BC1A-3738795DAF19}"/>
    <cellStyle name="Currency 4 2 2 3 2 2 3 3" xfId="5626" xr:uid="{4E4F4BF1-A440-4776-94BA-C60F730CB6E3}"/>
    <cellStyle name="Currency 4 2 2 3 2 2 4" xfId="17305" xr:uid="{6BCF04D3-C74F-4BC6-9940-E4B4287433DD}"/>
    <cellStyle name="Currency 4 2 2 3 2 2 5" xfId="23183" xr:uid="{F6213750-DA15-4929-9FAA-6FB828A6E0A4}"/>
    <cellStyle name="Currency 4 2 2 3 2 2 6" xfId="39934" xr:uid="{AE0B4F27-00BB-469E-9C1A-CD4A53360348}"/>
    <cellStyle name="Currency 4 2 2 3 2 2 7" xfId="49094" xr:uid="{0845F5A6-BE1B-4D02-A430-99D6626322F8}"/>
    <cellStyle name="Currency 4 2 2 3 2 2 8" xfId="51929" xr:uid="{F6F77A31-A62D-4132-BD59-B3728AA62D31}"/>
    <cellStyle name="Currency 4 2 2 3 2 2 9" xfId="54958" xr:uid="{8FFFE9DF-0D08-4BD1-9B3D-084E992AA0EC}"/>
    <cellStyle name="Currency 4 2 2 3 2 3" xfId="1959" xr:uid="{FE0C731C-5202-4F3C-910E-A9FA77D8264F}"/>
    <cellStyle name="Currency 4 2 2 3 2 3 2" xfId="3909" xr:uid="{A1B29161-006D-45C2-8CA5-D8DE2E2BB50C}"/>
    <cellStyle name="Currency 4 2 2 3 2 3 2 2" xfId="12875" xr:uid="{8C075890-8922-4E55-960E-5E1306B3A90D}"/>
    <cellStyle name="Currency 4 2 2 3 2 3 2 2 2" xfId="19957" xr:uid="{9AE9C7CC-9F0A-4872-B37B-105AA6C08944}"/>
    <cellStyle name="Currency 4 2 2 3 2 3 2 3" xfId="16598" xr:uid="{821C24E4-3C0B-4FA7-A9D9-3C003BC7318D}"/>
    <cellStyle name="Currency 4 2 2 3 2 3 2 4" xfId="44675" xr:uid="{FE0EBABF-556F-4C78-B042-14D36B6AAEBE}"/>
    <cellStyle name="Currency 4 2 2 3 2 3 3" xfId="6837" xr:uid="{838ADC1F-4D31-481E-8683-7A7962A5FE04}"/>
    <cellStyle name="Currency 4 2 2 3 2 3 3 2" xfId="19846" xr:uid="{902672D3-49A8-44BE-8EB4-811D8F69B19E}"/>
    <cellStyle name="Currency 4 2 2 3 2 3 3 3" xfId="19452" xr:uid="{23DBC5F2-E912-47CA-A50B-939B2CE5CA20}"/>
    <cellStyle name="Currency 4 2 2 3 2 3 4" xfId="21772" xr:uid="{457CA46E-23F0-4054-A72F-9898973BC916}"/>
    <cellStyle name="Currency 4 2 2 3 2 3 5" xfId="18025" xr:uid="{82F9C635-B6F5-4AFA-B5B6-AF23671FE705}"/>
    <cellStyle name="Currency 4 2 2 3 2 3 6" xfId="39935" xr:uid="{5A1074B3-64AA-409F-BE02-16AB5E6606B0}"/>
    <cellStyle name="Currency 4 2 2 3 2 3 7" xfId="47033" xr:uid="{97744DF7-252D-4F7A-BBB4-30739EB5983E}"/>
    <cellStyle name="Currency 4 2 2 3 2 3 8" xfId="51930" xr:uid="{2BCCC910-988C-4487-8360-86CD08C8E47F}"/>
    <cellStyle name="Currency 4 2 2 3 2 3 9" xfId="54959" xr:uid="{02C06B1F-AB64-4D6B-B274-A29F8D335E0E}"/>
    <cellStyle name="Currency 4 2 2 3 2 4" xfId="3164" xr:uid="{ED6C31D6-49BE-4D1D-A560-CB699886000A}"/>
    <cellStyle name="Currency 4 2 2 3 2 4 2" xfId="12876" xr:uid="{C15AAECF-1632-4859-BD62-9387656E1305}"/>
    <cellStyle name="Currency 4 2 2 3 2 4 2 2" xfId="17304" xr:uid="{5334C99B-2A5F-4A99-A0D9-084151296BEB}"/>
    <cellStyle name="Currency 4 2 2 3 2 4 2 3" xfId="16773" xr:uid="{73CCED16-74DC-41B9-9060-EE05E42620F8}"/>
    <cellStyle name="Currency 4 2 2 3 2 4 2 4" xfId="44676" xr:uid="{55880744-A84E-4AC7-8DFE-1B0458E4B272}"/>
    <cellStyle name="Currency 4 2 2 3 2 4 3" xfId="6838" xr:uid="{09CC19D5-26C6-41EF-BDCB-6F2929441F91}"/>
    <cellStyle name="Currency 4 2 2 3 2 4 3 2" xfId="16691" xr:uid="{8670ABC1-1BFC-47CC-B42D-19C7680FF2E4}"/>
    <cellStyle name="Currency 4 2 2 3 2 4 3 3" xfId="16136" xr:uid="{4CB6A827-8759-4410-8B6C-13AF3AFB6138}"/>
    <cellStyle name="Currency 4 2 2 3 2 4 4" xfId="22134" xr:uid="{3ACCE93F-64CE-4101-AF55-026BFB78F4DD}"/>
    <cellStyle name="Currency 4 2 2 3 2 4 5" xfId="20591" xr:uid="{395B8845-B669-4547-8267-FD8051402361}"/>
    <cellStyle name="Currency 4 2 2 3 2 4 6" xfId="39936" xr:uid="{BEF6D96F-F695-42C0-88A0-9AE8E4C78A4C}"/>
    <cellStyle name="Currency 4 2 2 3 2 4 7" xfId="48420" xr:uid="{3ECB56D3-A287-4DD8-9AA3-D8137098E61F}"/>
    <cellStyle name="Currency 4 2 2 3 2 4 8" xfId="51931" xr:uid="{C5B2D311-F6AB-492D-B789-D8A1CA18AF58}"/>
    <cellStyle name="Currency 4 2 2 3 2 4 9" xfId="54960" xr:uid="{328931DE-B203-4347-912A-69B07D4D59D7}"/>
    <cellStyle name="Currency 4 2 2 3 2 5" xfId="4981" xr:uid="{374AE9BA-5B33-4B0C-8E89-8369CC154042}"/>
    <cellStyle name="Currency 4 2 2 3 2 5 2" xfId="6839" xr:uid="{CF0DB194-6961-40D6-8B0B-F2618762E3B6}"/>
    <cellStyle name="Currency 4 2 2 3 2 5 2 2" xfId="17303" xr:uid="{783E71FA-FEB1-45FA-8B95-E782702C287E}"/>
    <cellStyle name="Currency 4 2 2 3 2 5 2 3" xfId="21134" xr:uid="{16FA9F1A-2F16-4982-8ED6-F0D120381FA2}"/>
    <cellStyle name="Currency 4 2 2 3 2 5 3" xfId="18317" xr:uid="{A3374E2E-5C6E-4603-8B57-F2E4DF415D95}"/>
    <cellStyle name="Currency 4 2 2 3 2 5 4" xfId="5628" xr:uid="{678BE6DC-945A-49D6-AEFD-18F04D2D5650}"/>
    <cellStyle name="Currency 4 2 2 3 2 5 5" xfId="39937" xr:uid="{91F41A94-32DA-45A4-BDC9-C372BBDC2B5A}"/>
    <cellStyle name="Currency 4 2 2 3 2 6" xfId="10126" xr:uid="{4E8CEAC6-C39A-4AD8-936A-7878E0CFBF68}"/>
    <cellStyle name="Currency 4 2 2 3 2 6 2" xfId="22454" xr:uid="{D449CBC5-B61C-4071-BB1F-2AF420A87BF9}"/>
    <cellStyle name="Currency 4 2 2 3 2 6 2 2" xfId="19641" xr:uid="{18BEA67A-C964-43A2-BD52-78B45B42B9AB}"/>
    <cellStyle name="Currency 4 2 2 3 2 6 3" xfId="23177" xr:uid="{FEC7D5A6-0AED-4471-9263-EEFE509B9D80}"/>
    <cellStyle name="Currency 4 2 2 3 2 6 4" xfId="23006" xr:uid="{CDAFD17E-81B6-4CA3-8332-4335EA46EA8C}"/>
    <cellStyle name="Currency 4 2 2 3 2 6 5" xfId="42025" xr:uid="{3ECA0112-F82E-48FA-9ADB-E5321D466CCC}"/>
    <cellStyle name="Currency 4 2 2 3 2 7" xfId="11205" xr:uid="{9D2DFD72-2054-4B84-A563-E92505B111B3}"/>
    <cellStyle name="Currency 4 2 2 3 2 7 2" xfId="20998" xr:uid="{072FE20E-A5AC-4D24-8504-663D6F13415E}"/>
    <cellStyle name="Currency 4 2 2 3 2 7 3" xfId="16135" xr:uid="{60698BF5-6F81-4168-9305-382372B6E1FB}"/>
    <cellStyle name="Currency 4 2 2 3 2 7 4" xfId="43005" xr:uid="{775640A6-35C5-4F1E-8995-C0D91237C335}"/>
    <cellStyle name="Currency 4 2 2 3 2 8" xfId="12873" xr:uid="{5D2FC35D-398C-47DA-B3AC-6EDABC20E9B5}"/>
    <cellStyle name="Currency 4 2 2 3 2 8 2" xfId="18778" xr:uid="{C2896D9B-A505-46E5-B855-345F4A2EDEDE}"/>
    <cellStyle name="Currency 4 2 2 3 2 8 3" xfId="16949" xr:uid="{89333CCE-78C9-4E94-91D0-1F2EF9097B94}"/>
    <cellStyle name="Currency 4 2 2 3 2 8 4" xfId="44673" xr:uid="{D188227D-3E41-4714-BFC8-8DE5475BE804}"/>
    <cellStyle name="Currency 4 2 2 3 2 9" xfId="6835" xr:uid="{8251C3F4-F338-4C3B-8EDE-0D5661F9A7F9}"/>
    <cellStyle name="Currency 4 2 2 3 2 9 2" xfId="22934" xr:uid="{DF75D2B3-3495-4466-9851-6DCBB2A0E7F7}"/>
    <cellStyle name="Currency 4 2 2 3 2 9 3" xfId="18316" xr:uid="{DE7C78AF-7DC9-4970-B244-CE686B505FB8}"/>
    <cellStyle name="Currency 4 2 2 3 3" xfId="1500" xr:uid="{D6585D73-C0E9-41DF-9949-756A53B64894}"/>
    <cellStyle name="Currency 4 2 2 3 3 10" xfId="5629" xr:uid="{1FF30BC4-48FB-4E7D-B930-D644A09B2F80}"/>
    <cellStyle name="Currency 4 2 2 3 3 11" xfId="21133" xr:uid="{D68DCE0C-73FD-44B3-BF26-798A38351F22}"/>
    <cellStyle name="Currency 4 2 2 3 3 12" xfId="39938" xr:uid="{8B90B432-4DFF-463D-8F8C-D8E2BC7DE8F7}"/>
    <cellStyle name="Currency 4 2 2 3 3 13" xfId="48115" xr:uid="{98873259-46E7-4563-BEB5-AF1558BF1615}"/>
    <cellStyle name="Currency 4 2 2 3 3 14" xfId="51932" xr:uid="{ACD9BB82-37E3-4C86-ADA6-8A88082F486E}"/>
    <cellStyle name="Currency 4 2 2 3 3 15" xfId="54961" xr:uid="{909140E3-261E-42A5-A0DD-FA4F9B070A1B}"/>
    <cellStyle name="Currency 4 2 2 3 3 16" xfId="57168" xr:uid="{2DA987CF-59C1-4F32-8F0E-60E1F56E10E7}"/>
    <cellStyle name="Currency 4 2 2 3 3 17" xfId="58684" xr:uid="{DBE8E946-283B-4A73-9693-F048C262E650}"/>
    <cellStyle name="Currency 4 2 2 3 3 2" xfId="3420" xr:uid="{8D7A02DE-4881-4418-B3AD-C842892AE1DD}"/>
    <cellStyle name="Currency 4 2 2 3 3 2 2" xfId="12878" xr:uid="{2FF39EAF-2649-4757-A8EF-D865D6866FEE}"/>
    <cellStyle name="Currency 4 2 2 3 3 2 2 2" xfId="16880" xr:uid="{3C5A6237-9F50-4D0A-ACE9-4BDE862425C3}"/>
    <cellStyle name="Currency 4 2 2 3 3 2 2 3" xfId="23005" xr:uid="{317EAB66-F03D-4E92-BF86-0454C7E7FC5F}"/>
    <cellStyle name="Currency 4 2 2 3 3 2 2 4" xfId="44678" xr:uid="{EB6ABFD7-45D0-4E00-87D1-8E11EE938E51}"/>
    <cellStyle name="Currency 4 2 2 3 3 2 3" xfId="6841" xr:uid="{F7FE68AB-E340-4E24-8093-ACF00444731E}"/>
    <cellStyle name="Currency 4 2 2 3 3 2 3 2" xfId="16490" xr:uid="{351CEABB-BFBC-4B09-AFFA-CB2438930678}"/>
    <cellStyle name="Currency 4 2 2 3 3 2 3 3" xfId="18315" xr:uid="{C8CF50C3-3A2B-460E-97E3-7BBD25136FC8}"/>
    <cellStyle name="Currency 4 2 2 3 3 2 4" xfId="15968" xr:uid="{E341EFC0-43A4-4811-9A7C-940E9A8099BD}"/>
    <cellStyle name="Currency 4 2 2 3 3 2 5" xfId="22453" xr:uid="{86B5658C-47C2-43DF-A49F-02047AF63C6C}"/>
    <cellStyle name="Currency 4 2 2 3 3 2 6" xfId="39939" xr:uid="{B9030BAA-A167-4DFD-83AB-4A824014679F}"/>
    <cellStyle name="Currency 4 2 2 3 3 2 7" xfId="46848" xr:uid="{51DE34D3-C816-4B43-8314-6D16178D4D2B}"/>
    <cellStyle name="Currency 4 2 2 3 3 2 8" xfId="51933" xr:uid="{5B3AC0D0-5091-4CEF-9FF4-683D9C1B2561}"/>
    <cellStyle name="Currency 4 2 2 3 3 2 9" xfId="54962" xr:uid="{14606B87-7542-4969-BAD2-3637BDEA871A}"/>
    <cellStyle name="Currency 4 2 2 3 3 3" xfId="5195" xr:uid="{6C477055-6D79-4BBF-9E2D-546745E0ECDF}"/>
    <cellStyle name="Currency 4 2 2 3 3 3 2" xfId="12879" xr:uid="{5E2474EC-985E-41B6-B08B-5ECA08B40657}"/>
    <cellStyle name="Currency 4 2 2 3 3 3 2 2" xfId="20089" xr:uid="{8046F245-F7DA-43EB-ACBC-94F00B993BD5}"/>
    <cellStyle name="Currency 4 2 2 3 3 3 2 3" xfId="20586" xr:uid="{87D86729-ECC4-44B1-B3ED-ABED81700A6D}"/>
    <cellStyle name="Currency 4 2 2 3 3 3 2 4" xfId="44679" xr:uid="{69097E20-92C8-460B-8A37-9AA872E56A5A}"/>
    <cellStyle name="Currency 4 2 2 3 3 3 3" xfId="6842" xr:uid="{4E4EC01C-A643-489B-9CAA-F21B21CFF01C}"/>
    <cellStyle name="Currency 4 2 2 3 3 3 3 2" xfId="21529" xr:uid="{5C137970-D5ED-4BC6-8336-6A050C486B2A}"/>
    <cellStyle name="Currency 4 2 2 3 3 3 3 3" xfId="23178" xr:uid="{336AAB0F-285B-4A34-8DC8-BCBC41A7AF49}"/>
    <cellStyle name="Currency 4 2 2 3 3 3 4" xfId="22933" xr:uid="{EBE47288-F615-4CBE-9918-9C1F3D2DC647}"/>
    <cellStyle name="Currency 4 2 2 3 3 3 5" xfId="16948" xr:uid="{C5CB9A8F-683E-4967-9475-38F302F43DFF}"/>
    <cellStyle name="Currency 4 2 2 3 3 3 6" xfId="39940" xr:uid="{0DCBA078-BABE-41F6-95C1-5CE7C034E5A4}"/>
    <cellStyle name="Currency 4 2 2 3 3 3 7" xfId="49297" xr:uid="{B176F32B-608D-43CD-AD1C-99FD59574FF3}"/>
    <cellStyle name="Currency 4 2 2 3 3 3 8" xfId="51934" xr:uid="{C9BF073A-FB30-4D80-9D40-89B6B52DA26D}"/>
    <cellStyle name="Currency 4 2 2 3 3 3 9" xfId="54963" xr:uid="{B8B05952-CE06-4125-BC6F-378AA3102863}"/>
    <cellStyle name="Currency 4 2 2 3 3 4" xfId="6843" xr:uid="{ECBD47B8-6384-4924-85EA-4F042FDADC4F}"/>
    <cellStyle name="Currency 4 2 2 3 3 4 2" xfId="12880" xr:uid="{962C1049-1A05-424C-B4D5-26F7905CFA6D}"/>
    <cellStyle name="Currency 4 2 2 3 3 4 2 2" xfId="16134" xr:uid="{CE5B180D-BEF4-47C4-8A64-988B55FFE62F}"/>
    <cellStyle name="Currency 4 2 2 3 3 4 2 3" xfId="5630" xr:uid="{FA252250-B551-4632-90EE-B8CF0B6C8E6A}"/>
    <cellStyle name="Currency 4 2 2 3 3 4 2 4" xfId="44680" xr:uid="{BF81E26A-A455-4EBA-9212-3A2250637BA6}"/>
    <cellStyle name="Currency 4 2 2 3 3 4 3" xfId="21733" xr:uid="{983EFBDF-5331-4A04-957D-C8E498DA6875}"/>
    <cellStyle name="Currency 4 2 2 3 3 4 3 2" xfId="15852" xr:uid="{BFBA3C49-2E26-4951-B4F9-5A769A75CAE0}"/>
    <cellStyle name="Currency 4 2 2 3 3 4 4" xfId="23003" xr:uid="{1296ACCB-5351-4811-AF9B-90BC50BF9C3E}"/>
    <cellStyle name="Currency 4 2 2 3 3 4 5" xfId="18909" xr:uid="{C447B45D-7FB6-492C-A8CA-E67014486653}"/>
    <cellStyle name="Currency 4 2 2 3 3 4 6" xfId="39941" xr:uid="{EF8EB06C-C67D-480A-9400-667B09A32416}"/>
    <cellStyle name="Currency 4 2 2 3 3 4 7" xfId="46833" xr:uid="{2B75A9D2-47D3-4CFB-B06B-61DEFD2EE252}"/>
    <cellStyle name="Currency 4 2 2 3 3 4 8" xfId="51935" xr:uid="{22A89083-5DB9-4D91-808F-526879968BBD}"/>
    <cellStyle name="Currency 4 2 2 3 3 4 9" xfId="54964" xr:uid="{CD3B5CDC-4588-4141-9175-039D2BF59B92}"/>
    <cellStyle name="Currency 4 2 2 3 3 5" xfId="6844" xr:uid="{404AE8B1-4A7C-4BE1-BAD1-3543C807883C}"/>
    <cellStyle name="Currency 4 2 2 3 3 5 2" xfId="20588" xr:uid="{1F189D02-2214-429F-8F40-F3C10BA6EEBF}"/>
    <cellStyle name="Currency 4 2 2 3 3 5 2 2" xfId="21132" xr:uid="{2C39FEBD-CB58-4D0E-B902-9018C10A6805}"/>
    <cellStyle name="Currency 4 2 2 3 3 5 3" xfId="23180" xr:uid="{38D9BC5C-C9F2-4D18-BD23-FAE786797466}"/>
    <cellStyle name="Currency 4 2 2 3 3 5 4" xfId="22452" xr:uid="{06F37DE3-23E8-400D-8908-E47C58727DB6}"/>
    <cellStyle name="Currency 4 2 2 3 3 5 5" xfId="39942" xr:uid="{B7283771-2406-4F3C-8CFB-C21EBB7C9117}"/>
    <cellStyle name="Currency 4 2 2 3 3 6" xfId="10127" xr:uid="{2D73804A-E6BE-4F31-9869-0C007915210D}"/>
    <cellStyle name="Currency 4 2 2 3 3 6 2" xfId="5631" xr:uid="{C08CB752-F9E4-47A4-9598-362042362876}"/>
    <cellStyle name="Currency 4 2 2 3 3 6 2 2" xfId="22931" xr:uid="{2C64F3A8-057F-423B-8AA0-7E92F5089C83}"/>
    <cellStyle name="Currency 4 2 2 3 3 6 3" xfId="17040" xr:uid="{D01A7318-23B1-4F66-8F28-16A88595FFBE}"/>
    <cellStyle name="Currency 4 2 2 3 3 6 4" xfId="18314" xr:uid="{F2A37B9E-0972-40D4-A2BA-F5A3F24EE099}"/>
    <cellStyle name="Currency 4 2 2 3 3 6 5" xfId="42026" xr:uid="{708C7BC5-65B1-49E2-8A05-DA8E592BE685}"/>
    <cellStyle name="Currency 4 2 2 3 3 7" xfId="11206" xr:uid="{1145B103-7651-487F-B477-03A696839CBD}"/>
    <cellStyle name="Currency 4 2 2 3 3 7 2" xfId="17901" xr:uid="{52FAB731-DD5D-4B01-AE79-049198086A42}"/>
    <cellStyle name="Currency 4 2 2 3 3 7 3" xfId="16690" xr:uid="{55CBBDC3-101C-4AE0-BD02-78018801A059}"/>
    <cellStyle name="Currency 4 2 2 3 3 7 4" xfId="43006" xr:uid="{EC92E602-22D5-4858-8E33-926B532E0D1E}"/>
    <cellStyle name="Currency 4 2 2 3 3 8" xfId="12877" xr:uid="{E4E848EC-FB93-4086-A33D-94A413632753}"/>
    <cellStyle name="Currency 4 2 2 3 3 8 2" xfId="18313" xr:uid="{A97F3EAD-1C6B-4D82-B5D9-E2E1987B53B8}"/>
    <cellStyle name="Currency 4 2 2 3 3 8 3" xfId="16879" xr:uid="{3D177D42-53CE-4899-BA71-F782049576CF}"/>
    <cellStyle name="Currency 4 2 2 3 3 8 4" xfId="44677" xr:uid="{B4009F70-2F26-4638-A7A6-907EF1D77D36}"/>
    <cellStyle name="Currency 4 2 2 3 3 9" xfId="6840" xr:uid="{12401DD2-F58A-4D4B-922A-F8D6EAA1A7C7}"/>
    <cellStyle name="Currency 4 2 2 3 3 9 2" xfId="21131" xr:uid="{77534F8B-8288-43C8-BFB4-DDFD252406CC}"/>
    <cellStyle name="Currency 4 2 2 3 3 9 3" xfId="21421" xr:uid="{DAC8FFC6-DAEB-4A0D-9F05-80531A7598C6}"/>
    <cellStyle name="Currency 4 2 2 3 4" xfId="1958" xr:uid="{2B204CDB-82EA-4C13-B4F1-47666BFE8334}"/>
    <cellStyle name="Currency 4 2 2 3 4 10" xfId="54965" xr:uid="{9BE28D49-288D-469F-B873-441833ED7FAF}"/>
    <cellStyle name="Currency 4 2 2 3 4 2" xfId="3908" xr:uid="{CB446FD8-B132-44B8-A2D5-F939E9998F86}"/>
    <cellStyle name="Currency 4 2 2 3 4 2 2" xfId="12881" xr:uid="{8D73BD6A-F2CF-4EEE-87FB-4C104972D062}"/>
    <cellStyle name="Currency 4 2 2 3 4 2 2 2" xfId="17302" xr:uid="{731931C3-1170-4E35-BA17-77D42DC918BC}"/>
    <cellStyle name="Currency 4 2 2 3 4 2 3" xfId="22450" xr:uid="{3DB1078F-41F6-4070-AA31-BCBFD5A3A676}"/>
    <cellStyle name="Currency 4 2 2 3 4 2 4" xfId="44681" xr:uid="{01900A6B-7129-492C-BEF4-EF968A5E276C}"/>
    <cellStyle name="Currency 4 2 2 3 4 3" xfId="6845" xr:uid="{D8032CDE-9524-4973-BA9E-226F7B6D8186}"/>
    <cellStyle name="Currency 4 2 2 3 4 3 2" xfId="19014" xr:uid="{D52D20C3-4131-460F-B90F-ACA228F1F21F}"/>
    <cellStyle name="Currency 4 2 2 3 4 3 3" xfId="20587" xr:uid="{3670F6FD-3635-46EE-ABD6-24A3ADC91755}"/>
    <cellStyle name="Currency 4 2 2 3 4 4" xfId="23004" xr:uid="{C4CD39CC-C83E-4555-861B-50B38902559F}"/>
    <cellStyle name="Currency 4 2 2 3 4 5" xfId="18874" xr:uid="{7A9B5BCB-502F-41DD-9DDA-DF65C3A89843}"/>
    <cellStyle name="Currency 4 2 2 3 4 6" xfId="20589" xr:uid="{21BCB5A8-9F56-4265-AEE1-76DE39539CAD}"/>
    <cellStyle name="Currency 4 2 2 3 4 7" xfId="39943" xr:uid="{FE153F20-8B6D-40AC-A7D1-ABD152DE6179}"/>
    <cellStyle name="Currency 4 2 2 3 4 8" xfId="49296" xr:uid="{7A5551E6-43A3-434B-AC3A-60FA6CFE71B2}"/>
    <cellStyle name="Currency 4 2 2 3 4 9" xfId="51936" xr:uid="{1BF66BCC-7065-4DD0-8916-32DD6C07DD60}"/>
    <cellStyle name="Currency 4 2 2 3 5" xfId="2442" xr:uid="{13EFE624-A80E-437D-BB7F-7BA974407B9D}"/>
    <cellStyle name="Currency 4 2 2 3 5 2" xfId="4308" xr:uid="{9E8BDE18-ABE2-4347-9016-159BAA84EAD7}"/>
    <cellStyle name="Currency 4 2 2 3 5 2 2" xfId="12882" xr:uid="{A53F6B71-38BF-4B2A-9524-D9F08076FC26}"/>
    <cellStyle name="Currency 4 2 2 3 5 2 2 2" xfId="18312" xr:uid="{BCD7779E-BB4E-4B88-BB5A-285A607142A3}"/>
    <cellStyle name="Currency 4 2 2 3 5 2 3" xfId="5632" xr:uid="{BD71ABC9-C7C5-48E7-8633-78E0375B7432}"/>
    <cellStyle name="Currency 4 2 2 3 5 2 4" xfId="44682" xr:uid="{2CB3D2A7-B14A-4E0A-B68E-EB76C38045A3}"/>
    <cellStyle name="Currency 4 2 2 3 5 3" xfId="6846" xr:uid="{1EA484CE-C059-4E0D-9ADD-15E758D142EA}"/>
    <cellStyle name="Currency 4 2 2 3 5 3 2" xfId="16133" xr:uid="{DF16822D-F86D-4C88-8C12-AE6733A5E3FF}"/>
    <cellStyle name="Currency 4 2 2 3 5 3 3" xfId="23179" xr:uid="{49090291-0FBE-4446-9A55-B5FD01205CBA}"/>
    <cellStyle name="Currency 4 2 2 3 5 4" xfId="5633" xr:uid="{22CB5B2B-8FAF-4F04-8044-B682E27020D9}"/>
    <cellStyle name="Currency 4 2 2 3 5 5" xfId="16955" xr:uid="{3CE07F5F-3A26-4B0C-A013-EF498C556354}"/>
    <cellStyle name="Currency 4 2 2 3 5 6" xfId="39944" xr:uid="{9F4206FE-61C7-484E-905F-729492EE842D}"/>
    <cellStyle name="Currency 4 2 2 3 5 7" xfId="49215" xr:uid="{00632D06-92CE-4695-93B6-0611FFB99AE9}"/>
    <cellStyle name="Currency 4 2 2 3 5 8" xfId="51937" xr:uid="{380DED70-19C6-499D-8BF9-10206B7966E7}"/>
    <cellStyle name="Currency 4 2 2 3 5 9" xfId="54966" xr:uid="{F7E357FE-70EF-4FFF-AF2D-0C0710D83F34}"/>
    <cellStyle name="Currency 4 2 2 3 6" xfId="2750" xr:uid="{8FCF8D7C-788A-4726-AAF2-F07F2D96EBFC}"/>
    <cellStyle name="Currency 4 2 2 3 6 2" xfId="12883" xr:uid="{877AF6EC-D50B-4333-8880-CF63DC704B1D}"/>
    <cellStyle name="Currency 4 2 2 3 6 2 2" xfId="19773" xr:uid="{5C79F76F-1345-403B-8663-B1DAB7F5A800}"/>
    <cellStyle name="Currency 4 2 2 3 6 2 3" xfId="22932" xr:uid="{BC5CF286-064B-48F7-B4BD-D41BFFABB863}"/>
    <cellStyle name="Currency 4 2 2 3 6 2 4" xfId="44683" xr:uid="{F8AE85F6-2BBE-443F-ACC7-A34E9887DADD}"/>
    <cellStyle name="Currency 4 2 2 3 6 3" xfId="6847" xr:uid="{D75AE987-D171-4357-B3C2-C554E804C462}"/>
    <cellStyle name="Currency 4 2 2 3 6 3 2" xfId="21512" xr:uid="{8213EF24-1D9A-4939-B9B6-3247AB12F9A5}"/>
    <cellStyle name="Currency 4 2 2 3 6 3 3" xfId="21722" xr:uid="{E3035D7B-0EB9-408E-8EDC-9FB1BF7505F7}"/>
    <cellStyle name="Currency 4 2 2 3 6 4" xfId="19086" xr:uid="{F97B5EBA-5057-4522-95BE-6437F9BA5120}"/>
    <cellStyle name="Currency 4 2 2 3 6 5" xfId="20309" xr:uid="{D5DCE849-6FF2-4018-A052-2769D20D179D}"/>
    <cellStyle name="Currency 4 2 2 3 6 6" xfId="39945" xr:uid="{405B6428-13D4-410F-AC20-3173B28378E4}"/>
    <cellStyle name="Currency 4 2 2 3 6 7" xfId="46779" xr:uid="{768ABB2A-3757-4AEB-9070-C094B7637721}"/>
    <cellStyle name="Currency 4 2 2 3 6 8" xfId="51938" xr:uid="{738AAD6D-B00B-4BAD-880E-BD1244561F1B}"/>
    <cellStyle name="Currency 4 2 2 3 6 9" xfId="54967" xr:uid="{8F1D0A8E-FF6C-4958-93F3-C2A9048B064C}"/>
    <cellStyle name="Currency 4 2 2 3 7" xfId="4608" xr:uid="{2AE9286B-2089-40E0-9DEB-E2B9DC7355A3}"/>
    <cellStyle name="Currency 4 2 2 3 7 2" xfId="6848" xr:uid="{294BDBEE-B35C-4BCF-88ED-89199B1FD624}"/>
    <cellStyle name="Currency 4 2 2 3 7 2 2" xfId="21126" xr:uid="{D192E943-3A8D-4836-B5D7-AE049F0380A4}"/>
    <cellStyle name="Currency 4 2 2 3 7 2 3" xfId="18979" xr:uid="{2660DE74-B38E-4545-9BBD-04CD1FB71C9F}"/>
    <cellStyle name="Currency 4 2 2 3 7 3" xfId="17301" xr:uid="{0DE31248-013C-416F-8E4B-43A9AEA31F2A}"/>
    <cellStyle name="Currency 4 2 2 3 7 4" xfId="19448" xr:uid="{21FBC733-69C0-4288-BB58-1633FBE1F7E4}"/>
    <cellStyle name="Currency 4 2 2 3 7 5" xfId="39946" xr:uid="{977780EC-AD4A-4B27-A2DC-954120E1D7B4}"/>
    <cellStyle name="Currency 4 2 2 3 8" xfId="10125" xr:uid="{FC566E71-AB4B-4AD5-8466-5F3CB79FFBEF}"/>
    <cellStyle name="Currency 4 2 2 3 8 2" xfId="20585" xr:uid="{650A94DF-D052-45F9-BC49-BBE8D2E3103F}"/>
    <cellStyle name="Currency 4 2 2 3 8 2 2" xfId="17300" xr:uid="{E2127F1D-F4AD-408E-98D3-0EB943716B03}"/>
    <cellStyle name="Currency 4 2 2 3 8 3" xfId="17039" xr:uid="{FF97984C-5FF6-4F6A-B84F-926ECA5C8D4A}"/>
    <cellStyle name="Currency 4 2 2 3 8 4" xfId="18311" xr:uid="{8C9502BE-7E68-4966-9AC2-792E18EDAC5E}"/>
    <cellStyle name="Currency 4 2 2 3 8 5" xfId="42024" xr:uid="{54AA3BB5-CBEF-4692-A48B-5CAC3188B32C}"/>
    <cellStyle name="Currency 4 2 2 3 9" xfId="11204" xr:uid="{1013DF0A-5042-4BD8-8A13-493D3DF8351B}"/>
    <cellStyle name="Currency 4 2 2 3 9 2" xfId="20900" xr:uid="{9C53639E-2710-4855-85A0-F45055C267A7}"/>
    <cellStyle name="Currency 4 2 2 3 9 3" xfId="16693" xr:uid="{085F274F-1503-4F5B-A442-1E86CF51AE0F}"/>
    <cellStyle name="Currency 4 2 2 3 9 4" xfId="43004" xr:uid="{F0DCEFE2-74BB-4D32-9741-974A19A234AD}"/>
    <cellStyle name="Currency 4 2 2 4" xfId="644" xr:uid="{9BFA96FA-3B95-4B50-A7B1-07F48C6FEB7B}"/>
    <cellStyle name="Currency 4 2 2 4 10" xfId="12884" xr:uid="{2F749C84-C534-47D5-956F-4D99316A509D}"/>
    <cellStyle name="Currency 4 2 2 4 10 2" xfId="20584" xr:uid="{C2313AB4-A431-4A73-B819-636014BB7C8A}"/>
    <cellStyle name="Currency 4 2 2 4 10 3" xfId="22449" xr:uid="{4DA8C328-864C-44C9-A8FF-E4877313A963}"/>
    <cellStyle name="Currency 4 2 2 4 10 4" xfId="44684" xr:uid="{5E778D3B-FBFA-4F26-A1ED-E3B082202172}"/>
    <cellStyle name="Currency 4 2 2 4 11" xfId="6849" xr:uid="{00E9C437-D568-4A57-AB10-C672CE7C5754}"/>
    <cellStyle name="Currency 4 2 2 4 11 2" xfId="17298" xr:uid="{8DFFDDFE-1E3C-46DC-BDA6-0E20C901ACA1}"/>
    <cellStyle name="Currency 4 2 2 4 11 3" xfId="18908" xr:uid="{D0EFFA2E-80AC-4C1D-86BF-2A2D10B28784}"/>
    <cellStyle name="Currency 4 2 2 4 12" xfId="18310" xr:uid="{2AF4053B-97F3-44F0-B8D9-3B4F003BF054}"/>
    <cellStyle name="Currency 4 2 2 4 13" xfId="17299" xr:uid="{F2328497-B0C2-4197-8AA5-6FC52FD99FF2}"/>
    <cellStyle name="Currency 4 2 2 4 14" xfId="39947" xr:uid="{45AC2B4F-C38C-4040-8941-14F6EAF6FE46}"/>
    <cellStyle name="Currency 4 2 2 4 15" xfId="47241" xr:uid="{2C8F9393-D03F-4877-AA80-C3458E20502F}"/>
    <cellStyle name="Currency 4 2 2 4 16" xfId="51939" xr:uid="{D85E7F06-98D7-4186-B502-029D345DD658}"/>
    <cellStyle name="Currency 4 2 2 4 17" xfId="54968" xr:uid="{F7404C02-2C2A-459A-AD95-6492A0713F17}"/>
    <cellStyle name="Currency 4 2 2 4 18" xfId="57169" xr:uid="{266428BB-5F2B-45EE-BB40-D2F8116713D2}"/>
    <cellStyle name="Currency 4 2 2 4 19" xfId="58098" xr:uid="{9054B7E3-6747-4A28-BB78-BA7A638E3935}"/>
    <cellStyle name="Currency 4 2 2 4 2" xfId="1131" xr:uid="{8F0E7742-2A44-4D77-985A-B2CC064735A8}"/>
    <cellStyle name="Currency 4 2 2 4 2 10" xfId="23029" xr:uid="{680AD64A-F849-4BA9-B276-A48859E5E9EB}"/>
    <cellStyle name="Currency 4 2 2 4 2 11" xfId="5635" xr:uid="{67CE5A3F-E764-4C8F-99E8-116C4A7591C3}"/>
    <cellStyle name="Currency 4 2 2 4 2 12" xfId="39948" xr:uid="{42DA8109-DDB4-43BB-944F-7F5178C50973}"/>
    <cellStyle name="Currency 4 2 2 4 2 13" xfId="47860" xr:uid="{4ED44D31-9FC1-48F0-B54A-10F81FE0E3F2}"/>
    <cellStyle name="Currency 4 2 2 4 2 14" xfId="51940" xr:uid="{4BD74DF2-7328-43CB-B69D-AD2B6FD0D58F}"/>
    <cellStyle name="Currency 4 2 2 4 2 15" xfId="54969" xr:uid="{E0E65ABB-989A-47A1-B985-899AE4F8ABBD}"/>
    <cellStyle name="Currency 4 2 2 4 2 16" xfId="57170" xr:uid="{AF17F929-3FA8-4570-A13E-290D339765D5}"/>
    <cellStyle name="Currency 4 2 2 4 2 17" xfId="58471" xr:uid="{7FD2E5F0-285C-4E39-83DE-FBA267330504}"/>
    <cellStyle name="Currency 4 2 2 4 2 2" xfId="3165" xr:uid="{C64B3093-8917-48CD-979B-E0FB2B0A3ECE}"/>
    <cellStyle name="Currency 4 2 2 4 2 2 2" xfId="12886" xr:uid="{FE72C6FA-B3A7-40F5-815C-529F54F6F3C1}"/>
    <cellStyle name="Currency 4 2 2 4 2 2 2 2" xfId="16132" xr:uid="{1BD38DCA-15E2-40AD-9C83-71BB1850D385}"/>
    <cellStyle name="Currency 4 2 2 4 2 2 2 3" xfId="20583" xr:uid="{563B4613-EB0D-451A-A8CB-22BB8A825C1A}"/>
    <cellStyle name="Currency 4 2 2 4 2 2 2 4" xfId="44686" xr:uid="{FD71D010-9CF6-47FD-9348-870E04F2E71B}"/>
    <cellStyle name="Currency 4 2 2 4 2 2 3" xfId="6851" xr:uid="{BA3B3AE9-7A1E-4F57-B8C0-A78627C94B91}"/>
    <cellStyle name="Currency 4 2 2 4 2 2 3 2" xfId="22448" xr:uid="{13DD0384-FCBA-478E-9AFE-11FE3BE653C3}"/>
    <cellStyle name="Currency 4 2 2 4 2 2 3 3" xfId="23154" xr:uid="{141E4947-0DB4-48F5-80B6-46C87DB5919E}"/>
    <cellStyle name="Currency 4 2 2 4 2 2 4" xfId="19948" xr:uid="{8B714278-1E08-4E27-B255-E3521A426E26}"/>
    <cellStyle name="Currency 4 2 2 4 2 2 5" xfId="19013" xr:uid="{AC2F0913-DC5C-4A7C-B929-AA006180F36C}"/>
    <cellStyle name="Currency 4 2 2 4 2 2 6" xfId="39949" xr:uid="{ACA3F9A6-2A85-4EFD-BD64-019B8B51263F}"/>
    <cellStyle name="Currency 4 2 2 4 2 2 7" xfId="48825" xr:uid="{DCB0CF6B-A4C3-4BE8-A7CC-6287AB747FFD}"/>
    <cellStyle name="Currency 4 2 2 4 2 2 8" xfId="51941" xr:uid="{B52FC0D1-02F3-419A-BACB-B75BADE1EE8B}"/>
    <cellStyle name="Currency 4 2 2 4 2 2 9" xfId="54970" xr:uid="{43E15F53-3199-487F-9F70-5581BFDDB160}"/>
    <cellStyle name="Currency 4 2 2 4 2 3" xfId="4982" xr:uid="{6FF91506-806B-41F6-B044-9A8FDEB27917}"/>
    <cellStyle name="Currency 4 2 2 4 2 3 2" xfId="12887" xr:uid="{A09424A1-AB0B-49C9-8F23-015B5190A20D}"/>
    <cellStyle name="Currency 4 2 2 4 2 3 2 2" xfId="16605" xr:uid="{E2AF413E-B95D-4705-B77D-735F086D8ACB}"/>
    <cellStyle name="Currency 4 2 2 4 2 3 2 3" xfId="18024" xr:uid="{6341514F-A9E2-4F75-A777-D3F86E944484}"/>
    <cellStyle name="Currency 4 2 2 4 2 3 2 4" xfId="44687" xr:uid="{0446126C-025E-4091-887C-27CFC6CA4DD7}"/>
    <cellStyle name="Currency 4 2 2 4 2 3 3" xfId="6852" xr:uid="{1F4184E3-F31F-4213-86CD-4117D25F40DD}"/>
    <cellStyle name="Currency 4 2 2 4 2 3 3 2" xfId="18309" xr:uid="{77670E23-0591-43B5-84BB-564388124837}"/>
    <cellStyle name="Currency 4 2 2 4 2 3 3 3" xfId="21420" xr:uid="{AA02497A-408E-4B03-BF30-EAAA08D22BE0}"/>
    <cellStyle name="Currency 4 2 2 4 2 3 4" xfId="5634" xr:uid="{E05967DE-C17B-4EE3-B813-BB6937622C6E}"/>
    <cellStyle name="Currency 4 2 2 4 2 3 5" xfId="16130" xr:uid="{A2C08B2A-53E6-467F-BD07-E10CC039C434}"/>
    <cellStyle name="Currency 4 2 2 4 2 3 6" xfId="39950" xr:uid="{33ED0DBE-EBEF-4F36-9B5D-9CCCF3CB7A54}"/>
    <cellStyle name="Currency 4 2 2 4 2 3 7" xfId="46818" xr:uid="{26CB4495-98B7-4C55-956E-A1855C738F9A}"/>
    <cellStyle name="Currency 4 2 2 4 2 3 8" xfId="51942" xr:uid="{C9A78755-B40E-44FC-89DF-F1E62F917F85}"/>
    <cellStyle name="Currency 4 2 2 4 2 3 9" xfId="54971" xr:uid="{733ED09D-C6A4-4BFF-B575-CAF942640D69}"/>
    <cellStyle name="Currency 4 2 2 4 2 4" xfId="6853" xr:uid="{B3C42B47-3295-4FBC-937E-840FFC7F5BCE}"/>
    <cellStyle name="Currency 4 2 2 4 2 4 2" xfId="12888" xr:uid="{E9190E5B-C116-4E69-A43C-05414801A967}"/>
    <cellStyle name="Currency 4 2 2 4 2 4 2 2" xfId="22447" xr:uid="{DFAA6090-779D-4003-9EBA-DFF1DF6218E4}"/>
    <cellStyle name="Currency 4 2 2 4 2 4 2 3" xfId="22957" xr:uid="{12DA2C09-3413-4C8E-B489-0DEAD78D8A90}"/>
    <cellStyle name="Currency 4 2 2 4 2 4 2 4" xfId="44688" xr:uid="{F6907711-E230-4554-9C88-061FE902A12E}"/>
    <cellStyle name="Currency 4 2 2 4 2 4 3" xfId="23010" xr:uid="{8B0B69BE-40A2-4254-97E5-B6908D881DF9}"/>
    <cellStyle name="Currency 4 2 2 4 2 4 3 2" xfId="20579" xr:uid="{0AD9D526-5C1E-4EDB-8422-A3048454CB06}"/>
    <cellStyle name="Currency 4 2 2 4 2 4 4" xfId="21771" xr:uid="{5D72F335-18E6-4F2F-9514-1AA80915DD7E}"/>
    <cellStyle name="Currency 4 2 2 4 2 4 5" xfId="21129" xr:uid="{E988D27B-09D4-45C4-B3E4-2E12805B5890}"/>
    <cellStyle name="Currency 4 2 2 4 2 4 6" xfId="39951" xr:uid="{12BE02F8-8207-4600-AA35-0BBD4814B131}"/>
    <cellStyle name="Currency 4 2 2 4 2 4 7" xfId="48772" xr:uid="{E9300CEC-C7DB-4554-81B4-53232458269A}"/>
    <cellStyle name="Currency 4 2 2 4 2 4 8" xfId="51943" xr:uid="{B4C8F8DD-3C88-4603-893C-37547D7CB12B}"/>
    <cellStyle name="Currency 4 2 2 4 2 4 9" xfId="54972" xr:uid="{937D2BAD-629A-43B8-9A55-8FC2B3026586}"/>
    <cellStyle name="Currency 4 2 2 4 2 5" xfId="6854" xr:uid="{ADD0019D-7F10-4AEB-AB24-E4643BB5F792}"/>
    <cellStyle name="Currency 4 2 2 4 2 5 2" xfId="20906" xr:uid="{DA712A4A-40E3-47CD-AC84-C5F9A3FFB863}"/>
    <cellStyle name="Currency 4 2 2 4 2 5 2 2" xfId="23173" xr:uid="{799DBFC8-AECE-43F3-9DBD-3D350D59092B}"/>
    <cellStyle name="Currency 4 2 2 4 2 5 3" xfId="18308" xr:uid="{2C7434B8-7D41-4CF5-89B3-273F96743D78}"/>
    <cellStyle name="Currency 4 2 2 4 2 5 4" xfId="22229" xr:uid="{BDB3243B-8A3A-4AE0-9F55-1994F26A74BC}"/>
    <cellStyle name="Currency 4 2 2 4 2 5 5" xfId="39952" xr:uid="{1CF98D18-32FC-425B-837D-13354B6A2F5B}"/>
    <cellStyle name="Currency 4 2 2 4 2 6" xfId="10129" xr:uid="{8F98514E-1FC0-46C3-B7C4-31B31AA70C69}"/>
    <cellStyle name="Currency 4 2 2 4 2 6 2" xfId="21128" xr:uid="{1F68F70D-9E35-403E-8891-2DC25ECF0EAD}"/>
    <cellStyle name="Currency 4 2 2 4 2 6 2 2" xfId="22938" xr:uid="{8C6BAE62-8D2C-4E3A-83E9-1D90298D6CF6}"/>
    <cellStyle name="Currency 4 2 2 4 2 6 3" xfId="22443" xr:uid="{947D5E70-2AB0-44F3-ACFF-40122EE81781}"/>
    <cellStyle name="Currency 4 2 2 4 2 6 4" xfId="19639" xr:uid="{626C37BA-89A5-4A36-BB90-C9ED7B4CBF11}"/>
    <cellStyle name="Currency 4 2 2 4 2 6 5" xfId="42028" xr:uid="{3DC6381E-41D9-473A-ABF8-5CEA537AFD89}"/>
    <cellStyle name="Currency 4 2 2 4 2 7" xfId="11208" xr:uid="{411DB1B8-6672-4C78-8E90-41AE7272D25C}"/>
    <cellStyle name="Currency 4 2 2 4 2 7 2" xfId="23008" xr:uid="{48F64F88-7ED9-42F1-8421-1CC1DE78EF5F}"/>
    <cellStyle name="Currency 4 2 2 4 2 7 3" xfId="18776" xr:uid="{A5793541-874E-4609-9C83-6A75ABA9101A}"/>
    <cellStyle name="Currency 4 2 2 4 2 7 4" xfId="43008" xr:uid="{89F02DB5-FAE9-4723-8179-09A6BC49BFF9}"/>
    <cellStyle name="Currency 4 2 2 4 2 8" xfId="12885" xr:uid="{D8A94371-16CD-423D-AD96-674A60D2D2A5}"/>
    <cellStyle name="Currency 4 2 2 4 2 8 2" xfId="17899" xr:uid="{20C20389-47C3-42D1-844D-FDA17E692DFB}"/>
    <cellStyle name="Currency 4 2 2 4 2 8 3" xfId="16689" xr:uid="{3E00A7CD-948D-420E-8FEE-46F836003BF0}"/>
    <cellStyle name="Currency 4 2 2 4 2 8 4" xfId="44685" xr:uid="{53074519-E10D-405C-9B51-C48B751196A7}"/>
    <cellStyle name="Currency 4 2 2 4 2 9" xfId="6850" xr:uid="{3B2C44AD-26DE-4800-87B1-D4E7385919D6}"/>
    <cellStyle name="Currency 4 2 2 4 2 9 2" xfId="16772" xr:uid="{5E5E53A2-C8BB-4FDC-90BA-45A2F8E00CD0}"/>
    <cellStyle name="Currency 4 2 2 4 2 9 3" xfId="19077" xr:uid="{55550BBF-C2DE-427C-B414-10C292BD1FFA}"/>
    <cellStyle name="Currency 4 2 2 4 3" xfId="1502" xr:uid="{042FDEB8-D85C-4157-80E5-2FFF91C94C9F}"/>
    <cellStyle name="Currency 4 2 2 4 3 10" xfId="16131" xr:uid="{597A0113-D3F2-443B-B0B6-4CB75718DBA3}"/>
    <cellStyle name="Currency 4 2 2 4 3 11" xfId="16488" xr:uid="{9EBD1796-B35C-4446-8612-A070572C4AB3}"/>
    <cellStyle name="Currency 4 2 2 4 3 12" xfId="39953" xr:uid="{C86E59E1-1159-4F67-A122-43CEDC873BA4}"/>
    <cellStyle name="Currency 4 2 2 4 3 13" xfId="48116" xr:uid="{0D5C2795-BB62-4137-A133-BF76C963071B}"/>
    <cellStyle name="Currency 4 2 2 4 3 14" xfId="51944" xr:uid="{E47EC544-2A04-431B-8AC8-640BFD85D442}"/>
    <cellStyle name="Currency 4 2 2 4 3 15" xfId="54973" xr:uid="{24DE8076-DD92-4E1F-AE9A-68ECA9268E08}"/>
    <cellStyle name="Currency 4 2 2 4 3 16" xfId="57171" xr:uid="{D8EA4638-7B87-4FAC-AF8F-7A33316F85CA}"/>
    <cellStyle name="Currency 4 2 2 4 3 17" xfId="58685" xr:uid="{1FC08F77-89F1-4CC5-B53F-EA77E0C53CBD}"/>
    <cellStyle name="Currency 4 2 2 4 3 2" xfId="3421" xr:uid="{C50EF7D9-70D1-4CF7-8EE7-3BF2406C7323}"/>
    <cellStyle name="Currency 4 2 2 4 3 2 2" xfId="12890" xr:uid="{15585DB2-0CA2-44D1-9799-E1A865BB3B39}"/>
    <cellStyle name="Currency 4 2 2 4 3 2 2 2" xfId="23175" xr:uid="{27EDBCF9-9D02-4085-A0C2-0A431733F606}"/>
    <cellStyle name="Currency 4 2 2 4 3 2 2 3" xfId="20311" xr:uid="{8E328459-95AA-40CB-8160-988C63505B53}"/>
    <cellStyle name="Currency 4 2 2 4 3 2 2 4" xfId="44690" xr:uid="{312AC636-CAF6-42C5-AD64-9E3A4186D9C3}"/>
    <cellStyle name="Currency 4 2 2 4 3 2 3" xfId="6856" xr:uid="{B619DCB4-D0F4-4C7F-AE89-F0C5D4F94A06}"/>
    <cellStyle name="Currency 4 2 2 4 3 2 3 2" xfId="18023" xr:uid="{D4535038-6AA4-4EC5-BD7E-8089CCFB88B8}"/>
    <cellStyle name="Currency 4 2 2 4 3 2 3 3" xfId="18307" xr:uid="{5E95E9B7-CA9C-4A02-8279-5297AA2C90DE}"/>
    <cellStyle name="Currency 4 2 2 4 3 2 4" xfId="17900" xr:uid="{B5FCB5AB-6408-49D6-BF4C-101CDDB11ADF}"/>
    <cellStyle name="Currency 4 2 2 4 3 2 5" xfId="5636" xr:uid="{79CD62C3-47A6-45B5-AB48-415BD7523C48}"/>
    <cellStyle name="Currency 4 2 2 4 3 2 6" xfId="39954" xr:uid="{3E68BC8A-62FE-4F5E-A411-03130638F490}"/>
    <cellStyle name="Currency 4 2 2 4 3 2 7" xfId="47396" xr:uid="{9606E64C-1627-428F-BD15-9AE96334A8A6}"/>
    <cellStyle name="Currency 4 2 2 4 3 2 8" xfId="51945" xr:uid="{753230A0-E141-4D8C-8C79-08D2B106AA02}"/>
    <cellStyle name="Currency 4 2 2 4 3 2 9" xfId="54974" xr:uid="{254C85BC-BEE1-4808-99E0-E5E962A437F7}"/>
    <cellStyle name="Currency 4 2 2 4 3 3" xfId="5196" xr:uid="{934047A3-2854-48F7-89AE-3EFDD4CBA4B7}"/>
    <cellStyle name="Currency 4 2 2 4 3 3 2" xfId="12891" xr:uid="{94858B7F-BBB6-4147-8F76-23775C85DFCE}"/>
    <cellStyle name="Currency 4 2 2 4 3 3 2 2" xfId="22936" xr:uid="{1D2A76FF-5332-463E-988F-8BE40561D47F}"/>
    <cellStyle name="Currency 4 2 2 4 3 3 2 3" xfId="16129" xr:uid="{8DE65ACB-B03D-4FB1-81AF-8D9E6813ECD2}"/>
    <cellStyle name="Currency 4 2 2 4 3 3 2 4" xfId="44691" xr:uid="{D93161F4-27E6-4282-A33C-B43F3C63E538}"/>
    <cellStyle name="Currency 4 2 2 4 3 3 3" xfId="6857" xr:uid="{37799D76-9188-4846-9CA7-32C0938C18FB}"/>
    <cellStyle name="Currency 4 2 2 4 3 3 3 2" xfId="20582" xr:uid="{6B2F8FDA-7381-4D01-A5B3-7637B10BB70F}"/>
    <cellStyle name="Currency 4 2 2 4 3 3 3 3" xfId="19450" xr:uid="{54E7248D-09B1-4556-B6E9-A99AD9D09473}"/>
    <cellStyle name="Currency 4 2 2 4 3 3 4" xfId="21127" xr:uid="{6B5C8CD8-4823-4E27-AD65-A4B8FDCCDA28}"/>
    <cellStyle name="Currency 4 2 2 4 3 3 5" xfId="5637" xr:uid="{70FEBC93-DAAD-4682-885F-ABBFA16D8292}"/>
    <cellStyle name="Currency 4 2 2 4 3 3 6" xfId="39955" xr:uid="{797CEC1C-0288-4446-B22C-8F93CB8CE711}"/>
    <cellStyle name="Currency 4 2 2 4 3 3 7" xfId="49066" xr:uid="{4FA7245D-DB5A-41FB-B21B-6F48352B4667}"/>
    <cellStyle name="Currency 4 2 2 4 3 3 8" xfId="51946" xr:uid="{4D7D249E-C0C9-490E-8A7A-5F21A597B7B0}"/>
    <cellStyle name="Currency 4 2 2 4 3 3 9" xfId="54975" xr:uid="{A2257D2F-A201-4C47-A261-AC6C4091E92B}"/>
    <cellStyle name="Currency 4 2 2 4 3 4" xfId="6858" xr:uid="{D61A8CB8-F394-41DB-A286-50EFDE398108}"/>
    <cellStyle name="Currency 4 2 2 4 3 4 2" xfId="12892" xr:uid="{28643B4C-D70F-4C01-9415-99E958721A6B}"/>
    <cellStyle name="Currency 4 2 2 4 3 4 2 2" xfId="19883" xr:uid="{83B2B305-7E19-454A-A275-CA921303087B}"/>
    <cellStyle name="Currency 4 2 2 4 3 4 2 3" xfId="5638" xr:uid="{3615BE90-05EA-4FB6-9FE6-62C3097C5395}"/>
    <cellStyle name="Currency 4 2 2 4 3 4 2 4" xfId="44692" xr:uid="{6E7D14C5-44EB-4184-A946-F729F9D5EB38}"/>
    <cellStyle name="Currency 4 2 2 4 3 4 3" xfId="20064" xr:uid="{84508298-013E-4CB8-8394-BC44EFF8EC30}"/>
    <cellStyle name="Currency 4 2 2 4 3 4 3 2" xfId="22132" xr:uid="{B6D1D115-F9D3-40FF-9217-3C57F12C17F2}"/>
    <cellStyle name="Currency 4 2 2 4 3 4 4" xfId="23009" xr:uid="{CBDAD1F8-C222-40CB-940C-FF15B0429637}"/>
    <cellStyle name="Currency 4 2 2 4 3 4 5" xfId="17297" xr:uid="{775A5B10-8B17-44A3-904C-1C1923FD606A}"/>
    <cellStyle name="Currency 4 2 2 4 3 4 6" xfId="39956" xr:uid="{A21006CB-E362-453C-84E8-0459E55F315E}"/>
    <cellStyle name="Currency 4 2 2 4 3 4 7" xfId="47099" xr:uid="{33A23831-4345-465C-A3F3-7283B7811633}"/>
    <cellStyle name="Currency 4 2 2 4 3 4 8" xfId="51947" xr:uid="{02474D5C-A386-4A3A-B857-42EDFDE15F2F}"/>
    <cellStyle name="Currency 4 2 2 4 3 4 9" xfId="54976" xr:uid="{FF549912-9900-4398-8568-C9DEB5C179FE}"/>
    <cellStyle name="Currency 4 2 2 4 3 5" xfId="6859" xr:uid="{C351A772-FEE5-436E-90BF-45AF343C68FF}"/>
    <cellStyle name="Currency 4 2 2 4 3 5 2" xfId="21607" xr:uid="{E371BBAC-9D1A-4ECA-9D25-E33A5AD88563}"/>
    <cellStyle name="Currency 4 2 2 4 3 5 2 2" xfId="22446" xr:uid="{4802CDCB-F7E3-4732-8AB8-D460EEE1DAB3}"/>
    <cellStyle name="Currency 4 2 2 4 3 5 3" xfId="16489" xr:uid="{52190275-D739-477E-BD27-280CF5981438}"/>
    <cellStyle name="Currency 4 2 2 4 3 5 4" xfId="16128" xr:uid="{C99049DF-AA63-4AE6-978B-BE9EA9790DC7}"/>
    <cellStyle name="Currency 4 2 2 4 3 5 5" xfId="39957" xr:uid="{1392E8A8-B5F6-448F-B516-7E7CAA7CA0FA}"/>
    <cellStyle name="Currency 4 2 2 4 3 6" xfId="10130" xr:uid="{3D32606A-AAD2-492A-9BA0-0B4EC6E836A9}"/>
    <cellStyle name="Currency 4 2 2 4 3 6 2" xfId="23174" xr:uid="{D0109E82-134C-488F-A014-7BE40E8F4452}"/>
    <cellStyle name="Currency 4 2 2 4 3 6 2 2" xfId="20581" xr:uid="{536D83ED-1679-475B-812D-F4D6E6C5E5F4}"/>
    <cellStyle name="Currency 4 2 2 4 3 6 3" xfId="18306" xr:uid="{EC7F5D93-84FC-411C-907B-3A01E09A38BD}"/>
    <cellStyle name="Currency 4 2 2 4 3 6 4" xfId="19218" xr:uid="{BF0A76D8-19D3-4429-B181-D0F4B5AA3CAB}"/>
    <cellStyle name="Currency 4 2 2 4 3 6 5" xfId="42029" xr:uid="{65189791-A732-4395-ACF4-BC70BC799213}"/>
    <cellStyle name="Currency 4 2 2 4 3 7" xfId="11209" xr:uid="{06B58C72-D30B-4C3D-AB5A-1916E557191C}"/>
    <cellStyle name="Currency 4 2 2 4 3 7 2" xfId="19192" xr:uid="{393F2F02-D62A-4A92-90AF-294D7E9D22C4}"/>
    <cellStyle name="Currency 4 2 2 4 3 7 3" xfId="22937" xr:uid="{7650658F-D981-4C60-816F-E13E2C62CB86}"/>
    <cellStyle name="Currency 4 2 2 4 3 7 4" xfId="43009" xr:uid="{6CF50474-BF43-4200-98BD-3EEC91AD260D}"/>
    <cellStyle name="Currency 4 2 2 4 3 8" xfId="12889" xr:uid="{06A34AFF-C91E-4EBF-BB2E-B7723C3CEAD6}"/>
    <cellStyle name="Currency 4 2 2 4 3 8 2" xfId="17296" xr:uid="{CA19DEFE-2E28-4ACF-B470-F1CBBCA14845}"/>
    <cellStyle name="Currency 4 2 2 4 3 8 3" xfId="19869" xr:uid="{6317D49B-8329-46C9-87C9-06BFB29D8066}"/>
    <cellStyle name="Currency 4 2 2 4 3 8 4" xfId="44689" xr:uid="{85B6CF21-A0A2-44E6-AAFB-3DF4D9E964D7}"/>
    <cellStyle name="Currency 4 2 2 4 3 9" xfId="6855" xr:uid="{9E8A9A54-B84E-4EF2-B4F8-22D3D773D96E}"/>
    <cellStyle name="Currency 4 2 2 4 3 9 2" xfId="20580" xr:uid="{171F8E4E-29CB-41D4-8F04-8EE369DAA809}"/>
    <cellStyle name="Currency 4 2 2 4 3 9 3" xfId="22445" xr:uid="{5D5A43AB-9D38-456F-BF88-E981DF19CB9C}"/>
    <cellStyle name="Currency 4 2 2 4 4" xfId="1960" xr:uid="{EED398B7-CD97-4B93-B985-A6F575AD4F10}"/>
    <cellStyle name="Currency 4 2 2 4 4 10" xfId="54977" xr:uid="{AB7524DA-0877-4C25-9D36-5C65EFF2849A}"/>
    <cellStyle name="Currency 4 2 2 4 4 2" xfId="3910" xr:uid="{D76E5627-B869-4D31-B176-6FCFA12F3123}"/>
    <cellStyle name="Currency 4 2 2 4 4 2 2" xfId="12893" xr:uid="{10F09CC3-DD75-4770-B72C-07F8D586AD80}"/>
    <cellStyle name="Currency 4 2 2 4 4 2 2 2" xfId="18305" xr:uid="{257395EC-8FE7-4A32-A3A3-7CDFA9F95227}"/>
    <cellStyle name="Currency 4 2 2 4 4 2 3" xfId="17295" xr:uid="{18DBB244-62E6-48F2-8BB0-50FD705A3699}"/>
    <cellStyle name="Currency 4 2 2 4 4 2 4" xfId="44693" xr:uid="{E8E9EAA3-1104-4AFC-9735-3F785B3BCE2F}"/>
    <cellStyle name="Currency 4 2 2 4 4 3" xfId="6860" xr:uid="{8BB9D06F-189D-4CCF-BA64-E83BD6B56E1C}"/>
    <cellStyle name="Currency 4 2 2 4 4 3 2" xfId="18304" xr:uid="{5A322161-8EA7-42F2-93C1-F1FA74BCCDBD}"/>
    <cellStyle name="Currency 4 2 2 4 4 3 3" xfId="5641" xr:uid="{CE075885-2E85-461B-8511-4C398EDF2429}"/>
    <cellStyle name="Currency 4 2 2 4 4 4" xfId="20996" xr:uid="{19B38267-E1AF-4D41-B7E7-A8B9F320352B}"/>
    <cellStyle name="Currency 4 2 2 4 4 5" xfId="22131" xr:uid="{ECE79B07-60E5-466E-BB4E-4ECCC1486582}"/>
    <cellStyle name="Currency 4 2 2 4 4 6" xfId="21125" xr:uid="{2AB78748-8FC1-4B2F-A27E-63097559A105}"/>
    <cellStyle name="Currency 4 2 2 4 4 7" xfId="39958" xr:uid="{254E3E14-F0DA-4D05-86F7-C60D1B0CBA80}"/>
    <cellStyle name="Currency 4 2 2 4 4 8" xfId="49167" xr:uid="{50C3606F-1C19-40A4-A42B-F3B6899DC2DA}"/>
    <cellStyle name="Currency 4 2 2 4 4 9" xfId="51948" xr:uid="{16DDB782-FC7E-44AF-B490-A5F66CCD3BBF}"/>
    <cellStyle name="Currency 4 2 2 4 5" xfId="2443" xr:uid="{740BD7C7-AE6A-4F1C-8A4B-97EABC373218}"/>
    <cellStyle name="Currency 4 2 2 4 5 2" xfId="4309" xr:uid="{D4D6C0C6-29C4-4E5C-AD20-C55A77AF93F8}"/>
    <cellStyle name="Currency 4 2 2 4 5 2 2" xfId="12894" xr:uid="{2186F5A5-0A49-4942-9785-E1B6C226EF1D}"/>
    <cellStyle name="Currency 4 2 2 4 5 2 2 2" xfId="5643" xr:uid="{3858BFF2-322D-44A6-9B07-BB78FB4C2530}"/>
    <cellStyle name="Currency 4 2 2 4 5 2 3" xfId="16126" xr:uid="{36C08A03-991F-46C4-8ABC-97070DE4CB38}"/>
    <cellStyle name="Currency 4 2 2 4 5 2 4" xfId="44694" xr:uid="{FBB2F5FA-4E4C-4D31-BD11-6A0384E73EBF}"/>
    <cellStyle name="Currency 4 2 2 4 5 3" xfId="6861" xr:uid="{CA0F055A-CCD0-4308-8BC5-B21E91F0BA18}"/>
    <cellStyle name="Currency 4 2 2 4 5 3 2" xfId="23169" xr:uid="{3809EF15-57D9-4385-BAB7-CD76CFC1E845}"/>
    <cellStyle name="Currency 4 2 2 4 5 3 3" xfId="22444" xr:uid="{08C2E3D4-745E-4307-A44B-71C50050A7B0}"/>
    <cellStyle name="Currency 4 2 2 4 5 4" xfId="19769" xr:uid="{62347984-DFDA-443D-BB6E-20DAB64E7F36}"/>
    <cellStyle name="Currency 4 2 2 4 5 5" xfId="23014" xr:uid="{F6C50243-C925-4DAB-8DAF-6B08DBB6AA5D}"/>
    <cellStyle name="Currency 4 2 2 4 5 6" xfId="39959" xr:uid="{DD217CCC-634F-4304-A04A-511DE74DD964}"/>
    <cellStyle name="Currency 4 2 2 4 5 7" xfId="49084" xr:uid="{9012BED6-99F3-4667-9F29-0433ACE8A1EB}"/>
    <cellStyle name="Currency 4 2 2 4 5 8" xfId="51949" xr:uid="{81AF924D-75D4-4C06-8BB8-48D6A6BDE35D}"/>
    <cellStyle name="Currency 4 2 2 4 5 9" xfId="54978" xr:uid="{91EBB90F-C83C-479D-99F1-FCE787AA39F2}"/>
    <cellStyle name="Currency 4 2 2 4 6" xfId="2751" xr:uid="{1498ADA0-F468-4F93-910A-2C8E8666293B}"/>
    <cellStyle name="Currency 4 2 2 4 6 2" xfId="12895" xr:uid="{BEE5A10C-ED56-4E62-9EC9-68AB7A6DC1CF}"/>
    <cellStyle name="Currency 4 2 2 4 6 2 2" xfId="18303" xr:uid="{E4BDCD8E-F3D7-4B7C-8F20-D0F3DB24420B}"/>
    <cellStyle name="Currency 4 2 2 4 6 2 3" xfId="16487" xr:uid="{ACA523A3-432A-4358-BEBD-2EB7788C3904}"/>
    <cellStyle name="Currency 4 2 2 4 6 2 4" xfId="44695" xr:uid="{7AD8A28D-D6F6-4A12-B54C-464B7D6F7E88}"/>
    <cellStyle name="Currency 4 2 2 4 6 3" xfId="6862" xr:uid="{19052DBA-F576-4F00-BAC7-4AFFBFB1A3A8}"/>
    <cellStyle name="Currency 4 2 2 4 6 3 2" xfId="16947" xr:uid="{37019517-876F-4AE3-A45C-8BB200AE25F5}"/>
    <cellStyle name="Currency 4 2 2 4 6 3 3" xfId="20253" xr:uid="{0029A4E4-9667-49F9-AAA0-2128B17E6404}"/>
    <cellStyle name="Currency 4 2 2 4 6 4" xfId="5640" xr:uid="{FCAAAE43-296E-4462-A49B-8F79D82DF79B}"/>
    <cellStyle name="Currency 4 2 2 4 6 5" xfId="19955" xr:uid="{78C9A84A-7FB8-4EA0-B021-CBE0997F92CB}"/>
    <cellStyle name="Currency 4 2 2 4 6 6" xfId="39960" xr:uid="{EA18C585-EB57-476F-8F28-A71EBC47E57A}"/>
    <cellStyle name="Currency 4 2 2 4 6 7" xfId="47000" xr:uid="{74D761A9-830B-4B62-8A2B-895CFCE04685}"/>
    <cellStyle name="Currency 4 2 2 4 6 8" xfId="51950" xr:uid="{FBD3F801-EF1B-4FAF-917A-3232E36F3E8B}"/>
    <cellStyle name="Currency 4 2 2 4 6 9" xfId="54979" xr:uid="{9126D93A-61C0-4B82-8034-CB4803AC6041}"/>
    <cellStyle name="Currency 4 2 2 4 7" xfId="4609" xr:uid="{EFEEADA6-7A21-45FA-84C7-D1F1532B2F1F}"/>
    <cellStyle name="Currency 4 2 2 4 7 2" xfId="6863" xr:uid="{46A3A9FA-AE1A-4A1C-8320-6B6E326F9E4A}"/>
    <cellStyle name="Currency 4 2 2 4 7 2 2" xfId="21528" xr:uid="{79940E16-85FD-474B-9539-0297A1D619DC}"/>
    <cellStyle name="Currency 4 2 2 4 7 2 3" xfId="22942" xr:uid="{3EF7E9F6-1643-41C1-87EB-06F377AAB692}"/>
    <cellStyle name="Currency 4 2 2 4 7 3" xfId="23011" xr:uid="{DE4A0684-F478-4E71-A859-C842CE89B0AC}"/>
    <cellStyle name="Currency 4 2 2 4 7 4" xfId="20088" xr:uid="{ED75FA04-C964-4686-8A4C-0C7B95B20050}"/>
    <cellStyle name="Currency 4 2 2 4 7 5" xfId="39961" xr:uid="{476288A9-340E-4B42-AE7E-8C083C69476B}"/>
    <cellStyle name="Currency 4 2 2 4 8" xfId="10128" xr:uid="{C6BB1138-8E77-44B5-9418-2109B84F34CD}"/>
    <cellStyle name="Currency 4 2 2 4 8 2" xfId="19638" xr:uid="{A135F146-FB19-4B95-8859-B32EEC1B678E}"/>
    <cellStyle name="Currency 4 2 2 4 8 2 2" xfId="23172" xr:uid="{96D5F75F-DEFF-4D09-A2C9-3FBFE53F3718}"/>
    <cellStyle name="Currency 4 2 2 4 8 3" xfId="22439" xr:uid="{B480F014-EED8-49F5-8C8E-2271DD374B64}"/>
    <cellStyle name="Currency 4 2 2 4 8 4" xfId="16127" xr:uid="{BBBA7B58-67B0-4A19-BF60-877D3267E865}"/>
    <cellStyle name="Currency 4 2 2 4 8 5" xfId="42027" xr:uid="{C6B16B90-4AFB-42F2-821E-C1E22E40398B}"/>
    <cellStyle name="Currency 4 2 2 4 9" xfId="11207" xr:uid="{10339A0A-20DC-4869-BC70-06A08AF99848}"/>
    <cellStyle name="Currency 4 2 2 4 9 2" xfId="19390" xr:uid="{907BC4F9-12B2-491E-BB23-86127C656F36}"/>
    <cellStyle name="Currency 4 2 2 4 9 3" xfId="18775" xr:uid="{BBD49068-4D42-4B21-B454-33C8251FF06A}"/>
    <cellStyle name="Currency 4 2 2 4 9 4" xfId="43007" xr:uid="{5A8B05A8-666B-409B-AC56-0273AF00F03C}"/>
    <cellStyle name="Currency 4 2 2 5" xfId="645" xr:uid="{797DF1EF-596E-4144-9446-D1A7E3C1929B}"/>
    <cellStyle name="Currency 4 2 2 5 10" xfId="12896" xr:uid="{F80AF4AD-EE93-4C80-BEEA-13F5031092F9}"/>
    <cellStyle name="Currency 4 2 2 5 10 2" xfId="16125" xr:uid="{72645C55-D54E-4FD4-AE35-E89242984545}"/>
    <cellStyle name="Currency 4 2 2 5 10 3" xfId="22939" xr:uid="{E29FF040-8CD5-492A-A6F1-ED5D9F44BC70}"/>
    <cellStyle name="Currency 4 2 2 5 10 4" xfId="44696" xr:uid="{13A741F6-D34B-41B1-81B2-F0B5265A437E}"/>
    <cellStyle name="Currency 4 2 2 5 11" xfId="6864" xr:uid="{720615EB-AE80-48A7-8BCA-1163FA1DCE88}"/>
    <cellStyle name="Currency 4 2 2 5 11 2" xfId="20310" xr:uid="{EC466FDA-AC1D-4602-8619-647E4A77ECFC}"/>
    <cellStyle name="Currency 4 2 2 5 11 3" xfId="5644" xr:uid="{FE3C9D87-D6CE-4E21-93FC-BA7A0C64EE71}"/>
    <cellStyle name="Currency 4 2 2 5 12" xfId="17294" xr:uid="{60F3EFCE-18C3-4297-89AE-D86F8E6B91F3}"/>
    <cellStyle name="Currency 4 2 2 5 13" xfId="16946" xr:uid="{E49EF79C-CEE0-4B17-B797-2D40A7D669CE}"/>
    <cellStyle name="Currency 4 2 2 5 14" xfId="39962" xr:uid="{01393403-4FB6-407E-B332-431561622B18}"/>
    <cellStyle name="Currency 4 2 2 5 15" xfId="47242" xr:uid="{76F6BCE3-E847-46A3-963E-DFEB049D12C7}"/>
    <cellStyle name="Currency 4 2 2 5 16" xfId="51951" xr:uid="{7F16412D-1A0D-4C0F-8FF4-A0A2A8928704}"/>
    <cellStyle name="Currency 4 2 2 5 17" xfId="54980" xr:uid="{27E94D61-7B58-4A2E-8559-44820D6A7296}"/>
    <cellStyle name="Currency 4 2 2 5 18" xfId="57172" xr:uid="{F4A116B9-AEAC-450A-94DC-0E9C212DA4A1}"/>
    <cellStyle name="Currency 4 2 2 5 19" xfId="58099" xr:uid="{05648371-19AF-4805-BFBD-49A4A1A450BE}"/>
    <cellStyle name="Currency 4 2 2 5 2" xfId="1132" xr:uid="{45C0F31B-D227-47BB-BFCE-C03291BB8658}"/>
    <cellStyle name="Currency 4 2 2 5 2 10" xfId="19084" xr:uid="{729B5987-C458-4DAA-89D3-4D15EF97456F}"/>
    <cellStyle name="Currency 4 2 2 5 2 11" xfId="21124" xr:uid="{F92A7EA6-8F47-484E-91AB-71728955DCEF}"/>
    <cellStyle name="Currency 4 2 2 5 2 12" xfId="39963" xr:uid="{078D6D86-BE30-43E5-889C-75C04575B0D7}"/>
    <cellStyle name="Currency 4 2 2 5 2 13" xfId="47861" xr:uid="{B1828C95-2E05-432D-90A2-86C5F538E17E}"/>
    <cellStyle name="Currency 4 2 2 5 2 14" xfId="51952" xr:uid="{DFC43C20-3B8F-4749-983D-7A25A4B27245}"/>
    <cellStyle name="Currency 4 2 2 5 2 15" xfId="54981" xr:uid="{84A41E72-7939-485D-ABE9-3577D961EAC8}"/>
    <cellStyle name="Currency 4 2 2 5 2 16" xfId="57173" xr:uid="{199CA93D-F936-4624-A874-54DA241B69D8}"/>
    <cellStyle name="Currency 4 2 2 5 2 17" xfId="58472" xr:uid="{814D44E1-626D-4BA6-9B7E-FEF9911C9258}"/>
    <cellStyle name="Currency 4 2 2 5 2 2" xfId="3166" xr:uid="{D7BD606D-C346-45AC-8D79-10B251AAF445}"/>
    <cellStyle name="Currency 4 2 2 5 2 2 2" xfId="12898" xr:uid="{C78E039A-8241-4E81-B9FD-F96F1B6AC558}"/>
    <cellStyle name="Currency 4 2 2 5 2 2 2 2" xfId="15849" xr:uid="{0BB48FDC-2836-4CEE-80C1-E8276D669F98}"/>
    <cellStyle name="Currency 4 2 2 5 2 2 2 3" xfId="16688" xr:uid="{9CA7F64C-D36B-4150-B9AC-73E4ACFDBD67}"/>
    <cellStyle name="Currency 4 2 2 5 2 2 2 4" xfId="44698" xr:uid="{E3AC6D97-BA24-429F-A183-484FC985D2CF}"/>
    <cellStyle name="Currency 4 2 2 5 2 2 3" xfId="6866" xr:uid="{D9496719-24A3-476A-9A14-37BCDA106237}"/>
    <cellStyle name="Currency 4 2 2 5 2 2 3 2" xfId="19449" xr:uid="{C525B007-9391-4070-A0FA-D7D6427BE575}"/>
    <cellStyle name="Currency 4 2 2 5 2 2 3 3" xfId="16486" xr:uid="{C514E74F-6A7B-451B-A984-8D6BCA094558}"/>
    <cellStyle name="Currency 4 2 2 5 2 2 4" xfId="20575" xr:uid="{4B97C186-A745-41BC-9D48-7C26DBE3A64A}"/>
    <cellStyle name="Currency 4 2 2 5 2 2 5" xfId="19217" xr:uid="{E8AF812A-5008-44BC-AB26-2CBDD266096A}"/>
    <cellStyle name="Currency 4 2 2 5 2 2 6" xfId="39964" xr:uid="{EB59A714-6045-4DB6-9DF8-D4FA66D964E8}"/>
    <cellStyle name="Currency 4 2 2 5 2 2 7" xfId="49030" xr:uid="{8F2310A6-A972-4234-8926-BDB7D714D765}"/>
    <cellStyle name="Currency 4 2 2 5 2 2 8" xfId="51953" xr:uid="{E3DC2908-E62D-4764-9398-33231A1E8D6F}"/>
    <cellStyle name="Currency 4 2 2 5 2 2 9" xfId="54982" xr:uid="{EC3973DE-21A7-4E9B-A2D9-F99D12D4935C}"/>
    <cellStyle name="Currency 4 2 2 5 2 3" xfId="4983" xr:uid="{401AE51C-D748-4ACD-9345-4F0CAD8252DC}"/>
    <cellStyle name="Currency 4 2 2 5 2 3 2" xfId="12899" xr:uid="{19A9D0C0-B15F-4E14-875E-8ECF02B08223}"/>
    <cellStyle name="Currency 4 2 2 5 2 3 2 2" xfId="18302" xr:uid="{82533629-043A-43FA-98EC-04D488487577}"/>
    <cellStyle name="Currency 4 2 2 5 2 3 2 3" xfId="23012" xr:uid="{C7DCBF2D-D657-48FA-9948-5D1DCC4D9AA1}"/>
    <cellStyle name="Currency 4 2 2 5 2 3 2 4" xfId="44699" xr:uid="{0D944DD8-D675-4E6D-BDAE-045AF53AAB2B}"/>
    <cellStyle name="Currency 4 2 2 5 2 3 3" xfId="6867" xr:uid="{A79B8BC7-4286-484E-B367-D81AC8EBF60A}"/>
    <cellStyle name="Currency 4 2 2 5 2 3 3 2" xfId="23171" xr:uid="{563B4BCF-DA0E-4C80-938A-4B5F4DC09BBE}"/>
    <cellStyle name="Currency 4 2 2 5 2 3 3 3" xfId="20578" xr:uid="{06332AAC-12F5-4768-A9FC-83A44800F21F}"/>
    <cellStyle name="Currency 4 2 2 5 2 3 4" xfId="21123" xr:uid="{AC4B21C3-779C-45B3-B2B5-9B5927A1A0FC}"/>
    <cellStyle name="Currency 4 2 2 5 2 3 5" xfId="16124" xr:uid="{A6834D72-9BA5-47A3-B0AA-5D9A769FF386}"/>
    <cellStyle name="Currency 4 2 2 5 2 3 6" xfId="39965" xr:uid="{7A896348-C5F6-4A59-9428-5A3D9C29BA8D}"/>
    <cellStyle name="Currency 4 2 2 5 2 3 7" xfId="48744" xr:uid="{B70F1ADA-8F2A-4546-A5D4-604B3B381D87}"/>
    <cellStyle name="Currency 4 2 2 5 2 3 8" xfId="51954" xr:uid="{D860AC73-D026-4B1A-8ABB-891AE3D4D6B8}"/>
    <cellStyle name="Currency 4 2 2 5 2 3 9" xfId="54983" xr:uid="{A1BFE4C6-3030-4063-A046-BCB11891916A}"/>
    <cellStyle name="Currency 4 2 2 5 2 4" xfId="6868" xr:uid="{8852D742-CACE-44D8-A987-B4490F7C782B}"/>
    <cellStyle name="Currency 4 2 2 5 2 4 2" xfId="12900" xr:uid="{08D47296-9820-42C1-8EDB-85AD594D8B69}"/>
    <cellStyle name="Currency 4 2 2 5 2 4 2 2" xfId="5645" xr:uid="{8E0226C5-A269-44DC-9961-31E2111A1F71}"/>
    <cellStyle name="Currency 4 2 2 5 2 4 2 3" xfId="17898" xr:uid="{AF76FBDE-1B18-43B4-AE1F-D81E8AB60F82}"/>
    <cellStyle name="Currency 4 2 2 5 2 4 2 4" xfId="44700" xr:uid="{3CAA739B-0C76-43EA-827E-6C51CDCE288E}"/>
    <cellStyle name="Currency 4 2 2 5 2 4 3" xfId="19882" xr:uid="{87C9FE78-398B-4E57-8A5F-15F5A40A5429}"/>
    <cellStyle name="Currency 4 2 2 5 2 4 3 2" xfId="22940" xr:uid="{38CCC974-2436-4760-9CE5-8B85016554D7}"/>
    <cellStyle name="Currency 4 2 2 5 2 4 4" xfId="18904" xr:uid="{ED39D7AE-7A74-4201-AACC-7C172C5E7431}"/>
    <cellStyle name="Currency 4 2 2 5 2 4 5" xfId="15966" xr:uid="{C052327F-7BF7-44EE-AA20-5E1EE10750B7}"/>
    <cellStyle name="Currency 4 2 2 5 2 4 6" xfId="39966" xr:uid="{CFBB9BB7-28CA-487E-ADAD-8B642361D377}"/>
    <cellStyle name="Currency 4 2 2 5 2 4 7" xfId="47062" xr:uid="{DD0DB91F-4E90-455D-A707-56A19B518172}"/>
    <cellStyle name="Currency 4 2 2 5 2 4 8" xfId="51955" xr:uid="{37EE0D3A-D742-4659-992C-3C6B90177F58}"/>
    <cellStyle name="Currency 4 2 2 5 2 4 9" xfId="54984" xr:uid="{9CA78743-C265-45FB-8197-599173709062}"/>
    <cellStyle name="Currency 4 2 2 5 2 5" xfId="6869" xr:uid="{ABE2FA40-B0B0-434F-829B-9EE5D8604B35}"/>
    <cellStyle name="Currency 4 2 2 5 2 5 2" xfId="22442" xr:uid="{8754640D-A537-4AE8-A2F1-15A08AE7DD8C}"/>
    <cellStyle name="Currency 4 2 2 5 2 5 2 2" xfId="17293" xr:uid="{C3E0AA93-8500-4CD9-A86E-1A190EDB029F}"/>
    <cellStyle name="Currency 4 2 2 5 2 5 3" xfId="21614" xr:uid="{797F78AB-183D-4A53-AF13-A90A2A4A7E85}"/>
    <cellStyle name="Currency 4 2 2 5 2 5 4" xfId="20577" xr:uid="{D8A90177-7F0E-4D0A-8E84-F39BC70F6846}"/>
    <cellStyle name="Currency 4 2 2 5 2 5 5" xfId="39967" xr:uid="{F9407167-676E-43B6-BAB5-AF7E8F8DC8BF}"/>
    <cellStyle name="Currency 4 2 2 5 2 6" xfId="10132" xr:uid="{4224E379-8110-4926-9883-ED8C70A7FC2D}"/>
    <cellStyle name="Currency 4 2 2 5 2 6 2" xfId="21419" xr:uid="{ECA2D5D2-AA75-4EED-8015-D0C53735A0A7}"/>
    <cellStyle name="Currency 4 2 2 5 2 6 2 2" xfId="20992" xr:uid="{F923AD64-F71A-477E-9318-7AFF00781DFF}"/>
    <cellStyle name="Currency 4 2 2 5 2 6 3" xfId="22130" xr:uid="{6085C3A8-4C73-41BA-9A5A-1FC56EB0D1CD}"/>
    <cellStyle name="Currency 4 2 2 5 2 6 4" xfId="18301" xr:uid="{E378170E-C2D6-4CA8-9DD9-4CBCE74BF4EA}"/>
    <cellStyle name="Currency 4 2 2 5 2 6 5" xfId="42031" xr:uid="{2A52D6C2-CC01-4072-ADB6-257BDE63403E}"/>
    <cellStyle name="Currency 4 2 2 5 2 7" xfId="11211" xr:uid="{CC97FD95-D110-4674-96A5-9CEF627D1939}"/>
    <cellStyle name="Currency 4 2 2 5 2 7 2" xfId="16123" xr:uid="{21BA95F4-73FC-4B84-9AAE-62B51896719E}"/>
    <cellStyle name="Currency 4 2 2 5 2 7 3" xfId="23013" xr:uid="{16A05583-8154-4439-927C-6ADCF151A6AF}"/>
    <cellStyle name="Currency 4 2 2 5 2 7 4" xfId="43011" xr:uid="{8EA2639F-A24E-43A4-AD37-CA85FC293D5E}"/>
    <cellStyle name="Currency 4 2 2 5 2 8" xfId="12897" xr:uid="{65CB0991-2F5A-4434-A997-22EFA78D7164}"/>
    <cellStyle name="Currency 4 2 2 5 2 8 2" xfId="22441" xr:uid="{930FE050-5E0B-4D70-A3EB-B019C507ED82}"/>
    <cellStyle name="Currency 4 2 2 5 2 8 3" xfId="5646" xr:uid="{FE18FD55-A1AD-424C-A6C1-7D89EBBA2905}"/>
    <cellStyle name="Currency 4 2 2 5 2 8 4" xfId="44697" xr:uid="{EE14CD24-17D9-435B-BF1F-BA34FA2A72E2}"/>
    <cellStyle name="Currency 4 2 2 5 2 9" xfId="6865" xr:uid="{D888101C-AEAA-482C-AFAF-035B838AE41F}"/>
    <cellStyle name="Currency 4 2 2 5 2 9 2" xfId="21122" xr:uid="{1BA0E17C-E2AD-4172-B7BD-7B5706BCA66B}"/>
    <cellStyle name="Currency 4 2 2 5 2 9 3" xfId="23170" xr:uid="{945B1053-9148-49F1-ADFB-B02EA241710E}"/>
    <cellStyle name="Currency 4 2 2 5 3" xfId="1503" xr:uid="{B77ABA14-346E-4FA1-87AE-DD22B3BBC6A7}"/>
    <cellStyle name="Currency 4 2 2 5 3 10" xfId="18299" xr:uid="{DF8C57DD-26C6-4FE1-B284-3AB87DB35563}"/>
    <cellStyle name="Currency 4 2 2 5 3 11" xfId="22941" xr:uid="{D1B44FE9-F816-468E-8E4A-A630AC84951D}"/>
    <cellStyle name="Currency 4 2 2 5 3 12" xfId="39968" xr:uid="{497C3C15-81C3-4072-A134-B4E9884E0F3D}"/>
    <cellStyle name="Currency 4 2 2 5 3 13" xfId="48117" xr:uid="{5DC155EF-EEE0-4CE8-AC14-C038F410F572}"/>
    <cellStyle name="Currency 4 2 2 5 3 14" xfId="51956" xr:uid="{DB878D9B-C147-4D6E-B934-B2601A901BB3}"/>
    <cellStyle name="Currency 4 2 2 5 3 15" xfId="54985" xr:uid="{8C3A8EB1-B20D-48B2-B7D0-3F39D9D9ECD4}"/>
    <cellStyle name="Currency 4 2 2 5 3 16" xfId="57174" xr:uid="{E8B77CC4-E56C-48DF-9975-FD9358597B9B}"/>
    <cellStyle name="Currency 4 2 2 5 3 17" xfId="58686" xr:uid="{C73332BF-A7BF-4AE3-9073-FC0CCD7C6332}"/>
    <cellStyle name="Currency 4 2 2 5 3 2" xfId="3422" xr:uid="{7DBC959F-4F9C-4E4E-9B68-AEF3D26B3439}"/>
    <cellStyle name="Currency 4 2 2 5 3 2 2" xfId="12902" xr:uid="{457A11E3-C80D-43BE-AE7A-FCAC3724818E}"/>
    <cellStyle name="Currency 4 2 2 5 3 2 2 2" xfId="5647" xr:uid="{14098DBE-2DE5-4D19-9628-AC87F2D7C6A6}"/>
    <cellStyle name="Currency 4 2 2 5 3 2 2 3" xfId="18999" xr:uid="{DB679F3A-9924-48E4-BDB7-3F4567993115}"/>
    <cellStyle name="Currency 4 2 2 5 3 2 2 4" xfId="44702" xr:uid="{1B69B77C-87FE-47B7-8EDB-54F335CC5A85}"/>
    <cellStyle name="Currency 4 2 2 5 3 2 3" xfId="6871" xr:uid="{6D149DF2-18E1-4D3D-B2F9-4A110B214A42}"/>
    <cellStyle name="Currency 4 2 2 5 3 2 3 2" xfId="17292" xr:uid="{9D03FD75-6951-4376-9308-BEB8D446D80C}"/>
    <cellStyle name="Currency 4 2 2 5 3 2 3 3" xfId="18300" xr:uid="{8FF636EC-20A7-4A03-BA40-E000BCE263AC}"/>
    <cellStyle name="Currency 4 2 2 5 3 2 4" xfId="22440" xr:uid="{5B15A49B-DD97-4EB9-87F2-E7B2A75EA145}"/>
    <cellStyle name="Currency 4 2 2 5 3 2 5" xfId="16998" xr:uid="{6AD2B7CD-96C7-4050-9176-D33820E75AB7}"/>
    <cellStyle name="Currency 4 2 2 5 3 2 6" xfId="39969" xr:uid="{6FFCBF48-3882-45F1-A886-9FD6619FE7DA}"/>
    <cellStyle name="Currency 4 2 2 5 3 2 7" xfId="48354" xr:uid="{A3FCF4B5-F59D-4253-AB02-FA2F8F30EEAE}"/>
    <cellStyle name="Currency 4 2 2 5 3 2 8" xfId="51957" xr:uid="{F5DF5E09-A30D-4FFA-92FD-A5C454E0AAE2}"/>
    <cellStyle name="Currency 4 2 2 5 3 2 9" xfId="54986" xr:uid="{C02FC073-88E1-4844-BBFD-7E02E79CECD5}"/>
    <cellStyle name="Currency 4 2 2 5 3 3" xfId="5197" xr:uid="{8BC7D19B-F3CE-4856-9710-88D565A01277}"/>
    <cellStyle name="Currency 4 2 2 5 3 3 2" xfId="12903" xr:uid="{9286E032-A464-4837-81E9-555642BDDF66}"/>
    <cellStyle name="Currency 4 2 2 5 3 3 2 2" xfId="17291" xr:uid="{BD09FE2A-CAFC-409B-A3F9-247507CB1E50}"/>
    <cellStyle name="Currency 4 2 2 5 3 3 2 3" xfId="21118" xr:uid="{250B86B6-6944-47FB-B3F1-8C7335D5CC3E}"/>
    <cellStyle name="Currency 4 2 2 5 3 3 2 4" xfId="44703" xr:uid="{BBBC3BD3-F484-448F-A9D7-D0B621E75FF8}"/>
    <cellStyle name="Currency 4 2 2 5 3 3 3" xfId="6872" xr:uid="{4A9320A3-BAC0-4D05-B66A-0109C00F9BB0}"/>
    <cellStyle name="Currency 4 2 2 5 3 3 3 2" xfId="22438" xr:uid="{515C9C7A-F602-4782-B354-59BE9F085E60}"/>
    <cellStyle name="Currency 4 2 2 5 3 3 3 3" xfId="19635" xr:uid="{65CD6420-5389-42A6-B0E4-F82CE03CD4C9}"/>
    <cellStyle name="Currency 4 2 2 5 3 3 4" xfId="16687" xr:uid="{3D480F13-65AA-4682-83C8-6CD0AD930AFB}"/>
    <cellStyle name="Currency 4 2 2 5 3 3 5" xfId="5648" xr:uid="{20F2BF54-C749-46A3-9E3A-14DA95137624}"/>
    <cellStyle name="Currency 4 2 2 5 3 3 6" xfId="39970" xr:uid="{C2A8A100-82E9-4323-B78E-F67750CFFC4C}"/>
    <cellStyle name="Currency 4 2 2 5 3 3 7" xfId="47144" xr:uid="{0D8D9DBC-E2E4-44A2-930F-F54640E8064B}"/>
    <cellStyle name="Currency 4 2 2 5 3 3 8" xfId="51958" xr:uid="{1F2E688A-43B3-465E-ABE1-2D54F18728C3}"/>
    <cellStyle name="Currency 4 2 2 5 3 3 9" xfId="54987" xr:uid="{B50F0D2A-69C9-4AAA-9DD6-7BDC9A698490}"/>
    <cellStyle name="Currency 4 2 2 5 3 4" xfId="6873" xr:uid="{5BF7702D-F42E-4A08-A638-05E1C981084F}"/>
    <cellStyle name="Currency 4 2 2 5 3 4 2" xfId="12904" xr:uid="{6F6874D9-FB6A-4FB7-BC05-38C640782F1F}"/>
    <cellStyle name="Currency 4 2 2 5 3 4 2 2" xfId="19771" xr:uid="{FF68B0F5-00CC-48A2-B386-EAEED754EC6A}"/>
    <cellStyle name="Currency 4 2 2 5 3 4 2 3" xfId="23018" xr:uid="{1A213396-4C85-43DF-BCAD-C7B3651EF167}"/>
    <cellStyle name="Currency 4 2 2 5 3 4 2 4" xfId="44704" xr:uid="{B538923E-69B1-47D7-A8F6-A1B0980B5086}"/>
    <cellStyle name="Currency 4 2 2 5 3 4 3" xfId="21613" xr:uid="{3006CADC-E930-4C47-8081-105ADAD7D592}"/>
    <cellStyle name="Currency 4 2 2 5 3 4 3 2" xfId="18298" xr:uid="{C2DB6717-94AD-4BE9-80D9-FB8F9797B9E0}"/>
    <cellStyle name="Currency 4 2 2 5 3 4 4" xfId="16485" xr:uid="{CC0494A7-EF99-4A19-82E3-2E1EE179EDDF}"/>
    <cellStyle name="Currency 4 2 2 5 3 4 5" xfId="19710" xr:uid="{79DB5AC0-9FB5-40AF-A2B0-CB3A8840C258}"/>
    <cellStyle name="Currency 4 2 2 5 3 4 6" xfId="39971" xr:uid="{5BC7EB2A-46C2-4B7A-A338-3E342898AF00}"/>
    <cellStyle name="Currency 4 2 2 5 3 4 7" xfId="48714" xr:uid="{652EEF73-EB15-4ECD-8907-9C97D3A4E921}"/>
    <cellStyle name="Currency 4 2 2 5 3 4 8" xfId="51959" xr:uid="{F37D48E9-83CE-458A-AD29-86FB86F3D9FB}"/>
    <cellStyle name="Currency 4 2 2 5 3 4 9" xfId="54988" xr:uid="{C3252C49-E302-4EDA-A004-E2A9C67E8F4B}"/>
    <cellStyle name="Currency 4 2 2 5 3 5" xfId="6874" xr:uid="{D6FB9F61-7E93-4459-94CB-CBDB6E50894A}"/>
    <cellStyle name="Currency 4 2 2 5 3 5 2" xfId="20576" xr:uid="{9E2CC5CA-871F-413D-98BA-7ED49C01436C}"/>
    <cellStyle name="Currency 4 2 2 5 3 5 2 2" xfId="23165" xr:uid="{9B8A46A1-37C7-4A90-8736-F7F0A935ED71}"/>
    <cellStyle name="Currency 4 2 2 5 3 5 3" xfId="17037" xr:uid="{F1589D2D-0DA0-4E96-9C85-33422227A86C}"/>
    <cellStyle name="Currency 4 2 2 5 3 5 4" xfId="18906" xr:uid="{7B164C11-D6CE-4CA5-ABC1-8F0B2D8EA2C4}"/>
    <cellStyle name="Currency 4 2 2 5 3 5 5" xfId="39972" xr:uid="{A8AFAF1E-698D-4F87-BE7E-96C2B5EAC912}"/>
    <cellStyle name="Currency 4 2 2 5 3 6" xfId="10133" xr:uid="{AF34DC69-DEA9-461C-BD81-3F5F89D89FB4}"/>
    <cellStyle name="Currency 4 2 2 5 3 6 2" xfId="16122" xr:uid="{A77C02B1-743D-4E28-BB58-E1FA3B5D0248}"/>
    <cellStyle name="Currency 4 2 2 5 3 6 2 2" xfId="18022" xr:uid="{4C453F95-9312-4884-BC23-04451D6B58C0}"/>
    <cellStyle name="Currency 4 2 2 5 3 6 3" xfId="16945" xr:uid="{7B948931-7DC3-43F7-A831-E18E3200ECA1}"/>
    <cellStyle name="Currency 4 2 2 5 3 6 4" xfId="22946" xr:uid="{32A21CA9-6E38-4C9A-A41D-EB98FDF84204}"/>
    <cellStyle name="Currency 4 2 2 5 3 6 5" xfId="42032" xr:uid="{973BE658-E3DC-457D-BB37-9D34AAC19740}"/>
    <cellStyle name="Currency 4 2 2 5 3 7" xfId="11212" xr:uid="{148B48AD-CDE4-449C-B6D7-C38B0AE570D6}"/>
    <cellStyle name="Currency 4 2 2 5 3 7 2" xfId="16771" xr:uid="{8F894E7B-5B99-4F75-A429-504AEB351A26}"/>
    <cellStyle name="Currency 4 2 2 5 3 7 3" xfId="5649" xr:uid="{4A858F5F-5B08-4468-B18E-2D1446ADBF53}"/>
    <cellStyle name="Currency 4 2 2 5 3 7 4" xfId="43012" xr:uid="{32E77183-9213-43A4-8F6A-843C4287A4B9}"/>
    <cellStyle name="Currency 4 2 2 5 3 8" xfId="12901" xr:uid="{3DF066EE-57F9-4301-B920-38C7CCD282AA}"/>
    <cellStyle name="Currency 4 2 2 5 3 8 2" xfId="20574" xr:uid="{412FD628-FB8E-4DFE-AE68-83418D2DE751}"/>
    <cellStyle name="Currency 4 2 2 5 3 8 3" xfId="23017" xr:uid="{04BF0E6F-1181-474B-8BE4-9E7B5EAA171C}"/>
    <cellStyle name="Currency 4 2 2 5 3 8 4" xfId="44701" xr:uid="{8B821E45-1CF8-4B82-ACE0-29253122C70B}"/>
    <cellStyle name="Currency 4 2 2 5 3 9" xfId="6870" xr:uid="{0C2A2548-892B-48FE-BA4C-613531D24D15}"/>
    <cellStyle name="Currency 4 2 2 5 3 9 2" xfId="21732" xr:uid="{B559A34E-811A-4AE1-A4A4-4E7BDA2B3120}"/>
    <cellStyle name="Currency 4 2 2 5 3 9 3" xfId="21121" xr:uid="{47126B0A-58C1-450F-82A3-833F40F5755E}"/>
    <cellStyle name="Currency 4 2 2 5 4" xfId="1961" xr:uid="{9F15E80D-84E8-4BBE-8CED-30B18DFD1216}"/>
    <cellStyle name="Currency 4 2 2 5 4 10" xfId="54989" xr:uid="{DAAED786-84A4-417F-AC89-871C3F902477}"/>
    <cellStyle name="Currency 4 2 2 5 4 2" xfId="3911" xr:uid="{A2022806-A211-4DCD-BB77-40E4B86D2B99}"/>
    <cellStyle name="Currency 4 2 2 5 4 2 2" xfId="12905" xr:uid="{235833AA-425C-4BD0-A0C2-D1AF058D1F80}"/>
    <cellStyle name="Currency 4 2 2 5 4 2 2 2" xfId="18297" xr:uid="{CB6CA40D-FE02-470E-A981-82F432BEBDD1}"/>
    <cellStyle name="Currency 4 2 2 5 4 2 3" xfId="23166" xr:uid="{FF3974EE-A6EE-438C-8865-A1BA52D5742B}"/>
    <cellStyle name="Currency 4 2 2 5 4 2 4" xfId="44705" xr:uid="{881A41AB-82A6-44BA-BC46-7EDF0C855AFF}"/>
    <cellStyle name="Currency 4 2 2 5 4 3" xfId="6875" xr:uid="{34B30521-2F7B-45CB-93DA-3325579FADAB}"/>
    <cellStyle name="Currency 4 2 2 5 4 3 2" xfId="20306" xr:uid="{D5E08218-E03F-4732-AC74-A831CFADF3AA}"/>
    <cellStyle name="Currency 4 2 2 5 4 3 3" xfId="5650" xr:uid="{210DB62E-1D3A-4985-A630-6AD0612CB77A}"/>
    <cellStyle name="Currency 4 2 2 5 4 4" xfId="22945" xr:uid="{5E33EB3F-6672-46B6-BFA6-EB6B5DE096ED}"/>
    <cellStyle name="Currency 4 2 2 5 4 5" xfId="19954" xr:uid="{066A3522-7D4E-4A89-A54F-A791F9E4116B}"/>
    <cellStyle name="Currency 4 2 2 5 4 6" xfId="16595" xr:uid="{65EDA896-4A78-4EC3-B43C-57C3708E45BE}"/>
    <cellStyle name="Currency 4 2 2 5 4 7" xfId="39973" xr:uid="{AA592F04-A273-4B31-BAE8-1717B905B0AF}"/>
    <cellStyle name="Currency 4 2 2 5 4 8" xfId="49245" xr:uid="{51CF3C3D-3E5B-4B15-99E8-1A9B582DBCAC}"/>
    <cellStyle name="Currency 4 2 2 5 4 9" xfId="51960" xr:uid="{64042CA0-F5A8-41D3-93A9-7D8A6EC15A37}"/>
    <cellStyle name="Currency 4 2 2 5 5" xfId="2444" xr:uid="{963D1E09-AEEB-48CA-9E4F-17649EE67670}"/>
    <cellStyle name="Currency 4 2 2 5 5 2" xfId="4310" xr:uid="{4CE9B23A-9762-496A-B782-9BED78AC9074}"/>
    <cellStyle name="Currency 4 2 2 5 5 2 2" xfId="12906" xr:uid="{5D5E78EB-935D-4E1D-ACC2-FEE572C61F41}"/>
    <cellStyle name="Currency 4 2 2 5 5 2 2 2" xfId="18772" xr:uid="{300A615D-9324-464A-B3BC-B66C59ED947A}"/>
    <cellStyle name="Currency 4 2 2 5 5 2 3" xfId="19445" xr:uid="{894837A6-0C1B-43EF-B7DB-41799DA219BD}"/>
    <cellStyle name="Currency 4 2 2 5 5 2 4" xfId="44706" xr:uid="{4452FE0B-FFD7-4E55-AA82-A1852EE73EFB}"/>
    <cellStyle name="Currency 4 2 2 5 5 3" xfId="6876" xr:uid="{9DF88298-BDAB-4237-AF31-7D56E6795A0E}"/>
    <cellStyle name="Currency 4 2 2 5 5 3 2" xfId="23015" xr:uid="{8DA790B1-344B-40D5-9B85-7AD912EE12E7}"/>
    <cellStyle name="Currency 4 2 2 5 5 3 3" xfId="16120" xr:uid="{D7538FA5-2F67-4550-B8E3-E43C24A18A7E}"/>
    <cellStyle name="Currency 4 2 2 5 5 4" xfId="21762" xr:uid="{40CB4FFA-887C-4EA4-9C31-04B81CF45DA9}"/>
    <cellStyle name="Currency 4 2 2 5 5 5" xfId="21415" xr:uid="{78D99AD1-6CD7-403D-9379-CBFF9AE61EAB}"/>
    <cellStyle name="Currency 4 2 2 5 5 6" xfId="39974" xr:uid="{A538AF21-E9B8-4829-B242-C29B33FD16B8}"/>
    <cellStyle name="Currency 4 2 2 5 5 7" xfId="48470" xr:uid="{B598719C-F5AC-42E3-B9D6-4396CD4CCE2E}"/>
    <cellStyle name="Currency 4 2 2 5 5 8" xfId="51961" xr:uid="{6CE91B4A-B575-4C14-BDAE-71E19CB331D4}"/>
    <cellStyle name="Currency 4 2 2 5 5 9" xfId="54990" xr:uid="{E8501084-90AE-4C15-8FBB-2D7C0E5EF759}"/>
    <cellStyle name="Currency 4 2 2 5 6" xfId="2752" xr:uid="{B6930D64-7DC6-4736-83FC-74B2DB4D2213}"/>
    <cellStyle name="Currency 4 2 2 5 6 2" xfId="12907" xr:uid="{7C93FBEB-CB2F-498C-9E0A-AA8E927302C1}"/>
    <cellStyle name="Currency 4 2 2 5 6 2 2" xfId="20573" xr:uid="{C57F9AE5-9556-462C-9540-80CEAFA63797}"/>
    <cellStyle name="Currency 4 2 2 5 6 2 3" xfId="18852" xr:uid="{E738A207-ACF0-49B9-AAF7-0930EF609F83}"/>
    <cellStyle name="Currency 4 2 2 5 6 2 4" xfId="44707" xr:uid="{145F2A21-F125-45D5-BBE5-CCD51DB0F7E2}"/>
    <cellStyle name="Currency 4 2 2 5 6 3" xfId="6877" xr:uid="{512F1D66-58AB-4910-B4D2-B8F82966386E}"/>
    <cellStyle name="Currency 4 2 2 5 6 3 2" xfId="23168" xr:uid="{E9028124-5BE0-45FC-BBA1-20779560B5CA}"/>
    <cellStyle name="Currency 4 2 2 5 6 3 3" xfId="18296" xr:uid="{0ECDC96C-0DC0-4918-BC83-DB21A36D9D86}"/>
    <cellStyle name="Currency 4 2 2 5 6 4" xfId="21120" xr:uid="{F582B1DF-49AE-4A6D-B3A6-29E679530512}"/>
    <cellStyle name="Currency 4 2 2 5 6 5" xfId="16686" xr:uid="{F114B095-C93E-412A-88D3-892DA7C61D44}"/>
    <cellStyle name="Currency 4 2 2 5 6 6" xfId="39975" xr:uid="{46BE2DC7-50C2-4830-85BB-54AA5B3F7B8C}"/>
    <cellStyle name="Currency 4 2 2 5 6 7" xfId="48566" xr:uid="{D1A82776-6515-4768-A6A5-6D52AB8B8935}"/>
    <cellStyle name="Currency 4 2 2 5 6 8" xfId="51962" xr:uid="{EFAE9E58-55CE-40D9-89B8-AC273DAB6CE5}"/>
    <cellStyle name="Currency 4 2 2 5 6 9" xfId="54991" xr:uid="{BB9F5472-C442-4AF3-9FFB-2B23B88B8801}"/>
    <cellStyle name="Currency 4 2 2 5 7" xfId="4610" xr:uid="{98B4579C-C826-4287-8AA5-59DD499FD513}"/>
    <cellStyle name="Currency 4 2 2 5 7 2" xfId="6878" xr:uid="{1D15ED61-C93C-44E3-9BF9-B2D0B1DC7F04}"/>
    <cellStyle name="Currency 4 2 2 5 7 2 2" xfId="22943" xr:uid="{25105534-4919-411A-814A-B8EACB6BDCD6}"/>
    <cellStyle name="Currency 4 2 2 5 7 2 3" xfId="22437" xr:uid="{370E0399-D7EF-463E-8F51-EB66C83D3563}"/>
    <cellStyle name="Currency 4 2 2 5 7 3" xfId="20572" xr:uid="{7368CFC6-B085-4F5F-997D-31071327FA92}"/>
    <cellStyle name="Currency 4 2 2 5 7 4" xfId="5651" xr:uid="{C39027A6-FD53-402B-B9B8-3B5FF2B9ECCC}"/>
    <cellStyle name="Currency 4 2 2 5 7 5" xfId="39976" xr:uid="{2D3BDB15-06A4-4C5F-B612-2C5B39642EE1}"/>
    <cellStyle name="Currency 4 2 2 5 8" xfId="10131" xr:uid="{923BA46C-4801-4B16-AD56-792434EA6E1F}"/>
    <cellStyle name="Currency 4 2 2 5 8 2" xfId="19739" xr:uid="{E0E5D954-CD76-4B56-9B87-9A9EC9EEE3AD}"/>
    <cellStyle name="Currency 4 2 2 5 8 2 2" xfId="19142" xr:uid="{D8E4404F-F7C8-4F16-AA6C-87EA4CD97EDC}"/>
    <cellStyle name="Currency 4 2 2 5 8 3" xfId="17290" xr:uid="{A74ED274-D0D2-467B-AD7C-DE43080E248C}"/>
    <cellStyle name="Currency 4 2 2 5 8 4" xfId="16119" xr:uid="{34357C95-39C2-41FC-AC9D-671EA138BB41}"/>
    <cellStyle name="Currency 4 2 2 5 8 5" xfId="42030" xr:uid="{E376E948-4C5E-45FD-B16A-CA97FC9D3E55}"/>
    <cellStyle name="Currency 4 2 2 5 9" xfId="11210" xr:uid="{5E34F8A1-B19E-4903-B86B-14716392AB9E}"/>
    <cellStyle name="Currency 4 2 2 5 9 2" xfId="16878" xr:uid="{61014793-BFD2-4114-A956-F8C7A4A8ADD8}"/>
    <cellStyle name="Currency 4 2 2 5 9 3" xfId="16770" xr:uid="{1B079C53-0039-488C-ABD9-11C9BA501491}"/>
    <cellStyle name="Currency 4 2 2 5 9 4" xfId="43010" xr:uid="{6774F3E3-4695-4D82-9F77-A4EAF5515925}"/>
    <cellStyle name="Currency 4 2 2 6" xfId="1128" xr:uid="{13FF290D-0819-41CF-899C-B1A1C4E9A110}"/>
    <cellStyle name="Currency 4 2 2 6 10" xfId="21417" xr:uid="{85E9400F-B985-485F-8FB8-67838EF9DDAE}"/>
    <cellStyle name="Currency 4 2 2 6 11" xfId="16121" xr:uid="{2FD675CB-AC9D-4E8C-A9A0-F4D1D1484C9B}"/>
    <cellStyle name="Currency 4 2 2 6 12" xfId="39977" xr:uid="{B712D210-4DE3-4601-B153-D9E58D8BBF75}"/>
    <cellStyle name="Currency 4 2 2 6 13" xfId="47857" xr:uid="{DCCDDC66-D500-4583-9D90-ECB65A5ABC29}"/>
    <cellStyle name="Currency 4 2 2 6 14" xfId="51963" xr:uid="{BCD3E00B-14C7-4E95-BC8F-436567E818E4}"/>
    <cellStyle name="Currency 4 2 2 6 15" xfId="54992" xr:uid="{52C855DB-B478-43CC-A981-E4BDB01C7D4F}"/>
    <cellStyle name="Currency 4 2 2 6 16" xfId="57175" xr:uid="{5093C686-4321-4A34-A94A-4D467338AE54}"/>
    <cellStyle name="Currency 4 2 2 6 17" xfId="58468" xr:uid="{87FF7F21-39F8-4645-98FF-214E43824D7A}"/>
    <cellStyle name="Currency 4 2 2 6 2" xfId="1504" xr:uid="{CBC1DC17-E976-4022-A792-CFD4A86DF3A7}"/>
    <cellStyle name="Currency 4 2 2 6 2 2" xfId="3695" xr:uid="{76BC36F4-3154-478C-BBBC-8EA58304B3B6}"/>
    <cellStyle name="Currency 4 2 2 6 2 2 2" xfId="12909" xr:uid="{EBEECC94-D920-47C8-817A-C92BD07F28C7}"/>
    <cellStyle name="Currency 4 2 2 6 2 2 2 2" xfId="23167" xr:uid="{D4515A75-3D6E-47EB-B978-79EE7343A4D8}"/>
    <cellStyle name="Currency 4 2 2 6 2 2 3" xfId="23016" xr:uid="{51BB7C26-1E38-44AA-9AD3-F9A58F91ADEF}"/>
    <cellStyle name="Currency 4 2 2 6 2 2 4" xfId="44709" xr:uid="{0246C196-FDF0-4976-9B82-80C0BC40270A}"/>
    <cellStyle name="Currency 4 2 2 6 2 3" xfId="6880" xr:uid="{D5A884A9-E051-42CD-907B-E335181FD1CD}"/>
    <cellStyle name="Currency 4 2 2 6 2 3 2" xfId="17897" xr:uid="{6CB08176-CB26-45AB-AA17-C7BD1DCFC7C5}"/>
    <cellStyle name="Currency 4 2 2 6 2 3 3" xfId="19737" xr:uid="{5D9916D3-BBA7-46CC-8E71-80AF92985FB6}"/>
    <cellStyle name="Currency 4 2 2 6 2 4" xfId="20568" xr:uid="{44A8AE6C-45AD-4000-A65A-E1D99B835AE4}"/>
    <cellStyle name="Currency 4 2 2 6 2 5" xfId="18295" xr:uid="{36EE4AD9-AC16-460D-8F93-5E25E6FD15DF}"/>
    <cellStyle name="Currency 4 2 2 6 2 6" xfId="39978" xr:uid="{141874F5-DAE9-4035-96AE-D5B6F9D33C06}"/>
    <cellStyle name="Currency 4 2 2 6 2 7" xfId="47352" xr:uid="{5230AB15-BAED-4CCE-ADE3-779051E2E61C}"/>
    <cellStyle name="Currency 4 2 2 6 2 8" xfId="51964" xr:uid="{89D7F556-7384-4C4D-96CD-67ADC4936DA1}"/>
    <cellStyle name="Currency 4 2 2 6 2 9" xfId="54993" xr:uid="{22FD284D-7DC2-43EF-B1CB-1C1932D696F1}"/>
    <cellStyle name="Currency 4 2 2 6 3" xfId="1962" xr:uid="{B4360464-A334-4878-8C8F-C15462F3EC30}"/>
    <cellStyle name="Currency 4 2 2 6 3 2" xfId="3912" xr:uid="{BAFB6EAE-6D66-4BA7-BE48-E0FA8B984771}"/>
    <cellStyle name="Currency 4 2 2 6 3 2 2" xfId="12910" xr:uid="{4B2B12FE-FBB3-4B83-9B30-ED67B6B74BF8}"/>
    <cellStyle name="Currency 4 2 2 6 3 2 2 2" xfId="21119" xr:uid="{A9B39283-40F8-4D0B-8D9A-1E1EE97E7203}"/>
    <cellStyle name="Currency 4 2 2 6 3 2 3" xfId="22944" xr:uid="{969E6ED6-E126-4ED6-B595-E507EF4ADB3C}"/>
    <cellStyle name="Currency 4 2 2 6 3 2 4" xfId="44710" xr:uid="{B68C5D1E-F8D8-4F28-BCD4-2DE741B63B90}"/>
    <cellStyle name="Currency 4 2 2 6 3 3" xfId="6881" xr:uid="{CD182D94-6027-4C32-86CC-A54217CECE0F}"/>
    <cellStyle name="Currency 4 2 2 6 3 3 2" xfId="18294" xr:uid="{BA18C43A-DD61-472A-B661-C53C9BE0B108}"/>
    <cellStyle name="Currency 4 2 2 6 3 3 3" xfId="19637" xr:uid="{965E049E-2CDA-441B-B1B0-35DEF426CA57}"/>
    <cellStyle name="Currency 4 2 2 6 3 4" xfId="17289" xr:uid="{2AAD101C-D054-4DA8-B3F8-34268319402C}"/>
    <cellStyle name="Currency 4 2 2 6 3 5" xfId="22436" xr:uid="{58E8A5BF-9874-4656-AC76-81CBA8DADDE1}"/>
    <cellStyle name="Currency 4 2 2 6 3 6" xfId="39979" xr:uid="{0CC4B85C-5BF0-4FD3-92AC-1AC32B23E4DF}"/>
    <cellStyle name="Currency 4 2 2 6 3 7" xfId="49323" xr:uid="{420D54AB-D800-418E-B164-A02BBB1B0F32}"/>
    <cellStyle name="Currency 4 2 2 6 3 8" xfId="51965" xr:uid="{84C92C9A-FFB5-4CC1-B80B-8177672F6D57}"/>
    <cellStyle name="Currency 4 2 2 6 3 9" xfId="54994" xr:uid="{129AFAE8-4AEB-4E2F-BB49-B6243A566028}"/>
    <cellStyle name="Currency 4 2 2 6 4" xfId="3162" xr:uid="{B2DA9975-FC76-4F31-8F3F-ADCF7FC17C50}"/>
    <cellStyle name="Currency 4 2 2 6 4 2" xfId="12911" xr:uid="{AFC58966-69AD-4EDB-B32A-FB0E9A79B4DD}"/>
    <cellStyle name="Currency 4 2 2 6 4 2 2" xfId="21507" xr:uid="{3A436EDC-96EC-46F6-8678-27056A2A0493}"/>
    <cellStyle name="Currency 4 2 2 6 4 2 3" xfId="16999" xr:uid="{81A5E0B7-7D56-454E-911B-098EFB54DB28}"/>
    <cellStyle name="Currency 4 2 2 6 4 2 4" xfId="44711" xr:uid="{8D3614A0-B6C7-4C85-9A15-B840DD6123D0}"/>
    <cellStyle name="Currency 4 2 2 6 4 3" xfId="6882" xr:uid="{3AE2F706-C8F5-49E0-9151-5403C8D1E4C6}"/>
    <cellStyle name="Currency 4 2 2 6 4 3 2" xfId="16118" xr:uid="{04C2C0D4-080E-4495-AEBC-B6A420A0E878}"/>
    <cellStyle name="Currency 4 2 2 6 4 3 3" xfId="18774" xr:uid="{5AFEE949-2459-41F9-A6C4-D1FC45EC34C0}"/>
    <cellStyle name="Currency 4 2 2 6 4 4" xfId="17288" xr:uid="{6C0A6306-1E89-4A61-8D98-A27A22CA021C}"/>
    <cellStyle name="Currency 4 2 2 6 4 5" xfId="19012" xr:uid="{6B54D16B-E0D9-477F-AD31-646209D0CB99}"/>
    <cellStyle name="Currency 4 2 2 6 4 6" xfId="39980" xr:uid="{164DFCFB-9CB1-4166-944B-4129BCDCEECA}"/>
    <cellStyle name="Currency 4 2 2 6 4 7" xfId="46867" xr:uid="{727C1EE4-6731-4988-8204-6BCA4DB09444}"/>
    <cellStyle name="Currency 4 2 2 6 4 8" xfId="51966" xr:uid="{31EC1971-FD2D-46CE-B3DA-5167C203E872}"/>
    <cellStyle name="Currency 4 2 2 6 4 9" xfId="54995" xr:uid="{29BE40A0-FE04-4A2D-A3F8-AB140C6B1935}"/>
    <cellStyle name="Currency 4 2 2 6 5" xfId="4979" xr:uid="{9271CEB8-AA6B-4EAE-87B5-8BC26A990DE1}"/>
    <cellStyle name="Currency 4 2 2 6 5 2" xfId="6883" xr:uid="{B7E9E66A-B059-4F05-99B0-74D66BB47FCB}"/>
    <cellStyle name="Currency 4 2 2 6 5 2 2" xfId="17038" xr:uid="{EF90C334-C5F6-4B28-9159-DC966BB31C68}"/>
    <cellStyle name="Currency 4 2 2 6 5 2 3" xfId="19083" xr:uid="{F9B8F14E-B9A9-4C23-B1A3-B65B9E875F7D}"/>
    <cellStyle name="Currency 4 2 2 6 5 3" xfId="19844" xr:uid="{985E0E67-4CE4-4B8D-B2BB-60427611D8BA}"/>
    <cellStyle name="Currency 4 2 2 6 5 4" xfId="22435" xr:uid="{31F38305-45BB-4D4B-9D68-83AABEE618D0}"/>
    <cellStyle name="Currency 4 2 2 6 5 5" xfId="39981" xr:uid="{4B5F857A-B10F-4E79-A404-7FEE6DFFF7BD}"/>
    <cellStyle name="Currency 4 2 2 6 6" xfId="10134" xr:uid="{C693BAC2-F222-4439-A3F0-CE9656F05523}"/>
    <cellStyle name="Currency 4 2 2 6 6 2" xfId="20308" xr:uid="{96C239F3-19C0-4673-A252-881AB9D07347}"/>
    <cellStyle name="Currency 4 2 2 6 6 2 2" xfId="16694" xr:uid="{1205B03A-1B65-4DB8-9836-7D752E5F336E}"/>
    <cellStyle name="Currency 4 2 2 6 6 3" xfId="20898" xr:uid="{856380A1-6B2A-4AFA-8E09-F471CA62E807}"/>
    <cellStyle name="Currency 4 2 2 6 6 4" xfId="5652" xr:uid="{B44BA7AB-F4A1-4B5B-A346-86004FE228F1}"/>
    <cellStyle name="Currency 4 2 2 6 6 5" xfId="42033" xr:uid="{10743CE1-AF27-4148-9519-8B3835A81A6D}"/>
    <cellStyle name="Currency 4 2 2 6 7" xfId="11213" xr:uid="{3D61D834-C681-4F15-A047-651DC5675A19}"/>
    <cellStyle name="Currency 4 2 2 6 7 2" xfId="18293" xr:uid="{0FB4D55F-0D87-4EA2-91BB-20D4BC646F6E}"/>
    <cellStyle name="Currency 4 2 2 6 7 3" xfId="17287" xr:uid="{ABBB0645-B5FF-44D3-A0A0-955D9CA1470B}"/>
    <cellStyle name="Currency 4 2 2 6 7 4" xfId="43013" xr:uid="{F3404D4E-BEAB-4E12-8901-84570A6728ED}"/>
    <cellStyle name="Currency 4 2 2 6 8" xfId="12908" xr:uid="{BA487F6A-F273-4571-9DE7-8B1AE7499D85}"/>
    <cellStyle name="Currency 4 2 2 6 8 2" xfId="16117" xr:uid="{06732314-CAD3-4CE5-8EDC-730B12747D25}"/>
    <cellStyle name="Currency 4 2 2 6 8 3" xfId="23022" xr:uid="{5B260DEF-41A6-4066-9909-2DF4037A5591}"/>
    <cellStyle name="Currency 4 2 2 6 8 4" xfId="44708" xr:uid="{1049D429-3A68-4C1E-9FFF-EBBA9D2EEA86}"/>
    <cellStyle name="Currency 4 2 2 6 9" xfId="6879" xr:uid="{E0522C86-E51D-452D-AE33-0AB94F094A4E}"/>
    <cellStyle name="Currency 4 2 2 6 9 2" xfId="22431" xr:uid="{B5FFA188-332E-45CF-AD74-8CA0DCA22B98}"/>
    <cellStyle name="Currency 4 2 2 6 9 3" xfId="20571" xr:uid="{7CD0B41C-E7C4-47A8-AC13-198AD3A73387}"/>
    <cellStyle name="Currency 4 2 2 7" xfId="1497" xr:uid="{B05FC4C6-D0D1-46DB-9446-D315A588B9A1}"/>
    <cellStyle name="Currency 4 2 2 7 10" xfId="5655" xr:uid="{6B92F11E-DF95-4AEE-AC09-AA2100B6E3F3}"/>
    <cellStyle name="Currency 4 2 2 7 11" xfId="23161" xr:uid="{20C562B6-5CBB-49E7-A02A-93BA951CBA27}"/>
    <cellStyle name="Currency 4 2 2 7 12" xfId="39982" xr:uid="{C03CD769-0433-43CB-A92D-22E9BED6C077}"/>
    <cellStyle name="Currency 4 2 2 7 13" xfId="48113" xr:uid="{72FE0790-269F-4ECA-805B-3F4D69D5DD77}"/>
    <cellStyle name="Currency 4 2 2 7 14" xfId="51967" xr:uid="{515FC34A-27FE-406E-8E7A-37DA61D8D5C0}"/>
    <cellStyle name="Currency 4 2 2 7 15" xfId="54996" xr:uid="{59025F70-1344-4C4D-B70D-5927EB28704E}"/>
    <cellStyle name="Currency 4 2 2 7 16" xfId="57176" xr:uid="{9A62DD35-1EAE-4460-854C-35F7908FD70C}"/>
    <cellStyle name="Currency 4 2 2 7 17" xfId="58682" xr:uid="{BB75EC4F-E8FF-466D-97F6-B52EA65269B7}"/>
    <cellStyle name="Currency 4 2 2 7 2" xfId="3418" xr:uid="{B85CCFF6-A8B7-4E49-B471-D299E8254B57}"/>
    <cellStyle name="Currency 4 2 2 7 2 2" xfId="12913" xr:uid="{2B90C3E5-44AC-4503-89B0-DB889FD0DC76}"/>
    <cellStyle name="Currency 4 2 2 7 2 2 2" xfId="19191" xr:uid="{397AEFD5-0C52-4019-AEAD-CC3AE28566AF}"/>
    <cellStyle name="Currency 4 2 2 7 2 2 3" xfId="22950" xr:uid="{7E22F869-C59D-4AE3-ACEE-0ACA781EBE6F}"/>
    <cellStyle name="Currency 4 2 2 7 2 2 4" xfId="44713" xr:uid="{9EDE3878-AEEF-42F4-91A4-8BE254D7E104}"/>
    <cellStyle name="Currency 4 2 2 7 2 3" xfId="6885" xr:uid="{45B76203-F4D9-4467-9812-484863C20E95}"/>
    <cellStyle name="Currency 4 2 2 7 2 3 2" xfId="20570" xr:uid="{C38E242D-FA77-4347-9B43-C53EDF8A2C62}"/>
    <cellStyle name="Currency 4 2 2 7 2 3 3" xfId="15848" xr:uid="{1CCD3681-BD3B-4935-B44A-644A5CB2EE44}"/>
    <cellStyle name="Currency 4 2 2 7 2 4" xfId="19447" xr:uid="{B0AA78E2-E741-42FC-B4D6-C1FEFDDE11BC}"/>
    <cellStyle name="Currency 4 2 2 7 2 5" xfId="19770" xr:uid="{B52CADA2-1AA9-4160-927A-13AF9FA6EFE9}"/>
    <cellStyle name="Currency 4 2 2 7 2 6" xfId="39983" xr:uid="{7B6A76F2-44B9-4400-A819-5C739CCD1A44}"/>
    <cellStyle name="Currency 4 2 2 7 2 7" xfId="47356" xr:uid="{54C7436B-6F5B-4D08-AD5C-32D66639FA03}"/>
    <cellStyle name="Currency 4 2 2 7 2 8" xfId="51968" xr:uid="{417ABDE3-6FBF-4E37-BC5D-F7EBB737F327}"/>
    <cellStyle name="Currency 4 2 2 7 2 9" xfId="54997" xr:uid="{058D0E24-B0BE-4A97-90D9-6C920F73259A}"/>
    <cellStyle name="Currency 4 2 2 7 3" xfId="5193" xr:uid="{45E23462-CC61-41C4-A177-5831234E8C43}"/>
    <cellStyle name="Currency 4 2 2 7 3 2" xfId="12914" xr:uid="{E568AC99-0CE6-490B-928E-4924E615807D}"/>
    <cellStyle name="Currency 4 2 2 7 3 2 2" xfId="16877" xr:uid="{DBE58892-0494-4CF9-B427-7EFB13F77FFB}"/>
    <cellStyle name="Currency 4 2 2 7 3 2 3" xfId="18905" xr:uid="{FA7F27EB-8136-4F24-863B-AF7EACA8228A}"/>
    <cellStyle name="Currency 4 2 2 7 3 2 4" xfId="44714" xr:uid="{29A1B4D9-A6E8-42E5-9115-1E3293F74AAC}"/>
    <cellStyle name="Currency 4 2 2 7 3 3" xfId="6886" xr:uid="{0C81A04E-759C-4C69-A142-502F453D9D1A}"/>
    <cellStyle name="Currency 4 2 2 7 3 3 2" xfId="18977" xr:uid="{9DE3850E-486C-48A0-99FD-5BF343F11270}"/>
    <cellStyle name="Currency 4 2 2 7 3 3 3" xfId="18292" xr:uid="{503386A4-ED61-4115-BC4C-A95A1DE9F230}"/>
    <cellStyle name="Currency 4 2 2 7 3 4" xfId="16768" xr:uid="{E28319CD-82A6-4C1A-BDCB-03DC2A8BA90C}"/>
    <cellStyle name="Currency 4 2 2 7 3 5" xfId="23021" xr:uid="{B2BAF114-E263-4CDB-AB01-C8AA1F04FFD6}"/>
    <cellStyle name="Currency 4 2 2 7 3 6" xfId="39984" xr:uid="{734CD12A-B5C5-4A3B-873B-EAC646917C55}"/>
    <cellStyle name="Currency 4 2 2 7 3 7" xfId="49182" xr:uid="{AA061E2E-4951-4571-9A75-048E3BCAC604}"/>
    <cellStyle name="Currency 4 2 2 7 3 8" xfId="51969" xr:uid="{BF0B50EB-BC2F-408C-804D-DCA41667FB44}"/>
    <cellStyle name="Currency 4 2 2 7 3 9" xfId="54998" xr:uid="{1C89E616-2648-4BE7-BE03-2DDF7C7D33BF}"/>
    <cellStyle name="Currency 4 2 2 7 4" xfId="6887" xr:uid="{B44C386F-719D-43F8-872B-F02E2853CBF5}"/>
    <cellStyle name="Currency 4 2 2 7 4 2" xfId="12915" xr:uid="{F59A761A-7459-4BA7-9AA9-561395F3AF42}"/>
    <cellStyle name="Currency 4 2 2 7 4 2 2" xfId="5653" xr:uid="{6D5107B2-CA98-4D35-9CF9-C9C1E53320B7}"/>
    <cellStyle name="Currency 4 2 2 7 4 2 3" xfId="21677" xr:uid="{A48FE86A-3449-4AC5-8882-919C47F1F4AE}"/>
    <cellStyle name="Currency 4 2 2 7 4 2 4" xfId="44715" xr:uid="{DEA18FE5-202F-466B-B08B-59C6AA4109C0}"/>
    <cellStyle name="Currency 4 2 2 7 4 3" xfId="16116" xr:uid="{33A81E41-511F-4F1F-A8CC-61B3C5C8428E}"/>
    <cellStyle name="Currency 4 2 2 7 4 3 2" xfId="23162" xr:uid="{872BF63A-8E57-4546-8878-2CAD03C172D4}"/>
    <cellStyle name="Currency 4 2 2 7 4 4" xfId="22434" xr:uid="{B3AFDB7A-A054-464D-928D-21286CB96954}"/>
    <cellStyle name="Currency 4 2 2 7 4 5" xfId="22228" xr:uid="{50BD1CE2-7718-4880-895F-B96CB7A13D6C}"/>
    <cellStyle name="Currency 4 2 2 7 4 6" xfId="39985" xr:uid="{77BD929C-0F54-4C9F-B220-D1A6E5D248B8}"/>
    <cellStyle name="Currency 4 2 2 7 4 7" xfId="48449" xr:uid="{77596F3C-08C3-402E-8518-70B96D485E30}"/>
    <cellStyle name="Currency 4 2 2 7 4 8" xfId="51970" xr:uid="{BE732A1D-67E7-45D0-9229-71195AEB28C2}"/>
    <cellStyle name="Currency 4 2 2 7 4 9" xfId="54999" xr:uid="{26C865F6-F3D1-449B-9DD3-2F9C7E5A11BA}"/>
    <cellStyle name="Currency 4 2 2 7 5" xfId="6888" xr:uid="{37909FD0-2AF0-43D1-A4BD-6409DBA002F5}"/>
    <cellStyle name="Currency 4 2 2 7 5 2" xfId="19208" xr:uid="{D332FEAE-CB4C-4166-A7BC-6BD7762D1AAD}"/>
    <cellStyle name="Currency 4 2 2 7 5 2 2" xfId="22949" xr:uid="{6302DD92-404A-4553-ADF5-4CBF9198A245}"/>
    <cellStyle name="Currency 4 2 2 7 5 3" xfId="20569" xr:uid="{B617814F-5E25-4616-8ECA-A49B13ADEFCD}"/>
    <cellStyle name="Currency 4 2 2 7 5 4" xfId="5656" xr:uid="{3E37D34A-306D-495E-BEBF-1177E115C27E}"/>
    <cellStyle name="Currency 4 2 2 7 5 5" xfId="39986" xr:uid="{B7F37F1D-B7C4-4D36-BD57-C5A4D286179A}"/>
    <cellStyle name="Currency 4 2 2 7 6" xfId="10135" xr:uid="{0BCA10BA-E3C4-4890-AC79-AF2F20D901CE}"/>
    <cellStyle name="Currency 4 2 2 7 6 2" xfId="18021" xr:uid="{4E808DD9-DA48-4F41-A97E-D975F4808E89}"/>
    <cellStyle name="Currency 4 2 2 7 6 2 2" xfId="21510" xr:uid="{C09AA33B-8434-42CA-90BD-CB1828511BA8}"/>
    <cellStyle name="Currency 4 2 2 7 6 3" xfId="23019" xr:uid="{0AE883E2-892F-40DE-9346-6C2CB4DBA61A}"/>
    <cellStyle name="Currency 4 2 2 7 6 4" xfId="16115" xr:uid="{3CAE41E4-07F2-42D9-8E4D-D65B398C2368}"/>
    <cellStyle name="Currency 4 2 2 7 6 5" xfId="42034" xr:uid="{533F9805-E9CE-4AC9-B98F-0B2AD8B04AAB}"/>
    <cellStyle name="Currency 4 2 2 7 7" xfId="11214" xr:uid="{F9F60D23-8A26-4201-88DC-035DE41C9DF2}"/>
    <cellStyle name="Currency 4 2 2 7 7 2" xfId="23164" xr:uid="{9C6F95A2-06A9-44EC-AC1C-82044DECC558}"/>
    <cellStyle name="Currency 4 2 2 7 7 3" xfId="21114" xr:uid="{B125E86B-BA90-476C-8851-D35549F3ABB6}"/>
    <cellStyle name="Currency 4 2 2 7 7 4" xfId="43014" xr:uid="{F55C07DC-BD01-45EB-8C58-E203CEBD34C8}"/>
    <cellStyle name="Currency 4 2 2 7 8" xfId="12912" xr:uid="{2CA273D8-0393-4CBB-BF90-598299521A85}"/>
    <cellStyle name="Currency 4 2 2 7 8 2" xfId="5659" xr:uid="{F112EC70-6384-42B2-9DFB-A93F8CFD4951}"/>
    <cellStyle name="Currency 4 2 2 7 8 3" xfId="18291" xr:uid="{5001ACFC-E852-41B4-8B35-EDBF0167F7BA}"/>
    <cellStyle name="Currency 4 2 2 7 8 4" xfId="44712" xr:uid="{989B329E-8CEF-4C6F-B36A-0E0DF6A93339}"/>
    <cellStyle name="Currency 4 2 2 7 9" xfId="6884" xr:uid="{A4F824FE-E099-4CD8-A6AE-27881D5DFB6A}"/>
    <cellStyle name="Currency 4 2 2 7 9 2" xfId="22947" xr:uid="{68B6B3C9-741B-4337-8D88-767D013ADE4E}"/>
    <cellStyle name="Currency 4 2 2 7 9 3" xfId="22433" xr:uid="{A80F2CF6-14A7-467E-A26E-94A6D0285AD5}"/>
    <cellStyle name="Currency 4 2 2 8" xfId="1955" xr:uid="{8C6E7137-0B6E-40FE-ACF5-E4AF2697C28E}"/>
    <cellStyle name="Currency 4 2 2 8 10" xfId="55000" xr:uid="{81F50205-2ED8-4200-B59E-CEE2BB5F904F}"/>
    <cellStyle name="Currency 4 2 2 8 2" xfId="3905" xr:uid="{EF3CFBC2-3F23-4C05-8120-BE321830284A}"/>
    <cellStyle name="Currency 4 2 2 8 2 2" xfId="12916" xr:uid="{C454B620-A7D1-4552-8BA6-CC1C16F1F714}"/>
    <cellStyle name="Currency 4 2 2 8 2 2 2" xfId="16484" xr:uid="{0CC5BDB0-7643-40D7-AE2A-FA622BE29899}"/>
    <cellStyle name="Currency 4 2 2 8 2 3" xfId="18290" xr:uid="{3AF4926E-530C-4C28-9969-8EFDC7CE8DC3}"/>
    <cellStyle name="Currency 4 2 2 8 2 4" xfId="44716" xr:uid="{D1482813-4EAD-4E8D-B050-BB3CE915D117}"/>
    <cellStyle name="Currency 4 2 2 8 3" xfId="6889" xr:uid="{9A990B2E-24CE-4B79-B4D7-FA7492AF8311}"/>
    <cellStyle name="Currency 4 2 2 8 3 2" xfId="16594" xr:uid="{E7DA1CE6-30C9-4635-8945-C119CCA7BB71}"/>
    <cellStyle name="Currency 4 2 2 8 3 3" xfId="22227" xr:uid="{E7002583-8903-49CB-BECD-75D9DB919A34}"/>
    <cellStyle name="Currency 4 2 2 8 4" xfId="5658" xr:uid="{BB0B6FB3-ACAB-4B4F-BA86-366BF71B07F4}"/>
    <cellStyle name="Currency 4 2 2 8 5" xfId="21116" xr:uid="{0CD7A077-1D14-42A4-86A7-729DE84A3FFD}"/>
    <cellStyle name="Currency 4 2 2 8 6" xfId="21612" xr:uid="{35C05BB2-8128-4610-9AFD-424537AADDA2}"/>
    <cellStyle name="Currency 4 2 2 8 7" xfId="39987" xr:uid="{769C23C5-4BAE-4CCA-AE31-43A47BC996CE}"/>
    <cellStyle name="Currency 4 2 2 8 8" xfId="47071" xr:uid="{6CFF7DCA-1915-47A9-9714-322950AA8E0A}"/>
    <cellStyle name="Currency 4 2 2 8 9" xfId="51971" xr:uid="{9B94A6BA-4167-4039-A68C-CA705EA16FB1}"/>
    <cellStyle name="Currency 4 2 2 9" xfId="2440" xr:uid="{2BD95402-5B1C-4086-BAC7-83B1CDEDCF51}"/>
    <cellStyle name="Currency 4 2 2 9 2" xfId="4306" xr:uid="{A41DEAF5-2519-45D4-81EA-EBBC4871B20A}"/>
    <cellStyle name="Currency 4 2 2 9 2 2" xfId="12917" xr:uid="{5E512D45-8464-400F-8CFB-A2D4D1B825DE}"/>
    <cellStyle name="Currency 4 2 2 9 2 2 2" xfId="20564" xr:uid="{DCD67A7D-6FA6-422D-BFCB-60C8B766EDC1}"/>
    <cellStyle name="Currency 4 2 2 9 2 3" xfId="22432" xr:uid="{4500020A-F2AE-42F2-9862-E82815CD7079}"/>
    <cellStyle name="Currency 4 2 2 9 2 4" xfId="44717" xr:uid="{90D4BB85-8887-4D5E-9881-D71A0E38F64E}"/>
    <cellStyle name="Currency 4 2 2 9 3" xfId="6890" xr:uid="{124526E3-BF96-4F3E-A95C-94EADD27199C}"/>
    <cellStyle name="Currency 4 2 2 9 3 2" xfId="23020" xr:uid="{43FEBE15-6319-49E4-856B-1D3A24734EC5}"/>
    <cellStyle name="Currency 4 2 2 9 3 3" xfId="16114" xr:uid="{653265A4-2834-4130-8300-01BD70F3454E}"/>
    <cellStyle name="Currency 4 2 2 9 4" xfId="21117" xr:uid="{80ED5041-A456-4BB4-872C-49B28352B338}"/>
    <cellStyle name="Currency 4 2 2 9 5" xfId="17286" xr:uid="{DA36B78F-6024-4032-A863-B45252C48185}"/>
    <cellStyle name="Currency 4 2 2 9 6" xfId="39988" xr:uid="{04DDC616-BA69-4640-9DA1-76E72ED3B7FA}"/>
    <cellStyle name="Currency 4 2 2 9 7" xfId="48748" xr:uid="{F7C9F01E-860E-485C-A122-CAD833CD225F}"/>
    <cellStyle name="Currency 4 2 2 9 8" xfId="51972" xr:uid="{13488B1B-7F49-4406-9800-AC3A2C87ABA5}"/>
    <cellStyle name="Currency 4 2 2 9 9" xfId="55001" xr:uid="{17EA1D51-94F5-4EE1-9341-C866A74961AF}"/>
    <cellStyle name="Currency 4 2 20" xfId="39909" xr:uid="{D4FC4B4A-B870-4E3F-9976-57985774F3CD}"/>
    <cellStyle name="Currency 4 2 21" xfId="46619" xr:uid="{0599B37E-65B2-4C09-BC7E-F88477ECB7BC}"/>
    <cellStyle name="Currency 4 2 22" xfId="47237" xr:uid="{08CA50A7-A4BE-4B93-95DB-3B17958789E8}"/>
    <cellStyle name="Currency 4 2 23" xfId="51909" xr:uid="{7E9D8BD1-FB3F-463C-B27C-1ACA3A2995FF}"/>
    <cellStyle name="Currency 4 2 24" xfId="54938" xr:uid="{8004CCF5-817D-400D-8CFC-07D94274C637}"/>
    <cellStyle name="Currency 4 2 25" xfId="57161" xr:uid="{BE9B6495-D22E-436C-B3CD-97B3F60A033E}"/>
    <cellStyle name="Currency 4 2 26" xfId="58094" xr:uid="{D5C8CA55-8207-405B-A7A8-AB76C7766A2A}"/>
    <cellStyle name="Currency 4 2 3" xfId="646" xr:uid="{8C069E11-B3FC-4763-A3EB-03F9DB1B89DD}"/>
    <cellStyle name="Currency 4 2 3 10" xfId="2753" xr:uid="{F86FEFC6-2918-46FC-8ABA-90C5FE6931F7}"/>
    <cellStyle name="Currency 4 2 3 10 2" xfId="12919" xr:uid="{7BACB8F2-36B2-4E99-A019-DDF8847E6B38}"/>
    <cellStyle name="Currency 4 2 3 10 2 2" xfId="18289" xr:uid="{F932DF36-B5F8-45F4-8636-4BCCDFECC895}"/>
    <cellStyle name="Currency 4 2 3 10 2 3" xfId="23163" xr:uid="{8E3134C1-227E-49FC-8340-6EE396999DFD}"/>
    <cellStyle name="Currency 4 2 3 10 2 4" xfId="44719" xr:uid="{25EF23B0-9B1B-4781-9397-0F0A12E1252F}"/>
    <cellStyle name="Currency 4 2 3 10 3" xfId="6892" xr:uid="{48D0C5AE-692F-418D-B33A-FCAE48B7C0CE}"/>
    <cellStyle name="Currency 4 2 3 10 3 2" xfId="21769" xr:uid="{5007F274-1B64-4DCD-921C-016271116703}"/>
    <cellStyle name="Currency 4 2 3 10 3 3" xfId="18773" xr:uid="{E14ABCFB-A023-4B82-B2CA-DAFC9FFFF98A}"/>
    <cellStyle name="Currency 4 2 3 10 4" xfId="22948" xr:uid="{8B23F8EE-3E91-4DA5-A552-541F75709A17}"/>
    <cellStyle name="Currency 4 2 3 10 5" xfId="22126" xr:uid="{32AA04D8-07DE-4586-95D0-D8B693B38B27}"/>
    <cellStyle name="Currency 4 2 3 10 6" xfId="39990" xr:uid="{7D9789DB-FDC6-42E5-A4FD-AFD32308A5B7}"/>
    <cellStyle name="Currency 4 2 3 10 7" xfId="49101" xr:uid="{91369E40-0DE1-466C-9DF8-8A3BD88F2878}"/>
    <cellStyle name="Currency 4 2 3 10 8" xfId="51974" xr:uid="{6BA31619-A39E-42F2-A4C8-4DEDDC0C1B2B}"/>
    <cellStyle name="Currency 4 2 3 10 9" xfId="55003" xr:uid="{0A60CAAE-FED6-4C33-9881-A1447792AE25}"/>
    <cellStyle name="Currency 4 2 3 11" xfId="4611" xr:uid="{C6FD7C70-096C-4948-94F5-7B5D28505E03}"/>
    <cellStyle name="Currency 4 2 3 11 2" xfId="6893" xr:uid="{90E52894-7614-45CE-9657-9B35DA814063}"/>
    <cellStyle name="Currency 4 2 3 11 2 2" xfId="17285" xr:uid="{04A469B0-B355-4EA2-8C21-177F9DCA5A5F}"/>
    <cellStyle name="Currency 4 2 3 11 2 3" xfId="5660" xr:uid="{FBAFA8D8-20EF-48D8-9C48-355646C3C313}"/>
    <cellStyle name="Currency 4 2 3 11 3" xfId="16113" xr:uid="{912AC10B-F261-4F36-AFC9-4C91C35C95D3}"/>
    <cellStyle name="Currency 4 2 3 11 4" xfId="21525" xr:uid="{F1F20238-E029-4257-8A62-6CD5C69E8667}"/>
    <cellStyle name="Currency 4 2 3 11 5" xfId="39991" xr:uid="{80EB1C13-6F5E-4705-8A0C-31E963D2D2DB}"/>
    <cellStyle name="Currency 4 2 3 12" xfId="10136" xr:uid="{6C1981A4-1DFE-4BD1-BFCC-F25AC6E01E19}"/>
    <cellStyle name="Currency 4 2 3 12 2" xfId="20010" xr:uid="{A2E5F1FB-7544-4449-9395-FC68ECE9E698}"/>
    <cellStyle name="Currency 4 2 3 12 2 2" xfId="20567" xr:uid="{7B5F82CF-1248-4D5E-9C7F-EFA10073ED4F}"/>
    <cellStyle name="Currency 4 2 3 12 3" xfId="18288" xr:uid="{046C2BE2-4CCA-4A79-BEE0-6EA20277195B}"/>
    <cellStyle name="Currency 4 2 3 12 4" xfId="15965" xr:uid="{624917AB-32BD-448C-A675-A155416804C5}"/>
    <cellStyle name="Currency 4 2 3 12 5" xfId="42035" xr:uid="{9D23F433-3AF7-4227-A6A6-203AB7A40CF0}"/>
    <cellStyle name="Currency 4 2 3 13" xfId="11215" xr:uid="{1002AA15-6AEB-4168-BB47-913AC0C244A5}"/>
    <cellStyle name="Currency 4 2 3 13 2" xfId="21115" xr:uid="{821561A4-BB8A-4892-BF3B-842195791C15}"/>
    <cellStyle name="Currency 4 2 3 13 3" xfId="17284" xr:uid="{7B112DC4-C007-43AD-BFF5-C0DA6427D804}"/>
    <cellStyle name="Currency 4 2 3 13 4" xfId="43015" xr:uid="{E7113A4C-83DF-4E4A-A333-638C418506F5}"/>
    <cellStyle name="Currency 4 2 3 14" xfId="12918" xr:uid="{FF9BFDD6-80A8-49EB-A945-529B8F58C955}"/>
    <cellStyle name="Currency 4 2 3 14 2" xfId="22427" xr:uid="{BED2C58E-B616-4978-9983-C5843B70E9B4}"/>
    <cellStyle name="Currency 4 2 3 14 3" xfId="19082" xr:uid="{B18A9DCD-7D84-4957-9172-26567C32E34A}"/>
    <cellStyle name="Currency 4 2 3 14 4" xfId="44718" xr:uid="{09A7593E-490C-4FFD-8CDD-0AC3FD014437}"/>
    <cellStyle name="Currency 4 2 3 15" xfId="6891" xr:uid="{BE7CBAB3-3CF4-4E0E-B7BC-A0E855C273FE}"/>
    <cellStyle name="Currency 4 2 3 15 2" xfId="19636" xr:uid="{7E570634-15C2-4F27-860C-CEC9EAC26FEE}"/>
    <cellStyle name="Currency 4 2 3 15 3" xfId="16483" xr:uid="{6264D709-1C48-4A68-8509-7E69090CA7E3}"/>
    <cellStyle name="Currency 4 2 3 16" xfId="20307" xr:uid="{3738D444-78C6-4C92-B469-CD3567D8BF8B}"/>
    <cellStyle name="Currency 4 2 3 17" xfId="16684" xr:uid="{32CA8584-1E4F-463C-903F-509AEFC8DC66}"/>
    <cellStyle name="Currency 4 2 3 18" xfId="39989" xr:uid="{6F478A26-4B83-4492-ABF8-92F79D3AD105}"/>
    <cellStyle name="Currency 4 2 3 19" xfId="46621" xr:uid="{B82C030D-2EF5-40EF-B0C8-CD9C938FA342}"/>
    <cellStyle name="Currency 4 2 3 2" xfId="647" xr:uid="{5AC5710F-22AF-4516-B006-50409DE2BB9D}"/>
    <cellStyle name="Currency 4 2 3 2 10" xfId="12920" xr:uid="{E54C5527-8FDB-4FC2-A85B-D88D0FF3F30D}"/>
    <cellStyle name="Currency 4 2 3 2 10 2" xfId="19139" xr:uid="{3C2E18B1-AB51-4665-8E2E-8D8BC4742711}"/>
    <cellStyle name="Currency 4 2 3 2 10 3" xfId="20995" xr:uid="{DAA95AE8-ACDE-4D88-AD34-E74F79BF7E23}"/>
    <cellStyle name="Currency 4 2 3 2 10 4" xfId="44720" xr:uid="{E2EB263F-5A27-4E63-B44B-4BB1236F4B16}"/>
    <cellStyle name="Currency 4 2 3 2 11" xfId="6894" xr:uid="{AE0E71E9-E7B0-4B96-B1E6-86A7EBA9E11F}"/>
    <cellStyle name="Currency 4 2 3 2 11 2" xfId="16112" xr:uid="{798F1BA4-22D6-4EC4-93AD-C47AEF6BEA07}"/>
    <cellStyle name="Currency 4 2 3 2 11 3" xfId="23028" xr:uid="{D5C5D019-55C2-4561-8305-6AA067E6ACAD}"/>
    <cellStyle name="Currency 4 2 3 2 12" xfId="20566" xr:uid="{E3670FAE-B18C-4092-B346-673F54A2B445}"/>
    <cellStyle name="Currency 4 2 3 2 13" xfId="17283" xr:uid="{2FBF33A3-4B2F-4C39-910A-9552F6CF9091}"/>
    <cellStyle name="Currency 4 2 3 2 14" xfId="39992" xr:uid="{0581EBD0-5DDB-429F-8C29-A0A9CF401ECD}"/>
    <cellStyle name="Currency 4 2 3 2 15" xfId="47244" xr:uid="{1B6DDEB1-43D9-4A42-9713-70BE37929C86}"/>
    <cellStyle name="Currency 4 2 3 2 16" xfId="51975" xr:uid="{153EB9BA-54D2-41E2-B967-6717E4F2F6E9}"/>
    <cellStyle name="Currency 4 2 3 2 17" xfId="55004" xr:uid="{029CA2D3-0461-44B8-8CC4-783ED293CA87}"/>
    <cellStyle name="Currency 4 2 3 2 18" xfId="57178" xr:uid="{3F841BFC-D503-4466-9F7B-90C8CAFCFD7E}"/>
    <cellStyle name="Currency 4 2 3 2 19" xfId="58101" xr:uid="{C7CC3CB1-0886-4213-9A54-CF75A54A550C}"/>
    <cellStyle name="Currency 4 2 3 2 2" xfId="1134" xr:uid="{4813D6D4-4A29-4463-947E-0F2D419629A3}"/>
    <cellStyle name="Currency 4 2 3 2 2 10" xfId="23155" xr:uid="{7A26960C-E10B-4367-9EA7-7DAF35A814E0}"/>
    <cellStyle name="Currency 4 2 3 2 2 11" xfId="19446" xr:uid="{C74077FE-2F09-47B0-8238-3497754CF5AE}"/>
    <cellStyle name="Currency 4 2 3 2 2 12" xfId="39993" xr:uid="{6CDC73F7-5EA2-40C9-A4B9-8C1F561369AD}"/>
    <cellStyle name="Currency 4 2 3 2 2 13" xfId="47863" xr:uid="{A85E90AC-EF1A-4361-82A5-7137E176A259}"/>
    <cellStyle name="Currency 4 2 3 2 2 14" xfId="51976" xr:uid="{7F25AF3F-3C1D-4107-84B0-CC02D06B8346}"/>
    <cellStyle name="Currency 4 2 3 2 2 15" xfId="55005" xr:uid="{C677E652-C7BD-41EE-A5EF-41A6E2DCE9C6}"/>
    <cellStyle name="Currency 4 2 3 2 2 16" xfId="57179" xr:uid="{50831633-5ED5-4CF2-8287-C8936BA54AF8}"/>
    <cellStyle name="Currency 4 2 3 2 2 17" xfId="58474" xr:uid="{CA56EFB3-60A1-427B-870E-BF16BD9EEAE8}"/>
    <cellStyle name="Currency 4 2 3 2 2 2" xfId="1507" xr:uid="{D5A37F34-72A6-4883-A969-21E0A54C5913}"/>
    <cellStyle name="Currency 4 2 3 2 2 2 2" xfId="3696" xr:uid="{322A3AB6-684E-440F-80CB-A111B607177E}"/>
    <cellStyle name="Currency 4 2 3 2 2 2 2 2" xfId="12922" xr:uid="{BB82CE2F-0BC9-4CDC-A564-3F2AFB79AF3D}"/>
    <cellStyle name="Currency 4 2 3 2 2 2 2 2 2" xfId="22430" xr:uid="{1002C996-E9CE-485B-9800-38EF5D38D8B5}"/>
    <cellStyle name="Currency 4 2 3 2 2 2 2 3" xfId="5662" xr:uid="{89A0DB5A-B725-4064-8A47-7703101D16CA}"/>
    <cellStyle name="Currency 4 2 3 2 2 2 2 4" xfId="44722" xr:uid="{98E67CC5-D3AE-4B22-BCA9-F956E4B2AD71}"/>
    <cellStyle name="Currency 4 2 3 2 2 2 3" xfId="6896" xr:uid="{7BB7432A-051D-4CC6-A32D-4B53808261D6}"/>
    <cellStyle name="Currency 4 2 3 2 2 2 3 2" xfId="20897" xr:uid="{0203CC1E-CBEC-463C-A1ED-BC7FD33731B6}"/>
    <cellStyle name="Currency 4 2 3 2 2 2 3 3" xfId="16997" xr:uid="{1306AE1A-41B4-4E01-B948-34A64CF1EE3C}"/>
    <cellStyle name="Currency 4 2 3 2 2 2 4" xfId="22956" xr:uid="{30FDBDB6-EC74-497E-8EDC-3640D06BD578}"/>
    <cellStyle name="Currency 4 2 3 2 2 2 5" xfId="20079" xr:uid="{0DD8BD4E-C5D6-467F-B45D-608DA0F71BB2}"/>
    <cellStyle name="Currency 4 2 3 2 2 2 6" xfId="39994" xr:uid="{7D4EAC1B-949A-4DE9-8EC1-EFA5B98548BE}"/>
    <cellStyle name="Currency 4 2 3 2 2 2 7" xfId="49067" xr:uid="{0F546B64-F250-451F-94F1-A789787B3BD0}"/>
    <cellStyle name="Currency 4 2 3 2 2 2 8" xfId="51977" xr:uid="{C20E1D2E-DED8-463F-AE48-E4512EEFA1D6}"/>
    <cellStyle name="Currency 4 2 3 2 2 2 9" xfId="55006" xr:uid="{580260DB-DD57-4401-BB8C-BDFCFF9D891A}"/>
    <cellStyle name="Currency 4 2 3 2 2 3" xfId="1965" xr:uid="{B4775053-AAC2-4A16-A352-73433068DEDE}"/>
    <cellStyle name="Currency 4 2 3 2 2 3 2" xfId="3915" xr:uid="{6419256F-DBE1-475A-B0BD-BB18DD6E2F04}"/>
    <cellStyle name="Currency 4 2 3 2 2 3 2 2" xfId="12923" xr:uid="{7D4C6044-4B81-4C8F-B55A-2767168E6941}"/>
    <cellStyle name="Currency 4 2 3 2 2 3 2 2 2" xfId="18287" xr:uid="{DED18B3C-FA11-4960-8E5E-63CB94E6E79B}"/>
    <cellStyle name="Currency 4 2 3 2 2 3 2 3" xfId="20565" xr:uid="{7409C355-7F95-413A-AD09-166EC972D1E8}"/>
    <cellStyle name="Currency 4 2 3 2 2 3 2 4" xfId="44723" xr:uid="{C4A0A044-8A3C-4D07-9B2D-461A49E0DBFA}"/>
    <cellStyle name="Currency 4 2 3 2 2 3 3" xfId="6897" xr:uid="{9018724D-EF94-475B-9AFA-1CACFF855366}"/>
    <cellStyle name="Currency 4 2 3 2 2 3 3 2" xfId="21113" xr:uid="{F9594964-0615-47F0-947B-C4EA020E2869}"/>
    <cellStyle name="Currency 4 2 3 2 2 3 3 3" xfId="23023" xr:uid="{B562C2D9-9267-457D-8DC4-471521437870}"/>
    <cellStyle name="Currency 4 2 3 2 2 3 4" xfId="16876" xr:uid="{53F968FD-D3DF-4EE0-BBFF-B566875D24FC}"/>
    <cellStyle name="Currency 4 2 3 2 2 3 5" xfId="16769" xr:uid="{A3827E92-7BA5-4E0F-A357-1240A312105F}"/>
    <cellStyle name="Currency 4 2 3 2 2 3 6" xfId="39995" xr:uid="{6BFE1F84-E54A-426A-AACE-C4A48201E475}"/>
    <cellStyle name="Currency 4 2 3 2 2 3 7" xfId="48635" xr:uid="{D8DDBAA2-62B9-4627-A194-AE47A10C67FC}"/>
    <cellStyle name="Currency 4 2 3 2 2 3 8" xfId="51978" xr:uid="{AE608C88-667B-422A-A49E-1842891B74B8}"/>
    <cellStyle name="Currency 4 2 3 2 2 3 9" xfId="55007" xr:uid="{D82A9DA6-4E44-4D85-966E-9374A439BFA0}"/>
    <cellStyle name="Currency 4 2 3 2 2 4" xfId="3168" xr:uid="{7E6FC615-79F1-41FD-BBF4-6AF4D2D36468}"/>
    <cellStyle name="Currency 4 2 3 2 2 4 2" xfId="12924" xr:uid="{78314D46-33E9-4AAD-BAA8-641296D1A91C}"/>
    <cellStyle name="Currency 4 2 3 2 2 4 2 2" xfId="16683" xr:uid="{59F5AD59-9F3E-4721-B2EA-7E2523623748}"/>
    <cellStyle name="Currency 4 2 3 2 2 4 2 3" xfId="18901" xr:uid="{4E43EBEA-64E6-44EC-96FA-642B764BC1D5}"/>
    <cellStyle name="Currency 4 2 3 2 2 4 2 4" xfId="44724" xr:uid="{9CAC84FE-063B-4B2B-87FB-B7FAB126D6EA}"/>
    <cellStyle name="Currency 4 2 3 2 2 4 3" xfId="6898" xr:uid="{897DEC5A-9281-4811-980C-E6DC59301D99}"/>
    <cellStyle name="Currency 4 2 3 2 2 4 3 2" xfId="5661" xr:uid="{214BE54E-6C5C-4E08-9079-686971E7DABA}"/>
    <cellStyle name="Currency 4 2 3 2 2 4 3 3" xfId="20231" xr:uid="{D1021DAB-E042-4EAC-8596-0BEAA99651E8}"/>
    <cellStyle name="Currency 4 2 3 2 2 4 4" xfId="18286" xr:uid="{F401866F-E642-4C80-9841-80BEF6B60B22}"/>
    <cellStyle name="Currency 4 2 3 2 2 4 5" xfId="16482" xr:uid="{5983F89B-E19A-4ABE-9E3A-FB38C33BD785}"/>
    <cellStyle name="Currency 4 2 3 2 2 4 6" xfId="39996" xr:uid="{CF7361A5-D32E-4DA7-8CE4-1C3E287E04AD}"/>
    <cellStyle name="Currency 4 2 3 2 2 4 7" xfId="47363" xr:uid="{2666C4F0-C983-4597-BAB7-87FEC5DBFA8E}"/>
    <cellStyle name="Currency 4 2 3 2 2 4 8" xfId="51979" xr:uid="{B24282A4-32C0-4F42-9159-E10F6A2C7F7D}"/>
    <cellStyle name="Currency 4 2 3 2 2 4 9" xfId="55008" xr:uid="{79BCF103-D763-4860-93A1-EC27A124E773}"/>
    <cellStyle name="Currency 4 2 3 2 2 5" xfId="4985" xr:uid="{6692B7A6-444D-4113-84BD-56FD041CD348}"/>
    <cellStyle name="Currency 4 2 3 2 2 5 2" xfId="6899" xr:uid="{548580EF-0387-4D84-933D-C7805EC72883}"/>
    <cellStyle name="Currency 4 2 3 2 2 5 2 2" xfId="5663" xr:uid="{82B06FC7-3E1E-462C-B544-98D8023E3524}"/>
    <cellStyle name="Currency 4 2 3 2 2 5 2 3" xfId="19766" xr:uid="{F7E44963-6A2A-4E69-BC61-3ED246328813}"/>
    <cellStyle name="Currency 4 2 3 2 2 5 3" xfId="22429" xr:uid="{8B304696-2B40-44C0-B71D-B7B85A59DD30}"/>
    <cellStyle name="Currency 4 2 3 2 2 5 4" xfId="23160" xr:uid="{28585D5F-6CF7-4A48-8367-A516EF746FD2}"/>
    <cellStyle name="Currency 4 2 3 2 2 5 5" xfId="39997" xr:uid="{88E9A545-6774-47AD-B138-446C8FA4DD84}"/>
    <cellStyle name="Currency 4 2 3 2 2 6" xfId="10138" xr:uid="{97372D69-58F3-43AC-B058-32608898B1F0}"/>
    <cellStyle name="Currency 4 2 3 2 2 6 2" xfId="5664" xr:uid="{E20CCC2C-01D9-462C-9733-5C0CB0BCD561}"/>
    <cellStyle name="Currency 4 2 3 2 2 6 2 2" xfId="18285" xr:uid="{AE4420AB-90C2-4EDB-86B7-2FD808867B42}"/>
    <cellStyle name="Currency 4 2 3 2 2 6 3" xfId="17282" xr:uid="{2F7D9CE6-79A0-4589-B792-0633E7629FCD}"/>
    <cellStyle name="Currency 4 2 3 2 2 6 4" xfId="22951" xr:uid="{95745C3A-C68B-4894-9209-1E0E504B8A85}"/>
    <cellStyle name="Currency 4 2 3 2 2 6 5" xfId="42037" xr:uid="{960AD973-1687-4B4D-932D-D3A0D3999142}"/>
    <cellStyle name="Currency 4 2 3 2 2 7" xfId="11217" xr:uid="{D2F1B05C-9915-4D87-8F66-EB0601D62CB9}"/>
    <cellStyle name="Currency 4 2 3 2 2 7 2" xfId="18020" xr:uid="{5D3FEAFA-73F1-4CFC-919D-80FEC1C0D2AF}"/>
    <cellStyle name="Currency 4 2 3 2 2 7 3" xfId="22428" xr:uid="{F22CAF87-BE88-4DAC-8BD4-E0AB68AE645F}"/>
    <cellStyle name="Currency 4 2 3 2 2 7 4" xfId="43017" xr:uid="{58A22AD9-94C2-41D5-8625-0FB9F70583F7}"/>
    <cellStyle name="Currency 4 2 3 2 2 8" xfId="12921" xr:uid="{4B1B27B7-4F61-411E-9E0D-AE15ADE80A6D}"/>
    <cellStyle name="Currency 4 2 3 2 2 8 2" xfId="20563" xr:uid="{16358766-BD57-4050-BB5F-BC4448D9E6C7}"/>
    <cellStyle name="Currency 4 2 3 2 2 8 3" xfId="21509" xr:uid="{E744A517-8EA1-4E8D-B62E-6EB2D6F84B50}"/>
    <cellStyle name="Currency 4 2 3 2 2 8 4" xfId="44721" xr:uid="{0C7C7271-8419-4AF7-A84D-DB7164580FD9}"/>
    <cellStyle name="Currency 4 2 3 2 2 9" xfId="6895" xr:uid="{27473C99-1808-441D-A009-7A5765E322B4}"/>
    <cellStyle name="Currency 4 2 3 2 2 9 2" xfId="23026" xr:uid="{4FBEC422-60D9-4E3D-888C-28889CCA4B4E}"/>
    <cellStyle name="Currency 4 2 3 2 2 9 3" xfId="16110" xr:uid="{3B3809EB-5FE8-49A8-AB14-4B27CFAEE991}"/>
    <cellStyle name="Currency 4 2 3 2 3" xfId="1506" xr:uid="{8612A04B-4D6F-406B-85A6-913D1E8109E5}"/>
    <cellStyle name="Currency 4 2 3 2 3 10" xfId="19215" xr:uid="{8928F0FD-69D6-4D6D-98F2-84E0678506E0}"/>
    <cellStyle name="Currency 4 2 3 2 3 11" xfId="19953" xr:uid="{23AC7909-1271-463B-8299-99865A19210A}"/>
    <cellStyle name="Currency 4 2 3 2 3 12" xfId="39998" xr:uid="{791688A2-BFBC-4041-8644-408E47A03224}"/>
    <cellStyle name="Currency 4 2 3 2 3 13" xfId="48119" xr:uid="{881D2E68-282B-41D6-B167-D9A7D8094E63}"/>
    <cellStyle name="Currency 4 2 3 2 3 14" xfId="51980" xr:uid="{47DC38A4-A525-46AB-BBA1-8386F3456354}"/>
    <cellStyle name="Currency 4 2 3 2 3 15" xfId="55009" xr:uid="{E80528B6-E74F-40B7-B56F-52426CF4D11D}"/>
    <cellStyle name="Currency 4 2 3 2 3 16" xfId="57180" xr:uid="{3B8F43A6-1C96-45AF-BA55-17F51590C894}"/>
    <cellStyle name="Currency 4 2 3 2 3 17" xfId="58688" xr:uid="{A7BDEA3D-B64D-4D68-9BC3-8F9E61E31782}"/>
    <cellStyle name="Currency 4 2 3 2 3 2" xfId="3424" xr:uid="{A6C98ED7-536C-464F-8528-CD345C2D7A0D}"/>
    <cellStyle name="Currency 4 2 3 2 3 2 2" xfId="12926" xr:uid="{7D20F507-4088-4441-A80E-4A0D2156E58C}"/>
    <cellStyle name="Currency 4 2 3 2 3 2 2 2" xfId="23157" xr:uid="{B6FB62A3-00B2-4AAF-BFB9-D6D89C0B20A7}"/>
    <cellStyle name="Currency 4 2 3 2 3 2 2 3" xfId="19009" xr:uid="{146F612D-32D7-4792-A667-B25687D116A7}"/>
    <cellStyle name="Currency 4 2 3 2 3 2 2 4" xfId="44726" xr:uid="{D7344D22-F0FB-42D2-916E-C2C965D8A266}"/>
    <cellStyle name="Currency 4 2 3 2 3 2 3" xfId="6901" xr:uid="{097C0053-76A1-4CBC-BEED-1F985D2B79A4}"/>
    <cellStyle name="Currency 4 2 3 2 3 2 3 2" xfId="21731" xr:uid="{A568BDC8-B366-45C8-A6F1-62CFF81FD4BC}"/>
    <cellStyle name="Currency 4 2 3 2 3 2 3 3" xfId="16109" xr:uid="{505EC049-96AC-44E7-9B5A-9F2E8DC01938}"/>
    <cellStyle name="Currency 4 2 3 2 3 2 4" xfId="15847" xr:uid="{5851B640-1BE8-4DAD-AE9A-85183056348F}"/>
    <cellStyle name="Currency 4 2 3 2 3 2 5" xfId="21416" xr:uid="{28169C4C-0C75-4351-858C-7EFB7981B085}"/>
    <cellStyle name="Currency 4 2 3 2 3 2 6" xfId="39999" xr:uid="{74F46694-D600-466D-B839-95F249E6292B}"/>
    <cellStyle name="Currency 4 2 3 2 3 2 7" xfId="49241" xr:uid="{AC2F57CF-9AF1-4456-94DC-409335FB1020}"/>
    <cellStyle name="Currency 4 2 3 2 3 2 8" xfId="51981" xr:uid="{02EC9D69-3E07-475C-B7E1-0ED1793321E0}"/>
    <cellStyle name="Currency 4 2 3 2 3 2 9" xfId="55010" xr:uid="{58586155-7D2E-475C-95B2-7F2FA164F7E4}"/>
    <cellStyle name="Currency 4 2 3 2 3 3" xfId="5199" xr:uid="{E5BB96B5-EDB3-4494-878E-24D1F5EE441D}"/>
    <cellStyle name="Currency 4 2 3 2 3 3 2" xfId="12927" xr:uid="{2A52912A-CBAE-433F-96E8-B60D2DE9713C}"/>
    <cellStyle name="Currency 4 2 3 2 3 3 2 2" xfId="22954" xr:uid="{89E7D4AC-1C3D-4933-A60B-713A88741D19}"/>
    <cellStyle name="Currency 4 2 3 2 3 3 2 3" xfId="16111" xr:uid="{5588229C-4771-4DD3-851E-69DB4A6460F0}"/>
    <cellStyle name="Currency 4 2 3 2 3 3 2 4" xfId="44727" xr:uid="{3C7DA92C-6B9F-4842-9845-B5BDF32A49ED}"/>
    <cellStyle name="Currency 4 2 3 2 3 3 3" xfId="6902" xr:uid="{5AD57826-BE87-40DA-A9E4-BEBE3058EDF4}"/>
    <cellStyle name="Currency 4 2 3 2 3 3 3 2" xfId="23024" xr:uid="{FD25E481-5205-489A-9647-8A40C0CC97E9}"/>
    <cellStyle name="Currency 4 2 3 2 3 3 3 3" xfId="18284" xr:uid="{A2721EC6-044E-4448-BCC9-A49702B6847E}"/>
    <cellStyle name="Currency 4 2 3 2 3 3 4" xfId="18283" xr:uid="{93FFCB1C-517F-4D42-99C1-4822F7D5940D}"/>
    <cellStyle name="Currency 4 2 3 2 3 3 5" xfId="5665" xr:uid="{F74586A3-18D9-4793-922F-B060A0C51905}"/>
    <cellStyle name="Currency 4 2 3 2 3 3 6" xfId="40000" xr:uid="{A754066C-75F8-4570-A4FA-98243DB6EF42}"/>
    <cellStyle name="Currency 4 2 3 2 3 3 7" xfId="49057" xr:uid="{CDFAA84F-3704-4B7C-BDFD-C1FE06F76ACF}"/>
    <cellStyle name="Currency 4 2 3 2 3 3 8" xfId="51982" xr:uid="{60A0995E-3F63-43C1-B7FB-DADE9F0D0997}"/>
    <cellStyle name="Currency 4 2 3 2 3 3 9" xfId="55011" xr:uid="{579F640F-BC22-4637-844A-33ACA6C5C3D9}"/>
    <cellStyle name="Currency 4 2 3 2 3 4" xfId="6903" xr:uid="{D742B25C-4213-4064-9B86-1AF1ECA2572B}"/>
    <cellStyle name="Currency 4 2 3 2 3 4 2" xfId="12928" xr:uid="{BF2E7558-27F4-4FCA-973D-82AFDD7E090A}"/>
    <cellStyle name="Currency 4 2 3 2 3 4 2 2" xfId="16108" xr:uid="{E1C5245E-FDC4-40C0-86CE-BF6BBEB848E4}"/>
    <cellStyle name="Currency 4 2 3 2 3 4 2 3" xfId="23159" xr:uid="{5A1D67B6-7442-4B78-ABC6-5B5C9CE80E23}"/>
    <cellStyle name="Currency 4 2 3 2 3 4 2 4" xfId="44728" xr:uid="{6A3A82F3-7D3E-429F-B648-2B8A54A14521}"/>
    <cellStyle name="Currency 4 2 3 2 3 4 3" xfId="16682" xr:uid="{853EF139-6E88-41DD-9270-64D16F1C0C29}"/>
    <cellStyle name="Currency 4 2 3 2 3 4 3 2" xfId="20013" xr:uid="{1EBCB2EB-718C-45B2-8248-0AAB4F654C4C}"/>
    <cellStyle name="Currency 4 2 3 2 3 4 4" xfId="5666" xr:uid="{1B81352E-4B4F-4402-B218-AA0F4D2F35E9}"/>
    <cellStyle name="Currency 4 2 3 2 3 4 5" xfId="18769" xr:uid="{C27706BB-83DF-4A8E-A346-18867A799A61}"/>
    <cellStyle name="Currency 4 2 3 2 3 4 6" xfId="40001" xr:uid="{D9686943-02F3-43E1-9D1E-47FEFFF52EBA}"/>
    <cellStyle name="Currency 4 2 3 2 3 4 7" xfId="48779" xr:uid="{C45EAA96-5B5E-41BF-8DBA-79887B22A4E6}"/>
    <cellStyle name="Currency 4 2 3 2 3 4 8" xfId="51983" xr:uid="{D2FAF2DB-7919-4B13-AD78-8A5D644595D7}"/>
    <cellStyle name="Currency 4 2 3 2 3 4 9" xfId="55012" xr:uid="{9CBDACBB-C6DB-4792-B23A-FADFB9636144}"/>
    <cellStyle name="Currency 4 2 3 2 3 5" xfId="6904" xr:uid="{85677AF6-7C88-4CB7-B7FB-0BFFF80C3D5F}"/>
    <cellStyle name="Currency 4 2 3 2 3 5 2" xfId="22952" xr:uid="{09B2F869-BC53-4D00-AF60-388B67C17239}"/>
    <cellStyle name="Currency 4 2 3 2 3 5 2 2" xfId="21111" xr:uid="{EAA81394-66E2-42DE-953F-F3AAFAA43D8D}"/>
    <cellStyle name="Currency 4 2 3 2 3 5 3" xfId="20562" xr:uid="{2D8FEB5D-1337-4892-BA77-C43C48FC28CC}"/>
    <cellStyle name="Currency 4 2 3 2 3 5 4" xfId="22426" xr:uid="{41108BD3-D258-4EC8-B916-CCED3BF1CAC3}"/>
    <cellStyle name="Currency 4 2 3 2 3 5 5" xfId="40002" xr:uid="{778FE324-F702-4FF9-AA3C-8FDE2101472B}"/>
    <cellStyle name="Currency 4 2 3 2 3 6" xfId="10139" xr:uid="{F72DD273-4E23-41F6-9FF3-1953C0058917}"/>
    <cellStyle name="Currency 4 2 3 2 3 6 2" xfId="17281" xr:uid="{70AD6B8D-D992-4B29-ABE5-C50067C0A9C4}"/>
    <cellStyle name="Currency 4 2 3 2 3 6 2 2" xfId="21608" xr:uid="{E9D51D4A-15BC-4099-A287-E3955635A9E8}"/>
    <cellStyle name="Currency 4 2 3 2 3 6 3" xfId="16685" xr:uid="{272060A6-86DE-4B70-AA6A-5A8CAA17C2DE}"/>
    <cellStyle name="Currency 4 2 3 2 3 6 4" xfId="18282" xr:uid="{83CBDE84-6D62-4084-9AC0-9D5C0677C177}"/>
    <cellStyle name="Currency 4 2 3 2 3 6 5" xfId="42038" xr:uid="{32FAE090-8366-4E32-BB73-4CCE8CF48E92}"/>
    <cellStyle name="Currency 4 2 3 2 3 7" xfId="11218" xr:uid="{8F84D81E-4EB7-4BA5-9ADB-2E468125F47D}"/>
    <cellStyle name="Currency 4 2 3 2 3 7 2" xfId="16481" xr:uid="{89610010-13D1-4764-A17C-705B77D55DD5}"/>
    <cellStyle name="Currency 4 2 3 2 3 7 3" xfId="19368" xr:uid="{5779D61F-0690-4582-9589-25B2969ACA05}"/>
    <cellStyle name="Currency 4 2 3 2 3 7 4" xfId="43018" xr:uid="{FFDE03AF-9888-48DD-97ED-20E0A3A2B5DC}"/>
    <cellStyle name="Currency 4 2 3 2 3 8" xfId="12925" xr:uid="{69C6DFFC-9EBD-46AB-86C5-D51EFD6822EE}"/>
    <cellStyle name="Currency 4 2 3 2 3 8 2" xfId="19632" xr:uid="{2F30F181-B562-4CCD-8793-F9AE1ACF9CBF}"/>
    <cellStyle name="Currency 4 2 3 2 3 8 3" xfId="22424" xr:uid="{3BB83B80-2A9D-41B0-972A-C0C2616E1454}"/>
    <cellStyle name="Currency 4 2 3 2 3 8 4" xfId="44725" xr:uid="{35568816-8FA6-4132-A975-DDE131A572A2}"/>
    <cellStyle name="Currency 4 2 3 2 3 9" xfId="6900" xr:uid="{737D7DFF-9D61-4A64-AD67-0F6C1B66A419}"/>
    <cellStyle name="Currency 4 2 3 2 3 9 2" xfId="23025" xr:uid="{CA79B4D0-2127-487D-87EB-9CDB42111E4A}"/>
    <cellStyle name="Currency 4 2 3 2 3 9 3" xfId="17036" xr:uid="{1F96A596-2D02-418A-B455-2B06A9C4881D}"/>
    <cellStyle name="Currency 4 2 3 2 4" xfId="1964" xr:uid="{B8C168C1-DA73-494E-95B1-1715F4DC0279}"/>
    <cellStyle name="Currency 4 2 3 2 4 10" xfId="55013" xr:uid="{FC28CB3F-CD9F-4288-B59F-44A6B2BA77B4}"/>
    <cellStyle name="Currency 4 2 3 2 4 2" xfId="3914" xr:uid="{FC631954-82A0-447B-A2FC-754F61D08CA9}"/>
    <cellStyle name="Currency 4 2 3 2 4 2 2" xfId="12929" xr:uid="{C6C57B5B-14DD-4CB2-A5D7-E907C901F634}"/>
    <cellStyle name="Currency 4 2 3 2 4 2 2 2" xfId="19444" xr:uid="{C94207B1-1726-4E96-8121-4AAF432C6567}"/>
    <cellStyle name="Currency 4 2 3 2 4 2 3" xfId="23158" xr:uid="{4137891C-8F0B-4C83-B880-4FE8C3C5C13D}"/>
    <cellStyle name="Currency 4 2 3 2 4 2 4" xfId="44729" xr:uid="{DDB6B455-DD33-4D76-B0A0-60DFC85EF240}"/>
    <cellStyle name="Currency 4 2 3 2 4 3" xfId="6905" xr:uid="{C320515B-FDF4-400D-9DC5-4179F9E7B028}"/>
    <cellStyle name="Currency 4 2 3 2 4 3 2" xfId="16596" xr:uid="{3A0ED8A2-DE05-4F21-92BA-EF7924A56A8C}"/>
    <cellStyle name="Currency 4 2 3 2 4 3 3" xfId="15964" xr:uid="{170E7CF2-80B3-481A-BDF8-A7971CFB5DBA}"/>
    <cellStyle name="Currency 4 2 3 2 4 4" xfId="20561" xr:uid="{C9D9D117-4FAF-4634-874B-2A48C254F455}"/>
    <cellStyle name="Currency 4 2 3 2 4 5" xfId="21112" xr:uid="{8EDA0EF0-14DF-414C-B1D2-F06A56A42FAA}"/>
    <cellStyle name="Currency 4 2 3 2 4 6" xfId="16767" xr:uid="{9DE517B7-EF87-47C0-8069-E47E20A63F5D}"/>
    <cellStyle name="Currency 4 2 3 2 4 7" xfId="40003" xr:uid="{7D305311-D96A-4C15-A920-462BAEC6D549}"/>
    <cellStyle name="Currency 4 2 3 2 4 8" xfId="48999" xr:uid="{C3112845-ED1F-4D36-A760-EAE4F774370D}"/>
    <cellStyle name="Currency 4 2 3 2 4 9" xfId="51984" xr:uid="{2853C96F-93A3-4204-97B8-9DE4DBFF11F5}"/>
    <cellStyle name="Currency 4 2 3 2 5" xfId="2446" xr:uid="{E7745C57-A574-4140-8B42-A34DCD46A92E}"/>
    <cellStyle name="Currency 4 2 3 2 5 2" xfId="4312" xr:uid="{2897040C-AD23-4D96-9C7A-8BE620D8F9E8}"/>
    <cellStyle name="Currency 4 2 3 2 5 2 2" xfId="12930" xr:uid="{683D302E-6473-4171-8E8B-25CD8A93F3BC}"/>
    <cellStyle name="Currency 4 2 3 2 5 2 2 2" xfId="5668" xr:uid="{0B3BEE5F-9165-47ED-AF54-6149D2B34ECC}"/>
    <cellStyle name="Currency 4 2 3 2 5 2 3" xfId="20305" xr:uid="{8D6FA109-9E36-4923-8826-FD00C37BE464}"/>
    <cellStyle name="Currency 4 2 3 2 5 2 4" xfId="44730" xr:uid="{DE65ACFD-F0A0-4AED-A822-21FE9C613F9C}"/>
    <cellStyle name="Currency 4 2 3 2 5 3" xfId="6906" xr:uid="{A128C0B5-D321-42B6-8935-1BA48E7CF4A2}"/>
    <cellStyle name="Currency 4 2 3 2 5 3 2" xfId="17280" xr:uid="{EFFFA7EC-7E34-46CF-BDF8-EB1F81AFE2C2}"/>
    <cellStyle name="Currency 4 2 3 2 5 3 3" xfId="21110" xr:uid="{00EC0322-79C7-494E-A11B-55FE8EB98B1F}"/>
    <cellStyle name="Currency 4 2 3 2 5 4" xfId="20560" xr:uid="{06D55F31-841B-4648-916F-39BAD5B7F525}"/>
    <cellStyle name="Currency 4 2 3 2 5 5" xfId="22953" xr:uid="{2C30EF0A-730A-447E-85B6-F266668FC7B0}"/>
    <cellStyle name="Currency 4 2 3 2 5 6" xfId="40004" xr:uid="{94D3675A-0A59-4237-9183-F225AFE13D52}"/>
    <cellStyle name="Currency 4 2 3 2 5 7" xfId="47392" xr:uid="{6071A49A-297C-4340-BDCE-9FA279EBF68D}"/>
    <cellStyle name="Currency 4 2 3 2 5 8" xfId="51985" xr:uid="{22A3F598-FA35-4BF4-A7AF-A3DF955F4C9B}"/>
    <cellStyle name="Currency 4 2 3 2 5 9" xfId="55014" xr:uid="{7386D2AB-EAA1-4648-9865-63CAC048671B}"/>
    <cellStyle name="Currency 4 2 3 2 6" xfId="2754" xr:uid="{CB2D8037-E5F7-48D2-8937-D8B7280AD583}"/>
    <cellStyle name="Currency 4 2 3 2 6 2" xfId="12931" xr:uid="{CA8B5107-6A7E-4000-AD29-150133C61A26}"/>
    <cellStyle name="Currency 4 2 3 2 6 2 2" xfId="15850" xr:uid="{69353925-2E79-4275-9D86-F10375C7259B}"/>
    <cellStyle name="Currency 4 2 3 2 6 2 3" xfId="20063" xr:uid="{0329DB5F-7BCC-403D-93AB-4A9F18AB6AC1}"/>
    <cellStyle name="Currency 4 2 3 2 6 2 4" xfId="44731" xr:uid="{0C965C78-C9AE-4DAB-9DFC-A27CAA27CDBD}"/>
    <cellStyle name="Currency 4 2 3 2 6 3" xfId="6907" xr:uid="{8C6CF15C-3480-49D5-B67E-B6F56B754F9A}"/>
    <cellStyle name="Currency 4 2 3 2 6 3 2" xfId="16107" xr:uid="{ECFB9FE1-0368-46BF-A102-50437DF50F05}"/>
    <cellStyle name="Currency 4 2 3 2 6 3 3" xfId="17279" xr:uid="{0535F754-D415-455D-AF5D-2C91101F5AFA}"/>
    <cellStyle name="Currency 4 2 3 2 6 4" xfId="19949" xr:uid="{767EDCB3-9A04-4DB3-B3F7-C1B550158CB2}"/>
    <cellStyle name="Currency 4 2 3 2 6 5" xfId="22425" xr:uid="{7A2B3DF8-DD53-4553-A7F4-AB6F287D0B4C}"/>
    <cellStyle name="Currency 4 2 3 2 6 6" xfId="40005" xr:uid="{D591D961-C3C1-4FFE-A215-D87ADDC41A44}"/>
    <cellStyle name="Currency 4 2 3 2 6 7" xfId="48986" xr:uid="{C356D95A-20E2-47B0-873A-27BBBE31BB1F}"/>
    <cellStyle name="Currency 4 2 3 2 6 8" xfId="51986" xr:uid="{D5FEA705-BAA8-43FF-BD54-EC54292879EE}"/>
    <cellStyle name="Currency 4 2 3 2 6 9" xfId="55015" xr:uid="{21E6C917-D7CD-47BB-AD30-5E503C94D1B8}"/>
    <cellStyle name="Currency 4 2 3 2 7" xfId="4612" xr:uid="{8094A455-FCAE-45FD-ADF1-EAFB6E1874A1}"/>
    <cellStyle name="Currency 4 2 3 2 7 2" xfId="6908" xr:uid="{AA77BEF7-80D7-4AB3-8320-E28227E995F6}"/>
    <cellStyle name="Currency 4 2 3 2 7 2 2" xfId="21106" xr:uid="{618A5803-39D7-40A9-B042-2FA279452D51}"/>
    <cellStyle name="Currency 4 2 3 2 7 2 3" xfId="21413" xr:uid="{6A7BB1E8-1DC4-4C28-8F70-CCB31BC51033}"/>
    <cellStyle name="Currency 4 2 3 2 7 3" xfId="5667" xr:uid="{061FD047-AD3D-47C8-AA7E-673C98622C6D}"/>
    <cellStyle name="Currency 4 2 3 2 7 4" xfId="18281" xr:uid="{C141EC1A-CC3B-4CD9-8950-C005B9D24A36}"/>
    <cellStyle name="Currency 4 2 3 2 7 5" xfId="40006" xr:uid="{189ABBC6-91AF-4D76-BD69-3E716DD02BDC}"/>
    <cellStyle name="Currency 4 2 3 2 8" xfId="10137" xr:uid="{3A71D961-1ECA-412F-B166-A627FDEDC74B}"/>
    <cellStyle name="Currency 4 2 3 2 8 2" xfId="20086" xr:uid="{F01BA5FC-2D04-4CC8-B7D8-694E8BFB5120}"/>
    <cellStyle name="Currency 4 2 3 2 8 2 2" xfId="5670" xr:uid="{4337684C-6D98-4D7A-A0B5-74F33299CC5A}"/>
    <cellStyle name="Currency 4 2 3 2 8 3" xfId="18019" xr:uid="{A8FA0E59-A819-4352-847B-CF8C60A69206}"/>
    <cellStyle name="Currency 4 2 3 2 8 4" xfId="23027" xr:uid="{F9AFCF32-A83F-4B16-A7B3-C015EC10A593}"/>
    <cellStyle name="Currency 4 2 3 2 8 5" xfId="42036" xr:uid="{49FBFFA1-764C-4B3C-97C9-6AB2A2ACA5BE}"/>
    <cellStyle name="Currency 4 2 3 2 9" xfId="11216" xr:uid="{166D1EC8-E860-46AB-B637-BAEB71823850}"/>
    <cellStyle name="Currency 4 2 3 2 9 2" xfId="23156" xr:uid="{C5BD7C05-96DF-4FFC-ADA3-644A571FC418}"/>
    <cellStyle name="Currency 4 2 3 2 9 3" xfId="21508" xr:uid="{ABF4AB72-E2C5-4462-B23C-6E43CA8389CC}"/>
    <cellStyle name="Currency 4 2 3 2 9 4" xfId="43016" xr:uid="{08308BAE-31D3-44F8-9EEC-6F30F12EB738}"/>
    <cellStyle name="Currency 4 2 3 20" xfId="47243" xr:uid="{24E5F0F7-EBC2-4C45-8510-CBCAB6289D1C}"/>
    <cellStyle name="Currency 4 2 3 21" xfId="51973" xr:uid="{B5E6165F-DFCE-46F3-97A9-A457A7C3E328}"/>
    <cellStyle name="Currency 4 2 3 22" xfId="55002" xr:uid="{73D9550F-1609-46F2-9D87-C2719076B9E4}"/>
    <cellStyle name="Currency 4 2 3 23" xfId="57177" xr:uid="{FB9957E4-0783-4F28-B1B5-5DAD45F7FF7F}"/>
    <cellStyle name="Currency 4 2 3 24" xfId="58100" xr:uid="{2F7D89C7-16BD-4C41-AB83-7A63F2BB897B}"/>
    <cellStyle name="Currency 4 2 3 3" xfId="648" xr:uid="{C3AC1519-1F07-4C46-A27C-3473760858DE}"/>
    <cellStyle name="Currency 4 2 3 3 10" xfId="12932" xr:uid="{BE00AAE9-8136-4D36-8E1F-AE9F5287FD30}"/>
    <cellStyle name="Currency 4 2 3 3 10 2" xfId="18280" xr:uid="{316AC2FE-8F07-4711-9012-60607B7C2C39}"/>
    <cellStyle name="Currency 4 2 3 3 10 3" xfId="20556" xr:uid="{ADF1C79F-CE7E-461D-8D51-D5E2C226DACF}"/>
    <cellStyle name="Currency 4 2 3 3 10 4" xfId="44732" xr:uid="{4EF89FA9-BFEB-4005-B07A-B9F13C35B810}"/>
    <cellStyle name="Currency 4 2 3 3 11" xfId="6909" xr:uid="{91102137-453B-4F34-816F-DF3BF4362961}"/>
    <cellStyle name="Currency 4 2 3 3 11 2" xfId="19768" xr:uid="{D258D41D-4795-4126-B86B-D76F792F19F7}"/>
    <cellStyle name="Currency 4 2 3 3 11 3" xfId="22955" xr:uid="{BD4022C5-A65B-407C-9D12-98ACB348A8EC}"/>
    <cellStyle name="Currency 4 2 3 3 12" xfId="19634" xr:uid="{96B5DF19-FE54-4F9A-862F-53A1D300E051}"/>
    <cellStyle name="Currency 4 2 3 3 13" xfId="19879" xr:uid="{621E9A04-DE95-4705-B750-0ECE52AC36D0}"/>
    <cellStyle name="Currency 4 2 3 3 14" xfId="40007" xr:uid="{01AAECEA-EACB-4AB3-A558-7AAD7BC59A59}"/>
    <cellStyle name="Currency 4 2 3 3 15" xfId="47245" xr:uid="{B14F1917-ACDA-4B1C-BBED-4856569CDB71}"/>
    <cellStyle name="Currency 4 2 3 3 16" xfId="51987" xr:uid="{E3332AAF-295C-42C5-861D-18D7C209BDA1}"/>
    <cellStyle name="Currency 4 2 3 3 17" xfId="55016" xr:uid="{CE0B2E6C-653F-42FA-BE0B-2F3060E55B22}"/>
    <cellStyle name="Currency 4 2 3 3 18" xfId="57181" xr:uid="{766A1B37-2A3A-41E7-94F9-4D71B98DFBC8}"/>
    <cellStyle name="Currency 4 2 3 3 19" xfId="58102" xr:uid="{E7DD7023-69E7-4614-8AF0-42A6337B60A0}"/>
    <cellStyle name="Currency 4 2 3 3 2" xfId="1135" xr:uid="{3BA204FD-346C-4208-A5A9-B501C5BDA6D9}"/>
    <cellStyle name="Currency 4 2 3 3 2 10" xfId="18876" xr:uid="{012D3E0E-5607-4449-B956-38CFB01F2D84}"/>
    <cellStyle name="Currency 4 2 3 3 2 11" xfId="18278" xr:uid="{A352B024-940F-4969-B220-C51CFC2CFD82}"/>
    <cellStyle name="Currency 4 2 3 3 2 12" xfId="40008" xr:uid="{A57D72C7-3941-424F-8025-39B28779E82C}"/>
    <cellStyle name="Currency 4 2 3 3 2 13" xfId="47864" xr:uid="{F7AFE7C6-CE00-4158-BAFE-4FDD7AF96715}"/>
    <cellStyle name="Currency 4 2 3 3 2 14" xfId="51988" xr:uid="{A21A33EF-6E2D-43D2-AF7B-C3A172D4D3A7}"/>
    <cellStyle name="Currency 4 2 3 3 2 15" xfId="55017" xr:uid="{E7C6E486-25B6-4F8D-9954-70CB6F43155C}"/>
    <cellStyle name="Currency 4 2 3 3 2 16" xfId="57182" xr:uid="{6D13229E-F435-4A73-912B-3C89139C1122}"/>
    <cellStyle name="Currency 4 2 3 3 2 17" xfId="58475" xr:uid="{9B50CA20-1568-4EB5-B206-B04CC8E84804}"/>
    <cellStyle name="Currency 4 2 3 3 2 2" xfId="1509" xr:uid="{93B1FBC0-CC2B-4C4F-A5E0-105EB777A560}"/>
    <cellStyle name="Currency 4 2 3 3 2 2 2" xfId="3697" xr:uid="{C0820C2D-FF44-4CD7-B05B-93DEBD53F4D0}"/>
    <cellStyle name="Currency 4 2 3 3 2 2 2 2" xfId="12934" xr:uid="{1D2D2E67-CDD4-49A6-A83C-0B5580E5D3F5}"/>
    <cellStyle name="Currency 4 2 3 3 2 2 2 2 2" xfId="18279" xr:uid="{2662E461-F0BE-452F-8E46-D5BCC1396AB2}"/>
    <cellStyle name="Currency 4 2 3 3 2 2 2 3" xfId="17278" xr:uid="{BF5EB0BC-25B5-48FB-9E13-C662F9E882DE}"/>
    <cellStyle name="Currency 4 2 3 3 2 2 2 4" xfId="44734" xr:uid="{E7BFCEDF-157D-4903-A554-D565411A65CC}"/>
    <cellStyle name="Currency 4 2 3 3 2 2 3" xfId="6911" xr:uid="{A18A07ED-C903-48CF-A074-EAA316FB672B}"/>
    <cellStyle name="Currency 4 2 3 3 2 2 3 2" xfId="22423" xr:uid="{AF9E4102-B38D-4B6C-8CFC-C49EC5429A27}"/>
    <cellStyle name="Currency 4 2 3 3 2 2 3 3" xfId="16875" xr:uid="{086204CA-D1A7-41BC-9281-09BAC0F530BF}"/>
    <cellStyle name="Currency 4 2 3 3 2 2 4" xfId="21414" xr:uid="{A7D046B6-5AB0-49B3-A85E-3DCDA504B021}"/>
    <cellStyle name="Currency 4 2 3 3 2 2 5" xfId="17896" xr:uid="{66118D79-E4E8-4692-80B1-D3896BCE90F0}"/>
    <cellStyle name="Currency 4 2 3 3 2 2 6" xfId="40009" xr:uid="{515AA310-1463-406F-9EB1-ECAF4644CF13}"/>
    <cellStyle name="Currency 4 2 3 3 2 2 7" xfId="47282" xr:uid="{7F9125F6-0249-4721-931D-C531676806BE}"/>
    <cellStyle name="Currency 4 2 3 3 2 2 8" xfId="51989" xr:uid="{3D4ADE39-DD0F-4CC1-A32C-83A1D038D35A}"/>
    <cellStyle name="Currency 4 2 3 3 2 2 9" xfId="55018" xr:uid="{5F649948-E909-416D-9DC9-5231855AA543}"/>
    <cellStyle name="Currency 4 2 3 3 2 3" xfId="1967" xr:uid="{A17F905D-7B26-480C-B3E8-E52718942EC3}"/>
    <cellStyle name="Currency 4 2 3 3 2 3 2" xfId="3917" xr:uid="{9331D6E6-29DA-459C-9012-99E2D58E0A07}"/>
    <cellStyle name="Currency 4 2 3 3 2 3 2 2" xfId="12935" xr:uid="{4C686351-07F6-4717-8008-3135A8F83BD1}"/>
    <cellStyle name="Currency 4 2 3 3 2 3 2 2 2" xfId="18771" xr:uid="{6DE70164-6585-4C97-B510-422EC37697B5}"/>
    <cellStyle name="Currency 4 2 3 3 2 3 2 3" xfId="17277" xr:uid="{26C6C375-E437-4448-A8CA-DFDFED08491A}"/>
    <cellStyle name="Currency 4 2 3 3 2 3 2 4" xfId="44735" xr:uid="{F7ECB211-E509-432A-80C2-4CC9DCEEF1D8}"/>
    <cellStyle name="Currency 4 2 3 3 2 3 3" xfId="6912" xr:uid="{C81A87A8-D31B-4468-9514-CD9126A67294}"/>
    <cellStyle name="Currency 4 2 3 3 2 3 3 2" xfId="22226" xr:uid="{4B0AE2F3-6B7F-4758-A4C3-686CF19C7CB0}"/>
    <cellStyle name="Currency 4 2 3 3 2 3 3 3" xfId="18277" xr:uid="{988AB20F-D63B-4109-BCB5-6B0929D95668}"/>
    <cellStyle name="Currency 4 2 3 3 2 3 4" xfId="20012" xr:uid="{6B152CAB-6553-4361-9B2C-B61624C5D36F}"/>
    <cellStyle name="Currency 4 2 3 3 2 3 5" xfId="16106" xr:uid="{8FD9790E-FBEC-4DA8-8398-49FD2F61E78A}"/>
    <cellStyle name="Currency 4 2 3 3 2 3 6" xfId="40010" xr:uid="{E8E846A3-B667-4E55-B9FD-C57112A6644B}"/>
    <cellStyle name="Currency 4 2 3 3 2 3 7" xfId="48481" xr:uid="{5A2BF02E-5704-4EBB-B635-8C4801C5B37D}"/>
    <cellStyle name="Currency 4 2 3 3 2 3 8" xfId="51990" xr:uid="{093A599C-BFAE-43D2-A972-F1135C0D626C}"/>
    <cellStyle name="Currency 4 2 3 3 2 3 9" xfId="55019" xr:uid="{6FF8F094-ECD0-4BBD-8E11-339B939411FA}"/>
    <cellStyle name="Currency 4 2 3 3 2 4" xfId="3169" xr:uid="{7BB3BE46-A036-4E84-9940-770763EF62AC}"/>
    <cellStyle name="Currency 4 2 3 3 2 4 2" xfId="12936" xr:uid="{8D9A6C29-8DD0-4B2C-A432-82B8CF08DEAD}"/>
    <cellStyle name="Currency 4 2 3 3 2 4 2 2" xfId="23030" xr:uid="{8A12E558-6109-4075-A877-A8C59C6A1619}"/>
    <cellStyle name="Currency 4 2 3 3 2 4 2 3" xfId="21109" xr:uid="{0A8494AD-9A59-4126-ADC7-DB077D76664C}"/>
    <cellStyle name="Currency 4 2 3 3 2 4 2 4" xfId="44736" xr:uid="{E022180F-00A0-43F3-9BA9-63C2F1EC9C35}"/>
    <cellStyle name="Currency 4 2 3 3 2 4 3" xfId="6913" xr:uid="{6E9FFACC-8E69-4632-9E71-D43056E4B9BD}"/>
    <cellStyle name="Currency 4 2 3 3 2 4 3 2" xfId="20559" xr:uid="{296D137D-B0AA-4B14-BAD6-7E4F351E5C30}"/>
    <cellStyle name="Currency 4 2 3 3 2 4 3 3" xfId="22422" xr:uid="{1D782515-AF02-4F3F-8473-9190416B3792}"/>
    <cellStyle name="Currency 4 2 3 3 2 4 4" xfId="16105" xr:uid="{E04DFCA7-ECE8-4C8E-83DF-159BBD91BEFC}"/>
    <cellStyle name="Currency 4 2 3 3 2 4 5" xfId="17276" xr:uid="{F0B3ADA9-F6E3-4BBF-8BDD-FEF6195AA5A1}"/>
    <cellStyle name="Currency 4 2 3 3 2 4 6" xfId="40011" xr:uid="{E55BE27C-7D11-4448-8F7B-93E9C0E90EF6}"/>
    <cellStyle name="Currency 4 2 3 3 2 4 7" xfId="48958" xr:uid="{FDD10E45-8441-472C-BF8C-27EB9B0D3AA9}"/>
    <cellStyle name="Currency 4 2 3 3 2 4 8" xfId="51991" xr:uid="{8A0E75D3-5EF5-4361-B302-DF8FB62FD24F}"/>
    <cellStyle name="Currency 4 2 3 3 2 4 9" xfId="55020" xr:uid="{E934826E-F400-41C7-9950-8856A8CB051F}"/>
    <cellStyle name="Currency 4 2 3 3 2 5" xfId="4986" xr:uid="{A65DA122-17AC-48AF-8A14-C12955583ECB}"/>
    <cellStyle name="Currency 4 2 3 3 2 5 2" xfId="6914" xr:uid="{551A00E0-B8D8-4012-A650-366A7CECCA57}"/>
    <cellStyle name="Currency 4 2 3 3 2 5 2 2" xfId="20085" xr:uid="{9F79B2B1-32FB-4C55-87F1-569E91E5E457}"/>
    <cellStyle name="Currency 4 2 3 3 2 5 2 3" xfId="5673" xr:uid="{7DB00BA2-AF23-4A57-B0C4-EF3119138A90}"/>
    <cellStyle name="Currency 4 2 3 3 2 5 3" xfId="17275" xr:uid="{3013A54C-7BB0-42A1-A7F1-3EE499C094C3}"/>
    <cellStyle name="Currency 4 2 3 3 2 5 4" xfId="23153" xr:uid="{6EF3064F-821D-409E-8644-0E45614E0D76}"/>
    <cellStyle name="Currency 4 2 3 3 2 5 5" xfId="40012" xr:uid="{E7B3E155-0DA4-4378-B2C9-26B161B633AF}"/>
    <cellStyle name="Currency 4 2 3 3 2 6" xfId="10141" xr:uid="{057C15E3-7996-4EDB-920E-563836F0E66C}"/>
    <cellStyle name="Currency 4 2 3 3 2 6 2" xfId="19141" xr:uid="{9561CF93-03CB-4988-ADB2-1845A8C68918}"/>
    <cellStyle name="Currency 4 2 3 3 2 6 2 2" xfId="20558" xr:uid="{94302032-DBFB-43AB-A157-67133BA72A9A}"/>
    <cellStyle name="Currency 4 2 3 3 2 6 3" xfId="16765" xr:uid="{53D12529-9F92-451C-BBEA-BA8F11FA21DE}"/>
    <cellStyle name="Currency 4 2 3 3 2 6 4" xfId="15963" xr:uid="{1A201C52-867E-436D-8F5E-87394BC4799B}"/>
    <cellStyle name="Currency 4 2 3 3 2 6 5" xfId="42040" xr:uid="{C3FCEBE1-9F39-433E-95EB-B7CC4D767A2E}"/>
    <cellStyle name="Currency 4 2 3 3 2 7" xfId="11220" xr:uid="{5A1B4430-7FB3-47BE-9A75-5931602E85E5}"/>
    <cellStyle name="Currency 4 2 3 3 2 7 2" xfId="18903" xr:uid="{6655070B-79C4-4C86-B8C8-B20600376779}"/>
    <cellStyle name="Currency 4 2 3 3 2 7 3" xfId="17274" xr:uid="{7D082251-CA72-4F09-91BE-C0A424B513A8}"/>
    <cellStyle name="Currency 4 2 3 3 2 7 4" xfId="43020" xr:uid="{B3F66C49-7C9F-4F62-8322-4FE8886DA5B7}"/>
    <cellStyle name="Currency 4 2 3 3 2 8" xfId="12933" xr:uid="{30CD68E0-A951-4F28-BBB0-76666DE22A35}"/>
    <cellStyle name="Currency 4 2 3 3 2 8 2" xfId="22418" xr:uid="{01C37EDA-F407-4E5F-9F90-298865D31186}"/>
    <cellStyle name="Currency 4 2 3 3 2 8 3" xfId="21611" xr:uid="{3559400B-0058-46A1-BA9F-5D5E5D6BFFF1}"/>
    <cellStyle name="Currency 4 2 3 3 2 8 4" xfId="44733" xr:uid="{31396091-F1B2-42A2-9386-1FADC4478D4A}"/>
    <cellStyle name="Currency 4 2 3 3 2 9" xfId="6910" xr:uid="{F2C055FA-1363-4CA7-B77A-1180D283A2E1}"/>
    <cellStyle name="Currency 4 2 3 3 2 9 2" xfId="21107" xr:uid="{57909EBF-10B0-4C9D-AA04-51A3403DA6F5}"/>
    <cellStyle name="Currency 4 2 3 3 2 9 3" xfId="21409" xr:uid="{6813DE56-4565-4DD0-9E92-31C96615C7B9}"/>
    <cellStyle name="Currency 4 2 3 3 3" xfId="1508" xr:uid="{6F6D29AA-C5B3-4A32-BF13-C8E75F3F3407}"/>
    <cellStyle name="Currency 4 2 3 3 3 10" xfId="15846" xr:uid="{B8EA499B-D962-49EA-9351-A08EFF26E0B9}"/>
    <cellStyle name="Currency 4 2 3 3 3 11" xfId="19190" xr:uid="{1EB9B7D6-4FDD-424B-92C8-047B9D89FFB9}"/>
    <cellStyle name="Currency 4 2 3 3 3 12" xfId="40013" xr:uid="{4824A828-FE0E-44CC-BD50-FF62E380D6C8}"/>
    <cellStyle name="Currency 4 2 3 3 3 13" xfId="48120" xr:uid="{18E65EB9-502C-4144-B0AB-9BFEE2C4789C}"/>
    <cellStyle name="Currency 4 2 3 3 3 14" xfId="51992" xr:uid="{F949840E-C951-4D88-B62D-D9BB21686208}"/>
    <cellStyle name="Currency 4 2 3 3 3 15" xfId="55021" xr:uid="{EBF9C206-6E0E-4932-8B7A-27A59BB8F732}"/>
    <cellStyle name="Currency 4 2 3 3 3 16" xfId="57183" xr:uid="{2C220186-128D-45FC-933C-D8BF10141E69}"/>
    <cellStyle name="Currency 4 2 3 3 3 17" xfId="58689" xr:uid="{E8B46CCA-9812-4B31-85F1-A1B3259B9D57}"/>
    <cellStyle name="Currency 4 2 3 3 3 2" xfId="3425" xr:uid="{8F9B6F19-30CE-470D-9D25-3C66129DEC56}"/>
    <cellStyle name="Currency 4 2 3 3 3 2 2" xfId="12938" xr:uid="{051B9D6D-BA1B-4595-96F2-763EC69B49D6}"/>
    <cellStyle name="Currency 4 2 3 3 3 2 2 2" xfId="17273" xr:uid="{C7E4ED72-878E-404E-A2AD-E4F6FB6E47E3}"/>
    <cellStyle name="Currency 4 2 3 3 3 2 2 3" xfId="20304" xr:uid="{86C9B88A-64AB-4761-9F64-A2F4C195104C}"/>
    <cellStyle name="Currency 4 2 3 3 3 2 2 4" xfId="44738" xr:uid="{A9AEA438-73A1-46D2-B987-11812931BB9E}"/>
    <cellStyle name="Currency 4 2 3 3 3 2 3" xfId="6916" xr:uid="{C15F3BA5-4315-483E-90E4-6272116ED6A8}"/>
    <cellStyle name="Currency 4 2 3 3 3 2 3 2" xfId="17272" xr:uid="{24F1E06C-0F03-4DBA-A64B-A408FB907544}"/>
    <cellStyle name="Currency 4 2 3 3 3 2 3 3" xfId="16104" xr:uid="{47CE7E29-8147-4454-9B12-F796D2EF4CB8}"/>
    <cellStyle name="Currency 4 2 3 3 3 2 4" xfId="19443" xr:uid="{ACBB5299-25EB-4885-A74A-194D6EB0F98F}"/>
    <cellStyle name="Currency 4 2 3 3 3 2 5" xfId="5671" xr:uid="{AFB5E197-6C68-48B1-9A23-7456F7D017A7}"/>
    <cellStyle name="Currency 4 2 3 3 3 2 6" xfId="40014" xr:uid="{8036FBBA-3265-4D68-9230-C05B413305C6}"/>
    <cellStyle name="Currency 4 2 3 3 3 2 7" xfId="49136" xr:uid="{C41BD5FB-A94F-40AA-B126-E1500850FE3A}"/>
    <cellStyle name="Currency 4 2 3 3 3 2 8" xfId="51993" xr:uid="{13E37FF2-C721-462E-AD67-0C2FAD46A7AD}"/>
    <cellStyle name="Currency 4 2 3 3 3 2 9" xfId="55022" xr:uid="{76956AB6-ED56-48AC-9EA8-0736C530001E}"/>
    <cellStyle name="Currency 4 2 3 3 3 3" xfId="5200" xr:uid="{61650AA1-2FFA-4F06-A009-8AFA5642B24B}"/>
    <cellStyle name="Currency 4 2 3 3 3 3 2" xfId="12939" xr:uid="{578584A3-613A-402C-88BC-7971F7CD83DE}"/>
    <cellStyle name="Currency 4 2 3 3 3 3 2 2" xfId="19214" xr:uid="{379D99CA-5DF0-4BF0-BFF6-8CB51C9CE3F4}"/>
    <cellStyle name="Currency 4 2 3 3 3 3 2 3" xfId="17271" xr:uid="{8A0E581B-5D9A-411F-9F82-712340DC85BC}"/>
    <cellStyle name="Currency 4 2 3 3 3 3 2 4" xfId="44739" xr:uid="{0F2DC160-AD97-497E-8857-FD161074CE11}"/>
    <cellStyle name="Currency 4 2 3 3 3 3 3" xfId="6917" xr:uid="{83BB0CF9-4458-485D-B9CF-161C4A9B2865}"/>
    <cellStyle name="Currency 4 2 3 3 3 3 3 2" xfId="22129" xr:uid="{F24DE48F-08E7-4CBE-A6DC-EBE1E84B30F1}"/>
    <cellStyle name="Currency 4 2 3 3 3 3 3 3" xfId="16680" xr:uid="{40F56E87-11C6-456C-815D-F45DE6E27459}"/>
    <cellStyle name="Currency 4 2 3 3 3 3 4" xfId="5675" xr:uid="{5446E824-D30E-4815-8C7A-041A26BA7EF2}"/>
    <cellStyle name="Currency 4 2 3 3 3 3 5" xfId="20557" xr:uid="{E7F9587A-DC14-41C8-A398-335ACB0F6F18}"/>
    <cellStyle name="Currency 4 2 3 3 3 3 6" xfId="40015" xr:uid="{1F44FBDA-099D-4C4C-A826-40BB903371E1}"/>
    <cellStyle name="Currency 4 2 3 3 3 3 7" xfId="48606" xr:uid="{CC71C1A3-44E1-4644-B3FE-787FD02BA9A9}"/>
    <cellStyle name="Currency 4 2 3 3 3 3 8" xfId="51994" xr:uid="{411EDB59-FCFA-4CEC-AE28-E42CA9F063D8}"/>
    <cellStyle name="Currency 4 2 3 3 3 3 9" xfId="55023" xr:uid="{C6AD65B0-374C-4670-BB3F-DF0CCB2FBBA3}"/>
    <cellStyle name="Currency 4 2 3 3 3 4" xfId="6918" xr:uid="{149F6CF0-D78F-4C31-990E-C5B2CF9ADE43}"/>
    <cellStyle name="Currency 4 2 3 3 3 4 2" xfId="12940" xr:uid="{361FB0FE-D54F-4351-A1FD-0E4554B1BFC9}"/>
    <cellStyle name="Currency 4 2 3 3 3 4 2 2" xfId="16103" xr:uid="{15327134-8EE7-40AB-BDD8-2C70B489D7B6}"/>
    <cellStyle name="Currency 4 2 3 3 3 4 2 3" xfId="17270" xr:uid="{2247855E-22B3-4DF7-964B-5E820BBBA59F}"/>
    <cellStyle name="Currency 4 2 3 3 3 4 2 4" xfId="44740" xr:uid="{2F4997A3-2AB4-4815-ADCE-90BBAF0B4E6C}"/>
    <cellStyle name="Currency 4 2 3 3 3 4 3" xfId="5676" xr:uid="{2C16EB94-E67B-4091-8150-F044ECA73D26}"/>
    <cellStyle name="Currency 4 2 3 3 3 4 3 2" xfId="22421" xr:uid="{95D58DA4-EA3E-4D9B-ADA9-CB8153F6F65F}"/>
    <cellStyle name="Currency 4 2 3 3 3 4 4" xfId="17269" xr:uid="{BDA2746B-F6DD-49DA-ABF9-DDF188B894D2}"/>
    <cellStyle name="Currency 4 2 3 3 3 4 5" xfId="18276" xr:uid="{DB9549B9-FDB9-4700-86D5-E3E91901B6D5}"/>
    <cellStyle name="Currency 4 2 3 3 3 4 6" xfId="40016" xr:uid="{9C6FA4F3-732B-4698-8BAA-C6E74BB1D9CE}"/>
    <cellStyle name="Currency 4 2 3 3 3 4 7" xfId="47158" xr:uid="{DD21C95D-EA7D-4E3D-89BB-913E9179379B}"/>
    <cellStyle name="Currency 4 2 3 3 3 4 8" xfId="51995" xr:uid="{CCD52015-567A-48DD-9863-8EBC976C851E}"/>
    <cellStyle name="Currency 4 2 3 3 3 4 9" xfId="55024" xr:uid="{A9F748D9-DF07-4D05-9999-87549CB1E7C8}"/>
    <cellStyle name="Currency 4 2 3 3 3 5" xfId="6919" xr:uid="{45FE0F23-360F-4FAB-B9E0-FF7A88768771}"/>
    <cellStyle name="Currency 4 2 3 3 3 5 2" xfId="16764" xr:uid="{182526B3-7DDA-4EBA-BB65-DB1B6A0EDF73}"/>
    <cellStyle name="Currency 4 2 3 3 3 5 2 2" xfId="19843" xr:uid="{4A674432-439C-4428-992C-B3C5C2CD85FB}"/>
    <cellStyle name="Currency 4 2 3 3 3 5 3" xfId="16679" xr:uid="{43161F61-FADF-45CB-8383-9087C513CF8A}"/>
    <cellStyle name="Currency 4 2 3 3 3 5 4" xfId="19952" xr:uid="{672AE041-8048-49B7-84CB-27A02C4E00DA}"/>
    <cellStyle name="Currency 4 2 3 3 3 5 5" xfId="40017" xr:uid="{957512CA-38CB-4900-96C3-5C76B46C45FC}"/>
    <cellStyle name="Currency 4 2 3 3 3 6" xfId="10142" xr:uid="{19006964-5843-45D2-BA5F-52393FEF9AFA}"/>
    <cellStyle name="Currency 4 2 3 3 3 6 2" xfId="5674" xr:uid="{9DE7E953-28CB-4DC3-ADD1-38F5B921F567}"/>
    <cellStyle name="Currency 4 2 3 3 3 6 2 2" xfId="21108" xr:uid="{BE50D5F5-84D4-4DB5-B190-7C0AF173CCFA}"/>
    <cellStyle name="Currency 4 2 3 3 3 6 3" xfId="17268" xr:uid="{D262EF31-F576-48EB-A4A1-F891CB19B120}"/>
    <cellStyle name="Currency 4 2 3 3 3 6 4" xfId="17895" xr:uid="{9D9F4D71-FC1A-4FFE-9B77-852E3E6D6836}"/>
    <cellStyle name="Currency 4 2 3 3 3 6 5" xfId="42041" xr:uid="{326A4DC4-4D9E-45B3-8E50-13E6CEDB5D46}"/>
    <cellStyle name="Currency 4 2 3 3 3 7" xfId="11221" xr:uid="{C84B9E8A-7165-4DDD-949A-EC1D57E7FDA9}"/>
    <cellStyle name="Currency 4 2 3 3 3 7 2" xfId="20552" xr:uid="{A0E19D9E-686D-4E18-97D1-3861CB078F54}"/>
    <cellStyle name="Currency 4 2 3 3 3 7 3" xfId="18275" xr:uid="{448B8333-7536-4ADF-AAE1-36F9309CA5E8}"/>
    <cellStyle name="Currency 4 2 3 3 3 7 4" xfId="43021" xr:uid="{9B4B4971-8577-446C-801D-07FB7EFB3BCE}"/>
    <cellStyle name="Currency 4 2 3 3 3 8" xfId="12937" xr:uid="{E2169B31-425B-4F0D-B213-73B1F177ACEC}"/>
    <cellStyle name="Currency 4 2 3 3 3 8 2" xfId="17267" xr:uid="{EAEE594E-3A32-47BB-A355-063B49ADD4A7}"/>
    <cellStyle name="Currency 4 2 3 3 3 8 3" xfId="16102" xr:uid="{4C805D27-F869-47C6-BD4F-194719863C7D}"/>
    <cellStyle name="Currency 4 2 3 3 3 8 4" xfId="44737" xr:uid="{25834F6F-9206-4615-A5F3-5B06E589CB39}"/>
    <cellStyle name="Currency 4 2 3 3 3 9" xfId="6915" xr:uid="{DB370AAA-5B1C-4E6E-A460-263FC685C857}"/>
    <cellStyle name="Currency 4 2 3 3 3 9 2" xfId="22222" xr:uid="{60751BC3-7C7D-49CB-AE91-B446CCEF3E70}"/>
    <cellStyle name="Currency 4 2 3 3 3 9 3" xfId="19767" xr:uid="{A220A159-E688-4EDE-953B-A220F8005450}"/>
    <cellStyle name="Currency 4 2 3 3 4" xfId="1966" xr:uid="{94DFE4C6-D766-4385-A782-663FF45ED92F}"/>
    <cellStyle name="Currency 4 2 3 3 4 10" xfId="55025" xr:uid="{26F4A825-55E6-4513-9DD4-BC6F09DFBE5B}"/>
    <cellStyle name="Currency 4 2 3 3 4 2" xfId="3916" xr:uid="{83CD03D8-5E92-453F-8E27-DC0C4B25130B}"/>
    <cellStyle name="Currency 4 2 3 3 4 2 2" xfId="12941" xr:uid="{C8196E29-48B1-4E0E-B667-E53D3123567F}"/>
    <cellStyle name="Currency 4 2 3 3 4 2 2 2" xfId="22420" xr:uid="{08161832-03E1-4349-B010-B4432EEB6C3D}"/>
    <cellStyle name="Currency 4 2 3 3 4 2 3" xfId="19633" xr:uid="{042A6278-949B-4BAA-894A-6E29BB1ACB06}"/>
    <cellStyle name="Currency 4 2 3 3 4 2 4" xfId="44741" xr:uid="{06972371-2A86-4C19-B67A-59703AD0D874}"/>
    <cellStyle name="Currency 4 2 3 3 4 3" xfId="6920" xr:uid="{61AF3B12-69E5-4709-AE21-6DF4FC2C7BD6}"/>
    <cellStyle name="Currency 4 2 3 3 4 3 2" xfId="21102" xr:uid="{349BF6D9-57A4-45DF-8DFD-FFCE4C8549C1}"/>
    <cellStyle name="Currency 4 2 3 3 4 3 3" xfId="17266" xr:uid="{276B3C11-0375-419A-A527-655FFD75786A}"/>
    <cellStyle name="Currency 4 2 3 3 4 4" xfId="18770" xr:uid="{3E85F096-BA77-44CA-B7A5-56C1B529F716}"/>
    <cellStyle name="Currency 4 2 3 3 4 5" xfId="18274" xr:uid="{BDCD09CE-CFED-4AF0-8D09-A9D6D783D642}"/>
    <cellStyle name="Currency 4 2 3 3 4 6" xfId="16592" xr:uid="{58B8B831-0BEF-4A69-B538-B4D7354C1D34}"/>
    <cellStyle name="Currency 4 2 3 3 4 7" xfId="40018" xr:uid="{C4A0287F-6C1B-4908-A08A-0C176D125D94}"/>
    <cellStyle name="Currency 4 2 3 3 4 8" xfId="49181" xr:uid="{CDAB24AE-D41E-472B-AE62-F0F7FBDDD193}"/>
    <cellStyle name="Currency 4 2 3 3 4 9" xfId="51996" xr:uid="{96A6B4AA-2500-4B39-9F85-554AB2557BF4}"/>
    <cellStyle name="Currency 4 2 3 3 5" xfId="2447" xr:uid="{0E16D70A-401B-466F-B392-1D42C2AA747A}"/>
    <cellStyle name="Currency 4 2 3 3 5 2" xfId="4313" xr:uid="{246650E9-0412-4610-819E-855C83BFBCE8}"/>
    <cellStyle name="Currency 4 2 3 3 5 2 2" xfId="12942" xr:uid="{AB1E591E-8C52-4A71-A76A-947E9E8BC2CF}"/>
    <cellStyle name="Currency 4 2 3 3 5 2 2 2" xfId="18273" xr:uid="{8703AAB9-2572-4018-B31D-F64CA4ABF378}"/>
    <cellStyle name="Currency 4 2 3 3 5 2 3" xfId="19078" xr:uid="{DC610568-E912-4917-A0A6-705DD1032E22}"/>
    <cellStyle name="Currency 4 2 3 3 5 2 4" xfId="44742" xr:uid="{5A356133-B440-43E0-9E95-525FF875C934}"/>
    <cellStyle name="Currency 4 2 3 3 5 3" xfId="6921" xr:uid="{72412FDC-C55E-44D1-BC8A-B69CD75D9A2B}"/>
    <cellStyle name="Currency 4 2 3 3 5 3 2" xfId="20895" xr:uid="{6718780B-C98C-4543-BC2E-3D4684AEDEC0}"/>
    <cellStyle name="Currency 4 2 3 3 5 3 3" xfId="16996" xr:uid="{733E3171-6D47-486E-9014-C2F263D82E7C}"/>
    <cellStyle name="Currency 4 2 3 3 5 4" xfId="16480" xr:uid="{B09C61B2-8D37-4D20-BCF5-313B39D6C8D8}"/>
    <cellStyle name="Currency 4 2 3 3 5 5" xfId="17265" xr:uid="{89C67ADE-505D-47E8-AA70-3C81EF18A90C}"/>
    <cellStyle name="Currency 4 2 3 3 5 6" xfId="40019" xr:uid="{B805B97B-C1EF-4665-9344-4A5A74DF2234}"/>
    <cellStyle name="Currency 4 2 3 3 5 7" xfId="47425" xr:uid="{404B5D42-7205-4173-A9EC-7A3644B157D4}"/>
    <cellStyle name="Currency 4 2 3 3 5 8" xfId="51997" xr:uid="{9FF7ADF3-1E0F-470B-8673-8B0C6CF446CF}"/>
    <cellStyle name="Currency 4 2 3 3 5 9" xfId="55026" xr:uid="{0544A94C-2FD1-475C-9865-7BB9B0F93DA1}"/>
    <cellStyle name="Currency 4 2 3 3 6" xfId="2755" xr:uid="{88E71B26-628D-4520-8D1B-A8B741E187CA}"/>
    <cellStyle name="Currency 4 2 3 3 6 2" xfId="12943" xr:uid="{067D7AFF-5206-46A4-8070-1A3274726AAC}"/>
    <cellStyle name="Currency 4 2 3 3 6 2 2" xfId="21768" xr:uid="{F2CA140B-AD01-447C-BA02-DFF0173EE497}"/>
    <cellStyle name="Currency 4 2 3 3 6 2 3" xfId="17264" xr:uid="{4C2E4F88-78E7-4BA2-BC5E-C8EBB119B504}"/>
    <cellStyle name="Currency 4 2 3 3 6 2 4" xfId="44743" xr:uid="{1F080588-B653-45DC-AEB8-AD0AA70A071A}"/>
    <cellStyle name="Currency 4 2 3 3 6 3" xfId="6922" xr:uid="{2C8D26A1-1593-49F8-9FEB-25BA4615D668}"/>
    <cellStyle name="Currency 4 2 3 3 6 3 2" xfId="16766" xr:uid="{83A4B68F-47B1-4A51-80AC-2790F7125ADB}"/>
    <cellStyle name="Currency 4 2 3 3 6 3 3" xfId="5677" xr:uid="{56B3F86C-24A2-43C8-AAF0-05A0E49EFC8F}"/>
    <cellStyle name="Currency 4 2 3 3 6 4" xfId="17263" xr:uid="{BEDD1EE8-6306-467F-B39A-EF13B252FD8B}"/>
    <cellStyle name="Currency 4 2 3 3 6 5" xfId="22419" xr:uid="{77814E57-C424-4DDD-BBD7-C348410D44A5}"/>
    <cellStyle name="Currency 4 2 3 3 6 6" xfId="40020" xr:uid="{A7BBECDE-04F4-4B08-89E0-A348FE8EBCE4}"/>
    <cellStyle name="Currency 4 2 3 3 6 7" xfId="47564" xr:uid="{85B08A78-5A4B-4098-AF5E-272C4A6538FE}"/>
    <cellStyle name="Currency 4 2 3 3 6 8" xfId="51998" xr:uid="{CDE45FA7-AC86-4E6D-8371-9D76FC0820B3}"/>
    <cellStyle name="Currency 4 2 3 3 6 9" xfId="55027" xr:uid="{B5F04B94-CE2F-4B77-A1AC-A3B7B0DA97ED}"/>
    <cellStyle name="Currency 4 2 3 3 7" xfId="4613" xr:uid="{A62571EF-8888-4D51-9CA9-94B9DA45440E}"/>
    <cellStyle name="Currency 4 2 3 3 7 2" xfId="6923" xr:uid="{61ADBE70-68C4-48A4-9E0D-340B59CC208A}"/>
    <cellStyle name="Currency 4 2 3 3 7 2 2" xfId="5678" xr:uid="{4E51A1AB-94CA-4333-8A5C-9AB10044560E}"/>
    <cellStyle name="Currency 4 2 3 3 7 2 3" xfId="18272" xr:uid="{9B54F4FB-5F1A-4C75-9163-484A8C26ABBC}"/>
    <cellStyle name="Currency 4 2 3 3 7 3" xfId="22414" xr:uid="{962FC08E-B601-4203-BE2A-725EF74442FC}"/>
    <cellStyle name="Currency 4 2 3 3 7 4" xfId="17262" xr:uid="{BEA43E44-77A9-425C-BF64-141DFE3908EC}"/>
    <cellStyle name="Currency 4 2 3 3 7 5" xfId="40021" xr:uid="{EC0312AE-4A2E-45B3-B5AE-593EAB59F2F8}"/>
    <cellStyle name="Currency 4 2 3 3 8" xfId="10140" xr:uid="{8B78BF12-4FF7-43BD-BF47-3A99A7EAB724}"/>
    <cellStyle name="Currency 4 2 3 3 8 2" xfId="16944" xr:uid="{D238A9E7-242D-4F7A-9D16-2F0A8AB1A3ED}"/>
    <cellStyle name="Currency 4 2 3 3 8 2 2" xfId="17261" xr:uid="{381E4885-4A02-45FB-90D4-49D3517D1C84}"/>
    <cellStyle name="Currency 4 2 3 3 8 3" xfId="16101" xr:uid="{0AB64713-FF08-469D-935B-B2E7CDD72EDA}"/>
    <cellStyle name="Currency 4 2 3 3 8 4" xfId="20993" xr:uid="{92F32B77-3833-4031-AC71-4E5EBB1ABAA7}"/>
    <cellStyle name="Currency 4 2 3 3 8 5" xfId="42039" xr:uid="{9B785339-B045-4A57-9CF3-B3FA076A9A02}"/>
    <cellStyle name="Currency 4 2 3 3 9" xfId="11219" xr:uid="{B3A593AF-195D-4BC5-8B15-B2E3D73164BB}"/>
    <cellStyle name="Currency 4 2 3 3 9 2" xfId="17260" xr:uid="{31463176-2BCC-4F31-8229-53F9DD1AC730}"/>
    <cellStyle name="Currency 4 2 3 3 9 3" xfId="20554" xr:uid="{6E45B6F9-2177-4742-B7FF-5A018FCB1557}"/>
    <cellStyle name="Currency 4 2 3 3 9 4" xfId="43019" xr:uid="{B0E96D3F-E1A7-4A3E-AED3-7D04788C1D33}"/>
    <cellStyle name="Currency 4 2 3 4" xfId="649" xr:uid="{86B492C7-1AA7-4031-A8B6-B3C9DF3C6307}"/>
    <cellStyle name="Currency 4 2 3 4 10" xfId="12944" xr:uid="{1E304979-6F2A-4212-8D57-AE3764E15F95}"/>
    <cellStyle name="Currency 4 2 3 4 10 2" xfId="20303" xr:uid="{6F3DECF4-E3FE-472E-A269-30D9AB7D252B}"/>
    <cellStyle name="Currency 4 2 3 4 10 3" xfId="5679" xr:uid="{6756570B-B8EF-41C7-BD8D-E2D5ACDC731C}"/>
    <cellStyle name="Currency 4 2 3 4 10 4" xfId="44744" xr:uid="{12D1FBF2-637B-4914-9571-A528EC6328FC}"/>
    <cellStyle name="Currency 4 2 3 4 11" xfId="6924" xr:uid="{FC0748CC-EA3B-450E-A294-FBEE86761EF8}"/>
    <cellStyle name="Currency 4 2 3 4 11 2" xfId="16763" xr:uid="{BE17D446-0C67-4D3F-99F4-A346F84B61F9}"/>
    <cellStyle name="Currency 4 2 3 4 11 3" xfId="17259" xr:uid="{5EC2206E-E65F-4F23-80DB-8DC87CEF8A8D}"/>
    <cellStyle name="Currency 4 2 3 4 12" xfId="20062" xr:uid="{12F4A9EF-BE76-475C-9903-B52B922084ED}"/>
    <cellStyle name="Currency 4 2 3 4 13" xfId="21105" xr:uid="{070ECF6E-7FE3-4F5C-B904-BAF6D1A5CAA7}"/>
    <cellStyle name="Currency 4 2 3 4 14" xfId="40022" xr:uid="{0D175878-2DBE-40CA-A805-D1429FD65F39}"/>
    <cellStyle name="Currency 4 2 3 4 15" xfId="47246" xr:uid="{005421B2-F77B-4803-8482-3B60C1ADA634}"/>
    <cellStyle name="Currency 4 2 3 4 16" xfId="51999" xr:uid="{0469B8D9-6A71-4405-8FBE-932C05B5B971}"/>
    <cellStyle name="Currency 4 2 3 4 17" xfId="55028" xr:uid="{462C63BC-B19A-425F-8813-4B126F069165}"/>
    <cellStyle name="Currency 4 2 3 4 18" xfId="57184" xr:uid="{706E664A-DAD1-49D5-977C-F328C5234915}"/>
    <cellStyle name="Currency 4 2 3 4 19" xfId="58103" xr:uid="{725949A5-0223-460D-AB6F-05F4BF073F7C}"/>
    <cellStyle name="Currency 4 2 3 4 2" xfId="1136" xr:uid="{BE5315E8-749F-4714-A220-8B18EEC0D9F7}"/>
    <cellStyle name="Currency 4 2 3 4 2 10" xfId="16874" xr:uid="{334362A7-2FFB-41C6-87FA-42CE8AD9038F}"/>
    <cellStyle name="Currency 4 2 3 4 2 11" xfId="16591" xr:uid="{DDA4E420-7456-4228-AFD5-DA659D704F2B}"/>
    <cellStyle name="Currency 4 2 3 4 2 12" xfId="40023" xr:uid="{4F4FD043-CDF5-472F-84D2-2E2435CB8E84}"/>
    <cellStyle name="Currency 4 2 3 4 2 13" xfId="47865" xr:uid="{ABB9998F-4537-461D-B53B-C4FA1A70654D}"/>
    <cellStyle name="Currency 4 2 3 4 2 14" xfId="52000" xr:uid="{18CCD8B4-A755-4E9F-BC44-A92CE2FA60E4}"/>
    <cellStyle name="Currency 4 2 3 4 2 15" xfId="55029" xr:uid="{58D8D4E2-68F8-45E4-8260-D6103AFD24FC}"/>
    <cellStyle name="Currency 4 2 3 4 2 16" xfId="57185" xr:uid="{41AE0378-7191-4B06-99F3-546D09960E4C}"/>
    <cellStyle name="Currency 4 2 3 4 2 17" xfId="58476" xr:uid="{6F88D9A4-4333-41BC-8702-2C7C6D35F27E}"/>
    <cellStyle name="Currency 4 2 3 4 2 2" xfId="3170" xr:uid="{1ED22D01-5151-40BB-A846-2793643DCE10}"/>
    <cellStyle name="Currency 4 2 3 4 2 2 2" xfId="12946" xr:uid="{40D229D3-3B3E-4732-9201-A0BB4B3AD7B5}"/>
    <cellStyle name="Currency 4 2 3 4 2 2 2 2" xfId="19442" xr:uid="{F415C0F5-BDC1-4C05-B819-BF1FB7A8EF70}"/>
    <cellStyle name="Currency 4 2 3 4 2 2 2 3" xfId="16479" xr:uid="{BEBCD439-5864-49F6-B743-DDC04D090AE6}"/>
    <cellStyle name="Currency 4 2 3 4 2 2 2 4" xfId="44746" xr:uid="{2E977515-301C-4AA2-93E4-A5572575EF0A}"/>
    <cellStyle name="Currency 4 2 3 4 2 2 3" xfId="6926" xr:uid="{E9FB5BA8-F47C-4739-A225-EE33F5FF65AA}"/>
    <cellStyle name="Currency 4 2 3 4 2 2 3 2" xfId="17035" xr:uid="{E63AF703-BE66-4FA2-B39A-05D75F55256B}"/>
    <cellStyle name="Currency 4 2 3 4 2 2 3 3" xfId="20555" xr:uid="{2892DCFC-583F-4CD4-AC55-20BFE85F9B9F}"/>
    <cellStyle name="Currency 4 2 3 4 2 2 4" xfId="17258" xr:uid="{CFF0A836-C263-434B-98A8-5F746DE9233B}"/>
    <cellStyle name="Currency 4 2 3 4 2 2 5" xfId="16100" xr:uid="{DF7D882F-B37F-4BF5-A7B6-405C7FB7747A}"/>
    <cellStyle name="Currency 4 2 3 4 2 2 6" xfId="40024" xr:uid="{DD6343FA-7A66-489F-BCEC-85971656DD19}"/>
    <cellStyle name="Currency 4 2 3 4 2 2 7" xfId="47115" xr:uid="{CED697A9-5139-453D-9407-AB0299463194}"/>
    <cellStyle name="Currency 4 2 3 4 2 2 8" xfId="52001" xr:uid="{C767020F-71C1-4F15-B25F-6FFD1A90CFB4}"/>
    <cellStyle name="Currency 4 2 3 4 2 2 9" xfId="55030" xr:uid="{F02A1638-C3EE-490C-B91F-30F2C1C2B100}"/>
    <cellStyle name="Currency 4 2 3 4 2 3" xfId="4987" xr:uid="{3E66E025-CCAE-4200-B1C8-9BE142193A1A}"/>
    <cellStyle name="Currency 4 2 3 4 2 3 2" xfId="12947" xr:uid="{D276A443-8069-43EA-AD57-EE344C05DB81}"/>
    <cellStyle name="Currency 4 2 3 4 2 3 2 2" xfId="16681" xr:uid="{10775988-5E9F-4930-BBDA-50C315CB375E}"/>
    <cellStyle name="Currency 4 2 3 4 2 3 2 3" xfId="16099" xr:uid="{5A814E9A-FF89-4D2F-97D0-14B255218C75}"/>
    <cellStyle name="Currency 4 2 3 4 2 3 2 4" xfId="44747" xr:uid="{48395FC8-9974-4AFE-882A-AEA8143659FA}"/>
    <cellStyle name="Currency 4 2 3 4 2 3 3" xfId="6927" xr:uid="{E15FEE28-4087-442A-88B4-2983F821DDD0}"/>
    <cellStyle name="Currency 4 2 3 4 2 3 3 2" xfId="5680" xr:uid="{0302CDA7-E6A4-4A8E-B45A-D1B02011E57C}"/>
    <cellStyle name="Currency 4 2 3 4 2 3 3 3" xfId="15845" xr:uid="{89347DD5-10E6-45D0-BAEF-8F914D877BF0}"/>
    <cellStyle name="Currency 4 2 3 4 2 3 4" xfId="18902" xr:uid="{9D53784E-436E-43A4-96E4-C9140442FC89}"/>
    <cellStyle name="Currency 4 2 3 4 2 3 5" xfId="17257" xr:uid="{47CD2E35-2E77-48EE-A6B4-89D3AA857B9F}"/>
    <cellStyle name="Currency 4 2 3 4 2 3 6" xfId="40025" xr:uid="{70691308-3E16-4BB8-92F0-1F3FA835D4A6}"/>
    <cellStyle name="Currency 4 2 3 4 2 3 7" xfId="47371" xr:uid="{65474FCC-EE18-458E-B4DD-BDB200364D2D}"/>
    <cellStyle name="Currency 4 2 3 4 2 3 8" xfId="52002" xr:uid="{64767150-CC42-4E75-BE55-253C4E8EB30A}"/>
    <cellStyle name="Currency 4 2 3 4 2 3 9" xfId="55031" xr:uid="{C3A9CF0D-4752-4440-B3B9-8EAB008D543B}"/>
    <cellStyle name="Currency 4 2 3 4 2 4" xfId="6928" xr:uid="{F2CF80FC-083E-426D-BD5E-20505DD60092}"/>
    <cellStyle name="Currency 4 2 3 4 2 4 2" xfId="12948" xr:uid="{FA951ECE-BEA2-4627-BBA5-840FCDB1672C}"/>
    <cellStyle name="Currency 4 2 3 4 2 4 2 2" xfId="5681" xr:uid="{59633A22-D977-4E80-BF1A-403A41A1DF11}"/>
    <cellStyle name="Currency 4 2 3 4 2 4 2 3" xfId="18271" xr:uid="{7B200B1B-BF00-40C1-AC07-807467424014}"/>
    <cellStyle name="Currency 4 2 3 4 2 4 2 4" xfId="44748" xr:uid="{B793723B-4F9B-432F-A094-0088A86D5A3C}"/>
    <cellStyle name="Currency 4 2 3 4 2 4 3" xfId="22417" xr:uid="{08C2014C-28EF-45AE-BDA4-04B6904922A9}"/>
    <cellStyle name="Currency 4 2 3 4 2 4 3 2" xfId="17255" xr:uid="{F7CF3CE2-031C-4BB9-B903-5C0D868F2611}"/>
    <cellStyle name="Currency 4 2 3 4 2 4 4" xfId="20551" xr:uid="{753C1F7E-F03D-4AC0-B41A-8B238E59F124}"/>
    <cellStyle name="Currency 4 2 3 4 2 4 5" xfId="17256" xr:uid="{1AB1FA05-C66B-422F-8485-692F1D8FE64F}"/>
    <cellStyle name="Currency 4 2 3 4 2 4 6" xfId="40026" xr:uid="{857967B8-5E85-47C6-961B-975C844439CE}"/>
    <cellStyle name="Currency 4 2 3 4 2 4 7" xfId="48345" xr:uid="{F1330037-CED7-437D-AAFD-0007C7A3ABCA}"/>
    <cellStyle name="Currency 4 2 3 4 2 4 8" xfId="52003" xr:uid="{E4B0C2D4-4A80-4F90-8D01-C14FDE939A62}"/>
    <cellStyle name="Currency 4 2 3 4 2 4 9" xfId="55032" xr:uid="{5AA1E602-7779-486F-869F-1D7E42B474FB}"/>
    <cellStyle name="Currency 4 2 3 4 2 5" xfId="6929" xr:uid="{9E6E4A74-CC76-48EF-906E-5A5771D0F09E}"/>
    <cellStyle name="Currency 4 2 3 4 2 5 2" xfId="20896" xr:uid="{8B371CB0-94C2-4648-A6B1-B81A865C7A06}"/>
    <cellStyle name="Currency 4 2 3 4 2 5 2 2" xfId="17254" xr:uid="{987E3F2C-A430-4068-96D0-3305635CCAAD}"/>
    <cellStyle name="Currency 4 2 3 4 2 5 3" xfId="18270" xr:uid="{508463E7-42F6-4C72-8FE3-B49244B6FBF2}"/>
    <cellStyle name="Currency 4 2 3 4 2 5 4" xfId="19392" xr:uid="{FE77D717-FDDE-431B-A572-819912CF0574}"/>
    <cellStyle name="Currency 4 2 3 4 2 5 5" xfId="40027" xr:uid="{4BC0FCD4-9BA1-40D5-93A1-07C565D34FD1}"/>
    <cellStyle name="Currency 4 2 3 4 2 6" xfId="10144" xr:uid="{EF4AFA36-350C-4959-82D3-6021C2D81D07}"/>
    <cellStyle name="Currency 4 2 3 4 2 6 2" xfId="21103" xr:uid="{0530DD06-BBBD-409F-9E00-C2A25B96B77A}"/>
    <cellStyle name="Currency 4 2 3 4 2 6 2 2" xfId="21412" xr:uid="{431630B2-284F-4AC1-A95A-9FA6D31F5F7E}"/>
    <cellStyle name="Currency 4 2 3 4 2 6 3" xfId="22416" xr:uid="{3DF43933-D972-4C0F-8EFF-898B7AA5DDEE}"/>
    <cellStyle name="Currency 4 2 3 4 2 6 4" xfId="21610" xr:uid="{5C90BA85-1B9E-4684-A719-DB362756B1E4}"/>
    <cellStyle name="Currency 4 2 3 4 2 6 5" xfId="42043" xr:uid="{37A4F380-2B27-4F89-9B9C-3C4A8C7BC2E5}"/>
    <cellStyle name="Currency 4 2 3 4 2 7" xfId="11223" xr:uid="{9DC7A833-054B-42F2-B687-BFF7EDD33BA1}"/>
    <cellStyle name="Currency 4 2 3 4 2 7 2" xfId="16762" xr:uid="{349286A5-0729-40D5-929A-3B2A311DEDDC}"/>
    <cellStyle name="Currency 4 2 3 4 2 7 3" xfId="20553" xr:uid="{BB4C0468-DD5B-4DB0-9791-5E5D443910B5}"/>
    <cellStyle name="Currency 4 2 3 4 2 7 4" xfId="43023" xr:uid="{AF5D5FB1-F339-4529-AD6F-7F18DF651E91}"/>
    <cellStyle name="Currency 4 2 3 4 2 8" xfId="12945" xr:uid="{78755EB0-9FA0-469F-BFFD-2994FCA441F1}"/>
    <cellStyle name="Currency 4 2 3 4 2 8 2" xfId="21679" xr:uid="{5EA1AD53-BC02-4D7A-82F8-29203A193E35}"/>
    <cellStyle name="Currency 4 2 3 4 2 8 3" xfId="20994" xr:uid="{A728AA81-ECD1-4272-AA46-BB7C8A586F8B}"/>
    <cellStyle name="Currency 4 2 3 4 2 8 4" xfId="44745" xr:uid="{A48849FD-8F43-4FCE-A3C9-69051F4DB382}"/>
    <cellStyle name="Currency 4 2 3 4 2 9" xfId="6925" xr:uid="{FDFA6E62-0E0E-44F3-98B1-9E11A561EFED}"/>
    <cellStyle name="Currency 4 2 3 4 2 9 2" xfId="16098" xr:uid="{2A5FD664-47BD-409E-B41E-53FFA16A99F3}"/>
    <cellStyle name="Currency 4 2 3 4 2 9 3" xfId="17253" xr:uid="{5F3E2AE7-E477-46A3-9F0B-BE77AE390BEF}"/>
    <cellStyle name="Currency 4 2 3 4 3" xfId="1510" xr:uid="{8257E1C1-5865-49D7-80BF-5E448D1F8DE6}"/>
    <cellStyle name="Currency 4 2 3 4 3 10" xfId="18269" xr:uid="{325B119F-EC5B-4C04-A356-C939B363FBF1}"/>
    <cellStyle name="Currency 4 2 3 4 3 11" xfId="5682" xr:uid="{2E0937B6-B3EA-4BC6-94A2-641B1FCABF79}"/>
    <cellStyle name="Currency 4 2 3 4 3 12" xfId="40028" xr:uid="{AE353438-C4A3-4EB7-B192-D6ABBE6B5660}"/>
    <cellStyle name="Currency 4 2 3 4 3 13" xfId="48121" xr:uid="{4DB9D79F-5818-443B-A840-C713F7FC87E1}"/>
    <cellStyle name="Currency 4 2 3 4 3 14" xfId="52004" xr:uid="{168FB27F-219E-4E4D-A60D-2DAF5D48E839}"/>
    <cellStyle name="Currency 4 2 3 4 3 15" xfId="55033" xr:uid="{EBCFCED1-D7A0-41C6-B54D-C38678531D65}"/>
    <cellStyle name="Currency 4 2 3 4 3 16" xfId="57186" xr:uid="{C101DC99-E02C-4B3A-873B-12C8E3B020BE}"/>
    <cellStyle name="Currency 4 2 3 4 3 17" xfId="58690" xr:uid="{9EA0937C-6D66-4D08-BD1F-BC02662C29DA}"/>
    <cellStyle name="Currency 4 2 3 4 3 2" xfId="3426" xr:uid="{E60B3F57-4CBE-4268-ACB2-096E37839463}"/>
    <cellStyle name="Currency 4 2 3 4 3 2 2" xfId="12950" xr:uid="{19968F1E-03CB-4389-B24E-E18498CD98F3}"/>
    <cellStyle name="Currency 4 2 3 4 3 2 2 2" xfId="19629" xr:uid="{7A94FF1F-D9BB-4679-AAFE-662B3CBE8E6D}"/>
    <cellStyle name="Currency 4 2 3 4 3 2 2 3" xfId="21767" xr:uid="{14947A0D-DC2D-4A3B-9871-BDDB172B3C7A}"/>
    <cellStyle name="Currency 4 2 3 4 3 2 2 4" xfId="44750" xr:uid="{3945E5E3-724C-4445-B43F-F3C0320CACC1}"/>
    <cellStyle name="Currency 4 2 3 4 3 2 3" xfId="6931" xr:uid="{D17E77D8-1495-42EE-A936-CDB4FCEBB4BC}"/>
    <cellStyle name="Currency 4 2 3 4 3 2 3 2" xfId="21101" xr:uid="{9458AEA7-9170-4825-A55D-3BD08F98725B}"/>
    <cellStyle name="Currency 4 2 3 4 3 2 3 3" xfId="17251" xr:uid="{996463BB-9A7C-44AB-96F9-1F2350FC8430}"/>
    <cellStyle name="Currency 4 2 3 4 3 2 4" xfId="20255" xr:uid="{23647AC4-D9F7-47A5-869F-17A4590C988D}"/>
    <cellStyle name="Currency 4 2 3 4 3 2 5" xfId="17252" xr:uid="{42AE9A5E-E4CA-438C-A6DE-C577972845CC}"/>
    <cellStyle name="Currency 4 2 3 4 3 2 6" xfId="40029" xr:uid="{F714E85C-34FC-4E9E-8012-29D2BB52476F}"/>
    <cellStyle name="Currency 4 2 3 4 3 2 7" xfId="46898" xr:uid="{20CA2BD3-3B00-4AE7-80A4-97B2EF1BD76A}"/>
    <cellStyle name="Currency 4 2 3 4 3 2 8" xfId="52005" xr:uid="{38B08755-E53C-4C7C-A298-FA87CA293A41}"/>
    <cellStyle name="Currency 4 2 3 4 3 2 9" xfId="55034" xr:uid="{659F08EF-AD5D-4B72-850F-13D4C69B0645}"/>
    <cellStyle name="Currency 4 2 3 4 3 3" xfId="5201" xr:uid="{86B8F5AF-6B2E-45C4-90DD-FB9A468BA437}"/>
    <cellStyle name="Currency 4 2 3 4 3 3 2" xfId="12951" xr:uid="{D1CF9158-2353-4011-90A4-C583585849B7}"/>
    <cellStyle name="Currency 4 2 3 4 3 3 2 2" xfId="21104" xr:uid="{5A259F72-F354-4BBB-93C9-4C6C57AB8075}"/>
    <cellStyle name="Currency 4 2 3 4 3 3 2 3" xfId="18766" xr:uid="{D4B3FE18-42C2-4E9B-827A-727ED843F982}"/>
    <cellStyle name="Currency 4 2 3 4 3 3 2 4" xfId="44751" xr:uid="{B0DB57E3-B548-4825-A69E-6B5D8A66B3A0}"/>
    <cellStyle name="Currency 4 2 3 4 3 3 3" xfId="6932" xr:uid="{ABACEA39-C42F-4BCD-B9B8-2968FC5B199D}"/>
    <cellStyle name="Currency 4 2 3 4 3 3 3 2" xfId="22415" xr:uid="{5F46E2AA-5E86-4A7F-B9D9-37B4025A90E8}"/>
    <cellStyle name="Currency 4 2 3 4 3 3 3 3" xfId="17250" xr:uid="{769D29BA-B622-49D3-A684-8AC1A56B5E95}"/>
    <cellStyle name="Currency 4 2 3 4 3 3 4" xfId="19081" xr:uid="{40B43E90-69E1-4824-909B-4D2108020597}"/>
    <cellStyle name="Currency 4 2 3 4 3 3 5" xfId="16593" xr:uid="{BEDAA120-46BF-4733-8D42-21F498EB8F2F}"/>
    <cellStyle name="Currency 4 2 3 4 3 3 6" xfId="40030" xr:uid="{131DA816-D1BB-4C28-98AD-EE2B19B1F0FF}"/>
    <cellStyle name="Currency 4 2 3 4 3 3 7" xfId="49309" xr:uid="{E1B828B3-332D-4A91-A34C-16B755AF9A8C}"/>
    <cellStyle name="Currency 4 2 3 4 3 3 8" xfId="52006" xr:uid="{E6FFAAA2-034A-44D9-87EB-65088089F218}"/>
    <cellStyle name="Currency 4 2 3 4 3 3 9" xfId="55035" xr:uid="{6E7DD815-D68E-47F7-A9A8-830A9EB82A44}"/>
    <cellStyle name="Currency 4 2 3 4 3 4" xfId="6933" xr:uid="{B06DAB70-B0E2-4FF3-A9C4-335F6EBA645B}"/>
    <cellStyle name="Currency 4 2 3 4 3 4 2" xfId="12952" xr:uid="{B1879CD9-38D9-4DB3-927A-83056C8AE99B}"/>
    <cellStyle name="Currency 4 2 3 4 3 4 2 2" xfId="17249" xr:uid="{3E68CA6D-C135-4FF2-8CDC-B32D7FD6F04E}"/>
    <cellStyle name="Currency 4 2 3 4 3 4 2 3" xfId="18976" xr:uid="{EE3A86C8-0568-42F4-BB6E-F9E0454836E0}"/>
    <cellStyle name="Currency 4 2 3 4 3 4 2 4" xfId="44752" xr:uid="{A663A666-2F3C-4A97-B770-CB5E183DEA38}"/>
    <cellStyle name="Currency 4 2 3 4 3 4 3" xfId="18267" xr:uid="{276337E1-FFEB-46D3-AACD-D18C2D72C7BE}"/>
    <cellStyle name="Currency 4 2 3 4 3 4 3 2" xfId="17248" xr:uid="{1EC0F294-9171-48E3-ACF3-B191EAAE5C64}"/>
    <cellStyle name="Currency 4 2 3 4 3 4 4" xfId="15961" xr:uid="{68EC4C75-E9FE-4626-89E6-F79BA4FF0AF6}"/>
    <cellStyle name="Currency 4 2 3 4 3 4 5" xfId="18268" xr:uid="{1C3989E1-7FA3-4B37-BA07-8DF0844122C7}"/>
    <cellStyle name="Currency 4 2 3 4 3 4 6" xfId="40031" xr:uid="{A848ABBD-07E7-4238-8E9D-704586EB813F}"/>
    <cellStyle name="Currency 4 2 3 4 3 4 7" xfId="48845" xr:uid="{28454FC9-B4DD-4EB8-9DF9-77EDF017A25D}"/>
    <cellStyle name="Currency 4 2 3 4 3 4 8" xfId="52007" xr:uid="{8B9EBF8F-B1C6-48CB-949A-61E84045930E}"/>
    <cellStyle name="Currency 4 2 3 4 3 4 9" xfId="55036" xr:uid="{9182EC4B-E675-4237-9A9A-5620538E1B87}"/>
    <cellStyle name="Currency 4 2 3 4 3 5" xfId="6934" xr:uid="{0E8B3B90-DABC-480E-8194-5CB341E31F3A}"/>
    <cellStyle name="Currency 4 2 3 4 3 5 2" xfId="20550" xr:uid="{E03FC22C-1776-48E2-A27B-D5AB4ECFDF0B}"/>
    <cellStyle name="Currency 4 2 3 4 3 5 2 2" xfId="16096" xr:uid="{18538B90-FE1F-4228-AB0D-81A326960671}"/>
    <cellStyle name="Currency 4 2 3 4 3 5 3" xfId="17247" xr:uid="{D024ACA3-E2FF-4F00-BD03-6DE022B247DA}"/>
    <cellStyle name="Currency 4 2 3 4 3 5 4" xfId="19866" xr:uid="{A10EBE5D-A6AD-4F2F-955F-30DEE99B97E9}"/>
    <cellStyle name="Currency 4 2 3 4 3 5 5" xfId="40032" xr:uid="{4D077C59-B65C-49AA-9206-E131C1DD0655}"/>
    <cellStyle name="Currency 4 2 3 4 3 6" xfId="10145" xr:uid="{5C6B4222-E658-4A6F-AAF4-5562BB3339B6}"/>
    <cellStyle name="Currency 4 2 3 4 3 6 2" xfId="6434" xr:uid="{577727CF-4ADD-4BE3-AA8D-9BA21BE16B06}"/>
    <cellStyle name="Currency 4 2 3 4 3 6 2 2" xfId="20084" xr:uid="{56BD00CF-928A-4F4F-B0DB-4464166454FB}"/>
    <cellStyle name="Currency 4 2 3 4 3 6 3" xfId="17246" xr:uid="{5C8BB611-A045-4E58-84BB-B5940B2B4FA6}"/>
    <cellStyle name="Currency 4 2 3 4 3 6 4" xfId="20300" xr:uid="{27007482-1034-4645-8370-A75BD6CF7791}"/>
    <cellStyle name="Currency 4 2 3 4 3 6 5" xfId="42044" xr:uid="{18DA5389-20B9-472D-A8FC-D5ED74DA73B5}"/>
    <cellStyle name="Currency 4 2 3 4 3 7" xfId="11224" xr:uid="{FC2808AD-3F0C-4E07-8FB8-3213AC44E8C6}"/>
    <cellStyle name="Currency 4 2 3 4 3 7 2" xfId="21727" xr:uid="{FA711C2A-5810-4AB1-8C8E-89B1C2B8957D}"/>
    <cellStyle name="Currency 4 2 3 4 3 7 3" xfId="18266" xr:uid="{3525EE8D-F9CC-44A2-8D98-2B84CD990877}"/>
    <cellStyle name="Currency 4 2 3 4 3 7 4" xfId="43024" xr:uid="{750816D3-D3F6-4CB5-B241-DE9AA4F2B25C}"/>
    <cellStyle name="Currency 4 2 3 4 3 8" xfId="12949" xr:uid="{DFAF317A-0B6C-451B-A951-AA1EA3453873}"/>
    <cellStyle name="Currency 4 2 3 4 3 8 2" xfId="20549" xr:uid="{499429C8-3011-4EF5-BBFB-88C48648CAD9}"/>
    <cellStyle name="Currency 4 2 3 4 3 8 3" xfId="22128" xr:uid="{2B0DE1E8-C0B5-4F89-9C2F-7C7DB93EF926}"/>
    <cellStyle name="Currency 4 2 3 4 3 8 4" xfId="44749" xr:uid="{FE968A8A-2D64-49AD-9ED5-BDE41366DEFE}"/>
    <cellStyle name="Currency 4 2 3 4 3 9" xfId="6930" xr:uid="{E3E1E756-3A13-415F-BC4D-944B7F7553D2}"/>
    <cellStyle name="Currency 4 2 3 4 3 9 2" xfId="17245" xr:uid="{B2169AD0-4174-4AE2-8BAF-22851862F1A4}"/>
    <cellStyle name="Currency 4 2 3 4 3 9 3" xfId="16761" xr:uid="{C03C762B-8B6E-4948-8E97-37652AAE1EF2}"/>
    <cellStyle name="Currency 4 2 3 4 4" xfId="1968" xr:uid="{618851AD-26C5-4BDF-A559-35CE66290537}"/>
    <cellStyle name="Currency 4 2 3 4 4 10" xfId="55037" xr:uid="{EBA131CB-F32B-4640-B258-9B80654707D6}"/>
    <cellStyle name="Currency 4 2 3 4 4 2" xfId="3918" xr:uid="{8CC990C8-35DA-432F-9F15-9CC92CA1EA42}"/>
    <cellStyle name="Currency 4 2 3 4 4 2 2" xfId="12953" xr:uid="{DBB202C1-C43D-457A-A798-37E02B7D549F}"/>
    <cellStyle name="Currency 4 2 3 4 4 2 2 2" xfId="19439" xr:uid="{1CA73FDD-E2CD-470E-ADF4-BAEF803B67D6}"/>
    <cellStyle name="Currency 4 2 3 4 4 2 3" xfId="19951" xr:uid="{FD145994-C87E-41F1-AA89-7BAAC5DFE1AC}"/>
    <cellStyle name="Currency 4 2 3 4 4 2 4" xfId="44753" xr:uid="{C686F323-A01B-48C6-845D-B78553EE5CB7}"/>
    <cellStyle name="Currency 4 2 3 4 4 3" xfId="6935" xr:uid="{18CA992C-E3A6-47C7-88CD-A52D77596432}"/>
    <cellStyle name="Currency 4 2 3 4 4 3 2" xfId="5683" xr:uid="{ADBCC42E-75F5-4073-AC45-946BCB577D6D}"/>
    <cellStyle name="Currency 4 2 3 4 4 3 3" xfId="16478" xr:uid="{CFA25017-FD16-452F-A377-F2AE674912F2}"/>
    <cellStyle name="Currency 4 2 3 4 4 4" xfId="21521" xr:uid="{0EC1689C-D4C6-4907-9D9E-DEFDC1CD3616}"/>
    <cellStyle name="Currency 4 2 3 4 4 5" xfId="23102" xr:uid="{475CF29F-3ADC-491E-B25C-E4249DB039DA}"/>
    <cellStyle name="Currency 4 2 3 4 4 6" xfId="16097" xr:uid="{5FA720BC-ABF0-496E-ABCB-7012089D6390}"/>
    <cellStyle name="Currency 4 2 3 4 4 7" xfId="40033" xr:uid="{1518E3A2-38AF-46FE-98CC-CB49DDB4D531}"/>
    <cellStyle name="Currency 4 2 3 4 4 8" xfId="49242" xr:uid="{1148FEDE-FB89-478C-B3F3-06D3917CA37A}"/>
    <cellStyle name="Currency 4 2 3 4 4 9" xfId="52008" xr:uid="{AD634088-73C0-4CC9-A869-7C12DB8EE841}"/>
    <cellStyle name="Currency 4 2 3 4 5" xfId="2448" xr:uid="{98066815-63FA-4C6D-9526-B457294FE15C}"/>
    <cellStyle name="Currency 4 2 3 4 5 2" xfId="4314" xr:uid="{42C63EAE-305C-468D-94E5-E9F5D3B595B9}"/>
    <cellStyle name="Currency 4 2 3 4 5 2 2" xfId="12954" xr:uid="{56E0C3BF-EE82-47A2-9E5E-26765422CDA2}"/>
    <cellStyle name="Currency 4 2 3 4 5 2 2 2" xfId="18898" xr:uid="{B61892DF-DAF5-4AD4-A14D-2404800CAA0D}"/>
    <cellStyle name="Currency 4 2 3 4 5 2 3" xfId="17244" xr:uid="{C02FE36D-E85F-4772-9C3C-97D2362CC95B}"/>
    <cellStyle name="Currency 4 2 3 4 5 2 4" xfId="44754" xr:uid="{1384C34B-3BDB-429A-983A-5C24C3BFF1CF}"/>
    <cellStyle name="Currency 4 2 3 4 5 3" xfId="6936" xr:uid="{BBBA22D8-018C-4312-BA73-30D6CDE4B108}"/>
    <cellStyle name="Currency 4 2 3 4 5 3 2" xfId="22413" xr:uid="{684E572D-111E-4389-94C3-B373678504D2}"/>
    <cellStyle name="Currency 4 2 3 4 5 3 3" xfId="17243" xr:uid="{D3369990-D6F4-441F-A3DA-929E86FC650A}"/>
    <cellStyle name="Currency 4 2 3 4 5 4" xfId="20548" xr:uid="{9AD7C0A5-71F7-4C0C-B8F2-51EC7BD40DA6}"/>
    <cellStyle name="Currency 4 2 3 4 5 5" xfId="21678" xr:uid="{E582D130-C870-413C-9800-3AA6B012C82E}"/>
    <cellStyle name="Currency 4 2 3 4 5 6" xfId="40034" xr:uid="{A8F20387-9A44-4D44-BD32-E9B4500953E6}"/>
    <cellStyle name="Currency 4 2 3 4 5 7" xfId="48926" xr:uid="{A5B8F7D4-3524-4DA9-ADB0-F45073074819}"/>
    <cellStyle name="Currency 4 2 3 4 5 8" xfId="52009" xr:uid="{EDB387BA-10A4-407F-B97C-B88F54DCBEBB}"/>
    <cellStyle name="Currency 4 2 3 4 5 9" xfId="55038" xr:uid="{A546CC05-4FF3-466D-A0D4-5C7BF0F62735}"/>
    <cellStyle name="Currency 4 2 3 4 6" xfId="2756" xr:uid="{4D43F039-28BF-4CDA-BCE5-933FB373A03A}"/>
    <cellStyle name="Currency 4 2 3 4 6 2" xfId="12955" xr:uid="{FD56BCD8-51DC-4402-ADD8-3B79F442A5BA}"/>
    <cellStyle name="Currency 4 2 3 4 6 2 2" xfId="7411" xr:uid="{A948062C-3636-4414-B295-768A786201CB}"/>
    <cellStyle name="Currency 4 2 3 4 6 2 3" xfId="17242" xr:uid="{26B90567-5247-4BF8-B5A7-8F4228548171}"/>
    <cellStyle name="Currency 4 2 3 4 6 2 4" xfId="44755" xr:uid="{16738876-582F-4900-BCCC-341B66A91AD0}"/>
    <cellStyle name="Currency 4 2 3 4 6 3" xfId="6937" xr:uid="{864FB46B-9FEB-4EDC-BD0F-6A32759569A5}"/>
    <cellStyle name="Currency 4 2 3 4 6 3 2" xfId="17241" xr:uid="{132449B3-99FE-4E32-A534-7CA8CBD35714}"/>
    <cellStyle name="Currency 4 2 3 4 6 3 3" xfId="19763" xr:uid="{91A26E29-E3A4-41AA-A64A-A873D24F0CE0}"/>
    <cellStyle name="Currency 4 2 3 4 6 4" xfId="23057" xr:uid="{53F2A09C-0C79-4DC9-B1B5-990EC7699D0F}"/>
    <cellStyle name="Currency 4 2 3 4 6 5" xfId="19213" xr:uid="{EE4D3F83-FFD9-4070-A827-F849A4240E76}"/>
    <cellStyle name="Currency 4 2 3 4 6 6" xfId="40035" xr:uid="{91D2CCDB-DBE8-48DE-A071-DE29BFE9BCA8}"/>
    <cellStyle name="Currency 4 2 3 4 6 7" xfId="48658" xr:uid="{78F791E7-6286-4E15-852F-3ECC9943CB98}"/>
    <cellStyle name="Currency 4 2 3 4 6 8" xfId="52010" xr:uid="{BE850FF2-6288-478D-B1B8-92DF75CE7E3E}"/>
    <cellStyle name="Currency 4 2 3 4 6 9" xfId="55039" xr:uid="{F6CE75E7-8180-4CEC-9C81-755567F4A30C}"/>
    <cellStyle name="Currency 4 2 3 4 7" xfId="4614" xr:uid="{057672F6-A9F3-4A27-B71D-03A4130FB119}"/>
    <cellStyle name="Currency 4 2 3 4 7 2" xfId="6938" xr:uid="{B0BCAACD-2BCA-49C0-A890-7E6F744A26DE}"/>
    <cellStyle name="Currency 4 2 3 4 7 2 2" xfId="18265" xr:uid="{EC276E9A-6943-4022-BB6F-B5C32DA7F1AD}"/>
    <cellStyle name="Currency 4 2 3 4 7 2 3" xfId="20544" xr:uid="{952114D8-AF12-40E5-911F-810A9119A174}"/>
    <cellStyle name="Currency 4 2 3 4 7 3" xfId="17240" xr:uid="{BC3C044F-957F-4321-A3D0-F12E642E70E9}"/>
    <cellStyle name="Currency 4 2 3 4 7 4" xfId="20011" xr:uid="{C9D3F66B-F249-4851-AE54-97B5D2FC19AB}"/>
    <cellStyle name="Currency 4 2 3 4 7 5" xfId="40036" xr:uid="{046B0B81-7517-4559-AECB-B6434D65C193}"/>
    <cellStyle name="Currency 4 2 3 4 8" xfId="10143" xr:uid="{23549308-5F6D-4339-8797-DA74ECB536CD}"/>
    <cellStyle name="Currency 4 2 3 4 8 2" xfId="19080" xr:uid="{74D1CC01-5FAB-4FF3-84E8-7CAF5DAC353F}"/>
    <cellStyle name="Currency 4 2 3 4 8 2 2" xfId="22412" xr:uid="{6AB79FBD-F826-4C39-9F31-F510E11D31A9}"/>
    <cellStyle name="Currency 4 2 3 4 8 3" xfId="21411" xr:uid="{BE5CE51D-374C-4061-8794-18E3E65EB3F4}"/>
    <cellStyle name="Currency 4 2 3 4 8 4" xfId="16095" xr:uid="{5E17E080-5208-41A4-ABBD-783488537EFC}"/>
    <cellStyle name="Currency 4 2 3 4 8 5" xfId="42042" xr:uid="{13D08A86-11F9-4963-A2FD-1E70F10041CA}"/>
    <cellStyle name="Currency 4 2 3 4 9" xfId="11222" xr:uid="{C4735B56-6A47-404C-B227-433409AA8663}"/>
    <cellStyle name="Currency 4 2 3 4 9 2" xfId="18018" xr:uid="{18D8751E-742E-46C5-86A7-AA2CE599748C}"/>
    <cellStyle name="Currency 4 2 3 4 9 3" xfId="21099" xr:uid="{E2906FE4-B07C-428F-BA03-0FA361B21BE7}"/>
    <cellStyle name="Currency 4 2 3 4 9 4" xfId="43022" xr:uid="{8DD1CCCC-D9FC-4B67-9FA7-46BF55519075}"/>
    <cellStyle name="Currency 4 2 3 5" xfId="650" xr:uid="{DACD29EE-F715-44F3-A2F9-99D821A5DB0F}"/>
    <cellStyle name="Currency 4 2 3 5 10" xfId="12956" xr:uid="{A53745AC-A3FC-4924-A2BF-0C1330ED1F1D}"/>
    <cellStyle name="Currency 4 2 3 5 10 2" xfId="18264" xr:uid="{A9883236-EE6D-4C1D-9BAC-9E3B7F583392}"/>
    <cellStyle name="Currency 4 2 3 5 10 3" xfId="6810" xr:uid="{FF669808-0916-4B49-BEBC-F6123DEF0256}"/>
    <cellStyle name="Currency 4 2 3 5 10 4" xfId="44756" xr:uid="{1F497F4D-4417-4C0B-994C-776AA265E062}"/>
    <cellStyle name="Currency 4 2 3 5 11" xfId="6939" xr:uid="{25B3A252-094E-4997-B0ED-D591471781C9}"/>
    <cellStyle name="Currency 4 2 3 5 11 2" xfId="16094" xr:uid="{D491432E-AEFE-41DB-816F-2BEDE0F9CECE}"/>
    <cellStyle name="Currency 4 2 3 5 11 3" xfId="17239" xr:uid="{8B27EE2E-5198-455B-9A68-3E71C684B240}"/>
    <cellStyle name="Currency 4 2 3 5 12" xfId="19631" xr:uid="{A8F106A4-C247-4542-AE25-12F56D5FAFC1}"/>
    <cellStyle name="Currency 4 2 3 5 13" xfId="20891" xr:uid="{C7FEA74F-B21A-4193-8844-88DC27425F07}"/>
    <cellStyle name="Currency 4 2 3 5 14" xfId="40037" xr:uid="{C4F24DF1-8D75-4C1D-9B7A-A4A9BAC4A94A}"/>
    <cellStyle name="Currency 4 2 3 5 15" xfId="47247" xr:uid="{824AB3F6-F088-4B3E-9CA6-002845749BE2}"/>
    <cellStyle name="Currency 4 2 3 5 16" xfId="52011" xr:uid="{636BB0D3-A786-41B0-BB9E-FD2671B8A614}"/>
    <cellStyle name="Currency 4 2 3 5 17" xfId="55040" xr:uid="{9AD84C22-9A24-42DC-8F5D-93A040F81149}"/>
    <cellStyle name="Currency 4 2 3 5 18" xfId="57187" xr:uid="{DE898CA8-95E1-4F83-96F9-E1E405854BD1}"/>
    <cellStyle name="Currency 4 2 3 5 19" xfId="58104" xr:uid="{1A98D2A4-B9AF-4973-9E23-7BF4DE0C3A43}"/>
    <cellStyle name="Currency 4 2 3 5 2" xfId="1137" xr:uid="{FA3CC041-2E3B-4EBA-BC17-03BB69C56994}"/>
    <cellStyle name="Currency 4 2 3 5 2 10" xfId="17238" xr:uid="{0132B12D-0E05-4187-9F89-371EA85F4C6F}"/>
    <cellStyle name="Currency 4 2 3 5 2 11" xfId="22411" xr:uid="{4514FD8B-5271-4327-AB7F-8222211E117C}"/>
    <cellStyle name="Currency 4 2 3 5 2 12" xfId="40038" xr:uid="{DF1836E5-FE9F-4F7A-9AB6-1E7A5A5E7E55}"/>
    <cellStyle name="Currency 4 2 3 5 2 13" xfId="47866" xr:uid="{83D0049B-8AC3-4810-B5DC-7F29717ED1DD}"/>
    <cellStyle name="Currency 4 2 3 5 2 14" xfId="52012" xr:uid="{83BF1A0C-5F1D-4E42-B70B-325ABCEB6029}"/>
    <cellStyle name="Currency 4 2 3 5 2 15" xfId="55041" xr:uid="{80DDB645-5AE2-434D-967D-4DCA713392D4}"/>
    <cellStyle name="Currency 4 2 3 5 2 16" xfId="57188" xr:uid="{DE0A5D34-778A-446A-8C3F-66A719E65066}"/>
    <cellStyle name="Currency 4 2 3 5 2 17" xfId="58477" xr:uid="{0FDEC238-43CD-4E61-A63C-80EE33AC2AC1}"/>
    <cellStyle name="Currency 4 2 3 5 2 2" xfId="3171" xr:uid="{947C76E2-0E85-45D3-A931-A25B8A1CEB2E}"/>
    <cellStyle name="Currency 4 2 3 5 2 2 2" xfId="12958" xr:uid="{6D6106DA-0FF5-4737-A541-02209085A0E3}"/>
    <cellStyle name="Currency 4 2 3 5 2 2 2 2" xfId="20058" xr:uid="{E855BB3E-73A2-4479-B069-F9F5C5882B89}"/>
    <cellStyle name="Currency 4 2 3 5 2 2 2 3" xfId="21763" xr:uid="{DC6293EA-9D70-4E97-98A0-034E3B548737}"/>
    <cellStyle name="Currency 4 2 3 5 2 2 2 4" xfId="44758" xr:uid="{BDDFAE78-BBE6-4954-A015-EB7BA64178D4}"/>
    <cellStyle name="Currency 4 2 3 5 2 2 3" xfId="6941" xr:uid="{37E1FE58-773C-4204-817F-B0995A47402D}"/>
    <cellStyle name="Currency 4 2 3 5 2 2 3 2" xfId="17237" xr:uid="{D9BE2612-9444-4E34-887B-D95F198FB0A5}"/>
    <cellStyle name="Currency 4 2 3 5 2 2 3 3" xfId="17894" xr:uid="{EE6C2C5B-9B79-49CE-B567-CB8F11FB46BE}"/>
    <cellStyle name="Currency 4 2 3 5 2 2 4" xfId="18263" xr:uid="{F1B43145-49B4-45B0-9900-7225109D3F57}"/>
    <cellStyle name="Currency 4 2 3 5 2 2 5" xfId="18768" xr:uid="{E9317A25-0928-48ED-B067-BA29476720CC}"/>
    <cellStyle name="Currency 4 2 3 5 2 2 6" xfId="40039" xr:uid="{29FC1AB8-8355-402E-BE69-CC86E7CC1DCF}"/>
    <cellStyle name="Currency 4 2 3 5 2 2 7" xfId="49197" xr:uid="{397F7E96-24AA-4AEF-BF74-6574098778C1}"/>
    <cellStyle name="Currency 4 2 3 5 2 2 8" xfId="52013" xr:uid="{A4B04A08-6567-461A-8602-9142564BF559}"/>
    <cellStyle name="Currency 4 2 3 5 2 2 9" xfId="55042" xr:uid="{25058C96-4137-4EE8-8E93-C780039421AE}"/>
    <cellStyle name="Currency 4 2 3 5 2 3" xfId="4988" xr:uid="{A085B831-4D66-4114-97A2-F2E2F2B88CED}"/>
    <cellStyle name="Currency 4 2 3 5 2 3 2" xfId="12959" xr:uid="{61F54B68-EF47-40C1-85FB-688979CD0B87}"/>
    <cellStyle name="Currency 4 2 3 5 2 3 2 2" xfId="17236" xr:uid="{66F3E525-D5A7-4466-8690-55F33AD92480}"/>
    <cellStyle name="Currency 4 2 3 5 2 3 2 3" xfId="16093" xr:uid="{445A828C-A9BB-4EA3-882A-1085504B1D93}"/>
    <cellStyle name="Currency 4 2 3 5 2 3 2 4" xfId="44759" xr:uid="{E729A5B8-D7B6-45D0-9C4B-65B08BD64AB6}"/>
    <cellStyle name="Currency 4 2 3 5 2 3 3" xfId="6942" xr:uid="{7BB2B89C-1E82-4752-9FD4-A72DE6339BB0}"/>
    <cellStyle name="Currency 4 2 3 5 2 3 3 2" xfId="17235" xr:uid="{95B5B06D-3312-462F-B90D-00EE5B3E465B}"/>
    <cellStyle name="Currency 4 2 3 5 2 3 3 3" xfId="22407" xr:uid="{415B39A4-95CA-4E06-ADED-CF5073473716}"/>
    <cellStyle name="Currency 4 2 3 5 2 3 4" xfId="7413" xr:uid="{8B397BF4-F5BE-4D22-84B1-DC106BCD4020}"/>
    <cellStyle name="Currency 4 2 3 5 2 3 5" xfId="7412" xr:uid="{84A3A817-7C3C-4689-AA05-D39F264C7B5F}"/>
    <cellStyle name="Currency 4 2 3 5 2 3 6" xfId="40040" xr:uid="{D5D2728C-ED01-46EF-B4E6-50DA62CDF12F}"/>
    <cellStyle name="Currency 4 2 3 5 2 3 7" xfId="49068" xr:uid="{CAF8B812-85F3-4741-8BC9-99FA4F01D8EA}"/>
    <cellStyle name="Currency 4 2 3 5 2 3 8" xfId="52014" xr:uid="{6D1199BF-DA38-46BB-9C61-2277D91BB0A0}"/>
    <cellStyle name="Currency 4 2 3 5 2 3 9" xfId="55043" xr:uid="{CCC11CEF-93E9-4447-B951-15C65F28C89A}"/>
    <cellStyle name="Currency 4 2 3 5 2 4" xfId="6943" xr:uid="{7A16EA6A-A903-42A9-A3C3-C2ABDDA632D6}"/>
    <cellStyle name="Currency 4 2 3 5 2 4 2" xfId="12960" xr:uid="{508DB62C-4C03-4094-AB39-EAB1B32BD231}"/>
    <cellStyle name="Currency 4 2 3 5 2 4 2 2" xfId="18017" xr:uid="{7636F5BF-F9F9-400A-9885-683A1ACA11B0}"/>
    <cellStyle name="Currency 4 2 3 5 2 4 2 3" xfId="17234" xr:uid="{F038F903-022B-4B15-8E86-8DD4389621EF}"/>
    <cellStyle name="Currency 4 2 3 5 2 4 2 4" xfId="44760" xr:uid="{17E42D07-24C5-4710-BA45-6536847F22F4}"/>
    <cellStyle name="Currency 4 2 3 5 2 4 3" xfId="22127" xr:uid="{48A989E8-3789-4159-A1E0-AF466072433E}"/>
    <cellStyle name="Currency 4 2 3 5 2 4 3 2" xfId="20546" xr:uid="{FBD98604-1FA0-4D60-97DC-D3A40EB6BEF1}"/>
    <cellStyle name="Currency 4 2 3 5 2 4 4" xfId="21100" xr:uid="{CAAA2834-DE6D-42C8-A959-6BB446A0B0FF}"/>
    <cellStyle name="Currency 4 2 3 5 2 4 5" xfId="19005" xr:uid="{011EEBC6-FB36-44ED-8635-A3CA09EB7A84}"/>
    <cellStyle name="Currency 4 2 3 5 2 4 6" xfId="40041" xr:uid="{2E4F945F-466D-43E1-BA63-C968E4D2EE18}"/>
    <cellStyle name="Currency 4 2 3 5 2 4 7" xfId="46775" xr:uid="{B98B4D73-825C-4006-B51B-5DDCD8F11512}"/>
    <cellStyle name="Currency 4 2 3 5 2 4 8" xfId="52015" xr:uid="{4FD3A3AA-035B-4747-8C2C-F8EFFEEC9B28}"/>
    <cellStyle name="Currency 4 2 3 5 2 4 9" xfId="55044" xr:uid="{4305C230-23F1-4B76-8AE7-5EBD076707BA}"/>
    <cellStyle name="Currency 4 2 3 5 2 5" xfId="6944" xr:uid="{BCACC238-2851-4472-A5D0-F72031EEE58F}"/>
    <cellStyle name="Currency 4 2 3 5 2 5 2" xfId="20302" xr:uid="{99623953-AC59-4F19-99C1-9A0F60BBD0DC}"/>
    <cellStyle name="Currency 4 2 3 5 2 5 2 2" xfId="7415" xr:uid="{9310D6FA-BEF9-4D98-B5FA-93D1B92B456D}"/>
    <cellStyle name="Currency 4 2 3 5 2 5 3" xfId="19441" xr:uid="{71C8536C-8944-49B3-9A25-EF7AB05C0F47}"/>
    <cellStyle name="Currency 4 2 3 5 2 5 4" xfId="17233" xr:uid="{8D98166B-E4FD-48CC-94D4-6D2FBCBAA79F}"/>
    <cellStyle name="Currency 4 2 3 5 2 5 5" xfId="40042" xr:uid="{36A64FB5-BA1A-491A-BA9F-2D883EE351F2}"/>
    <cellStyle name="Currency 4 2 3 5 2 6" xfId="10147" xr:uid="{FB217639-D4DB-4518-9CE7-15465FFA91F3}"/>
    <cellStyle name="Currency 4 2 3 5 2 6 2" xfId="22410" xr:uid="{88E6B761-B8F7-44A2-AEE1-7BDEA54ABCEB}"/>
    <cellStyle name="Currency 4 2 3 5 2 6 2 2" xfId="20988" xr:uid="{E42327A7-8B71-4D84-916D-7949E4F410CB}"/>
    <cellStyle name="Currency 4 2 3 5 2 6 3" xfId="18996" xr:uid="{2B2FE930-2DBE-4E06-BDC4-5280D1E7E25C}"/>
    <cellStyle name="Currency 4 2 3 5 2 6 4" xfId="17232" xr:uid="{2E73209D-66BA-4141-B87B-C873FC0D7E92}"/>
    <cellStyle name="Currency 4 2 3 5 2 6 5" xfId="42046" xr:uid="{E571AF52-AE7C-4AB8-8EC5-B750D7F47308}"/>
    <cellStyle name="Currency 4 2 3 5 2 7" xfId="11226" xr:uid="{3AFAF232-681F-4D7B-8A0D-A8768193E653}"/>
    <cellStyle name="Currency 4 2 3 5 2 7 2" xfId="16092" xr:uid="{979298E9-32BB-4AA6-97DF-DEB2A7950947}"/>
    <cellStyle name="Currency 4 2 3 5 2 7 3" xfId="21609" xr:uid="{7744F4CF-4449-43CA-98E5-D29E1E5539AB}"/>
    <cellStyle name="Currency 4 2 3 5 2 7 4" xfId="43026" xr:uid="{E459BAA2-B44A-4264-B488-E005F28085D5}"/>
    <cellStyle name="Currency 4 2 3 5 2 8" xfId="12957" xr:uid="{77D98CC6-4861-4984-9854-C8B1EDDDD194}"/>
    <cellStyle name="Currency 4 2 3 5 2 8 2" xfId="18262" xr:uid="{678C3CC1-9F1B-496A-91CF-EF4C7D2685C3}"/>
    <cellStyle name="Currency 4 2 3 5 2 8 3" xfId="21410" xr:uid="{47D665A9-C711-45A1-845C-ED3ADF76B7D7}"/>
    <cellStyle name="Currency 4 2 3 5 2 8 4" xfId="44757" xr:uid="{845D9D23-3362-4274-974D-2E62681BCCE3}"/>
    <cellStyle name="Currency 4 2 3 5 2 9" xfId="6940" xr:uid="{02B7DA4B-0733-4B88-8BF9-3410C35A07DB}"/>
    <cellStyle name="Currency 4 2 3 5 2 9 2" xfId="21094" xr:uid="{3E7E26B2-AFF9-4BE4-A373-388CF71741F2}"/>
    <cellStyle name="Currency 4 2 3 5 2 9 3" xfId="20547" xr:uid="{76C94C29-31BF-4245-B0DE-F1EE909B7D34}"/>
    <cellStyle name="Currency 4 2 3 5 3" xfId="1511" xr:uid="{B597F3F2-65E1-4A08-A918-8A3174CEEC29}"/>
    <cellStyle name="Currency 4 2 3 5 3 10" xfId="17230" xr:uid="{A6DEB424-4298-48F3-AE79-4F7D07E406B2}"/>
    <cellStyle name="Currency 4 2 3 5 3 11" xfId="17231" xr:uid="{319A31EA-D005-41A7-A0F6-78D7AED3851B}"/>
    <cellStyle name="Currency 4 2 3 5 3 12" xfId="40043" xr:uid="{B38BB8DE-65BE-4D53-B23D-9339539BFFEA}"/>
    <cellStyle name="Currency 4 2 3 5 3 13" xfId="48122" xr:uid="{10606263-8F33-4F4C-98AB-620577EA115A}"/>
    <cellStyle name="Currency 4 2 3 5 3 14" xfId="52016" xr:uid="{FE897157-00B2-4D3E-8331-9EE4E08EF115}"/>
    <cellStyle name="Currency 4 2 3 5 3 15" xfId="55045" xr:uid="{36DC843F-5BBB-426F-B35B-AC36F8CB1006}"/>
    <cellStyle name="Currency 4 2 3 5 3 16" xfId="57189" xr:uid="{B5B3920C-7127-4829-91A3-4C906C5CEDFE}"/>
    <cellStyle name="Currency 4 2 3 5 3 17" xfId="58691" xr:uid="{7E49CBAE-DCDB-4056-A537-EBD765F30AA6}"/>
    <cellStyle name="Currency 4 2 3 5 3 2" xfId="3427" xr:uid="{37715875-17C2-49AD-AB43-A61168315123}"/>
    <cellStyle name="Currency 4 2 3 5 3 2 2" xfId="12962" xr:uid="{AF68A29D-1965-433D-839F-AEF980A9FB0D}"/>
    <cellStyle name="Currency 4 2 3 5 3 2 2 2" xfId="19712" xr:uid="{3D1A9E0F-5BD4-47BB-BA0E-ECC52F34856A}"/>
    <cellStyle name="Currency 4 2 3 5 3 2 2 3" xfId="22225" xr:uid="{22C8A424-F907-462A-8079-74F58F33FD8B}"/>
    <cellStyle name="Currency 4 2 3 5 3 2 2 4" xfId="44762" xr:uid="{1E1430FD-EC2F-49B8-9430-7FB7E553D38F}"/>
    <cellStyle name="Currency 4 2 3 5 3 2 3" xfId="6946" xr:uid="{B4127EA9-1D26-46F1-8B9E-0719FF0D049F}"/>
    <cellStyle name="Currency 4 2 3 5 3 2 3 2" xfId="19765" xr:uid="{C0EE5A01-A61C-4FEC-AFBA-283C9F2D1F6B}"/>
    <cellStyle name="Currency 4 2 3 5 3 2 3 3" xfId="7416" xr:uid="{C43FC7C4-8A3B-4EC2-BF1C-9B682BCCA53F}"/>
    <cellStyle name="Currency 4 2 3 5 3 2 4" xfId="21862" xr:uid="{157E7667-D601-42BF-A8D4-85186E839F2D}"/>
    <cellStyle name="Currency 4 2 3 5 3 2 5" xfId="21524" xr:uid="{7E020079-25AF-43F2-B9A0-FDB2F42CAF04}"/>
    <cellStyle name="Currency 4 2 3 5 3 2 6" xfId="40044" xr:uid="{9C0BC703-DA06-47EE-88A2-295948063272}"/>
    <cellStyle name="Currency 4 2 3 5 3 2 7" xfId="46736" xr:uid="{2F4A3F29-AA32-4F92-9611-2CEB7570538E}"/>
    <cellStyle name="Currency 4 2 3 5 3 2 8" xfId="52017" xr:uid="{44D78DFC-CC94-4D3D-A357-AC45CDE63759}"/>
    <cellStyle name="Currency 4 2 3 5 3 2 9" xfId="55046" xr:uid="{DE4682AC-3DA0-496E-8D7D-BF71221E68C3}"/>
    <cellStyle name="Currency 4 2 3 5 3 3" xfId="5202" xr:uid="{51471266-DBEE-4ED4-8373-AB97A7A53477}"/>
    <cellStyle name="Currency 4 2 3 5 3 3 2" xfId="12963" xr:uid="{170F4998-B053-4E43-9DAB-09DE42217771}"/>
    <cellStyle name="Currency 4 2 3 5 3 3 2 2" xfId="20080" xr:uid="{23A8C5C8-9629-41AA-8AD5-3F5FB9089EE5}"/>
    <cellStyle name="Currency 4 2 3 5 3 3 2 3" xfId="7417" xr:uid="{9667E90D-1480-4E47-98CA-22BD2F4C538E}"/>
    <cellStyle name="Currency 4 2 3 5 3 3 2 4" xfId="44763" xr:uid="{AA8D0556-2EFD-4EF1-8B9B-21D8AE6A92DD}"/>
    <cellStyle name="Currency 4 2 3 5 3 3 3" xfId="6947" xr:uid="{409FDD17-6EA7-48E9-86D1-9A1B2D57D5C4}"/>
    <cellStyle name="Currency 4 2 3 5 3 3 3 2" xfId="20540" xr:uid="{4520FFA6-3D28-43CC-9FBC-28685598B490}"/>
    <cellStyle name="Currency 4 2 3 5 3 3 3 3" xfId="20167" xr:uid="{64A07F3E-2975-4C13-9FA9-A3DE5D20308B}"/>
    <cellStyle name="Currency 4 2 3 5 3 3 4" xfId="21098" xr:uid="{2D45A10C-16B6-437A-9113-FADCD2AA1F08}"/>
    <cellStyle name="Currency 4 2 3 5 3 3 5" xfId="18261" xr:uid="{2AAC8343-A827-4272-8275-F37304F70817}"/>
    <cellStyle name="Currency 4 2 3 5 3 3 6" xfId="40045" xr:uid="{A2638CDF-ECDA-4210-ABEA-3301C6F86B16}"/>
    <cellStyle name="Currency 4 2 3 5 3 3 7" xfId="49268" xr:uid="{723A77DE-E784-4805-B134-D03CF92DBCBA}"/>
    <cellStyle name="Currency 4 2 3 5 3 3 8" xfId="52018" xr:uid="{B3DCB7EA-3CF0-4A15-A614-0F01C4DAE654}"/>
    <cellStyle name="Currency 4 2 3 5 3 3 9" xfId="55047" xr:uid="{C4D77CB8-F8E8-4BEA-A4E8-D0F5FDA634E8}"/>
    <cellStyle name="Currency 4 2 3 5 3 4" xfId="6948" xr:uid="{83683343-F40C-4A2E-BA3B-EE64B4476113}"/>
    <cellStyle name="Currency 4 2 3 5 3 4 2" xfId="12964" xr:uid="{20DC7FB0-5B15-468D-8463-3D4F1FEBF9E7}"/>
    <cellStyle name="Currency 4 2 3 5 3 4 2 2" xfId="22224" xr:uid="{70CBF47F-9083-4EB6-AC72-8E7B124294E1}"/>
    <cellStyle name="Currency 4 2 3 5 3 4 2 3" xfId="18900" xr:uid="{C18834E1-E6D1-4A81-968A-B19E013B1B68}"/>
    <cellStyle name="Currency 4 2 3 5 3 4 2 4" xfId="44764" xr:uid="{C9C308E2-CD0E-4B50-8CB5-C7B198BD1EB8}"/>
    <cellStyle name="Currency 4 2 3 5 3 4 3" xfId="19140" xr:uid="{1695B7F7-1F4F-4136-8555-930FA7C22D07}"/>
    <cellStyle name="Currency 4 2 3 5 3 4 3 2" xfId="19950" xr:uid="{3866651C-44E9-4AF2-99F4-F74063C8E61B}"/>
    <cellStyle name="Currency 4 2 3 5 3 4 4" xfId="22409" xr:uid="{C923FE3F-EB27-43A7-B2BE-70CA31BF42BC}"/>
    <cellStyle name="Currency 4 2 3 5 3 4 5" xfId="19300" xr:uid="{D28F2901-73BD-4F15-903F-62A384AF144B}"/>
    <cellStyle name="Currency 4 2 3 5 3 4 6" xfId="40046" xr:uid="{D07E2741-5C64-4F74-B69F-E2EB9EAF4C33}"/>
    <cellStyle name="Currency 4 2 3 5 3 4 7" xfId="49236" xr:uid="{EF20AB85-DCAF-400F-8719-0EC0D9BABB28}"/>
    <cellStyle name="Currency 4 2 3 5 3 4 8" xfId="52019" xr:uid="{670FA016-7B7F-4951-AE14-F72442D7F841}"/>
    <cellStyle name="Currency 4 2 3 5 3 4 9" xfId="55048" xr:uid="{544F1072-C306-4C97-B7C4-261CE6CA59EE}"/>
    <cellStyle name="Currency 4 2 3 5 3 5" xfId="6949" xr:uid="{3A274F89-A42D-421E-BA78-42105D0B44A5}"/>
    <cellStyle name="Currency 4 2 3 5 3 5 2" xfId="20545" xr:uid="{A5590315-720F-4540-85D7-B9CB8C02CA5C}"/>
    <cellStyle name="Currency 4 2 3 5 3 5 2 2" xfId="18260" xr:uid="{76631E14-9C9B-42D0-8276-A93E41593984}"/>
    <cellStyle name="Currency 4 2 3 5 3 5 3" xfId="21864" xr:uid="{A6124BBC-B56C-4614-A321-9631BD1B5A7C}"/>
    <cellStyle name="Currency 4 2 3 5 3 5 4" xfId="16476" xr:uid="{5B87F167-0B94-4EDA-8F16-54C92AA9CC73}"/>
    <cellStyle name="Currency 4 2 3 5 3 5 5" xfId="40047" xr:uid="{C5F1D09F-E6BA-454B-BAD5-DD68AE771F9B}"/>
    <cellStyle name="Currency 4 2 3 5 3 6" xfId="10148" xr:uid="{CCE3FED2-7E72-4457-BDC7-D472EFDBB2A5}"/>
    <cellStyle name="Currency 4 2 3 5 3 6 2" xfId="18016" xr:uid="{799E247B-2447-4A90-9A8B-67AC249192EA}"/>
    <cellStyle name="Currency 4 2 3 5 3 6 2 2" xfId="16590" xr:uid="{1CBC85EE-BE63-4648-896B-A69C67B2DD9E}"/>
    <cellStyle name="Currency 4 2 3 5 3 6 3" xfId="19630" xr:uid="{4B7B7E80-7ECA-4A13-BD57-71B4517A8196}"/>
    <cellStyle name="Currency 4 2 3 5 3 6 4" xfId="18259" xr:uid="{4749A386-6FC7-4628-828D-3E4D3681F058}"/>
    <cellStyle name="Currency 4 2 3 5 3 6 5" xfId="42047" xr:uid="{626A91C6-132C-4EED-AEFA-B23754021911}"/>
    <cellStyle name="Currency 4 2 3 5 3 7" xfId="11227" xr:uid="{3CCA2FD1-8FAC-45BB-B75A-AF43A8BCD320}"/>
    <cellStyle name="Currency 4 2 3 5 3 7 2" xfId="20169" xr:uid="{BB047406-2CF7-40C5-B7CA-26A5AB2E00DA}"/>
    <cellStyle name="Currency 4 2 3 5 3 7 3" xfId="16091" xr:uid="{95DE52B2-EC6B-4C41-8F16-7D0523B3D31A}"/>
    <cellStyle name="Currency 4 2 3 5 3 7 4" xfId="43027" xr:uid="{E0F6BC61-01DB-4F0A-AFA5-7913B0F01363}"/>
    <cellStyle name="Currency 4 2 3 5 3 8" xfId="12961" xr:uid="{67426F5E-5FD5-4ABF-AAEC-0C161233AE96}"/>
    <cellStyle name="Currency 4 2 3 5 3 8 2" xfId="18767" xr:uid="{45E75EF3-7060-4DF9-A741-01CB801C39B1}"/>
    <cellStyle name="Currency 4 2 3 5 3 8 3" xfId="22408" xr:uid="{1C32D01F-C46F-4956-9C06-CC58B251A9E4}"/>
    <cellStyle name="Currency 4 2 3 5 3 8 4" xfId="44761" xr:uid="{17660DB5-24E8-42FA-9301-52E0D97742C5}"/>
    <cellStyle name="Currency 4 2 3 5 3 9" xfId="6945" xr:uid="{9B3A4473-F933-47EB-A895-6E3506D562DD}"/>
    <cellStyle name="Currency 4 2 3 5 3 9 2" xfId="19302" xr:uid="{19EA5A91-5FFC-4B02-AA83-CCB1E7E9C7E4}"/>
    <cellStyle name="Currency 4 2 3 5 3 9 3" xfId="21097" xr:uid="{F36F1888-98B1-48E4-825F-ABCC1CC9BF30}"/>
    <cellStyle name="Currency 4 2 3 5 4" xfId="1969" xr:uid="{67197DE4-E9B5-4AEA-ACB1-04E474CC845F}"/>
    <cellStyle name="Currency 4 2 3 5 4 10" xfId="55049" xr:uid="{465CD4FE-65BB-455B-8703-13059D64C1C2}"/>
    <cellStyle name="Currency 4 2 3 5 4 2" xfId="3919" xr:uid="{50F42CAF-8538-4140-899E-A1F4C7DDC1C9}"/>
    <cellStyle name="Currency 4 2 3 5 4 2 2" xfId="12965" xr:uid="{4C5B27B0-D3E3-4EC0-9EF2-2BFC00E6FE13}"/>
    <cellStyle name="Currency 4 2 3 5 4 2 2 2" xfId="22223" xr:uid="{C178B062-3E07-4603-96A4-97041FCCF9DB}"/>
    <cellStyle name="Currency 4 2 3 5 4 2 3" xfId="16090" xr:uid="{D2A5A61F-6ED6-43F9-AFB7-766DC608D2A9}"/>
    <cellStyle name="Currency 4 2 3 5 4 2 4" xfId="44765" xr:uid="{F5DF6990-7119-42E2-AFC6-9DEFBA63983A}"/>
    <cellStyle name="Currency 4 2 3 5 4 3" xfId="6950" xr:uid="{C621973F-21F3-4B99-9158-96C4E84AF95D}"/>
    <cellStyle name="Currency 4 2 3 5 4 3 2" xfId="17229" xr:uid="{5D1AE3AB-C3DB-4A3C-A4AE-A614F33C1FC4}"/>
    <cellStyle name="Currency 4 2 3 5 4 3 3" xfId="18854" xr:uid="{B1B8F45E-AB18-4FA3-83B6-184014AAE508}"/>
    <cellStyle name="Currency 4 2 3 5 4 4" xfId="17034" xr:uid="{94303380-C99D-4B24-B8D8-62080BCE04A8}"/>
    <cellStyle name="Currency 4 2 3 5 4 5" xfId="16873" xr:uid="{52FA5334-8529-44B4-B796-AF67673FC796}"/>
    <cellStyle name="Currency 4 2 3 5 4 6" xfId="7418" xr:uid="{773A0872-8B77-4015-95C6-A10F51CAD36A}"/>
    <cellStyle name="Currency 4 2 3 5 4 7" xfId="40048" xr:uid="{C636C3FC-AEC6-4426-8CB2-5753B062FA75}"/>
    <cellStyle name="Currency 4 2 3 5 4 8" xfId="46919" xr:uid="{41A8F97B-CF7A-47A7-A8DF-A681CB83E57E}"/>
    <cellStyle name="Currency 4 2 3 5 4 9" xfId="52020" xr:uid="{BE1A0C81-D494-4519-A180-155664974F94}"/>
    <cellStyle name="Currency 4 2 3 5 5" xfId="2449" xr:uid="{A4CC7360-7554-4A77-A29C-A751648A01E0}"/>
    <cellStyle name="Currency 4 2 3 5 5 2" xfId="4315" xr:uid="{13C4852E-A0AD-4D2C-AD9D-968B0D1032DB}"/>
    <cellStyle name="Currency 4 2 3 5 5 2 2" xfId="12966" xr:uid="{C67A1402-A1F6-495E-8FB8-52B81059B58C}"/>
    <cellStyle name="Currency 4 2 3 5 5 2 2 2" xfId="18258" xr:uid="{C820C049-095F-46BE-9EB1-9F11A3CB9859}"/>
    <cellStyle name="Currency 4 2 3 5 5 2 3" xfId="16477" xr:uid="{9866D29F-67B8-4903-A86B-688B30AEA807}"/>
    <cellStyle name="Currency 4 2 3 5 5 2 4" xfId="44766" xr:uid="{6779E37C-E1E5-4FF0-9A70-0866DFF8FDED}"/>
    <cellStyle name="Currency 4 2 3 5 5 3" xfId="6951" xr:uid="{427455B5-8170-4493-991E-183B48CC0FF5}"/>
    <cellStyle name="Currency 4 2 3 5 5 3 2" xfId="20543" xr:uid="{382DEE77-FAE9-4BCE-95AA-235E7CEDA1C5}"/>
    <cellStyle name="Currency 4 2 3 5 5 3 3" xfId="21863" xr:uid="{49A73E1B-0A53-4717-9404-F657EA36F540}"/>
    <cellStyle name="Currency 4 2 3 5 5 4" xfId="22218" xr:uid="{427ABB2E-8E8C-4310-B56E-244E79000652}"/>
    <cellStyle name="Currency 4 2 3 5 5 5" xfId="19875" xr:uid="{16EE1C1E-B549-462B-8568-3A2768D19AB0}"/>
    <cellStyle name="Currency 4 2 3 5 5 6" xfId="40049" xr:uid="{B3CF4ED1-D67B-4D1C-899E-E7C2B93FE813}"/>
    <cellStyle name="Currency 4 2 3 5 5 7" xfId="49203" xr:uid="{3B44F857-9304-4219-A275-01FBF4B34942}"/>
    <cellStyle name="Currency 4 2 3 5 5 8" xfId="52021" xr:uid="{57FF6AEA-7495-4710-A899-F777432280A9}"/>
    <cellStyle name="Currency 4 2 3 5 5 9" xfId="55050" xr:uid="{B54C84E7-9C15-497A-9DD8-BAE730EF9803}"/>
    <cellStyle name="Currency 4 2 3 5 6" xfId="2757" xr:uid="{5C2A5C0C-25B2-418B-818F-7EFBA13D3FC0}"/>
    <cellStyle name="Currency 4 2 3 5 6 2" xfId="12967" xr:uid="{A5D68916-0823-4AB5-A0BD-018E730E8E0F}"/>
    <cellStyle name="Currency 4 2 3 5 6 2 2" xfId="22403" xr:uid="{8DEB4B18-6B9C-4577-AAF1-620874224EBA}"/>
    <cellStyle name="Currency 4 2 3 5 6 2 3" xfId="20168" xr:uid="{B120A58C-71CD-4399-82C6-B34F395F9A27}"/>
    <cellStyle name="Currency 4 2 3 5 6 2 4" xfId="44767" xr:uid="{FF72083D-A982-49B3-BBAC-1E63D1418D07}"/>
    <cellStyle name="Currency 4 2 3 5 6 3" xfId="6952" xr:uid="{FD65E738-CFB8-4420-8A70-4D915F2D22F0}"/>
    <cellStyle name="Currency 4 2 3 5 6 3 2" xfId="20301" xr:uid="{69BBEBEE-78DB-40AB-BFD4-E3BEC4A1C1CC}"/>
    <cellStyle name="Currency 4 2 3 5 6 3 3" xfId="19301" xr:uid="{6058E02D-C8F5-4D47-B0E1-A06D7121AF5A}"/>
    <cellStyle name="Currency 4 2 3 5 6 4" xfId="20542" xr:uid="{E91CA433-C004-425D-ACDC-84EF4A89050B}"/>
    <cellStyle name="Currency 4 2 3 5 6 5" xfId="15851" xr:uid="{2FDF18F7-3483-4E18-A4D7-29E6493306C3}"/>
    <cellStyle name="Currency 4 2 3 5 6 6" xfId="40050" xr:uid="{A0D223BA-CCB3-464F-9899-76BB983A57A5}"/>
    <cellStyle name="Currency 4 2 3 5 6 7" xfId="47284" xr:uid="{CB93BEB1-9334-47E8-90EE-A17125BB382F}"/>
    <cellStyle name="Currency 4 2 3 5 6 8" xfId="52022" xr:uid="{26501044-D24D-4D85-8C23-3F31C5343BB2}"/>
    <cellStyle name="Currency 4 2 3 5 6 9" xfId="55051" xr:uid="{6A762DCF-F072-4566-83CB-54621DB965B6}"/>
    <cellStyle name="Currency 4 2 3 5 7" xfId="4615" xr:uid="{4AE5DA1C-8543-4CF1-8635-81F5B2ECBE47}"/>
    <cellStyle name="Currency 4 2 3 5 7 2" xfId="6953" xr:uid="{6E02A431-5C2F-46C9-991D-D8A0AD96E3F5}"/>
    <cellStyle name="Currency 4 2 3 5 7 2 2" xfId="16088" xr:uid="{5AB9D65B-F2D6-45F3-AB11-26A5D001D913}"/>
    <cellStyle name="Currency 4 2 3 5 7 2 3" xfId="17228" xr:uid="{32DE6203-9629-4733-912D-3CDAB3CAAF6E}"/>
    <cellStyle name="Currency 4 2 3 5 7 3" xfId="18015" xr:uid="{713E46A8-D51D-4DA1-878D-8264820F8E43}"/>
    <cellStyle name="Currency 4 2 3 5 7 4" xfId="16089" xr:uid="{48945721-C48F-4F7C-B9E7-F2E1AE1C3838}"/>
    <cellStyle name="Currency 4 2 3 5 7 5" xfId="40051" xr:uid="{DD34419A-0563-4629-B145-9059D9864FFE}"/>
    <cellStyle name="Currency 4 2 3 5 8" xfId="10146" xr:uid="{9C437EBA-AEB9-4771-B7DD-96248ED7D6DC}"/>
    <cellStyle name="Currency 4 2 3 5 8 2" xfId="7421" xr:uid="{B47BC4AA-7BE4-4570-A641-1108B5F1C1E1}"/>
    <cellStyle name="Currency 4 2 3 5 8 2 2" xfId="19440" xr:uid="{97642AB7-C899-4FEC-9913-EFBDE9494EE1}"/>
    <cellStyle name="Currency 4 2 3 5 8 3" xfId="17227" xr:uid="{36D82B0C-6195-4DBC-BFA4-12A04DC96D90}"/>
    <cellStyle name="Currency 4 2 3 5 8 4" xfId="21681" xr:uid="{2C948655-0035-409C-9B01-8B3D41748C2B}"/>
    <cellStyle name="Currency 4 2 3 5 8 5" xfId="42045" xr:uid="{751C3B25-ECDD-4996-A736-FC823DC6774B}"/>
    <cellStyle name="Currency 4 2 3 5 9" xfId="11225" xr:uid="{E0C197D3-7957-4405-A184-57FD46A36CF9}"/>
    <cellStyle name="Currency 4 2 3 5 9 2" xfId="20541" xr:uid="{96D952C9-5EB2-43BC-BBEE-0ED12E18FB04}"/>
    <cellStyle name="Currency 4 2 3 5 9 3" xfId="21095" xr:uid="{F0E7D6E8-DDFB-4E94-9ED5-C2D0C7ABBC1E}"/>
    <cellStyle name="Currency 4 2 3 5 9 4" xfId="43025" xr:uid="{10A15C2E-0A5C-40D3-A729-1F15DCCCA568}"/>
    <cellStyle name="Currency 4 2 3 6" xfId="1133" xr:uid="{3A1B72A4-C524-43AE-AB99-B09AC379066C}"/>
    <cellStyle name="Currency 4 2 3 6 10" xfId="21859" xr:uid="{026519A9-E749-4E96-BB37-E7161719D18F}"/>
    <cellStyle name="Currency 4 2 3 6 11" xfId="18257" xr:uid="{E8ADD6BD-90A0-484A-AC4E-145D8987FD65}"/>
    <cellStyle name="Currency 4 2 3 6 12" xfId="40052" xr:uid="{38763B25-DD58-4C8A-9010-3ADC0A381C83}"/>
    <cellStyle name="Currency 4 2 3 6 13" xfId="47862" xr:uid="{B7DE2A30-2F3A-436D-9493-E247BB8FC9FF}"/>
    <cellStyle name="Currency 4 2 3 6 14" xfId="52023" xr:uid="{575C22F5-F4A9-459A-B458-EE93AF9E37AE}"/>
    <cellStyle name="Currency 4 2 3 6 15" xfId="55052" xr:uid="{D3DE6574-C7ED-48EF-81C0-C61D877E7BE9}"/>
    <cellStyle name="Currency 4 2 3 6 16" xfId="57190" xr:uid="{F55DF909-F55E-4E36-AD89-747B0C840851}"/>
    <cellStyle name="Currency 4 2 3 6 17" xfId="58473" xr:uid="{EFA8DAF9-AA9B-45E1-BC54-FA85D8871D7B}"/>
    <cellStyle name="Currency 4 2 3 6 2" xfId="1512" xr:uid="{DA956B43-B723-41C3-93BF-72D32F2251BE}"/>
    <cellStyle name="Currency 4 2 3 6 2 2" xfId="3698" xr:uid="{A5A07092-5705-4B9C-8A4D-60D9CAAEFB15}"/>
    <cellStyle name="Currency 4 2 3 6 2 2 2" xfId="12969" xr:uid="{B34300E9-C08C-4269-9AF1-F47777C77F3A}"/>
    <cellStyle name="Currency 4 2 3 6 2 2 2 2" xfId="18014" xr:uid="{CE3CC927-286F-4280-9108-1D3E14BE67F4}"/>
    <cellStyle name="Currency 4 2 3 6 2 2 3" xfId="21096" xr:uid="{A1151F86-8F34-40BD-9CEB-A9569458D829}"/>
    <cellStyle name="Currency 4 2 3 6 2 2 4" xfId="44769" xr:uid="{A6058E4E-B941-4396-90FD-FF23D518E0D8}"/>
    <cellStyle name="Currency 4 2 3 6 2 3" xfId="6955" xr:uid="{5E43C03A-141A-4EAA-B94B-BBAE10B62231}"/>
    <cellStyle name="Currency 4 2 3 6 2 3 2" xfId="21405" xr:uid="{68660D09-65BE-4B50-B910-DF42AF69B31F}"/>
    <cellStyle name="Currency 4 2 3 6 2 3 3" xfId="16597" xr:uid="{4BDC9305-37AB-4C11-B035-552E3A4D54FC}"/>
    <cellStyle name="Currency 4 2 3 6 2 4" xfId="22406" xr:uid="{8DF04430-286F-45C0-BEFC-C6A8D32E0DB8}"/>
    <cellStyle name="Currency 4 2 3 6 2 5" xfId="16872" xr:uid="{0A6F5A94-9081-4B81-B887-A439EE94C547}"/>
    <cellStyle name="Currency 4 2 3 6 2 6" xfId="40053" xr:uid="{AF308FF2-0E33-4E29-B476-B602219B51CC}"/>
    <cellStyle name="Currency 4 2 3 6 2 7" xfId="49271" xr:uid="{B966C42F-9EA3-4269-8B1C-068451C6F414}"/>
    <cellStyle name="Currency 4 2 3 6 2 8" xfId="52024" xr:uid="{5586EEE3-8659-4955-B33E-EB88FF57401B}"/>
    <cellStyle name="Currency 4 2 3 6 2 9" xfId="55053" xr:uid="{C6235616-DEB6-405C-8B1D-FDF9A0397499}"/>
    <cellStyle name="Currency 4 2 3 6 3" xfId="1970" xr:uid="{E5F669B9-5F84-4C10-BCBD-96BF39EF5DF3}"/>
    <cellStyle name="Currency 4 2 3 6 3 2" xfId="3920" xr:uid="{2AE92AE9-7964-428D-84F2-BD084C3F71F1}"/>
    <cellStyle name="Currency 4 2 3 6 3 2 2" xfId="12970" xr:uid="{8E50577E-FCA5-47D6-8E5D-660CA3CBB196}"/>
    <cellStyle name="Currency 4 2 3 6 3 2 2 2" xfId="20164" xr:uid="{2D0935B2-B47F-4B11-AE03-796FAB4355B3}"/>
    <cellStyle name="Currency 4 2 3 6 3 2 3" xfId="21766" xr:uid="{105C162A-B323-4AAC-8E31-EE275976152B}"/>
    <cellStyle name="Currency 4 2 3 6 3 2 4" xfId="44770" xr:uid="{66BB421D-6308-46B8-A801-3E336043A6F0}"/>
    <cellStyle name="Currency 4 2 3 6 3 3" xfId="6956" xr:uid="{866C2011-03C3-41C7-A5EF-50E60E818DFE}"/>
    <cellStyle name="Currency 4 2 3 6 3 3 2" xfId="19297" xr:uid="{00C0731D-89EE-478A-A14E-4D7EC88D8110}"/>
    <cellStyle name="Currency 4 2 3 6 3 3 3" xfId="19008" xr:uid="{ECA269FA-0712-400B-B7FD-73A4205993B6}"/>
    <cellStyle name="Currency 4 2 3 6 3 4" xfId="7424" xr:uid="{AAABDC67-5E04-48FA-B72F-E8788C22286B}"/>
    <cellStyle name="Currency 4 2 3 6 3 5" xfId="7420" xr:uid="{E48FAD9D-5C5E-47E8-95B0-3E420CAE0B09}"/>
    <cellStyle name="Currency 4 2 3 6 3 6" xfId="40054" xr:uid="{21B9843A-2763-4055-B86B-73FE444F41D5}"/>
    <cellStyle name="Currency 4 2 3 6 3 7" xfId="47562" xr:uid="{53F2F0B9-7BB3-44B5-9AC0-B8A9B1C95486}"/>
    <cellStyle name="Currency 4 2 3 6 3 8" xfId="52025" xr:uid="{692665D2-18D3-48DF-AEFA-C511777B1568}"/>
    <cellStyle name="Currency 4 2 3 6 3 9" xfId="55054" xr:uid="{1225D500-1137-4FF1-82E8-7AC81880E55B}"/>
    <cellStyle name="Currency 4 2 3 6 4" xfId="3167" xr:uid="{89FC6BFF-64FE-44B2-9357-580EC735480F}"/>
    <cellStyle name="Currency 4 2 3 6 4 2" xfId="12971" xr:uid="{1E778370-44D6-4F56-BB70-EEC1AA3F36DB}"/>
    <cellStyle name="Currency 4 2 3 6 4 2 2" xfId="18013" xr:uid="{0746A945-AF57-4506-9DA1-42B12AA25F0D}"/>
    <cellStyle name="Currency 4 2 3 6 4 2 3" xfId="21861" xr:uid="{DDCC90A0-1D11-408D-B50E-E27DA214DA7F}"/>
    <cellStyle name="Currency 4 2 3 6 4 2 4" xfId="44771" xr:uid="{376DB063-0D9C-452A-B9E5-07376E082A0C}"/>
    <cellStyle name="Currency 4 2 3 6 4 3" xfId="6957" xr:uid="{32983E6F-9EAB-4F7E-9C77-C5D2567F8206}"/>
    <cellStyle name="Currency 4 2 3 6 4 3 2" xfId="20539" xr:uid="{F929F21C-AFAC-41A7-9C83-4DEBBE176DC1}"/>
    <cellStyle name="Currency 4 2 3 6 4 3 3" xfId="22122" xr:uid="{D704E94A-9AFC-4FE6-A5CC-B963829BB7E2}"/>
    <cellStyle name="Currency 4 2 3 6 4 4" xfId="22405" xr:uid="{A469CC28-2466-4F15-B30F-A9F92627669B}"/>
    <cellStyle name="Currency 4 2 3 6 4 5" xfId="18256" xr:uid="{B25DEC88-33A7-4497-A43C-BDADD2F96FC4}"/>
    <cellStyle name="Currency 4 2 3 6 4 6" xfId="40055" xr:uid="{614AAA06-6A8A-4076-9345-0166A71FDC3B}"/>
    <cellStyle name="Currency 4 2 3 6 4 7" xfId="48702" xr:uid="{194F1559-A4E8-42BD-90CC-4135B805E29B}"/>
    <cellStyle name="Currency 4 2 3 6 4 8" xfId="52026" xr:uid="{9B3FC425-9670-462A-89FC-A6B630D35577}"/>
    <cellStyle name="Currency 4 2 3 6 4 9" xfId="55055" xr:uid="{6313F163-7370-4226-83C2-6D0E2E35DA7E}"/>
    <cellStyle name="Currency 4 2 3 6 5" xfId="4984" xr:uid="{CC75244A-C236-4DAC-A7EA-6374A9D5B156}"/>
    <cellStyle name="Currency 4 2 3 6 5 2" xfId="6958" xr:uid="{6FA7D643-EA2D-4BDC-8C83-A6AE879BF724}"/>
    <cellStyle name="Currency 4 2 3 6 5 2 2" xfId="7425" xr:uid="{0E1E60F7-226C-4E8B-8269-C45F734DBA3F}"/>
    <cellStyle name="Currency 4 2 3 6 5 2 3" xfId="21090" xr:uid="{15A3E757-6148-4002-9C61-8839F23407E9}"/>
    <cellStyle name="Currency 4 2 3 6 5 3" xfId="18255" xr:uid="{BB482E52-D49C-46C3-B7E7-119A9AEE11B8}"/>
    <cellStyle name="Currency 4 2 3 6 5 4" xfId="20166" xr:uid="{FEBCEDF7-E2FD-4FAA-9B09-0D66E8191382}"/>
    <cellStyle name="Currency 4 2 3 6 5 5" xfId="40056" xr:uid="{7A5B53F6-52B2-4E3D-90E6-D8E734E43470}"/>
    <cellStyle name="Currency 4 2 3 6 6" xfId="10149" xr:uid="{5FE80ADB-0914-404F-94C7-30525D73BAF7}"/>
    <cellStyle name="Currency 4 2 3 6 6 2" xfId="18254" xr:uid="{FB97DB40-3BC6-4518-8304-B761AE346164}"/>
    <cellStyle name="Currency 4 2 3 6 6 2 2" xfId="20254" xr:uid="{AD623D1E-5084-4FB9-8B0F-1F4208747AEB}"/>
    <cellStyle name="Currency 4 2 3 6 6 3" xfId="17893" xr:uid="{07C803B7-3A21-408F-8309-7AF4BA200454}"/>
    <cellStyle name="Currency 4 2 3 6 6 4" xfId="19299" xr:uid="{7F434D0E-084F-4502-8BBE-C6C528D475A0}"/>
    <cellStyle name="Currency 4 2 3 6 6 5" xfId="42048" xr:uid="{D76DC36B-DA46-463A-9F0E-88D03A614D65}"/>
    <cellStyle name="Currency 4 2 3 6 7" xfId="11228" xr:uid="{79A245A6-D356-484B-96E2-AF24A324AE19}"/>
    <cellStyle name="Currency 4 2 3 6 7 2" xfId="19764" xr:uid="{91448860-C664-49CE-8679-987D2BE437D9}"/>
    <cellStyle name="Currency 4 2 3 6 7 3" xfId="16871" xr:uid="{AD8E60B8-BBE3-4C4C-96DE-74D3DB1EE96E}"/>
    <cellStyle name="Currency 4 2 3 6 7 4" xfId="43028" xr:uid="{F72EEC2A-9EE5-4E96-83F1-73E351C18F4F}"/>
    <cellStyle name="Currency 4 2 3 6 8" xfId="12968" xr:uid="{5EE33996-827C-4025-9BE5-80861D592C9C}"/>
    <cellStyle name="Currency 4 2 3 6 8 2" xfId="22404" xr:uid="{61B6F6B8-B916-4E62-ACF3-910B500E7A49}"/>
    <cellStyle name="Currency 4 2 3 6 8 3" xfId="19842" xr:uid="{ECD0ED78-F523-428B-BA4D-1875002B53E1}"/>
    <cellStyle name="Currency 4 2 3 6 8 4" xfId="44768" xr:uid="{A9201B72-CE64-40B7-920F-B94BCAA58DAA}"/>
    <cellStyle name="Currency 4 2 3 6 9" xfId="6954" xr:uid="{81F3D619-08E8-46ED-9340-4426D51FD329}"/>
    <cellStyle name="Currency 4 2 3 6 9 2" xfId="18899" xr:uid="{3A7BBBCA-36CF-4E62-B36F-2121B7AFE5FD}"/>
    <cellStyle name="Currency 4 2 3 6 9 3" xfId="7423" xr:uid="{2DBABCEF-08F6-41C1-9611-BA9BA86FAE71}"/>
    <cellStyle name="Currency 4 2 3 7" xfId="1505" xr:uid="{F4FA8029-45F8-45A5-8C9E-69E338ED77B1}"/>
    <cellStyle name="Currency 4 2 3 7 10" xfId="19626" xr:uid="{BD5614F1-E4B7-42C2-A857-6C20E2E4D2DD}"/>
    <cellStyle name="Currency 4 2 3 7 11" xfId="17226" xr:uid="{26AD565F-0272-4E4F-A758-DC750CCBF369}"/>
    <cellStyle name="Currency 4 2 3 7 12" xfId="40057" xr:uid="{B55CD17C-E343-4952-A3F0-FBDED4543A09}"/>
    <cellStyle name="Currency 4 2 3 7 13" xfId="48118" xr:uid="{7ABB8E8B-DA6F-401A-A29B-1C78F458E98E}"/>
    <cellStyle name="Currency 4 2 3 7 14" xfId="52027" xr:uid="{972AB42C-B652-406E-B532-B0CB1544F178}"/>
    <cellStyle name="Currency 4 2 3 7 15" xfId="55056" xr:uid="{3F5F92B9-93EC-4E39-BF33-6A51349ACB83}"/>
    <cellStyle name="Currency 4 2 3 7 16" xfId="57191" xr:uid="{63212370-B24E-45B9-9390-84723380310A}"/>
    <cellStyle name="Currency 4 2 3 7 17" xfId="58687" xr:uid="{832DC0C1-FBB8-4F1F-B239-BD00E4CECF94}"/>
    <cellStyle name="Currency 4 2 3 7 2" xfId="3423" xr:uid="{0DAE675A-1888-42AB-936E-F889E55B3289}"/>
    <cellStyle name="Currency 4 2 3 7 2 2" xfId="12973" xr:uid="{A67940FF-5FB7-40FE-AD7E-DE3BA1B06420}"/>
    <cellStyle name="Currency 4 2 3 7 2 2 2" xfId="17892" xr:uid="{0B2F4D70-36B9-4360-805A-5888425789F7}"/>
    <cellStyle name="Currency 4 2 3 7 2 2 3" xfId="19391" xr:uid="{E0C04140-BDB5-4856-8DD6-188988962DFD}"/>
    <cellStyle name="Currency 4 2 3 7 2 2 4" xfId="44773" xr:uid="{D2DEAE0B-FA01-43B8-AF0F-740B69B13949}"/>
    <cellStyle name="Currency 4 2 3 7 2 3" xfId="6960" xr:uid="{CAA08B66-3C5D-47FC-8F9F-7B4879BF459A}"/>
    <cellStyle name="Currency 4 2 3 7 2 3 2" xfId="20083" xr:uid="{F36A95ED-0CF9-46EF-BF17-59428889956C}"/>
    <cellStyle name="Currency 4 2 3 7 2 3 3" xfId="21860" xr:uid="{36C79D1F-9E42-4F24-AC48-829837CA354F}"/>
    <cellStyle name="Currency 4 2 3 7 2 4" xfId="18763" xr:uid="{DFCFA9C5-C01C-4B70-9A0B-3235D85FD970}"/>
    <cellStyle name="Currency 4 2 3 7 2 5" xfId="18253" xr:uid="{7012871E-1663-4C01-8668-9008A2022D3E}"/>
    <cellStyle name="Currency 4 2 3 7 2 6" xfId="40058" xr:uid="{39E73DD3-7031-4869-B5B7-B161429275C5}"/>
    <cellStyle name="Currency 4 2 3 7 2 7" xfId="47406" xr:uid="{E04D4FB3-8522-43F6-97ED-4737ADC06118}"/>
    <cellStyle name="Currency 4 2 3 7 2 8" xfId="52028" xr:uid="{DDF66700-D57F-46A2-8B48-4951071307EA}"/>
    <cellStyle name="Currency 4 2 3 7 2 9" xfId="55057" xr:uid="{34886B26-B058-4A20-B463-94048EAF34BF}"/>
    <cellStyle name="Currency 4 2 3 7 3" xfId="5198" xr:uid="{C57A8402-65BD-429B-82DB-B504B00ABB1A}"/>
    <cellStyle name="Currency 4 2 3 7 3 2" xfId="12974" xr:uid="{24729FA2-D6AF-4632-B1A4-CCB3E8C5D43E}"/>
    <cellStyle name="Currency 4 2 3 7 3 2 2" xfId="16087" xr:uid="{ECE9BE50-AE2D-4B6B-8BD0-C4C8177EFA4D}"/>
    <cellStyle name="Currency 4 2 3 7 3 2 3" xfId="20165" xr:uid="{21B32558-D5FA-4BDA-88D0-201E274F2896}"/>
    <cellStyle name="Currency 4 2 3 7 3 2 4" xfId="44774" xr:uid="{C7E857FC-06BA-48B8-9587-FD47C1BD9F67}"/>
    <cellStyle name="Currency 4 2 3 7 3 3" xfId="6961" xr:uid="{DB5650B4-D90F-4ADF-BBF3-6FC33F1657B8}"/>
    <cellStyle name="Currency 4 2 3 7 3 3 2" xfId="19298" xr:uid="{8F742C91-5765-4021-A355-85AE7BD2B5DE}"/>
    <cellStyle name="Currency 4 2 3 7 3 3 3" xfId="7426" xr:uid="{1955131E-A21E-4965-9910-2341968624B8}"/>
    <cellStyle name="Currency 4 2 3 7 3 4" xfId="16086" xr:uid="{533B9698-1AF3-41B6-AB28-88722FFBC763}"/>
    <cellStyle name="Currency 4 2 3 7 3 5" xfId="16760" xr:uid="{2DC28DFB-093D-440C-B878-D3BF48F15245}"/>
    <cellStyle name="Currency 4 2 3 7 3 6" xfId="40059" xr:uid="{D4DB9447-3A82-4050-B2DC-3D6CDC03864C}"/>
    <cellStyle name="Currency 4 2 3 7 3 7" xfId="49322" xr:uid="{1F22EDC8-3CA3-4925-B121-03EA112A4118}"/>
    <cellStyle name="Currency 4 2 3 7 3 8" xfId="52029" xr:uid="{488F7250-6729-4AEF-B352-5692731282E3}"/>
    <cellStyle name="Currency 4 2 3 7 3 9" xfId="55058" xr:uid="{B2AED952-4CDF-484A-8FDC-2D8415C5B30E}"/>
    <cellStyle name="Currency 4 2 3 7 4" xfId="6962" xr:uid="{2A6E12CC-8860-4362-820D-2DFBD3F274E9}"/>
    <cellStyle name="Currency 4 2 3 7 4 2" xfId="12975" xr:uid="{44045D56-8CD8-4D9F-ADB9-D29D77931BA9}"/>
    <cellStyle name="Currency 4 2 3 7 4 2 2" xfId="17891" xr:uid="{868307B0-0719-435A-878A-A218FAC28786}"/>
    <cellStyle name="Currency 4 2 3 7 4 2 3" xfId="22220" xr:uid="{18128BA7-6BE1-4AC5-95DC-D4A5DFEA0284}"/>
    <cellStyle name="Currency 4 2 3 7 4 2 4" xfId="44775" xr:uid="{6494EA26-8F79-4740-B6C9-DE511267A0B0}"/>
    <cellStyle name="Currency 4 2 3 7 4 3" xfId="16475" xr:uid="{7F197187-5027-440E-A652-CECD856C5596}"/>
    <cellStyle name="Currency 4 2 3 7 4 3 2" xfId="22402" xr:uid="{87A8FF56-975D-4ECE-AA11-0B3D51F093B3}"/>
    <cellStyle name="Currency 4 2 3 7 4 4" xfId="17225" xr:uid="{03EABE22-AFFE-4968-9521-08366C93EF6D}"/>
    <cellStyle name="Currency 4 2 3 7 4 5" xfId="19079" xr:uid="{4BF093C4-893E-44F7-9E04-997F9F093B38}"/>
    <cellStyle name="Currency 4 2 3 7 4 6" xfId="40060" xr:uid="{A8117D47-7AAB-4B22-AF8C-80B21691B0A5}"/>
    <cellStyle name="Currency 4 2 3 7 4 7" xfId="48337" xr:uid="{64478919-AB1E-48D7-8E6A-F99F321A3935}"/>
    <cellStyle name="Currency 4 2 3 7 4 8" xfId="52030" xr:uid="{4CFC750E-BED8-4DEF-8B96-E2916BE89DF0}"/>
    <cellStyle name="Currency 4 2 3 7 4 9" xfId="55059" xr:uid="{F92CC383-D60E-40BA-861D-8534760F068F}"/>
    <cellStyle name="Currency 4 2 3 7 5" xfId="6963" xr:uid="{A651F98B-A907-419C-8B8A-3D551D264974}"/>
    <cellStyle name="Currency 4 2 3 7 5 2" xfId="20538" xr:uid="{71CAB465-45A8-4DFF-B5DC-3FA02AC6E2B4}"/>
    <cellStyle name="Currency 4 2 3 7 5 2 2" xfId="18252" xr:uid="{22435D5D-1C70-4794-A3D5-8C1D39F6F882}"/>
    <cellStyle name="Currency 4 2 3 7 5 3" xfId="17224" xr:uid="{9288913B-F30E-4728-A0C8-8272255C9FB3}"/>
    <cellStyle name="Currency 4 2 3 7 5 4" xfId="21093" xr:uid="{A5F841EC-6D24-495D-A148-F7358A8C64B0}"/>
    <cellStyle name="Currency 4 2 3 7 5 5" xfId="40061" xr:uid="{120111A0-8253-4585-A79F-F65A92C058AD}"/>
    <cellStyle name="Currency 4 2 3 7 6" xfId="10150" xr:uid="{0C5F6BED-4F02-43B5-A4C4-FE02D47733F5}"/>
    <cellStyle name="Currency 4 2 3 7 6 2" xfId="22221" xr:uid="{18AE8783-EF63-419B-971D-D4F075FC0A97}"/>
    <cellStyle name="Currency 4 2 3 7 6 2 2" xfId="20230" xr:uid="{F6BD09C6-1DD7-4F55-84E9-3CBFD6EAD4A1}"/>
    <cellStyle name="Currency 4 2 3 7 6 3" xfId="21853" xr:uid="{393C0A69-F29D-42B4-8FF0-262837C575EF}"/>
    <cellStyle name="Currency 4 2 3 7 6 4" xfId="19878" xr:uid="{CAC4B6BB-081D-4C34-BC33-BFF1EC9DC41D}"/>
    <cellStyle name="Currency 4 2 3 7 6 5" xfId="42049" xr:uid="{12FA75A2-CFB8-4E0B-A8F8-F8B5AA0F9E66}"/>
    <cellStyle name="Currency 4 2 3 7 7" xfId="11229" xr:uid="{101A2392-C692-4FDB-A458-FD955810D424}"/>
    <cellStyle name="Currency 4 2 3 7 7 2" xfId="20537" xr:uid="{B44F64C2-5C67-4BC3-8011-E1F4DF552BB4}"/>
    <cellStyle name="Currency 4 2 3 7 7 3" xfId="16085" xr:uid="{51B36C22-139D-4C23-B70E-887B455E4289}"/>
    <cellStyle name="Currency 4 2 3 7 7 4" xfId="43029" xr:uid="{73F31CB8-32F1-4418-8B30-6C430CA1E267}"/>
    <cellStyle name="Currency 4 2 3 7 8" xfId="12972" xr:uid="{B3D7E778-5796-425D-BAC3-3F203BE23F2D}"/>
    <cellStyle name="Currency 4 2 3 7 8 2" xfId="20158" xr:uid="{4EB3ECF2-B0C8-481F-AFEF-85FA0A14727F}"/>
    <cellStyle name="Currency 4 2 3 7 8 3" xfId="20297" xr:uid="{3E38CF01-FFA2-4230-9F95-37339D07EA81}"/>
    <cellStyle name="Currency 4 2 3 7 8 4" xfId="44772" xr:uid="{F0FA5093-E696-4FCA-99EA-EFE2C55F1052}"/>
    <cellStyle name="Currency 4 2 3 7 9" xfId="6959" xr:uid="{59627534-C0C9-495D-96EF-3BE2E411416A}"/>
    <cellStyle name="Currency 4 2 3 7 9 2" xfId="7428" xr:uid="{9E8DADA9-2972-40D6-9FF8-9505F789C507}"/>
    <cellStyle name="Currency 4 2 3 7 9 3" xfId="19209" xr:uid="{7666484D-B595-4D6B-B38B-36676BAD3C41}"/>
    <cellStyle name="Currency 4 2 3 8" xfId="1963" xr:uid="{2424AC24-836E-4A9D-A0C5-A2C075D76EEB}"/>
    <cellStyle name="Currency 4 2 3 8 10" xfId="55060" xr:uid="{B28C0147-E2AD-4069-9D16-A2D968C344EB}"/>
    <cellStyle name="Currency 4 2 3 8 2" xfId="3913" xr:uid="{06D739B0-1D6E-4A03-9333-1DF35229CBA2}"/>
    <cellStyle name="Currency 4 2 3 8 2 2" xfId="12976" xr:uid="{3D382FDD-6AAF-477F-A95F-C8DAAB7892CC}"/>
    <cellStyle name="Currency 4 2 3 8 2 2 2" xfId="18012" xr:uid="{1A7C4137-0CAF-4FC3-8D15-19EC20E3A2EF}"/>
    <cellStyle name="Currency 4 2 3 8 2 3" xfId="22401" xr:uid="{59E0F284-1729-45AD-935B-FB0D789536CE}"/>
    <cellStyle name="Currency 4 2 3 8 2 4" xfId="44776" xr:uid="{9CE30E3F-F264-47B3-B982-7A32C02610D9}"/>
    <cellStyle name="Currency 4 2 3 8 3" xfId="6964" xr:uid="{6735FDA1-4F04-4CF9-8BAE-257623F80099}"/>
    <cellStyle name="Currency 4 2 3 8 3 2" xfId="20536" xr:uid="{4F417BB8-2DB1-4D8D-A77B-21A87773CCCD}"/>
    <cellStyle name="Currency 4 2 3 8 3 3" xfId="19367" xr:uid="{D256B23A-0CAD-4B50-AA32-6BA98A41F8BD}"/>
    <cellStyle name="Currency 4 2 3 8 4" xfId="19436" xr:uid="{82A61EB4-96F6-41F8-87BD-E26FEC4835B0}"/>
    <cellStyle name="Currency 4 2 3 8 5" xfId="21858" xr:uid="{FBECD8FD-E252-4C97-93FA-0A0CEAA11930}"/>
    <cellStyle name="Currency 4 2 3 8 6" xfId="19291" xr:uid="{43AAA3E8-E3DB-4215-B989-12B6308DFB4A}"/>
    <cellStyle name="Currency 4 2 3 8 7" xfId="40062" xr:uid="{31444E09-43A2-43E1-AA79-AA0BDF961F61}"/>
    <cellStyle name="Currency 4 2 3 8 8" xfId="47305" xr:uid="{82979D39-C243-4051-8611-65636F13E7D9}"/>
    <cellStyle name="Currency 4 2 3 8 9" xfId="52031" xr:uid="{F64EC518-6C0E-4BF9-AABC-7BA7FED26030}"/>
    <cellStyle name="Currency 4 2 3 9" xfId="2445" xr:uid="{330E88C6-A65E-454F-96C1-BDA5AAA057B3}"/>
    <cellStyle name="Currency 4 2 3 9 2" xfId="4311" xr:uid="{FE807A3B-C42B-46B5-B62C-6BD0968ABEC3}"/>
    <cellStyle name="Currency 4 2 3 9 2 2" xfId="12977" xr:uid="{9B1DFF57-9966-4EA8-9116-D138FB2D8447}"/>
    <cellStyle name="Currency 4 2 3 9 2 2 2" xfId="18251" xr:uid="{776C37AD-3964-41BC-A7CE-46283BD6C74F}"/>
    <cellStyle name="Currency 4 2 3 9 2 3" xfId="19932" xr:uid="{3BB619FE-0C8A-4FB4-851E-FBF29138B9CF}"/>
    <cellStyle name="Currency 4 2 3 9 2 4" xfId="44777" xr:uid="{BF58B80D-0C20-4A80-B20E-1FC52890CFC0}"/>
    <cellStyle name="Currency 4 2 3 9 3" xfId="6965" xr:uid="{276E51FA-EB20-4C18-A533-5DEDDB6DBF5B}"/>
    <cellStyle name="Currency 4 2 3 9 3 2" xfId="7427" xr:uid="{D608E99D-6E59-4C64-BE4B-520E681E605B}"/>
    <cellStyle name="Currency 4 2 3 9 3 3" xfId="16474" xr:uid="{2799BE11-ED2C-4165-94EB-48600A572758}"/>
    <cellStyle name="Currency 4 2 3 9 4" xfId="21091" xr:uid="{DC22362B-1BF1-4314-9606-14B219FC8CA0}"/>
    <cellStyle name="Currency 4 2 3 9 5" xfId="21092" xr:uid="{0FFE77FB-43FB-439E-9C04-958AAD88B7FA}"/>
    <cellStyle name="Currency 4 2 3 9 6" xfId="40063" xr:uid="{82641849-0277-4AC1-B219-41028BC2D028}"/>
    <cellStyle name="Currency 4 2 3 9 7" xfId="48954" xr:uid="{8361871C-A54D-40B4-8E93-BB18E3BEB148}"/>
    <cellStyle name="Currency 4 2 3 9 8" xfId="52032" xr:uid="{A33B0D07-89CC-4D61-A104-C1682BA64FFF}"/>
    <cellStyle name="Currency 4 2 3 9 9" xfId="55061" xr:uid="{E105C29F-5362-4794-AECB-3100756BF30E}"/>
    <cellStyle name="Currency 4 2 4" xfId="651" xr:uid="{CFDFECF1-BC36-421E-939A-DC5226FA7669}"/>
    <cellStyle name="Currency 4 2 4 10" xfId="12978" xr:uid="{1C5C6784-6D6C-48FB-B024-944182ED96C6}"/>
    <cellStyle name="Currency 4 2 4 10 2" xfId="22124" xr:uid="{1DB2E630-59FA-4F3D-B3A0-E8E93AD463E6}"/>
    <cellStyle name="Currency 4 2 4 10 3" xfId="18010" xr:uid="{6484A263-C70E-43F0-9634-47B99B97D211}"/>
    <cellStyle name="Currency 4 2 4 10 4" xfId="44778" xr:uid="{ADD8EBA2-C6B7-4BA0-935C-058B41DAEE38}"/>
    <cellStyle name="Currency 4 2 4 11" xfId="6966" xr:uid="{05321E8F-942C-4073-9A30-803208E9F56B}"/>
    <cellStyle name="Currency 4 2 4 11 2" xfId="18250" xr:uid="{6DA68D05-D14D-41F4-A5E0-B49717F81EA3}"/>
    <cellStyle name="Currency 4 2 4 11 3" xfId="19296" xr:uid="{9E5B70DC-5499-4AE6-AD87-95FA2ED24152}"/>
    <cellStyle name="Currency 4 2 4 12" xfId="20532" xr:uid="{C85EF5DA-A157-4A26-8B04-D5EF6977EAA8}"/>
    <cellStyle name="Currency 4 2 4 13" xfId="20163" xr:uid="{C2B06362-CF44-4283-8D77-6107B995BB54}"/>
    <cellStyle name="Currency 4 2 4 14" xfId="40064" xr:uid="{C9645C10-7DCC-4241-9EE8-13B0119326B9}"/>
    <cellStyle name="Currency 4 2 4 15" xfId="47248" xr:uid="{1726068F-8BDA-4508-8AA1-1144AF5D5CB3}"/>
    <cellStyle name="Currency 4 2 4 16" xfId="52033" xr:uid="{3E87C409-95DB-4E0F-96C4-868A50668A9F}"/>
    <cellStyle name="Currency 4 2 4 17" xfId="55062" xr:uid="{26E5E37E-5CE9-4B69-A2EF-EB3C0856320C}"/>
    <cellStyle name="Currency 4 2 4 18" xfId="57192" xr:uid="{231A50CE-8FFC-4D35-AAB4-7C50F83CF624}"/>
    <cellStyle name="Currency 4 2 4 19" xfId="58105" xr:uid="{E75A3C23-756A-49EF-99CA-E038C1CEDAD4}"/>
    <cellStyle name="Currency 4 2 4 2" xfId="1138" xr:uid="{467A5311-7047-4B3E-9D8D-36DBB47F522F}"/>
    <cellStyle name="Currency 4 2 4 2 10" xfId="17223" xr:uid="{5EF29561-C4BC-41F5-A6C2-22A8EF374B22}"/>
    <cellStyle name="Currency 4 2 4 2 11" xfId="16083" xr:uid="{A13F8909-BC25-41B9-8326-989962945825}"/>
    <cellStyle name="Currency 4 2 4 2 12" xfId="40065" xr:uid="{4D071598-D24D-469D-87D5-5A7456FE4D04}"/>
    <cellStyle name="Currency 4 2 4 2 13" xfId="47867" xr:uid="{89F9DC7E-41F7-4543-8B99-4AE60EDBE30B}"/>
    <cellStyle name="Currency 4 2 4 2 14" xfId="52034" xr:uid="{66856E73-3A22-45AE-A259-2D454817A4C7}"/>
    <cellStyle name="Currency 4 2 4 2 15" xfId="55063" xr:uid="{9E4ED2BB-6173-41A5-B5C0-B4DED4A22C43}"/>
    <cellStyle name="Currency 4 2 4 2 16" xfId="57193" xr:uid="{E97AEDD5-F66D-4C22-9F1C-5DECC9261460}"/>
    <cellStyle name="Currency 4 2 4 2 17" xfId="58478" xr:uid="{C282985B-F7FA-440D-948D-8103B0583E59}"/>
    <cellStyle name="Currency 4 2 4 2 2" xfId="1514" xr:uid="{8F9E4DC2-6C47-48FB-88FD-B5D8B6C01607}"/>
    <cellStyle name="Currency 4 2 4 2 2 2" xfId="3699" xr:uid="{0C2DFDF5-B66E-4841-B0B5-1000A5A8B62F}"/>
    <cellStyle name="Currency 4 2 4 2 2 2 2" xfId="12980" xr:uid="{1A48B05D-DCFF-43ED-808F-75FB3FFCBA88}"/>
    <cellStyle name="Currency 4 2 4 2 2 2 2 2" xfId="19877" xr:uid="{30CFF7A3-6CD8-4435-A2F3-5B6635169531}"/>
    <cellStyle name="Currency 4 2 4 2 2 2 3" xfId="19628" xr:uid="{CACD8402-7FCC-4DF3-8953-BDA6598AC061}"/>
    <cellStyle name="Currency 4 2 4 2 2 2 4" xfId="44780" xr:uid="{3349B889-8211-4DA4-8AAC-A9A01879A880}"/>
    <cellStyle name="Currency 4 2 4 2 2 3" xfId="6968" xr:uid="{8B61C310-A5C6-4B1D-BD53-6CA4C6BAC865}"/>
    <cellStyle name="Currency 4 2 4 2 2 3 2" xfId="22125" xr:uid="{0FD5129E-5405-4493-83DC-5DB74F9BFA68}"/>
    <cellStyle name="Currency 4 2 4 2 2 3 3" xfId="18011" xr:uid="{F938D849-E1B3-40F7-AD1D-857C08B2847C}"/>
    <cellStyle name="Currency 4 2 4 2 2 4" xfId="21857" xr:uid="{603E7965-B815-414C-9C52-1ED45015D967}"/>
    <cellStyle name="Currency 4 2 4 2 2 5" xfId="22400" xr:uid="{759C1472-4798-43A4-933D-4403291BED67}"/>
    <cellStyle name="Currency 4 2 4 2 2 6" xfId="40066" xr:uid="{A2275597-5B97-4914-A5D1-19146DACF140}"/>
    <cellStyle name="Currency 4 2 4 2 2 7" xfId="48851" xr:uid="{2B15B864-2DE6-4C32-A761-82CF498CA833}"/>
    <cellStyle name="Currency 4 2 4 2 2 8" xfId="52035" xr:uid="{D4054C6C-6EF6-4D15-8113-2681E790D80E}"/>
    <cellStyle name="Currency 4 2 4 2 2 9" xfId="55064" xr:uid="{D506D18C-5B9B-4318-925D-87AA504E5CFF}"/>
    <cellStyle name="Currency 4 2 4 2 3" xfId="1972" xr:uid="{CD93F659-8689-47E0-A6BF-DAE78136070C}"/>
    <cellStyle name="Currency 4 2 4 2 3 2" xfId="3922" xr:uid="{51C9BE5D-E9EA-4904-9470-AC2F060F8D23}"/>
    <cellStyle name="Currency 4 2 4 2 3 2 2" xfId="12981" xr:uid="{0EA4E971-D247-45DD-A755-65A4F01F1CF3}"/>
    <cellStyle name="Currency 4 2 4 2 3 2 2 2" xfId="18249" xr:uid="{70E134DF-6175-46AC-9769-8B4586CC07B2}"/>
    <cellStyle name="Currency 4 2 4 2 3 2 3" xfId="18765" xr:uid="{5254FD0E-D5BB-4A8E-B146-CC25E1DCF88E}"/>
    <cellStyle name="Currency 4 2 4 2 3 2 4" xfId="44781" xr:uid="{51CF8963-0CAD-47AE-818F-665E87D13FE2}"/>
    <cellStyle name="Currency 4 2 4 2 3 3" xfId="6969" xr:uid="{BD5718F4-5DE7-4973-8686-F3C1FF992E48}"/>
    <cellStyle name="Currency 4 2 4 2 3 3 2" xfId="17033" xr:uid="{E004767A-F472-4D77-A737-88F8631AA279}"/>
    <cellStyle name="Currency 4 2 4 2 3 3 3" xfId="20162" xr:uid="{2B6DA726-A1EA-42E7-9860-2E34C1CD061D}"/>
    <cellStyle name="Currency 4 2 4 2 3 4" xfId="19061" xr:uid="{691641D1-F8FC-41F4-9873-0FAD0A7A319C}"/>
    <cellStyle name="Currency 4 2 4 2 3 5" xfId="16082" xr:uid="{AC1A0D68-5932-4E4D-9905-4B6E15D2B2E6}"/>
    <cellStyle name="Currency 4 2 4 2 3 6" xfId="40067" xr:uid="{9F98F425-870F-47BF-AE7F-1229671346A9}"/>
    <cellStyle name="Currency 4 2 4 2 3 7" xfId="49162" xr:uid="{60A13B60-E02F-4CB7-B7B7-98D90846250C}"/>
    <cellStyle name="Currency 4 2 4 2 3 8" xfId="52036" xr:uid="{78298F2F-CDC0-4425-B14E-A0C23117B918}"/>
    <cellStyle name="Currency 4 2 4 2 3 9" xfId="55065" xr:uid="{DBF8C4EB-A38A-4B56-9EB1-21F50E88A971}"/>
    <cellStyle name="Currency 4 2 4 2 4" xfId="3172" xr:uid="{B13A0BAA-0F66-4EC9-A119-8627D035521B}"/>
    <cellStyle name="Currency 4 2 4 2 4 2" xfId="12982" xr:uid="{1E047EF6-FAA3-4D03-9B5E-A621275244BA}"/>
    <cellStyle name="Currency 4 2 4 2 4 2 2" xfId="22219" xr:uid="{060A969C-9D66-4EAB-9EBB-C4749B7034EE}"/>
    <cellStyle name="Currency 4 2 4 2 4 2 3" xfId="16081" xr:uid="{1D32FDA8-8E9B-49F4-B1C6-DDA592685AC9}"/>
    <cellStyle name="Currency 4 2 4 2 4 2 4" xfId="44782" xr:uid="{097A7399-914D-40E2-B998-37EA321FA13D}"/>
    <cellStyle name="Currency 4 2 4 2 4 3" xfId="6970" xr:uid="{0451D698-640E-43FE-BC50-DCDF281FEA1D}"/>
    <cellStyle name="Currency 4 2 4 2 4 3 2" xfId="7429" xr:uid="{1932E8D7-D6BB-4961-8718-01C447B4213B}"/>
    <cellStyle name="Currency 4 2 4 2 4 3 3" xfId="17890" xr:uid="{049580ED-2EBA-4652-A83A-2AC56292DEB0}"/>
    <cellStyle name="Currency 4 2 4 2 4 4" xfId="16084" xr:uid="{829927C8-5C01-4D75-9AD9-513BF6912155}"/>
    <cellStyle name="Currency 4 2 4 2 4 5" xfId="21408" xr:uid="{DA3C2D23-52BF-42A5-96B3-C3D961277928}"/>
    <cellStyle name="Currency 4 2 4 2 4 6" xfId="40068" xr:uid="{08D08028-0188-4F5C-B4DB-C82F081487C1}"/>
    <cellStyle name="Currency 4 2 4 2 4 7" xfId="49031" xr:uid="{36665A66-CEF0-49A5-B0A1-F21148D016EB}"/>
    <cellStyle name="Currency 4 2 4 2 4 8" xfId="52037" xr:uid="{A8053DA4-DA6E-4176-9203-F872F6D51B79}"/>
    <cellStyle name="Currency 4 2 4 2 4 9" xfId="55066" xr:uid="{5F513408-31E7-4708-9594-8DB39BB036EB}"/>
    <cellStyle name="Currency 4 2 4 2 5" xfId="4989" xr:uid="{CEBDBED7-0EF1-46FF-BB68-8FD33EEC3092}"/>
    <cellStyle name="Currency 4 2 4 2 5 2" xfId="6971" xr:uid="{E15C6DA9-16E9-4F0A-B490-FFF838D4A3EF}"/>
    <cellStyle name="Currency 4 2 4 2 5 2 2" xfId="7430" xr:uid="{1A709BE8-2373-495E-B32E-54AFBE46DB4F}"/>
    <cellStyle name="Currency 4 2 4 2 5 2 3" xfId="22399" xr:uid="{CF2A07B5-C877-4F6C-ACBD-A11CC758805A}"/>
    <cellStyle name="Currency 4 2 4 2 5 3" xfId="18248" xr:uid="{2E957992-8936-49BC-B0A2-C0C4B88D1717}"/>
    <cellStyle name="Currency 4 2 4 2 5 4" xfId="19295" xr:uid="{889D67D5-2530-49C8-8BF4-DE453CB79568}"/>
    <cellStyle name="Currency 4 2 4 2 5 5" xfId="40069" xr:uid="{BBA2D006-E50F-437B-B30E-EDF225415FE2}"/>
    <cellStyle name="Currency 4 2 4 2 6" xfId="10152" xr:uid="{0F3D4B7D-4209-4353-8ECE-1E6774D69EE7}"/>
    <cellStyle name="Currency 4 2 4 2 6 2" xfId="20535" xr:uid="{66B9203C-E07C-40BD-9A03-DCFD60ACC492}"/>
    <cellStyle name="Currency 4 2 4 2 6 2 2" xfId="22395" xr:uid="{A97FFDFF-D09A-4C13-B65B-F7D61CD981F4}"/>
    <cellStyle name="Currency 4 2 4 2 6 3" xfId="21854" xr:uid="{1315B0DD-BD59-4DF7-AFC7-B9DA9B3CD76D}"/>
    <cellStyle name="Currency 4 2 4 2 6 4" xfId="17222" xr:uid="{4654E14A-3F75-4B8C-82A0-C2552150B889}"/>
    <cellStyle name="Currency 4 2 4 2 6 5" xfId="42051" xr:uid="{C7F9F5EC-4B47-45BA-B824-F5C7B6A8FD8E}"/>
    <cellStyle name="Currency 4 2 4 2 7" xfId="11231" xr:uid="{F676201F-65DE-44A5-B47A-030A98CBDD1A}"/>
    <cellStyle name="Currency 4 2 4 2 7 2" xfId="7431" xr:uid="{EBDE61BB-4A73-446F-B115-D21666A715CD}"/>
    <cellStyle name="Currency 4 2 4 2 7 3" xfId="21087" xr:uid="{0FC76395-C785-47D4-B1A9-A5668DBE562B}"/>
    <cellStyle name="Currency 4 2 4 2 7 4" xfId="43031" xr:uid="{7A4E4A41-DCDE-4432-9722-0DF3ED9FCE7D}"/>
    <cellStyle name="Currency 4 2 4 2 8" xfId="12979" xr:uid="{82747109-045A-422D-9694-9DC3ECFDB76F}"/>
    <cellStyle name="Currency 4 2 4 2 8 2" xfId="20159" xr:uid="{B19DD109-C272-4097-9C77-3068E97874F1}"/>
    <cellStyle name="Currency 4 2 4 2 8 3" xfId="20299" xr:uid="{15DAD416-289A-41B4-81D6-2C5D714E5787}"/>
    <cellStyle name="Currency 4 2 4 2 8 4" xfId="44779" xr:uid="{DA048A2C-D4DA-4643-AAB0-0949EE0025FB}"/>
    <cellStyle name="Currency 4 2 4 2 9" xfId="6967" xr:uid="{C7804A1D-F7B9-4061-B27B-9D0C2B3BDC8C}"/>
    <cellStyle name="Currency 4 2 4 2 9 2" xfId="18009" xr:uid="{BCB83631-1401-46B1-97DC-DD0380915520}"/>
    <cellStyle name="Currency 4 2 4 2 9 3" xfId="19007" xr:uid="{A3EE03E9-9F39-4EC8-8A31-E57C68510D63}"/>
    <cellStyle name="Currency 4 2 4 3" xfId="1513" xr:uid="{29486809-27C3-463D-BAA2-461A4A397AFB}"/>
    <cellStyle name="Currency 4 2 4 3 10" xfId="16870" xr:uid="{D58CA652-C29F-40BA-9307-C027F91D9787}"/>
    <cellStyle name="Currency 4 2 4 3 11" xfId="17889" xr:uid="{1F731F37-6350-42F4-8FCA-7CD8C1F39DB4}"/>
    <cellStyle name="Currency 4 2 4 3 12" xfId="40070" xr:uid="{B8F45EE7-F556-4F72-A513-51CDAD5A3268}"/>
    <cellStyle name="Currency 4 2 4 3 13" xfId="48123" xr:uid="{792DD039-7353-408C-8104-E7AC3CE2AFD1}"/>
    <cellStyle name="Currency 4 2 4 3 14" xfId="52038" xr:uid="{712A6DDE-2AC1-4A20-84BF-3EDA534954B1}"/>
    <cellStyle name="Currency 4 2 4 3 15" xfId="55067" xr:uid="{78132E23-A1FE-4223-BEE7-088EEA7B8787}"/>
    <cellStyle name="Currency 4 2 4 3 16" xfId="57194" xr:uid="{3949332D-269A-4B79-AEAB-703A5A362BB7}"/>
    <cellStyle name="Currency 4 2 4 3 17" xfId="58692" xr:uid="{4BD82C70-2980-4B1F-B144-C621D6A60CC7}"/>
    <cellStyle name="Currency 4 2 4 3 2" xfId="3428" xr:uid="{FBF97C82-72B6-4B30-A2B8-E193EE6A2ECB}"/>
    <cellStyle name="Currency 4 2 4 3 2 2" xfId="12984" xr:uid="{08DCC4EE-9627-45B2-A6F7-C6E226A49A6B}"/>
    <cellStyle name="Currency 4 2 4 3 2 2 2" xfId="19438" xr:uid="{EF0FF6F5-AE01-4F15-8F46-6F5A9E25D44A}"/>
    <cellStyle name="Currency 4 2 4 3 2 2 3" xfId="18975" xr:uid="{E8748DE3-AFBD-4BBB-93B8-6E06B056D170}"/>
    <cellStyle name="Currency 4 2 4 3 2 2 4" xfId="44784" xr:uid="{A5D5BF47-22C3-4773-A765-BC79B79AA7C8}"/>
    <cellStyle name="Currency 4 2 4 3 2 3" xfId="6973" xr:uid="{03824F2F-D0B6-4AC2-98C5-FABF2E8073A8}"/>
    <cellStyle name="Currency 4 2 4 3 2 3 2" xfId="21765" xr:uid="{6B76F4C7-3CA4-4674-900D-47A0EEB10D18}"/>
    <cellStyle name="Currency 4 2 4 3 2 3 3" xfId="19292" xr:uid="{260314A8-A94A-4150-A27E-848ED8B227D9}"/>
    <cellStyle name="Currency 4 2 4 3 2 4" xfId="20534" xr:uid="{30843F62-ACF2-413D-B8B6-B2905C6B542D}"/>
    <cellStyle name="Currency 4 2 4 3 2 5" xfId="19762" xr:uid="{F784F2A4-FE67-4841-966D-21646FDB5028}"/>
    <cellStyle name="Currency 4 2 4 3 2 6" xfId="40071" xr:uid="{8B4D2A43-1EC0-4D6B-962C-DF60265AF83B}"/>
    <cellStyle name="Currency 4 2 4 3 2 7" xfId="49090" xr:uid="{E7A5D10B-8C22-451D-8251-B6E8393A2CDF}"/>
    <cellStyle name="Currency 4 2 4 3 2 8" xfId="52039" xr:uid="{D2E208E1-DA33-43DB-AB58-96308EFB19F5}"/>
    <cellStyle name="Currency 4 2 4 3 2 9" xfId="55068" xr:uid="{1713870F-17E3-46AA-94BF-2D621C788EC3}"/>
    <cellStyle name="Currency 4 2 4 3 3" xfId="5203" xr:uid="{9DB87932-2C17-4AA2-9B32-BE68F86A2043}"/>
    <cellStyle name="Currency 4 2 4 3 3 2" xfId="12985" xr:uid="{9456FA8D-5D7D-47C0-84C2-50E8F2D3189E}"/>
    <cellStyle name="Currency 4 2 4 3 3 2 2" xfId="22217" xr:uid="{FD0ED9C8-5FFB-4D06-A108-FF24D9176A7C}"/>
    <cellStyle name="Currency 4 2 4 3 3 2 3" xfId="22398" xr:uid="{7AF7ACAA-2543-49CE-8225-93DE327AC2EC}"/>
    <cellStyle name="Currency 4 2 4 3 3 2 4" xfId="44785" xr:uid="{D1918AC7-6ACB-4A74-A57D-B8788C2B0081}"/>
    <cellStyle name="Currency 4 2 4 3 3 3" xfId="6974" xr:uid="{EEB9A94A-45AA-4ED5-96DD-F56C9461E4F8}"/>
    <cellStyle name="Currency 4 2 4 3 3 3 2" xfId="20161" xr:uid="{D4C3FA33-8EF7-413E-BC63-E7A25B786E87}"/>
    <cellStyle name="Currency 4 2 4 3 3 3 3" xfId="22123" xr:uid="{DA9BAD1A-ABA9-4906-9A8A-24A97B23DEFA}"/>
    <cellStyle name="Currency 4 2 4 3 3 4" xfId="21089" xr:uid="{24AADDE2-CFB4-4B7B-ACCC-06C44806D00D}"/>
    <cellStyle name="Currency 4 2 4 3 3 5" xfId="21856" xr:uid="{C55626EB-5933-41C5-BFE5-0FD6C94113D2}"/>
    <cellStyle name="Currency 4 2 4 3 3 6" xfId="40072" xr:uid="{D9D70E0C-9000-4D9C-8482-3FDC2CB1525C}"/>
    <cellStyle name="Currency 4 2 4 3 3 7" xfId="46770" xr:uid="{5D800C2A-7ADE-4FFA-80BD-9B4711380B93}"/>
    <cellStyle name="Currency 4 2 4 3 3 8" xfId="52040" xr:uid="{6E7F59C9-5204-4923-98F2-8190D433B325}"/>
    <cellStyle name="Currency 4 2 4 3 3 9" xfId="55069" xr:uid="{ECB77743-48EC-4782-97DF-A4BF968DE2DD}"/>
    <cellStyle name="Currency 4 2 4 3 4" xfId="6975" xr:uid="{CE08D188-8A41-45E0-A345-4E5B0319E593}"/>
    <cellStyle name="Currency 4 2 4 3 4 2" xfId="12986" xr:uid="{8D2F3D04-11C3-412C-A83C-3CD36F61FE11}"/>
    <cellStyle name="Currency 4 2 4 3 4 2 2" xfId="19294" xr:uid="{A254DC94-E0CF-423E-AA6F-9ABA760BE563}"/>
    <cellStyle name="Currency 4 2 4 3 4 2 3" xfId="18247" xr:uid="{F0BBF182-6A7A-47D5-A5FE-BDF2AE3A5C30}"/>
    <cellStyle name="Currency 4 2 4 3 4 2 4" xfId="44786" xr:uid="{502BAE79-A884-4805-A4D1-CA97DE832518}"/>
    <cellStyle name="Currency 4 2 4 3 4 3" xfId="18897" xr:uid="{B06B1D2E-E8AE-45F5-8263-519644F4C649}"/>
    <cellStyle name="Currency 4 2 4 3 4 3 2" xfId="7433" xr:uid="{D1E2240A-9B0A-4544-9A5C-FFB33493C0CB}"/>
    <cellStyle name="Currency 4 2 4 3 4 4" xfId="17221" xr:uid="{93D57DA4-87B4-4F77-B403-FFB6C7C79999}"/>
    <cellStyle name="Currency 4 2 4 3 4 5" xfId="20533" xr:uid="{58571A13-3A49-415C-8553-0B9EF3A1CB1A}"/>
    <cellStyle name="Currency 4 2 4 3 4 6" xfId="40073" xr:uid="{7E14E77B-C8B5-4E0B-B149-5CCC130C1DEB}"/>
    <cellStyle name="Currency 4 2 4 3 4 7" xfId="47588" xr:uid="{2B5C0C16-4C37-400C-9788-B2D0EB9B0BD5}"/>
    <cellStyle name="Currency 4 2 4 3 4 8" xfId="52041" xr:uid="{961D2A0A-770F-42A8-9725-F599F98A8998}"/>
    <cellStyle name="Currency 4 2 4 3 4 9" xfId="55070" xr:uid="{DFA5CD98-5F5A-42BA-86D8-80590D4D5F3D}"/>
    <cellStyle name="Currency 4 2 4 3 5" xfId="6976" xr:uid="{B55ABF1B-01E0-4F40-A438-B68ADDBFD3AE}"/>
    <cellStyle name="Currency 4 2 4 3 5 2" xfId="20227" xr:uid="{E1CB7062-8D5F-4952-8B7E-416FC9DEA4F3}"/>
    <cellStyle name="Currency 4 2 4 3 5 2 2" xfId="7434" xr:uid="{7423B3A2-6F2D-4CC5-9380-D26473F6510E}"/>
    <cellStyle name="Currency 4 2 4 3 5 3" xfId="16080" xr:uid="{6D61C310-AC27-45F5-8915-743A70E94891}"/>
    <cellStyle name="Currency 4 2 4 3 5 4" xfId="19387" xr:uid="{0EFA1FD0-1087-4A7B-AD2C-9C194312D49A}"/>
    <cellStyle name="Currency 4 2 4 3 5 5" xfId="40074" xr:uid="{F567DB8C-23A3-407E-90C2-248259B1957A}"/>
    <cellStyle name="Currency 4 2 4 3 6" xfId="10153" xr:uid="{5B3468A5-04FB-4166-B1C8-2BA25181FA28}"/>
    <cellStyle name="Currency 4 2 4 3 6 2" xfId="18246" xr:uid="{77B51748-83EB-43B0-BD5C-EB4E1C9A7DC4}"/>
    <cellStyle name="Currency 4 2 4 3 6 2 2" xfId="19947" xr:uid="{9EF5FD0A-8FC5-45D2-A305-167816C18589}"/>
    <cellStyle name="Currency 4 2 4 3 6 3" xfId="21088" xr:uid="{7147F01B-9282-46EA-B54C-3E75F3FC49BC}"/>
    <cellStyle name="Currency 4 2 4 3 6 4" xfId="21855" xr:uid="{0AE8E09C-EB70-4759-8E62-0992A2DBE374}"/>
    <cellStyle name="Currency 4 2 4 3 6 5" xfId="42052" xr:uid="{ABC9B484-971B-4DF3-BFA9-59794E006916}"/>
    <cellStyle name="Currency 4 2 4 3 7" xfId="11232" xr:uid="{09F92E14-2B66-427D-A5E9-3F2040E1BDD5}"/>
    <cellStyle name="Currency 4 2 4 3 7 2" xfId="18245" xr:uid="{A64DE24C-6A39-4316-95E2-DF603ECDE820}"/>
    <cellStyle name="Currency 4 2 4 3 7 3" xfId="21407" xr:uid="{6ED26694-AA78-4754-96AA-D5CAB126EEE9}"/>
    <cellStyle name="Currency 4 2 4 3 7 4" xfId="43032" xr:uid="{BF77A994-23E0-48C2-8F56-291CE53CC1E6}"/>
    <cellStyle name="Currency 4 2 4 3 8" xfId="12983" xr:uid="{74E99868-04CA-4F7C-850F-DBF30E119E84}"/>
    <cellStyle name="Currency 4 2 4 3 8 2" xfId="17888" xr:uid="{93AD91BF-747C-4EBE-8314-F4448785E118}"/>
    <cellStyle name="Currency 4 2 4 3 8 3" xfId="18008" xr:uid="{8EB80C93-DE78-46DE-A200-2A52AFCA9A3A}"/>
    <cellStyle name="Currency 4 2 4 3 8 4" xfId="44783" xr:uid="{D30BE69D-CB2C-427D-BB17-836893A09E3A}"/>
    <cellStyle name="Currency 4 2 4 3 9" xfId="6972" xr:uid="{CEA7FC03-AB77-4076-80FB-59A615F02C69}"/>
    <cellStyle name="Currency 4 2 4 3 9 2" xfId="22397" xr:uid="{932D8F0E-791F-4CA2-AC6D-A4BDD06D45E7}"/>
    <cellStyle name="Currency 4 2 4 3 9 3" xfId="7432" xr:uid="{263627FE-DC4B-462D-9421-CC09D38FF0A8}"/>
    <cellStyle name="Currency 4 2 4 4" xfId="1971" xr:uid="{99199B5A-2C1F-4B5D-96B4-F160E5831178}"/>
    <cellStyle name="Currency 4 2 4 4 10" xfId="55071" xr:uid="{94F6C0EA-7C99-4384-A13C-8D39E33131C7}"/>
    <cellStyle name="Currency 4 2 4 4 2" xfId="3921" xr:uid="{EFEF8478-B4C7-43B2-BCD2-64ADB368D596}"/>
    <cellStyle name="Currency 4 2 4 4 2 2" xfId="12987" xr:uid="{328A69A7-5F01-4F2E-AF5E-48CB60E63530}"/>
    <cellStyle name="Currency 4 2 4 4 2 2 2" xfId="19293" xr:uid="{AC713195-888B-48C3-8243-E28B54A45DD3}"/>
    <cellStyle name="Currency 4 2 4 4 2 3" xfId="19212" xr:uid="{0ABA7E1E-DEB8-4CA5-BE5D-A60D9019A005}"/>
    <cellStyle name="Currency 4 2 4 4 2 4" xfId="44787" xr:uid="{93232D23-6F27-4E69-9FB9-395AEEAB152C}"/>
    <cellStyle name="Currency 4 2 4 4 3" xfId="6977" xr:uid="{8A1A9FCE-39CD-476C-9316-1E3D643CB789}"/>
    <cellStyle name="Currency 4 2 4 4 3 2" xfId="19627" xr:uid="{8FDF22CA-DB36-4B81-BE1B-E7CE0F47A9C3}"/>
    <cellStyle name="Currency 4 2 4 4 3 3" xfId="21523" xr:uid="{3DA4C8C1-3E2B-4645-99CF-8FFF0F222D0C}"/>
    <cellStyle name="Currency 4 2 4 4 4" xfId="17220" xr:uid="{ABFAD9CE-08ED-4A9E-B64F-47A89BFA7FC0}"/>
    <cellStyle name="Currency 4 2 4 4 5" xfId="21086" xr:uid="{16FD23D3-1E52-4037-AB51-1F8F9A46B92D}"/>
    <cellStyle name="Currency 4 2 4 4 6" xfId="20160" xr:uid="{A2E08A12-1C38-4069-9EDC-0D4BD1F980DD}"/>
    <cellStyle name="Currency 4 2 4 4 7" xfId="40075" xr:uid="{A7CDB8B6-BC61-41B8-BF00-783CCFEB4FA7}"/>
    <cellStyle name="Currency 4 2 4 4 8" xfId="46762" xr:uid="{E42E89CA-C334-4232-9547-E373DBC08CA7}"/>
    <cellStyle name="Currency 4 2 4 4 9" xfId="52042" xr:uid="{7DC4C0BB-3E9C-47F0-840C-AAB2C8961DB5}"/>
    <cellStyle name="Currency 4 2 4 5" xfId="2450" xr:uid="{423DBA8C-26E2-4898-B952-ADC73C0AC138}"/>
    <cellStyle name="Currency 4 2 4 5 2" xfId="4316" xr:uid="{B9192E6A-8C93-480B-8A4D-361EDF0FF95A}"/>
    <cellStyle name="Currency 4 2 4 5 2 2" xfId="12988" xr:uid="{46DB8E2B-B0F5-4FCC-A41B-01E833A2EA0D}"/>
    <cellStyle name="Currency 4 2 4 5 2 2 2" xfId="18764" xr:uid="{EF91DC65-2726-47C0-96F4-9A6B49411DAB}"/>
    <cellStyle name="Currency 4 2 4 5 2 3" xfId="17887" xr:uid="{3A2727D4-9A37-4DBB-B4CB-8695C9D0B129}"/>
    <cellStyle name="Currency 4 2 4 5 2 4" xfId="44788" xr:uid="{DEA7EB46-37F7-47D5-A6FD-E84E82CC155C}"/>
    <cellStyle name="Currency 4 2 4 5 3" xfId="6978" xr:uid="{3ADCC080-A4BA-4EF1-A64D-4E763C6236E5}"/>
    <cellStyle name="Currency 4 2 4 5 3 2" xfId="17219" xr:uid="{678D953A-42DE-443B-940D-56B8ECEC8A78}"/>
    <cellStyle name="Currency 4 2 4 5 3 3" xfId="16079" xr:uid="{41A6ABEA-D682-4195-B920-3B0010976952}"/>
    <cellStyle name="Currency 4 2 4 5 4" xfId="22396" xr:uid="{5F0F0CEC-A795-4AFE-8EDD-CAF8BBA19EC8}"/>
    <cellStyle name="Currency 4 2 4 5 5" xfId="20250" xr:uid="{FED5C070-80FE-4941-A7C7-AD373B53B5B1}"/>
    <cellStyle name="Currency 4 2 4 5 6" xfId="40076" xr:uid="{0FC00F6E-D471-4B57-98D6-149993206F01}"/>
    <cellStyle name="Currency 4 2 4 5 7" xfId="48981" xr:uid="{4A3AD237-BDA6-4C35-80E2-2C3D231ED17B}"/>
    <cellStyle name="Currency 4 2 4 5 8" xfId="52043" xr:uid="{1768CDAF-C29B-4C79-ACA0-A85A402FF21A}"/>
    <cellStyle name="Currency 4 2 4 5 9" xfId="55072" xr:uid="{9EB2F438-CDE2-4D5A-9E39-053E96963B31}"/>
    <cellStyle name="Currency 4 2 4 6" xfId="2758" xr:uid="{6C86F988-D433-4330-8283-4A2BE7BA8393}"/>
    <cellStyle name="Currency 4 2 4 6 2" xfId="12989" xr:uid="{A9D941AF-164F-49CC-8F4C-188E5B7155AE}"/>
    <cellStyle name="Currency 4 2 4 6 2 2" xfId="17218" xr:uid="{F9950A74-4736-4F87-8736-4DB7D096468B}"/>
    <cellStyle name="Currency 4 2 4 6 2 3" xfId="18244" xr:uid="{1DD6D377-A743-405E-8F53-D04F221DE604}"/>
    <cellStyle name="Currency 4 2 4 6 2 4" xfId="44789" xr:uid="{DA9FB19E-A76D-4B1C-BE8D-999C100DB49E}"/>
    <cellStyle name="Currency 4 2 4 6 3" xfId="6979" xr:uid="{E13715B9-0359-4734-8536-6DCE3A35684A}"/>
    <cellStyle name="Currency 4 2 4 6 3 2" xfId="18243" xr:uid="{493AE26C-19EA-4CED-BE38-3E40ED1032BB}"/>
    <cellStyle name="Currency 4 2 4 6 3 3" xfId="19076" xr:uid="{A7C71B00-CA2E-45EA-B8EA-18E9FD8F06E4}"/>
    <cellStyle name="Currency 4 2 4 6 4" xfId="16472" xr:uid="{E2C1EDF5-02F4-47C9-ABE7-7BF731E8E3A9}"/>
    <cellStyle name="Currency 4 2 4 6 5" xfId="7435" xr:uid="{BAAB2B72-497C-417C-A83C-A498EEC8304B}"/>
    <cellStyle name="Currency 4 2 4 6 6" xfId="40077" xr:uid="{818CE868-A367-47AE-AB8B-43BE95B090D7}"/>
    <cellStyle name="Currency 4 2 4 6 7" xfId="49190" xr:uid="{7B0A6F3B-1E6F-48A6-B749-B9FE2D51B6D6}"/>
    <cellStyle name="Currency 4 2 4 6 8" xfId="52044" xr:uid="{AB54ECA6-BAC9-4237-9ED5-17C914BE9515}"/>
    <cellStyle name="Currency 4 2 4 6 9" xfId="55073" xr:uid="{B52884A3-F0B0-4A8B-ADC4-1F544118AED3}"/>
    <cellStyle name="Currency 4 2 4 7" xfId="4616" xr:uid="{D01B360F-CD34-4999-9E18-A314E7271FE9}"/>
    <cellStyle name="Currency 4 2 4 7 2" xfId="6980" xr:uid="{DB22ABEC-671B-49BE-8710-ECFA524E45C9}"/>
    <cellStyle name="Currency 4 2 4 7 2 2" xfId="20528" xr:uid="{928A3CA2-FD7D-49FD-B24C-12F37DBFEB35}"/>
    <cellStyle name="Currency 4 2 4 7 2 3" xfId="22121" xr:uid="{9CBE3067-9307-4648-97CA-C2F8EC235561}"/>
    <cellStyle name="Currency 4 2 4 7 3" xfId="16077" xr:uid="{D1E6562E-BD4F-4054-B4EE-55945727BFA6}"/>
    <cellStyle name="Currency 4 2 4 7 4" xfId="23069" xr:uid="{1B3C4AE4-82D1-4DCA-B7BE-83E520146825}"/>
    <cellStyle name="Currency 4 2 4 7 5" xfId="40078" xr:uid="{BC2F5B10-AA3D-4213-9AC5-6C8AC40E146A}"/>
    <cellStyle name="Currency 4 2 4 8" xfId="10151" xr:uid="{E10DBCEF-36B6-4491-8DF5-5D5EF201CC6B}"/>
    <cellStyle name="Currency 4 2 4 8 2" xfId="22391" xr:uid="{AC813BC6-1634-4DA9-865C-BDE01FBE41AA}"/>
    <cellStyle name="Currency 4 2 4 8 2 2" xfId="20531" xr:uid="{40162F61-8F0C-463A-887E-A4FF4E37E885}"/>
    <cellStyle name="Currency 4 2 4 8 3" xfId="21085" xr:uid="{02606BC7-FCE3-4489-BA25-69B583ED04B9}"/>
    <cellStyle name="Currency 4 2 4 8 4" xfId="17217" xr:uid="{E7845EE2-B87F-45BC-B47A-223FA7DB5D76}"/>
    <cellStyle name="Currency 4 2 4 8 5" xfId="42050" xr:uid="{426FEC37-D844-45E9-95AC-4586C5A2EA11}"/>
    <cellStyle name="Currency 4 2 4 9" xfId="11230" xr:uid="{C109FC95-AE00-488B-AAC8-F15BE06AA410}"/>
    <cellStyle name="Currency 4 2 4 9 2" xfId="16078" xr:uid="{DD2CBB0B-81FE-4438-90E0-997B8BE36A20}"/>
    <cellStyle name="Currency 4 2 4 9 3" xfId="21850" xr:uid="{1222799B-1AE4-42AA-A4E5-EE5A57B27357}"/>
    <cellStyle name="Currency 4 2 4 9 4" xfId="43030" xr:uid="{809A2E04-D548-432D-A694-9183A08660B5}"/>
    <cellStyle name="Currency 4 2 5" xfId="652" xr:uid="{BC75121F-262F-4114-9644-8B242D0A4745}"/>
    <cellStyle name="Currency 4 2 5 10" xfId="12990" xr:uid="{ACA28F46-D1DC-4DD6-A2B5-362BCE07C953}"/>
    <cellStyle name="Currency 4 2 5 10 2" xfId="7436" xr:uid="{A56318EC-8E23-4FFD-A7C1-1573483D5413}"/>
    <cellStyle name="Currency 4 2 5 10 3" xfId="19364" xr:uid="{13DB3DCF-799F-49B7-8276-C29C8ADF08FC}"/>
    <cellStyle name="Currency 4 2 5 10 4" xfId="44790" xr:uid="{EDDE6B94-910A-4BA5-B4BE-8803949AE410}"/>
    <cellStyle name="Currency 4 2 5 11" xfId="6981" xr:uid="{1ECC2EEA-6384-49FB-A46F-A8FD87F63DBA}"/>
    <cellStyle name="Currency 4 2 5 11 2" xfId="20155" xr:uid="{E86CFC76-B5B5-402F-B013-0F082AFFD274}"/>
    <cellStyle name="Currency 4 2 5 11 3" xfId="20298" xr:uid="{4D3F0A4B-ACA6-4F71-88C1-60D3FA049F6A}"/>
    <cellStyle name="Currency 4 2 5 12" xfId="19211" xr:uid="{FD8FC74A-EF56-4FF5-B8CD-AE3CF80273EC}"/>
    <cellStyle name="Currency 4 2 5 13" xfId="18007" xr:uid="{3920C844-789C-475A-BD7E-4EFDDE941C2B}"/>
    <cellStyle name="Currency 4 2 5 14" xfId="40079" xr:uid="{8ADAF9A8-693E-49E2-BCB2-4ADE2086B518}"/>
    <cellStyle name="Currency 4 2 5 15" xfId="47249" xr:uid="{2BEAAE9D-4CC3-4D5F-8753-60BCA1CAC75D}"/>
    <cellStyle name="Currency 4 2 5 16" xfId="52045" xr:uid="{0434DE40-8276-47DE-8F30-A67AFAC537B6}"/>
    <cellStyle name="Currency 4 2 5 17" xfId="55074" xr:uid="{0280D2BA-3704-4546-BDE9-DB6BC105955F}"/>
    <cellStyle name="Currency 4 2 5 18" xfId="57195" xr:uid="{B6B74C2E-DABF-4851-8A52-53C969D6DE4A}"/>
    <cellStyle name="Currency 4 2 5 19" xfId="58106" xr:uid="{48745FCE-EB5D-434B-8294-84975125A8EE}"/>
    <cellStyle name="Currency 4 2 5 2" xfId="1139" xr:uid="{48AB84C2-DB4F-4F08-B838-EFB9DC767BA5}"/>
    <cellStyle name="Currency 4 2 5 2 10" xfId="21522" xr:uid="{2A90DB95-1FF6-4B12-9A56-0E8B90BD8513}"/>
    <cellStyle name="Currency 4 2 5 2 11" xfId="20530" xr:uid="{EA12A7F0-6E76-4F75-93FD-96F817216DEB}"/>
    <cellStyle name="Currency 4 2 5 2 12" xfId="40080" xr:uid="{C371A453-D461-40AF-AD26-B327583AE9DF}"/>
    <cellStyle name="Currency 4 2 5 2 13" xfId="47875" xr:uid="{D87C871C-F230-4B0A-91CD-7682A59988DC}"/>
    <cellStyle name="Currency 4 2 5 2 14" xfId="52046" xr:uid="{17F56411-EBC3-4D4D-B41B-8C35E9B7D221}"/>
    <cellStyle name="Currency 4 2 5 2 15" xfId="55075" xr:uid="{3ED62786-BD5B-46E7-B4AB-765EA3ABD0F8}"/>
    <cellStyle name="Currency 4 2 5 2 16" xfId="57196" xr:uid="{9138368B-1DF7-4260-8D9F-379865B3A859}"/>
    <cellStyle name="Currency 4 2 5 2 17" xfId="58480" xr:uid="{19C8A9E4-6D06-4F69-9F12-11A9A92615B5}"/>
    <cellStyle name="Currency 4 2 5 2 2" xfId="1516" xr:uid="{C0C23153-5FB3-4B33-8A45-8C65C8D6DE8B}"/>
    <cellStyle name="Currency 4 2 5 2 2 2" xfId="3700" xr:uid="{C0D6232F-72AE-4C73-A086-C7FA057D87B4}"/>
    <cellStyle name="Currency 4 2 5 2 2 2 2" xfId="12992" xr:uid="{E9BEA811-CE81-4418-83B4-AD070FFBF395}"/>
    <cellStyle name="Currency 4 2 5 2 2 2 2 2" xfId="22394" xr:uid="{995CEEEE-537D-49D3-8E9A-03F0EF7D2A6C}"/>
    <cellStyle name="Currency 4 2 5 2 2 2 3" xfId="21606" xr:uid="{421B6116-B69B-47E2-B154-973C7A41E9C4}"/>
    <cellStyle name="Currency 4 2 5 2 2 2 4" xfId="44792" xr:uid="{6C01787E-D91E-4E58-B7F9-6BB1EB414281}"/>
    <cellStyle name="Currency 4 2 5 2 2 3" xfId="6983" xr:uid="{4264C8E5-30A6-4416-AF2A-9563062B8BBB}"/>
    <cellStyle name="Currency 4 2 5 2 2 3 2" xfId="17886" xr:uid="{CA50E5CD-DC78-47CA-81F1-690C141800A9}"/>
    <cellStyle name="Currency 4 2 5 2 2 3 3" xfId="19186" xr:uid="{D99BC7A5-1D35-46E5-8D6A-3ABC88A7A4BC}"/>
    <cellStyle name="Currency 4 2 5 2 2 4" xfId="16473" xr:uid="{89749968-F881-4F36-A534-752392471ADF}"/>
    <cellStyle name="Currency 4 2 5 2 2 5" xfId="19288" xr:uid="{1481392B-A66F-46DE-93DD-24FF7868D433}"/>
    <cellStyle name="Currency 4 2 5 2 2 6" xfId="40081" xr:uid="{59E79722-4789-4BA0-96F1-4ED1A4579FAE}"/>
    <cellStyle name="Currency 4 2 5 2 2 7" xfId="49105" xr:uid="{9B88A8EC-4E0D-4EA1-B65B-47EB54F3BA8E}"/>
    <cellStyle name="Currency 4 2 5 2 2 8" xfId="52047" xr:uid="{E3C37F29-5376-45BB-9D1F-79D5FD21BDA9}"/>
    <cellStyle name="Currency 4 2 5 2 2 9" xfId="55076" xr:uid="{9459418B-FC81-43AF-9588-CD734BDEEBC3}"/>
    <cellStyle name="Currency 4 2 5 2 3" xfId="1974" xr:uid="{87FF9A1E-0290-405B-86FD-09E62D89FEB7}"/>
    <cellStyle name="Currency 4 2 5 2 3 2" xfId="3924" xr:uid="{C7BCA13E-0153-401D-954B-6992811278AD}"/>
    <cellStyle name="Currency 4 2 5 2 3 2 2" xfId="12993" xr:uid="{C186E9A0-8269-40C2-B6FF-03059BFC9DED}"/>
    <cellStyle name="Currency 4 2 5 2 3 2 2 2" xfId="18242" xr:uid="{9E6F04C8-4D6E-468A-BC4B-49392596199B}"/>
    <cellStyle name="Currency 4 2 5 2 3 2 3" xfId="21852" xr:uid="{5A75BBA0-E1E7-4BA6-968A-D022623CE850}"/>
    <cellStyle name="Currency 4 2 5 2 3 2 4" xfId="44793" xr:uid="{1540C63C-5E48-4F84-8DBB-80E50EEFFBCC}"/>
    <cellStyle name="Currency 4 2 5 2 3 3" xfId="6984" xr:uid="{9F2EEA86-59D7-40AA-9447-B383F6F3B5AB}"/>
    <cellStyle name="Currency 4 2 5 2 3 3 2" xfId="21081" xr:uid="{5BE9A036-12F8-4587-BB32-94728386EF57}"/>
    <cellStyle name="Currency 4 2 5 2 3 3 3" xfId="7437" xr:uid="{F2FF1255-9C34-4DC2-A695-D68BA913816C}"/>
    <cellStyle name="Currency 4 2 5 2 3 4" xfId="20157" xr:uid="{551AB28D-BBAC-49EF-B353-ABE7235B4F03}"/>
    <cellStyle name="Currency 4 2 5 2 3 5" xfId="19437" xr:uid="{67C94487-BD06-4A0B-A307-8AC10CF952EC}"/>
    <cellStyle name="Currency 4 2 5 2 3 6" xfId="40082" xr:uid="{836E966C-2BD9-4399-93B0-E5182DE4DA16}"/>
    <cellStyle name="Currency 4 2 5 2 3 7" xfId="48648" xr:uid="{A4F12D15-6491-4DEF-B44C-A423AEB47960}"/>
    <cellStyle name="Currency 4 2 5 2 3 8" xfId="52048" xr:uid="{BBA03FA1-363E-44B4-8055-E77F1492A4BF}"/>
    <cellStyle name="Currency 4 2 5 2 3 9" xfId="55077" xr:uid="{E5D5C472-6C9B-499D-95A9-39E266055A86}"/>
    <cellStyle name="Currency 4 2 5 2 4" xfId="3180" xr:uid="{0EC34663-1D37-4A64-8644-F05BC383E0F4}"/>
    <cellStyle name="Currency 4 2 5 2 4 2" xfId="12994" xr:uid="{38DA18ED-C488-4C16-87DE-D95B3DCF064F}"/>
    <cellStyle name="Currency 4 2 5 2 4 2 2" xfId="7438" xr:uid="{2091043E-7D56-4A43-AECF-1745E844D6B9}"/>
    <cellStyle name="Currency 4 2 5 2 4 2 3" xfId="19761" xr:uid="{2406A9F9-4FC1-4B08-A24A-BE6DB1781233}"/>
    <cellStyle name="Currency 4 2 5 2 4 2 4" xfId="44794" xr:uid="{CBADF800-405C-454D-B1E2-D053D186DAB4}"/>
    <cellStyle name="Currency 4 2 5 2 4 3" xfId="6985" xr:uid="{447951EC-A391-4EFB-AAB3-DBCB815E2C25}"/>
    <cellStyle name="Currency 4 2 5 2 4 3 2" xfId="17884" xr:uid="{BD4F2612-B522-4C36-8D4F-07B416DC356F}"/>
    <cellStyle name="Currency 4 2 5 2 4 3 3" xfId="18006" xr:uid="{16A57907-02DE-476F-B4EC-A4054F782111}"/>
    <cellStyle name="Currency 4 2 5 2 4 4" xfId="17216" xr:uid="{CF707C29-234C-4BDB-8EC3-F5FBA34CC12E}"/>
    <cellStyle name="Currency 4 2 5 2 4 5" xfId="19290" xr:uid="{0C77A446-574F-4DF5-B01B-ACB3ECB601DA}"/>
    <cellStyle name="Currency 4 2 5 2 4 6" xfId="40083" xr:uid="{FAA76C90-F6EC-4141-99BA-BFBC057D6A13}"/>
    <cellStyle name="Currency 4 2 5 2 4 7" xfId="48671" xr:uid="{27AB5FA9-2C10-49EA-AE71-4480B36950FE}"/>
    <cellStyle name="Currency 4 2 5 2 4 8" xfId="52049" xr:uid="{5364313C-66C4-4775-ADBA-8C63B2772A5B}"/>
    <cellStyle name="Currency 4 2 5 2 4 9" xfId="55078" xr:uid="{7542891D-E674-4B8E-9219-9989D607FC66}"/>
    <cellStyle name="Currency 4 2 5 2 5" xfId="4991" xr:uid="{82E11754-1774-460B-AE4B-F3BDDDEEC650}"/>
    <cellStyle name="Currency 4 2 5 2 5 2" xfId="6986" xr:uid="{FAD5A08A-3D8A-4BD5-81E1-1E497CA328DD}"/>
    <cellStyle name="Currency 4 2 5 2 5 2 2" xfId="18896" xr:uid="{31294F91-45C7-4B50-BF62-305601ED885C}"/>
    <cellStyle name="Currency 4 2 5 2 5 2 3" xfId="7439" xr:uid="{428D844D-5168-4F21-A8B1-5A0F07875858}"/>
    <cellStyle name="Currency 4 2 5 2 5 3" xfId="21851" xr:uid="{3360C8F8-2AF6-454F-920A-63438E41CFC4}"/>
    <cellStyle name="Currency 4 2 5 2 5 4" xfId="18241" xr:uid="{806892DD-DE96-4A32-9C22-E63A72103973}"/>
    <cellStyle name="Currency 4 2 5 2 5 5" xfId="40084" xr:uid="{703C02D4-5AF6-4824-B29E-99EE27D8480C}"/>
    <cellStyle name="Currency 4 2 5 2 6" xfId="10155" xr:uid="{BF84C1BC-E445-4EC5-9FF2-8017D4310BB9}"/>
    <cellStyle name="Currency 4 2 5 2 6 2" xfId="20527" xr:uid="{F40C1FC0-E86C-42A7-9FB7-48FD94B7088E}"/>
    <cellStyle name="Currency 4 2 5 2 6 2 2" xfId="18240" xr:uid="{D15B711C-6CAC-4DA5-B7F3-6926F9FA6016}"/>
    <cellStyle name="Currency 4 2 5 2 6 3" xfId="20980" xr:uid="{5EECEA2A-1B16-428E-8371-D40015BB13C4}"/>
    <cellStyle name="Currency 4 2 5 2 6 4" xfId="22393" xr:uid="{112CFCDB-665A-4DFF-A830-D37891C0D003}"/>
    <cellStyle name="Currency 4 2 5 2 6 5" xfId="42054" xr:uid="{E0376B4E-D0E4-4773-B648-89ACBB1F6185}"/>
    <cellStyle name="Currency 4 2 5 2 7" xfId="11234" xr:uid="{D230D19E-6FD3-424A-A83E-0B39041AA8B1}"/>
    <cellStyle name="Currency 4 2 5 2 7 2" xfId="20156" xr:uid="{21FE6525-2EFE-422B-9963-79D892817066}"/>
    <cellStyle name="Currency 4 2 5 2 7 3" xfId="17885" xr:uid="{A71A5675-D7EE-43E6-950A-1EE317A524C1}"/>
    <cellStyle name="Currency 4 2 5 2 7 4" xfId="43034" xr:uid="{5F2299D3-07C6-450D-83AC-37BD7707A99F}"/>
    <cellStyle name="Currency 4 2 5 2 8" xfId="12991" xr:uid="{8F999362-3FEF-44AA-A2D1-0E158972E6CD}"/>
    <cellStyle name="Currency 4 2 5 2 8 2" xfId="21605" xr:uid="{C1BFFCE2-E047-4822-96E0-3959F9BFFC10}"/>
    <cellStyle name="Currency 4 2 5 2 8 3" xfId="17032" xr:uid="{10500269-2B92-4C2E-ABA7-6E265AA0B949}"/>
    <cellStyle name="Currency 4 2 5 2 8 4" xfId="44791" xr:uid="{094285C1-5E2C-4410-9D5C-195CA58346AC}"/>
    <cellStyle name="Currency 4 2 5 2 9" xfId="6982" xr:uid="{FA08E2FE-FF4B-4459-AFB3-2FF1D9AD07B4}"/>
    <cellStyle name="Currency 4 2 5 2 9 2" xfId="16471" xr:uid="{EC909D06-23E6-44F9-BAC0-44CD2A4A7491}"/>
    <cellStyle name="Currency 4 2 5 2 9 3" xfId="19876" xr:uid="{528C36DE-5810-465C-8DC1-D28C4C406F10}"/>
    <cellStyle name="Currency 4 2 5 3" xfId="1515" xr:uid="{AC7F78F1-9405-4AF3-9AAE-6979C79E99BE}"/>
    <cellStyle name="Currency 4 2 5 3 10" xfId="20529" xr:uid="{D0DDC4BF-C2F1-40C5-95A6-DCC497B79524}"/>
    <cellStyle name="Currency 4 2 5 3 11" xfId="16076" xr:uid="{A14D617A-41AA-404C-8D19-61933EF28A55}"/>
    <cellStyle name="Currency 4 2 5 3 12" xfId="40085" xr:uid="{26D71EEC-8FFC-4A5B-989B-6A8B39D3664A}"/>
    <cellStyle name="Currency 4 2 5 3 13" xfId="48124" xr:uid="{70908F9A-6CB9-40A8-877D-808D06DF6C83}"/>
    <cellStyle name="Currency 4 2 5 3 14" xfId="52050" xr:uid="{A0A7BC35-6304-4229-BA5D-FAEAB0812FEF}"/>
    <cellStyle name="Currency 4 2 5 3 15" xfId="55079" xr:uid="{92D293C1-6C4F-46E4-B2B1-FEFD154569A5}"/>
    <cellStyle name="Currency 4 2 5 3 16" xfId="57197" xr:uid="{8064CCE2-DD93-448A-9B59-C53FE4A0FC95}"/>
    <cellStyle name="Currency 4 2 5 3 17" xfId="58693" xr:uid="{6613C4BF-792D-459B-AA71-C79DF6E85079}"/>
    <cellStyle name="Currency 4 2 5 3 2" xfId="3429" xr:uid="{40A2736C-FDA0-4EF2-B315-261252D2DBA8}"/>
    <cellStyle name="Currency 4 2 5 3 2 2" xfId="12996" xr:uid="{AA20038F-43BD-4119-8342-D77B4A9281E1}"/>
    <cellStyle name="Currency 4 2 5 3 2 2 2" xfId="22216" xr:uid="{2A7CFAC5-CC4C-40D3-86C0-100B0D5D1D02}"/>
    <cellStyle name="Currency 4 2 5 3 2 2 3" xfId="18239" xr:uid="{BD072B81-318A-4F24-8761-D332A73B0279}"/>
    <cellStyle name="Currency 4 2 5 3 2 2 4" xfId="44796" xr:uid="{EE9B0982-10F0-4B36-B4E2-032E906B040E}"/>
    <cellStyle name="Currency 4 2 5 3 2 3" xfId="6988" xr:uid="{7EE6D29D-669F-43D2-8E7B-69E0762495F8}"/>
    <cellStyle name="Currency 4 2 5 3 2 3 2" xfId="17215" xr:uid="{5E068B7D-7183-4997-963C-F228C11FF56F}"/>
    <cellStyle name="Currency 4 2 5 3 2 3 3" xfId="22120" xr:uid="{7D35AB8E-F066-49B8-BAAC-55B69875D0ED}"/>
    <cellStyle name="Currency 4 2 5 3 2 4" xfId="16075" xr:uid="{FA88AFE4-A379-4F21-B647-91897AB1344C}"/>
    <cellStyle name="Currency 4 2 5 3 2 5" xfId="19289" xr:uid="{D9B50AC5-520D-49D2-9B99-6C855208CDE9}"/>
    <cellStyle name="Currency 4 2 5 3 2 6" xfId="40086" xr:uid="{A9FD31C2-427B-4AA1-9F31-15310305CFDC}"/>
    <cellStyle name="Currency 4 2 5 3 2 7" xfId="48823" xr:uid="{9E55EBF5-3BC5-4C5A-9998-2648EC2840D5}"/>
    <cellStyle name="Currency 4 2 5 3 2 8" xfId="52051" xr:uid="{6D8FA590-CBF6-4837-8B89-3C067022199C}"/>
    <cellStyle name="Currency 4 2 5 3 2 9" xfId="55080" xr:uid="{C5E3B2A1-ADEC-44AC-8322-557F6AD6E943}"/>
    <cellStyle name="Currency 4 2 5 3 3" xfId="5204" xr:uid="{E41600C1-96D7-4557-859A-2CD698551B39}"/>
    <cellStyle name="Currency 4 2 5 3 3 2" xfId="12997" xr:uid="{AE9FD2D1-97FE-40C6-B43F-75D0924A4BD0}"/>
    <cellStyle name="Currency 4 2 5 3 3 2 2" xfId="17214" xr:uid="{3FC856F5-10B9-45F4-8347-685D4E111169}"/>
    <cellStyle name="Currency 4 2 5 3 3 2 3" xfId="22392" xr:uid="{E42975C2-C1C4-49AE-853F-C677BB1536A9}"/>
    <cellStyle name="Currency 4 2 5 3 3 2 4" xfId="44797" xr:uid="{A35FC78A-4C52-4442-A6C2-3EA61816C66C}"/>
    <cellStyle name="Currency 4 2 5 3 3 3" xfId="6989" xr:uid="{0C5393C6-8827-487E-96D4-B51C314F3554}"/>
    <cellStyle name="Currency 4 2 5 3 3 3 2" xfId="19625" xr:uid="{F92B7054-6FE4-470B-96B2-4177DA25AA68}"/>
    <cellStyle name="Currency 4 2 5 3 3 3 3" xfId="21084" xr:uid="{D774F327-E9D8-4390-B7AC-ABCAA5CC0A69}"/>
    <cellStyle name="Currency 4 2 5 3 3 4" xfId="21847" xr:uid="{EF98D526-237E-4514-B812-F210B960C65A}"/>
    <cellStyle name="Currency 4 2 5 3 3 5" xfId="20525" xr:uid="{58224301-3179-4B74-AFA7-4A1E2C6A7820}"/>
    <cellStyle name="Currency 4 2 5 3 3 6" xfId="40087" xr:uid="{D59963CA-06EF-4C73-AC4B-E907E522F530}"/>
    <cellStyle name="Currency 4 2 5 3 3 7" xfId="47346" xr:uid="{2A9D8E50-156E-460F-A4F3-95C19FD961D6}"/>
    <cellStyle name="Currency 4 2 5 3 3 8" xfId="52052" xr:uid="{EC31E62B-16D9-4D8F-B545-787981483F18}"/>
    <cellStyle name="Currency 4 2 5 3 3 9" xfId="55081" xr:uid="{3566A3F7-EC54-4110-88F7-4CC22ABDC19D}"/>
    <cellStyle name="Currency 4 2 5 3 4" xfId="6990" xr:uid="{8FB27002-2570-43D3-AEEC-92DBB0B49536}"/>
    <cellStyle name="Currency 4 2 5 3 4 2" xfId="12998" xr:uid="{4D3A772B-0514-453F-ABD6-D81E7605D8E6}"/>
    <cellStyle name="Currency 4 2 5 3 4 2 2" xfId="22215" xr:uid="{CCE316B5-319A-41DD-8C74-346E50C22C28}"/>
    <cellStyle name="Currency 4 2 5 3 4 2 3" xfId="18762" xr:uid="{EDB62CE9-2C70-4537-A622-89DAF7A461D2}"/>
    <cellStyle name="Currency 4 2 5 3 4 2 4" xfId="44798" xr:uid="{DE2A3AE5-EED1-4199-979A-95F33FBBDD1D}"/>
    <cellStyle name="Currency 4 2 5 3 4 3" xfId="20006" xr:uid="{C3803FF1-C550-4E8B-9A81-C962408C167D}"/>
    <cellStyle name="Currency 4 2 5 3 4 3 2" xfId="20152" xr:uid="{77393AF4-3C97-4391-BB19-F277A437D20A}"/>
    <cellStyle name="Currency 4 2 5 3 4 4" xfId="18238" xr:uid="{DD9F7DE4-2867-48CA-BE6D-B5527A2ED0EF}"/>
    <cellStyle name="Currency 4 2 5 3 4 5" xfId="16074" xr:uid="{D370FCC2-159D-432E-87FF-5611E853A93A}"/>
    <cellStyle name="Currency 4 2 5 3 4 6" xfId="40088" xr:uid="{E223C4C8-4AD4-43B8-80EC-030027DE1B90}"/>
    <cellStyle name="Currency 4 2 5 3 4 7" xfId="47003" xr:uid="{ED8225F8-0FDB-4546-B64E-C76A403BDBAC}"/>
    <cellStyle name="Currency 4 2 5 3 4 8" xfId="52053" xr:uid="{0587A98B-E181-4D86-8CF1-4605B98990BC}"/>
    <cellStyle name="Currency 4 2 5 3 4 9" xfId="55082" xr:uid="{62532EB5-C20E-4497-A094-E6089D1F0B2F}"/>
    <cellStyle name="Currency 4 2 5 3 5" xfId="6991" xr:uid="{670ECA08-F294-4313-A1A6-50626FD98749}"/>
    <cellStyle name="Currency 4 2 5 3 5 2" xfId="20082" xr:uid="{1E863330-FD16-4F74-B935-8F3DFDDA8456}"/>
    <cellStyle name="Currency 4 2 5 3 5 2 2" xfId="16470" xr:uid="{A4DFDA5B-C4B5-43D0-B4CA-BF6BCAA6A2EC}"/>
    <cellStyle name="Currency 4 2 5 3 5 3" xfId="16759" xr:uid="{5E32E90B-29DA-4BD0-A7D1-6E58AA8BA4C0}"/>
    <cellStyle name="Currency 4 2 5 3 5 4" xfId="19946" xr:uid="{343556A0-3804-45BF-8B1C-85CADE28CE4C}"/>
    <cellStyle name="Currency 4 2 5 3 5 5" xfId="40089" xr:uid="{7643EAD5-C16B-44B9-BA51-67C331F1A615}"/>
    <cellStyle name="Currency 4 2 5 3 6" xfId="10156" xr:uid="{8175075F-91A2-4AA2-874F-53E8412472F6}"/>
    <cellStyle name="Currency 4 2 5 3 6 2" xfId="20294" xr:uid="{AB2ADCDE-FFA8-4351-B70B-74D707D89E3A}"/>
    <cellStyle name="Currency 4 2 5 3 6 2 2" xfId="23098" xr:uid="{BB5D85DA-8937-4AA9-A75F-F32AA574463A}"/>
    <cellStyle name="Currency 4 2 5 3 6 3" xfId="22119" xr:uid="{0E5CE22B-8ED5-463A-A04D-E082A3E36DC5}"/>
    <cellStyle name="Currency 4 2 5 3 6 4" xfId="7440" xr:uid="{446618E5-A63E-443E-AC3B-5BD741D61E79}"/>
    <cellStyle name="Currency 4 2 5 3 6 5" xfId="42055" xr:uid="{C769C5E0-9C12-44F2-A739-D235C3165C76}"/>
    <cellStyle name="Currency 4 2 5 3 7" xfId="11235" xr:uid="{D9F63BFB-32C6-462E-945E-5073E90621F9}"/>
    <cellStyle name="Currency 4 2 5 3 7 2" xfId="22390" xr:uid="{A23F1FF6-F1B8-4DB3-BE48-DD37311A912F}"/>
    <cellStyle name="Currency 4 2 5 3 7 3" xfId="19285" xr:uid="{E559528B-FE60-4DDA-888E-8D2E3E14EC76}"/>
    <cellStyle name="Currency 4 2 5 3 7 4" xfId="43035" xr:uid="{63EC9119-D0B1-4E5C-A549-05F451989260}"/>
    <cellStyle name="Currency 4 2 5 3 8" xfId="12995" xr:uid="{F1927153-BB92-46D7-ABAE-3980818C611D}"/>
    <cellStyle name="Currency 4 2 5 3 8 2" xfId="18237" xr:uid="{EE5ED0AE-88AD-4AB8-BAB4-E68952955EB9}"/>
    <cellStyle name="Currency 4 2 5 3 8 3" xfId="7441" xr:uid="{031921C0-7825-48AC-9534-6903CA736F83}"/>
    <cellStyle name="Currency 4 2 5 3 8 4" xfId="44795" xr:uid="{16179575-21C9-4D3F-A4C8-0C150CC09831}"/>
    <cellStyle name="Currency 4 2 5 3 9" xfId="6987" xr:uid="{020A2646-9FDA-4C22-A34E-7E4DA46114F6}"/>
    <cellStyle name="Currency 4 2 5 3 9 2" xfId="16073" xr:uid="{4367CF43-CABA-40A0-984E-E337B046212F}"/>
    <cellStyle name="Currency 4 2 5 3 9 3" xfId="21849" xr:uid="{C1BC2F7F-FD85-4F71-AB88-86348862AFCB}"/>
    <cellStyle name="Currency 4 2 5 4" xfId="1973" xr:uid="{E0D7D293-9A13-4F1C-8821-E2FFC5D94467}"/>
    <cellStyle name="Currency 4 2 5 4 10" xfId="55083" xr:uid="{4DD396FA-A745-4CBA-80FF-947D66DCF287}"/>
    <cellStyle name="Currency 4 2 5 4 2" xfId="3923" xr:uid="{831377D9-6599-4C07-A238-432EC1E0BE71}"/>
    <cellStyle name="Currency 4 2 5 4 2 2" xfId="12999" xr:uid="{C149FA22-8744-4DBF-8E76-EF80BAA3F5FA}"/>
    <cellStyle name="Currency 4 2 5 4 2 2 2" xfId="18236" xr:uid="{D9B5D7DC-995C-482A-BE0D-203201FC6373}"/>
    <cellStyle name="Currency 4 2 5 4 2 3" xfId="20154" xr:uid="{C439DCCC-8AC8-4F09-ABFF-4056457AF9E6}"/>
    <cellStyle name="Currency 4 2 5 4 2 4" xfId="44799" xr:uid="{C78BFDA3-003E-4784-9B3D-347864E543FE}"/>
    <cellStyle name="Currency 4 2 5 4 3" xfId="6992" xr:uid="{1A3F54BD-815B-4BB7-8FED-7815809C8C2B}"/>
    <cellStyle name="Currency 4 2 5 4 3 2" xfId="17883" xr:uid="{5C812EE8-8C30-4156-BDD9-B13B16E51DBD}"/>
    <cellStyle name="Currency 4 2 5 4 3 3" xfId="18872" xr:uid="{9054AFF6-7DC1-436D-A02F-BFDD7B1EC715}"/>
    <cellStyle name="Currency 4 2 5 4 4" xfId="7442" xr:uid="{597F57DB-5C78-4B2A-AEF4-5AF69D68EA70}"/>
    <cellStyle name="Currency 4 2 5 4 5" xfId="21082" xr:uid="{EBB851A2-0659-4B82-A5E4-7230C6464FD5}"/>
    <cellStyle name="Currency 4 2 5 4 6" xfId="20526" xr:uid="{8A262CC7-14D0-405D-8A5E-25A11F3452FC}"/>
    <cellStyle name="Currency 4 2 5 4 7" xfId="40090" xr:uid="{5F97B5FD-CEB3-4CEE-BD55-49B32C8AF4A4}"/>
    <cellStyle name="Currency 4 2 5 4 8" xfId="49229" xr:uid="{08AE3631-EB2C-4291-84E9-DE417CA8A100}"/>
    <cellStyle name="Currency 4 2 5 4 9" xfId="52054" xr:uid="{0D60CB0E-2E74-4690-8C22-90FCD0DCA070}"/>
    <cellStyle name="Currency 4 2 5 5" xfId="2451" xr:uid="{057C752E-C855-4B71-B2BD-40EFE3DAA329}"/>
    <cellStyle name="Currency 4 2 5 5 2" xfId="4317" xr:uid="{A1CFCC0C-CA3C-4F4E-A983-D3FE3C6443F0}"/>
    <cellStyle name="Currency 4 2 5 5 2 2" xfId="13000" xr:uid="{DDB7A722-4F55-49B9-9754-6F4AC025BA16}"/>
    <cellStyle name="Currency 4 2 5 5 2 2 2" xfId="16869" xr:uid="{A56A4156-66B4-4A99-AE42-7333AC6080CE}"/>
    <cellStyle name="Currency 4 2 5 5 2 3" xfId="19433" xr:uid="{2BB792E7-A6EF-49DD-B84C-FB362E614740}"/>
    <cellStyle name="Currency 4 2 5 5 2 4" xfId="44800" xr:uid="{DB3D13DA-CD71-47A6-AB53-1F83F71D934D}"/>
    <cellStyle name="Currency 4 2 5 5 3" xfId="6993" xr:uid="{34C2A0F3-87BF-4EC7-B56B-6C0D3E66CB73}"/>
    <cellStyle name="Currency 4 2 5 5 3 2" xfId="21406" xr:uid="{9A5FE343-C65C-462C-8398-0E31245395B9}"/>
    <cellStyle name="Currency 4 2 5 5 3 3" xfId="16072" xr:uid="{5F54375F-7A21-4D2E-A84A-71696BB09DE9}"/>
    <cellStyle name="Currency 4 2 5 5 4" xfId="17213" xr:uid="{FF8219D4-0521-40B1-A6E8-BE68925CA79A}"/>
    <cellStyle name="Currency 4 2 5 5 5" xfId="19287" xr:uid="{4AF27BC6-2517-49F6-9BA7-727D95E6248C}"/>
    <cellStyle name="Currency 4 2 5 5 6" xfId="40091" xr:uid="{55311147-C475-40FF-B4B0-A9AA875BDE6A}"/>
    <cellStyle name="Currency 4 2 5 5 7" xfId="48643" xr:uid="{5583B7DF-4FD1-4FF0-977E-E1CE417F01CE}"/>
    <cellStyle name="Currency 4 2 5 5 8" xfId="52055" xr:uid="{CB82A156-C5EA-4C97-955B-AFEC66DBAF37}"/>
    <cellStyle name="Currency 4 2 5 5 9" xfId="55084" xr:uid="{C2564C4C-6B58-4DF7-9E08-B177B728F368}"/>
    <cellStyle name="Currency 4 2 5 6" xfId="2759" xr:uid="{F82C87C7-94BB-4585-84AC-6CE2DA08EF13}"/>
    <cellStyle name="Currency 4 2 5 6 2" xfId="13001" xr:uid="{DFF2D47F-73EA-421C-A56C-FC931F45DC19}"/>
    <cellStyle name="Currency 4 2 5 6 2 2" xfId="21083" xr:uid="{3AAF0C33-5B67-4032-B73A-875C00773B19}"/>
    <cellStyle name="Currency 4 2 5 6 2 3" xfId="7443" xr:uid="{8FBCBB92-635F-495E-94C6-A765C78E80D6}"/>
    <cellStyle name="Currency 4 2 5 6 2 4" xfId="44801" xr:uid="{C81C2904-4A05-4572-8D9A-B053D24DD2E4}"/>
    <cellStyle name="Currency 4 2 5 6 3" xfId="6994" xr:uid="{FD7AFEE3-F862-4977-B98C-1DD23D8F7D60}"/>
    <cellStyle name="Currency 4 2 5 6 3 2" xfId="16588" xr:uid="{FA447160-012E-4098-95E5-0219F7F1D8F6}"/>
    <cellStyle name="Currency 4 2 5 6 3 3" xfId="15950" xr:uid="{A3F91473-BB99-4EFC-AA7A-551C8E7610FA}"/>
    <cellStyle name="Currency 4 2 5 6 4" xfId="21848" xr:uid="{556B521D-84D6-4277-A70C-BB1CCFA8C2ED}"/>
    <cellStyle name="Currency 4 2 5 6 5" xfId="21764" xr:uid="{10B6B1EE-DB04-47F0-9A4F-F93BA606B843}"/>
    <cellStyle name="Currency 4 2 5 6 6" xfId="40092" xr:uid="{4558E946-C526-4E96-BFC4-174E04A6D341}"/>
    <cellStyle name="Currency 4 2 5 6 7" xfId="46858" xr:uid="{B1813565-3494-43F7-A06D-0EBD97F8C6DD}"/>
    <cellStyle name="Currency 4 2 5 6 8" xfId="52056" xr:uid="{0F33042E-292A-4E0E-A9F0-38507A34697B}"/>
    <cellStyle name="Currency 4 2 5 6 9" xfId="55085" xr:uid="{F9E52ADE-0AFE-4C9A-AC00-0CB9B7F4E960}"/>
    <cellStyle name="Currency 4 2 5 7" xfId="4617" xr:uid="{EF3F6CEC-20EC-493C-A5B7-1AE23C0FCBDE}"/>
    <cellStyle name="Currency 4 2 5 7 2" xfId="6995" xr:uid="{B4336B79-315A-471F-8697-C0873D2DC430}"/>
    <cellStyle name="Currency 4 2 5 7 2 2" xfId="7444" xr:uid="{E5AB00E3-8A82-4315-ACFE-FDDF304E0AA9}"/>
    <cellStyle name="Currency 4 2 5 7 2 3" xfId="20153" xr:uid="{27AC13B6-4605-4787-AEB7-0190F59A03F9}"/>
    <cellStyle name="Currency 4 2 5 7 3" xfId="21077" xr:uid="{4C9A6429-59B9-4EC7-AD4F-971152DF731C}"/>
    <cellStyle name="Currency 4 2 5 7 4" xfId="19006" xr:uid="{40242EFF-0B9A-481F-8A87-BCCBD3694268}"/>
    <cellStyle name="Currency 4 2 5 7 5" xfId="40093" xr:uid="{7CB6AD0B-6A25-4A77-B098-5040A6BC66A9}"/>
    <cellStyle name="Currency 4 2 5 8" xfId="10154" xr:uid="{22291F01-5E19-4390-80ED-9F66D1F563C6}"/>
    <cellStyle name="Currency 4 2 5 8 2" xfId="15834" xr:uid="{9260741D-61C1-44B4-91BB-0764762A78D7}"/>
    <cellStyle name="Currency 4 2 5 8 2 2" xfId="19286" xr:uid="{C66D3A0C-3371-4250-AE74-0B8673681A1F}"/>
    <cellStyle name="Currency 4 2 5 8 3" xfId="22389" xr:uid="{66DDBBE4-316C-41E0-B073-98AC807391E6}"/>
    <cellStyle name="Currency 4 2 5 8 4" xfId="18005" xr:uid="{9E31343C-0D83-4C4B-B4D5-2D38158F653C}"/>
    <cellStyle name="Currency 4 2 5 8 5" xfId="42053" xr:uid="{E5E28D43-9CBE-45BA-8C19-ADF32CB1C67B}"/>
    <cellStyle name="Currency 4 2 5 9" xfId="11233" xr:uid="{51BD4899-0888-40A6-8E72-05194DACF9ED}"/>
    <cellStyle name="Currency 4 2 5 9 2" xfId="18235" xr:uid="{CB3F9834-66F5-4820-BFE2-586E7D35147D}"/>
    <cellStyle name="Currency 4 2 5 9 3" xfId="20523" xr:uid="{39995829-47A2-4E8D-B01D-846A48B33B73}"/>
    <cellStyle name="Currency 4 2 5 9 4" xfId="43033" xr:uid="{497C6A44-E295-4245-BDE1-5116E3642DF6}"/>
    <cellStyle name="Currency 4 2 6" xfId="653" xr:uid="{05C35981-2463-44D0-B4A6-25BF6597F748}"/>
    <cellStyle name="Currency 4 2 6 10" xfId="13002" xr:uid="{F59C5B3D-4153-42AF-8558-C66A1296A65A}"/>
    <cellStyle name="Currency 4 2 6 10 2" xfId="18895" xr:uid="{D2F22EA9-9C56-4CAA-8945-6EDD2D93CF6A}"/>
    <cellStyle name="Currency 4 2 6 10 3" xfId="7445" xr:uid="{E87270C9-1D73-481A-98F2-A9F758F7D7BE}"/>
    <cellStyle name="Currency 4 2 6 10 4" xfId="44802" xr:uid="{54E8A661-2EFF-477B-B880-196640C476BD}"/>
    <cellStyle name="Currency 4 2 6 11" xfId="6996" xr:uid="{5BCA5667-E5CF-430B-A4E7-F5C51EF1FBBC}"/>
    <cellStyle name="Currency 4 2 6 11 2" xfId="22115" xr:uid="{C976A681-BF88-4917-89A3-2914B5A685F0}"/>
    <cellStyle name="Currency 4 2 6 11 3" xfId="22214" xr:uid="{4E74D835-1331-4BCA-8C15-597AC67EED1E}"/>
    <cellStyle name="Currency 4 2 6 12" xfId="17211" xr:uid="{ED4DDB1B-BD76-490D-920C-719D00E98717}"/>
    <cellStyle name="Currency 4 2 6 13" xfId="17212" xr:uid="{333D4117-644E-435C-8E8C-C1A913A443F7}"/>
    <cellStyle name="Currency 4 2 6 14" xfId="40094" xr:uid="{5ADF8F92-33D7-4AC4-8A63-7099AE208BD3}"/>
    <cellStyle name="Currency 4 2 6 15" xfId="47250" xr:uid="{717513C5-0336-48EE-9E5E-90F169EF20A1}"/>
    <cellStyle name="Currency 4 2 6 16" xfId="52057" xr:uid="{556E2281-D827-4820-BA34-62228A31B561}"/>
    <cellStyle name="Currency 4 2 6 17" xfId="55086" xr:uid="{864AFAAA-A22B-4FE1-9FE9-FB2A3F11193B}"/>
    <cellStyle name="Currency 4 2 6 18" xfId="57198" xr:uid="{70BD0452-23E1-48B4-99F9-E4B73D00D204}"/>
    <cellStyle name="Currency 4 2 6 19" xfId="58107" xr:uid="{05A0AECA-AE87-4F1A-B418-CB696145ED38}"/>
    <cellStyle name="Currency 4 2 6 2" xfId="1140" xr:uid="{6EF8D7AF-56AA-4EF6-98C1-AB1C370CBB1D}"/>
    <cellStyle name="Currency 4 2 6 2 10" xfId="16868" xr:uid="{9AD2248E-96D3-4E7B-AA8A-729CB194F254}"/>
    <cellStyle name="Currency 4 2 6 2 11" xfId="22388" xr:uid="{1A538ECD-E084-4A86-BABC-5366E44A56E0}"/>
    <cellStyle name="Currency 4 2 6 2 12" xfId="40095" xr:uid="{3FDBACB2-8D40-4F5D-B12D-EE177BC0281E}"/>
    <cellStyle name="Currency 4 2 6 2 13" xfId="47876" xr:uid="{9D11B96D-AC2C-45F5-B467-E38103F53AAE}"/>
    <cellStyle name="Currency 4 2 6 2 14" xfId="52058" xr:uid="{76D8796C-0F85-4717-B071-ADC1699B7B7A}"/>
    <cellStyle name="Currency 4 2 6 2 15" xfId="55087" xr:uid="{702706C5-1958-4CA3-8091-836641B54A99}"/>
    <cellStyle name="Currency 4 2 6 2 16" xfId="57199" xr:uid="{D1BC5439-C908-421C-90EC-296A7147D746}"/>
    <cellStyle name="Currency 4 2 6 2 17" xfId="58481" xr:uid="{4DEE9810-913E-4A32-9FF2-10337976D41E}"/>
    <cellStyle name="Currency 4 2 6 2 2" xfId="3181" xr:uid="{043D48B4-241D-4D45-A738-A65973B18259}"/>
    <cellStyle name="Currency 4 2 6 2 2 2" xfId="13004" xr:uid="{13394B10-6A16-48C4-9093-1C06E26229B6}"/>
    <cellStyle name="Currency 4 2 6 2 2 2 2" xfId="18234" xr:uid="{4478DD7E-D2C4-4441-9A64-C093D53154CB}"/>
    <cellStyle name="Currency 4 2 6 2 2 2 3" xfId="18972" xr:uid="{444A2A18-7DC1-44CB-82F8-AC39E92066BC}"/>
    <cellStyle name="Currency 4 2 6 2 2 2 4" xfId="44804" xr:uid="{2B0C4961-88B9-4F0E-B63B-DB26EFD80AB6}"/>
    <cellStyle name="Currency 4 2 6 2 2 3" xfId="6998" xr:uid="{C6099CE0-9AB9-45A7-9ADD-866184CA7C91}"/>
    <cellStyle name="Currency 4 2 6 2 2 3 2" xfId="21841" xr:uid="{71DB0FDB-AC2D-4136-9F88-0B167F097077}"/>
    <cellStyle name="Currency 4 2 6 2 2 3 3" xfId="20524" xr:uid="{C2D937FD-1E5B-4782-8BAC-456B5D8B3367}"/>
    <cellStyle name="Currency 4 2 6 2 2 4" xfId="23063" xr:uid="{6D67935E-2CCA-47DC-92F9-F5170DCE8F28}"/>
    <cellStyle name="Currency 4 2 6 2 2 5" xfId="19760" xr:uid="{7EFF8807-71B3-45E7-9229-5E28478EB232}"/>
    <cellStyle name="Currency 4 2 6 2 2 6" xfId="40096" xr:uid="{899E6C12-2DA9-41F3-89CF-7003FF50CF45}"/>
    <cellStyle name="Currency 4 2 6 2 2 7" xfId="48737" xr:uid="{879F38D8-3F0C-4260-9D12-7854D1603B64}"/>
    <cellStyle name="Currency 4 2 6 2 2 8" xfId="52059" xr:uid="{45530AAD-6E95-4600-8469-2919BD9AB587}"/>
    <cellStyle name="Currency 4 2 6 2 2 9" xfId="55088" xr:uid="{C902D09F-0A8E-4CCE-955F-5FBE27D5FE75}"/>
    <cellStyle name="Currency 4 2 6 2 3" xfId="4992" xr:uid="{A50CEE11-9637-45EA-8C46-A12F31104B48}"/>
    <cellStyle name="Currency 4 2 6 2 3 2" xfId="13005" xr:uid="{BC9459A5-D350-4D91-B88B-828E09D7AEB3}"/>
    <cellStyle name="Currency 4 2 6 2 3 2 2" xfId="22387" xr:uid="{240EBD7D-0E73-4577-B040-21FC73D599E6}"/>
    <cellStyle name="Currency 4 2 6 2 3 2 3" xfId="20146" xr:uid="{5353BD26-FC4E-44C8-9C18-ACC9EE70EFAF}"/>
    <cellStyle name="Currency 4 2 6 2 3 2 4" xfId="44805" xr:uid="{72F62B9C-7DD6-4116-8F73-1E2D8A60AD14}"/>
    <cellStyle name="Currency 4 2 6 2 3 3" xfId="6999" xr:uid="{47ED1916-BB23-4262-BFC7-9C4B242DAB4F}"/>
    <cellStyle name="Currency 4 2 6 2 3 3 2" xfId="20081" xr:uid="{337DB051-4AE8-444F-8C16-8310C3991A27}"/>
    <cellStyle name="Currency 4 2 6 2 3 3 3" xfId="19624" xr:uid="{FC112EBB-8FFA-4469-835C-4764DD46E0BE}"/>
    <cellStyle name="Currency 4 2 6 2 3 4" xfId="19279" xr:uid="{C0A183F4-4306-40E5-9B66-ECCA41A39E83}"/>
    <cellStyle name="Currency 4 2 6 2 3 5" xfId="20884" xr:uid="{B086005B-B286-4C27-91C8-D6A663B295EC}"/>
    <cellStyle name="Currency 4 2 6 2 3 6" xfId="40097" xr:uid="{3C06B2C7-0CD9-411D-95A4-70AFE76BF9E6}"/>
    <cellStyle name="Currency 4 2 6 2 3 7" xfId="47011" xr:uid="{506CAC43-FE12-4346-8F15-69A24AAD8171}"/>
    <cellStyle name="Currency 4 2 6 2 3 8" xfId="52060" xr:uid="{5AEE16E4-A61E-4ED5-8977-24FF6C6C475B}"/>
    <cellStyle name="Currency 4 2 6 2 3 9" xfId="55089" xr:uid="{9BB9B1EC-CF2D-4AD1-A5CC-BD7C2B2A9E31}"/>
    <cellStyle name="Currency 4 2 6 2 4" xfId="7000" xr:uid="{54F6D3C9-DD26-40A6-BAA1-2A823EED7CB1}"/>
    <cellStyle name="Currency 4 2 6 2 4 2" xfId="13006" xr:uid="{2F3C195E-B82E-414B-AD1A-0FD56A4FB0F2}"/>
    <cellStyle name="Currency 4 2 6 2 4 2 2" xfId="22383" xr:uid="{CE3D8E2D-C6C0-4A07-91A9-985165A78120}"/>
    <cellStyle name="Currency 4 2 6 2 4 2 3" xfId="18761" xr:uid="{F398E7D4-5980-4D00-A2DF-BBABF46A6BC9}"/>
    <cellStyle name="Currency 4 2 6 2 4 2 4" xfId="44806" xr:uid="{18459154-9AC9-4FE9-8D67-C405229D411B}"/>
    <cellStyle name="Currency 4 2 6 2 4 3" xfId="18004" xr:uid="{9D4F0D62-76E5-4FAB-A54C-1D40D9245F53}"/>
    <cellStyle name="Currency 4 2 6 2 4 3 2" xfId="19135" xr:uid="{EBD0826F-0514-4E9F-9346-6225D90B143C}"/>
    <cellStyle name="Currency 4 2 6 2 4 4" xfId="21846" xr:uid="{7EA354BB-E1F8-4345-92C4-B96B6948D09E}"/>
    <cellStyle name="Currency 4 2 6 2 4 5" xfId="16758" xr:uid="{3570B826-FF69-45C3-95ED-06F08CC3A53F}"/>
    <cellStyle name="Currency 4 2 6 2 4 6" xfId="40098" xr:uid="{8184F057-C621-4AE8-AA70-832FBB527D7A}"/>
    <cellStyle name="Currency 4 2 6 2 4 7" xfId="46788" xr:uid="{4C73E5AF-EF44-4189-B051-7C03759BE7AD}"/>
    <cellStyle name="Currency 4 2 6 2 4 8" xfId="52061" xr:uid="{49CA2923-D818-45B3-AB8F-6AC19ECEA34D}"/>
    <cellStyle name="Currency 4 2 6 2 4 9" xfId="55090" xr:uid="{3052BF5F-012F-4BB4-A577-B03D456F5D0D}"/>
    <cellStyle name="Currency 4 2 6 2 5" xfId="7001" xr:uid="{DEC1B2A3-ED71-41A1-95E9-5C297A52147B}"/>
    <cellStyle name="Currency 4 2 6 2 5 2" xfId="7446" xr:uid="{B02EA84E-B2F5-49AB-A3AF-8EBE783C9780}"/>
    <cellStyle name="Currency 4 2 6 2 5 2 2" xfId="18233" xr:uid="{FF5179DF-9F5F-4328-B666-F51DEA48F23A}"/>
    <cellStyle name="Currency 4 2 6 2 5 3" xfId="20151" xr:uid="{80D7BA50-F09E-46B4-B03F-386827CB5EA9}"/>
    <cellStyle name="Currency 4 2 6 2 5 4" xfId="16071" xr:uid="{47E158E5-5AA8-4D07-8D54-089AA9AC4BA9}"/>
    <cellStyle name="Currency 4 2 6 2 5 5" xfId="40099" xr:uid="{1D0E326B-484A-4286-BC2E-BE6DD627CAF2}"/>
    <cellStyle name="Currency 4 2 6 2 6" xfId="10158" xr:uid="{D5425A22-B05A-4DE8-BCF5-66936E71816C}"/>
    <cellStyle name="Currency 4 2 6 2 6 2" xfId="21604" xr:uid="{ED6241F6-A823-4FFE-82CE-E80811EAF3F0}"/>
    <cellStyle name="Currency 4 2 6 2 6 2 2" xfId="16469" xr:uid="{819CAAA5-271D-4747-B41D-0E6928A1235C}"/>
    <cellStyle name="Currency 4 2 6 2 6 3" xfId="19435" xr:uid="{CC5D4002-A154-4F8E-AC1F-5D4B2F1458F1}"/>
    <cellStyle name="Currency 4 2 6 2 6 4" xfId="16070" xr:uid="{B8D8DF63-C76F-4738-9B76-EECCA51F38BE}"/>
    <cellStyle name="Currency 4 2 6 2 6 5" xfId="42057" xr:uid="{7B675A5C-5464-46BC-84DB-21D85B987C3A}"/>
    <cellStyle name="Currency 4 2 6 2 7" xfId="11237" xr:uid="{BFAB81EA-FCCD-4350-B798-4406296FDB39}"/>
    <cellStyle name="Currency 4 2 6 2 7 2" xfId="21504" xr:uid="{AEB5A76E-FA2B-40CC-87AA-E89C79BEC883}"/>
    <cellStyle name="Currency 4 2 6 2 7 3" xfId="21729" xr:uid="{B692A35E-A07D-4A42-9540-71F8959960C7}"/>
    <cellStyle name="Currency 4 2 6 2 7 4" xfId="43037" xr:uid="{86193430-5225-4CF9-A6A5-F0D285FBB189}"/>
    <cellStyle name="Currency 4 2 6 2 8" xfId="13003" xr:uid="{3B15A964-13AA-4AED-86C0-92EB0B961B38}"/>
    <cellStyle name="Currency 4 2 6 2 8 2" xfId="21080" xr:uid="{B908405F-B947-485E-B010-A04B2A46D43A}"/>
    <cellStyle name="Currency 4 2 6 2 8 3" xfId="20519" xr:uid="{088AACD9-967C-4722-BD4E-A40DA7EBD496}"/>
    <cellStyle name="Currency 4 2 6 2 8 4" xfId="44803" xr:uid="{B4E0A868-9DD6-4F51-A922-6881BEF8CFB0}"/>
    <cellStyle name="Currency 4 2 6 2 9" xfId="6997" xr:uid="{D9DD7884-FF42-4C6A-9683-24439FD44165}"/>
    <cellStyle name="Currency 4 2 6 2 9 2" xfId="20296" xr:uid="{2AF300C7-9399-4BEB-8A0C-50D902937B37}"/>
    <cellStyle name="Currency 4 2 6 2 9 3" xfId="19284" xr:uid="{E405E32B-0FAC-45E6-91B3-902092F99DC1}"/>
    <cellStyle name="Currency 4 2 6 3" xfId="1517" xr:uid="{206495E8-0BB5-4042-9CC4-9898C638339D}"/>
    <cellStyle name="Currency 4 2 6 3 10" xfId="16069" xr:uid="{8EDCBFD9-BAD5-41D4-87BD-5E2E86F21F7D}"/>
    <cellStyle name="Currency 4 2 6 3 11" xfId="20522" xr:uid="{96C95E72-4CDD-4704-93C8-76484148A1C6}"/>
    <cellStyle name="Currency 4 2 6 3 12" xfId="40100" xr:uid="{55B92ED5-7083-4FBF-B7BD-8BC54C069088}"/>
    <cellStyle name="Currency 4 2 6 3 13" xfId="48125" xr:uid="{F71668C7-E3CB-4379-8346-E5D8AE79988C}"/>
    <cellStyle name="Currency 4 2 6 3 14" xfId="52062" xr:uid="{44FC7624-F6CA-4DEA-9026-AA76BD41F347}"/>
    <cellStyle name="Currency 4 2 6 3 15" xfId="55091" xr:uid="{9E87BF3A-09F3-4650-81DA-561CC07CECCC}"/>
    <cellStyle name="Currency 4 2 6 3 16" xfId="57200" xr:uid="{369205A0-8FE9-48CD-90F8-63E596B8628E}"/>
    <cellStyle name="Currency 4 2 6 3 17" xfId="58694" xr:uid="{7F8239C4-3CD2-4666-9495-F3A9F465790A}"/>
    <cellStyle name="Currency 4 2 6 3 2" xfId="3430" xr:uid="{D4B75ABF-3FFA-4C6A-8898-4E6D33574F6E}"/>
    <cellStyle name="Currency 4 2 6 3 2 2" xfId="13008" xr:uid="{97BDD36A-6891-4161-8C9F-7FBF10BB046B}"/>
    <cellStyle name="Currency 4 2 6 3 2 2 2" xfId="18232" xr:uid="{916EDB76-EE07-4786-B198-350F365D8764}"/>
    <cellStyle name="Currency 4 2 6 3 2 2 3" xfId="7447" xr:uid="{CA3826DB-E62D-4113-AF47-99B8AF5B67A0}"/>
    <cellStyle name="Currency 4 2 6 3 2 2 4" xfId="44808" xr:uid="{740CA7EA-9BC6-4965-AC3B-8FAFB4422ECE}"/>
    <cellStyle name="Currency 4 2 6 3 2 3" xfId="7003" xr:uid="{2394D949-AA09-43FE-9DFB-1BD5B9A2F71D}"/>
    <cellStyle name="Currency 4 2 6 3 2 3 2" xfId="20060" xr:uid="{595E7962-978C-44F0-AE3C-6E01CD3516E9}"/>
    <cellStyle name="Currency 4 2 6 3 2 3 3" xfId="21845" xr:uid="{D051D77A-F12C-4FB5-A3B5-F985EBFCE5CC}"/>
    <cellStyle name="Currency 4 2 6 3 2 4" xfId="16587" xr:uid="{F9A6CDFA-1ABC-4D8F-8A6F-1EFA678DDAE9}"/>
    <cellStyle name="Currency 4 2 6 3 2 5" xfId="17210" xr:uid="{F8079DEA-353B-4B1F-AD8E-66BFA7E2CD94}"/>
    <cellStyle name="Currency 4 2 6 3 2 6" xfId="40101" xr:uid="{8FC44D24-D2F5-49D9-A430-0C5B8C299A50}"/>
    <cellStyle name="Currency 4 2 6 3 2 7" xfId="47026" xr:uid="{59A3A617-4940-410C-A8E3-FEE0BCBF2B14}"/>
    <cellStyle name="Currency 4 2 6 3 2 8" xfId="52063" xr:uid="{0E50BBAB-03B3-4CD4-9E2F-1523B54EED9F}"/>
    <cellStyle name="Currency 4 2 6 3 2 9" xfId="55092" xr:uid="{B09F4C2F-DE4F-42EB-AB5B-B5153DC505D4}"/>
    <cellStyle name="Currency 4 2 6 3 3" xfId="5205" xr:uid="{0EF90671-C798-46A0-978D-50686749FF1E}"/>
    <cellStyle name="Currency 4 2 6 3 3 2" xfId="13009" xr:uid="{BD2BCA0E-0D32-4DDB-B751-1BF93E2628E3}"/>
    <cellStyle name="Currency 4 2 6 3 3 2 2" xfId="20150" xr:uid="{DEE90C3B-ECBC-4A1A-8346-20BC01FD9321}"/>
    <cellStyle name="Currency 4 2 6 3 3 2 3" xfId="16068" xr:uid="{F7DE1181-719C-48DD-A442-388306550E24}"/>
    <cellStyle name="Currency 4 2 6 3 3 2 4" xfId="44809" xr:uid="{4451621F-C44A-47EE-865C-56EE123D0B9D}"/>
    <cellStyle name="Currency 4 2 6 3 3 3" xfId="7004" xr:uid="{217383DC-17BB-4159-8C17-F8A44236546A}"/>
    <cellStyle name="Currency 4 2 6 3 3 3 2" xfId="19075" xr:uid="{A1E5FD47-0D17-4850-8B42-7E81EE218E4A}"/>
    <cellStyle name="Currency 4 2 6 3 3 3 3" xfId="22386" xr:uid="{76A0B81B-FF3D-4DAF-A89F-29EB647FE1C1}"/>
    <cellStyle name="Currency 4 2 6 3 3 4" xfId="21078" xr:uid="{1FCC37AA-A599-4950-907A-1C8F3C0786C4}"/>
    <cellStyle name="Currency 4 2 6 3 3 5" xfId="20521" xr:uid="{D8276A21-B1B6-4B4E-BD39-685BEE03DF92}"/>
    <cellStyle name="Currency 4 2 6 3 3 6" xfId="40102" xr:uid="{B9522B76-A704-4617-8B9A-47BBA83D4349}"/>
    <cellStyle name="Currency 4 2 6 3 3 7" xfId="48721" xr:uid="{E5CB1EA0-22A9-444E-A343-9200AF295ADC}"/>
    <cellStyle name="Currency 4 2 6 3 3 8" xfId="52064" xr:uid="{C21E384C-5BC2-44C5-B97D-39E9F0F0C0C1}"/>
    <cellStyle name="Currency 4 2 6 3 3 9" xfId="55093" xr:uid="{39595A59-DD64-4DAD-9DC0-20480A17CC15}"/>
    <cellStyle name="Currency 4 2 6 3 4" xfId="7005" xr:uid="{15C22154-7EED-4422-878B-6D38884A1B1D}"/>
    <cellStyle name="Currency 4 2 6 3 4 2" xfId="13010" xr:uid="{FF21AFCC-9DA8-4116-9AE0-F65A23DEC31F}"/>
    <cellStyle name="Currency 4 2 6 3 4 2 2" xfId="20982" xr:uid="{00C67143-084A-4446-B394-2299E9EEDEC3}"/>
    <cellStyle name="Currency 4 2 6 3 4 2 3" xfId="17031" xr:uid="{15AA7C23-B1A9-43A1-89CA-CEEF38946C45}"/>
    <cellStyle name="Currency 4 2 6 3 4 2 4" xfId="44810" xr:uid="{80736426-8DA5-4D0D-9993-673F8A73C35F}"/>
    <cellStyle name="Currency 4 2 6 3 4 3" xfId="20229" xr:uid="{4B619447-7968-442E-85C6-FDED31746098}"/>
    <cellStyle name="Currency 4 2 6 3 4 3 2" xfId="19283" xr:uid="{05548A05-D213-4C86-A0E2-1309542D1929}"/>
    <cellStyle name="Currency 4 2 6 3 4 4" xfId="18231" xr:uid="{DC95406D-06AE-40C2-8D2F-05D333842F35}"/>
    <cellStyle name="Currency 4 2 6 3 4 5" xfId="19839" xr:uid="{985716DE-6F0F-4602-9253-66CCDE15312F}"/>
    <cellStyle name="Currency 4 2 6 3 4 6" xfId="40103" xr:uid="{9AC46381-83F1-4E62-AD6F-B2C442AF777A}"/>
    <cellStyle name="Currency 4 2 6 3 4 7" xfId="48599" xr:uid="{052E759D-6B34-4A3F-B76C-61A4DEC3F69A}"/>
    <cellStyle name="Currency 4 2 6 3 4 8" xfId="52065" xr:uid="{A8A87C93-D349-4197-9AC7-D8F13F8B84E1}"/>
    <cellStyle name="Currency 4 2 6 3 4 9" xfId="55094" xr:uid="{604F3C68-CAE7-4E3B-8199-AABD26B842E3}"/>
    <cellStyle name="Currency 4 2 6 3 5" xfId="7006" xr:uid="{E1214E88-B9DF-4564-8B2A-2F84C11AC914}"/>
    <cellStyle name="Currency 4 2 6 3 5 2" xfId="16067" xr:uid="{A691CFAF-76A7-45B5-9DA9-78FED37EB9E6}"/>
    <cellStyle name="Currency 4 2 6 3 5 2 2" xfId="17209" xr:uid="{2C13FEB3-AAED-4ABD-9D8A-9744E28C55ED}"/>
    <cellStyle name="Currency 4 2 6 3 5 3" xfId="22385" xr:uid="{A555469B-371E-47CF-A6BC-05B07695DB15}"/>
    <cellStyle name="Currency 4 2 6 3 5 4" xfId="19945" xr:uid="{EF918CB5-092C-43DD-9E6F-D609B1E63E1E}"/>
    <cellStyle name="Currency 4 2 6 3 5 5" xfId="40104" xr:uid="{8D7D0A0A-D5D1-4E34-953A-29AB11C2F9B0}"/>
    <cellStyle name="Currency 4 2 6 3 6" xfId="10159" xr:uid="{BC86DB19-DC01-4129-9CFA-3E7024BA54F5}"/>
    <cellStyle name="Currency 4 2 6 3 6 2" xfId="21842" xr:uid="{60A0B786-F39A-4817-A4C5-29ABA1B2F3B1}"/>
    <cellStyle name="Currency 4 2 6 3 6 2 2" xfId="22384" xr:uid="{01A7021E-814D-492F-A655-AFC4CAD4912E}"/>
    <cellStyle name="Currency 4 2 6 3 6 3" xfId="22210" xr:uid="{1A8D933E-6051-42A7-B7DD-DAA6D86708A2}"/>
    <cellStyle name="Currency 4 2 6 3 6 4" xfId="7448" xr:uid="{3DEC9E27-B917-4EA7-A69C-D1EE418C8C82}"/>
    <cellStyle name="Currency 4 2 6 3 6 5" xfId="42058" xr:uid="{C0397E41-D737-4605-9707-42E75882B84A}"/>
    <cellStyle name="Currency 4 2 6 3 7" xfId="11238" xr:uid="{AB438F04-D978-42C3-A083-C07BD00AF216}"/>
    <cellStyle name="Currency 4 2 6 3 7 2" xfId="20147" xr:uid="{A245D750-A19C-43A9-B793-8F01D3EC4D07}"/>
    <cellStyle name="Currency 4 2 6 3 7 3" xfId="21676" xr:uid="{B7433DB9-CB3B-45EA-8F4B-D37ABE6DCD51}"/>
    <cellStyle name="Currency 4 2 6 3 7 4" xfId="43038" xr:uid="{474A23DE-AB11-4E1F-BABB-BD7EA07A77B6}"/>
    <cellStyle name="Currency 4 2 6 3 8" xfId="13007" xr:uid="{2E5E6618-A3A7-4E49-8A74-40854817A351}"/>
    <cellStyle name="Currency 4 2 6 3 8 2" xfId="7449" xr:uid="{84494921-5317-4BAE-B180-1304356FC07F}"/>
    <cellStyle name="Currency 4 2 6 3 8 3" xfId="21517" xr:uid="{4803951F-067F-4920-A600-B62A4177695C}"/>
    <cellStyle name="Currency 4 2 6 3 8 4" xfId="44807" xr:uid="{1E963135-CF8F-4084-AF1B-0D052E142A1C}"/>
    <cellStyle name="Currency 4 2 6 3 9" xfId="7002" xr:uid="{1A986723-5421-457D-B4F2-49124E0090B2}"/>
    <cellStyle name="Currency 4 2 6 3 9 2" xfId="19280" xr:uid="{4C9180B0-3E5B-4689-9A6B-8042E095B514}"/>
    <cellStyle name="Currency 4 2 6 3 9 3" xfId="21079" xr:uid="{A95AD2BB-22CA-4041-8AE9-7B1FE846489E}"/>
    <cellStyle name="Currency 4 2 6 4" xfId="1975" xr:uid="{D370DAB1-E2A3-4B0E-AA76-57F198A342AC}"/>
    <cellStyle name="Currency 4 2 6 4 10" xfId="55095" xr:uid="{CA4CD3B0-4827-448A-9877-3EE151EAC4B5}"/>
    <cellStyle name="Currency 4 2 6 4 2" xfId="3925" xr:uid="{C0DC6504-8BC6-4AFA-B1E0-CE53C1302352}"/>
    <cellStyle name="Currency 4 2 6 4 2 2" xfId="13011" xr:uid="{F264DBFA-7297-433F-8C18-38E543030011}"/>
    <cellStyle name="Currency 4 2 6 4 2 2 2" xfId="21844" xr:uid="{690C8158-5A78-43E1-9A52-9AD750C08695}"/>
    <cellStyle name="Currency 4 2 6 4 2 3" xfId="7450" xr:uid="{A7C175A9-5A40-4977-8DFA-48459C5DBBDF}"/>
    <cellStyle name="Currency 4 2 6 4 2 4" xfId="44811" xr:uid="{CD0B282A-0276-43C5-A562-057C9CF90362}"/>
    <cellStyle name="Currency 4 2 6 4 3" xfId="7007" xr:uid="{02A3F17A-331E-4C7B-9D81-6F832EB8B962}"/>
    <cellStyle name="Currency 4 2 6 4 3 2" xfId="20515" xr:uid="{0B789EE4-959C-4F5E-8CA0-FDE482D4B753}"/>
    <cellStyle name="Currency 4 2 6 4 3 3" xfId="19757" xr:uid="{9877C4E3-323F-4B42-8A56-93A5E9E22A81}"/>
    <cellStyle name="Currency 4 2 6 4 4" xfId="20252" xr:uid="{5F15E496-8995-4F12-A3D3-0C443DD95B29}"/>
    <cellStyle name="Currency 4 2 6 4 5" xfId="21505" xr:uid="{84CE45B8-3578-4942-9D78-28AFFEAE1882}"/>
    <cellStyle name="Currency 4 2 6 4 6" xfId="18230" xr:uid="{E78A20B4-726D-4CD5-845E-CABE42378107}"/>
    <cellStyle name="Currency 4 2 6 4 7" xfId="40105" xr:uid="{FD376B3D-4B39-44B2-9AFA-C23A5D10A950}"/>
    <cellStyle name="Currency 4 2 6 4 8" xfId="47320" xr:uid="{F766B3C6-E4C1-4ABF-B235-BCEFC38AE6CF}"/>
    <cellStyle name="Currency 4 2 6 4 9" xfId="52066" xr:uid="{F3C11F80-5D7E-47F8-9AD8-1E401881C23C}"/>
    <cellStyle name="Currency 4 2 6 5" xfId="2452" xr:uid="{8A758F82-4C4A-41E6-ACAA-D9180708A5E4}"/>
    <cellStyle name="Currency 4 2 6 5 2" xfId="4318" xr:uid="{BDD90C87-2B80-4B02-A8F4-34AC090FA869}"/>
    <cellStyle name="Currency 4 2 6 5 2 2" xfId="13012" xr:uid="{B2A5E173-E40C-4C37-82CE-83356EE89CC6}"/>
    <cellStyle name="Currency 4 2 6 5 2 2 2" xfId="16867" xr:uid="{D2D33D37-10F8-474F-823F-F7ED95E20B22}"/>
    <cellStyle name="Currency 4 2 6 5 2 3" xfId="18229" xr:uid="{5C1C5CCC-55CC-410B-BD63-89F6FEC822CA}"/>
    <cellStyle name="Currency 4 2 6 5 2 4" xfId="44812" xr:uid="{AD4B6467-05DE-42CB-92F6-898E8B5A5F25}"/>
    <cellStyle name="Currency 4 2 6 5 3" xfId="7008" xr:uid="{8373FF4F-E3E1-4576-9FAD-8E50DCFAB33D}"/>
    <cellStyle name="Currency 4 2 6 5 3 2" xfId="16468" xr:uid="{EAD5D54F-0F61-4919-B6F3-513697281C10}"/>
    <cellStyle name="Currency 4 2 6 5 3 3" xfId="18892" xr:uid="{0355A7A9-7C74-4169-AE8C-1F30005F3BE9}"/>
    <cellStyle name="Currency 4 2 6 5 4" xfId="18228" xr:uid="{96D407A5-14FE-4515-A2AB-F51223067D0F}"/>
    <cellStyle name="Currency 4 2 6 5 5" xfId="20149" xr:uid="{6D6CD9D2-B898-4218-BB37-73C58873902D}"/>
    <cellStyle name="Currency 4 2 6 5 6" xfId="40106" xr:uid="{D746D17F-CFDE-43F9-B49A-5C0036955140}"/>
    <cellStyle name="Currency 4 2 6 5 7" xfId="47395" xr:uid="{8B6D3D95-E4BB-4B23-843F-9E14EB7B80B4}"/>
    <cellStyle name="Currency 4 2 6 5 8" xfId="52067" xr:uid="{66D18F1B-FBD1-4CC4-B6C5-BFE65302ECFC}"/>
    <cellStyle name="Currency 4 2 6 5 9" xfId="55096" xr:uid="{98599901-44FD-4762-BB0C-FE4CF82AAB48}"/>
    <cellStyle name="Currency 4 2 6 6" xfId="2760" xr:uid="{54CF86CD-9C0D-44D5-B366-AD5EFEF63313}"/>
    <cellStyle name="Currency 4 2 6 6 2" xfId="13013" xr:uid="{95262C09-4F3A-418A-9748-9202B074B2E2}"/>
    <cellStyle name="Currency 4 2 6 6 2 2" xfId="23064" xr:uid="{8E1D9B2F-9866-4A48-8000-B448B5276ECD}"/>
    <cellStyle name="Currency 4 2 6 6 2 3" xfId="19871" xr:uid="{237A7B93-0D96-4FCC-87FA-0FCB4421DAB1}"/>
    <cellStyle name="Currency 4 2 6 6 2 4" xfId="44813" xr:uid="{FA12F6EC-BF19-4EAA-8BD1-6BF74C891729}"/>
    <cellStyle name="Currency 4 2 6 6 3" xfId="7009" xr:uid="{4632BFC1-CFFC-485A-88E0-326C5067F845}"/>
    <cellStyle name="Currency 4 2 6 6 3 2" xfId="19282" xr:uid="{E606554E-1DA2-48F7-AA65-D270019027A6}"/>
    <cellStyle name="Currency 4 2 6 6 3 3" xfId="19709" xr:uid="{ABD5F6D5-B84A-49DB-A75D-6B9506E1FE0D}"/>
    <cellStyle name="Currency 4 2 6 6 4" xfId="16065" xr:uid="{5F910557-1F82-4B74-9E96-E1F980C2964E}"/>
    <cellStyle name="Currency 4 2 6 6 5" xfId="20520" xr:uid="{6E2619B6-83DD-4D60-9D2F-703E8EBB0A2E}"/>
    <cellStyle name="Currency 4 2 6 6 6" xfId="40107" xr:uid="{B7C41A13-3770-47C1-A05C-3E9A3CF9DC30}"/>
    <cellStyle name="Currency 4 2 6 6 7" xfId="46750" xr:uid="{4C36D951-0F50-4611-ABDD-F834DEA3FD85}"/>
    <cellStyle name="Currency 4 2 6 6 8" xfId="52068" xr:uid="{A8CFD8AD-00FD-4E8C-86F3-C80C1DCFA02C}"/>
    <cellStyle name="Currency 4 2 6 6 9" xfId="55097" xr:uid="{BBED5A43-7C9A-4FD6-B1F3-DA2D381EF6D3}"/>
    <cellStyle name="Currency 4 2 6 7" xfId="4618" xr:uid="{857E2EEE-EEEE-46F2-9E75-CDDA841FD9E3}"/>
    <cellStyle name="Currency 4 2 6 7 2" xfId="7010" xr:uid="{E70C423D-49D8-4B42-8095-B201AA063CCD}"/>
    <cellStyle name="Currency 4 2 6 7 2 2" xfId="18760" xr:uid="{E40ADC70-EAF3-4FB8-9133-FBC74707FA21}"/>
    <cellStyle name="Currency 4 2 6 7 2 3" xfId="22379" xr:uid="{C448BA60-5514-4B59-BF1F-F72AD16EE6BB}"/>
    <cellStyle name="Currency 4 2 6 7 3" xfId="17030" xr:uid="{6F24BD6F-C46F-4396-BE76-8F0362DEEA67}"/>
    <cellStyle name="Currency 4 2 6 7 4" xfId="17208" xr:uid="{991AAA5C-C380-428C-A833-6E07403D03EC}"/>
    <cellStyle name="Currency 4 2 6 7 5" xfId="40108" xr:uid="{C622A164-5B04-4B5B-88F0-B71CA5B36FDB}"/>
    <cellStyle name="Currency 4 2 6 8" xfId="10157" xr:uid="{2BBEDDD7-79A9-4F6A-8196-E5FC97E6EC10}"/>
    <cellStyle name="Currency 4 2 6 8 2" xfId="7451" xr:uid="{7ECBD7F5-82A6-43A8-9FDD-90C7DD0CE975}"/>
    <cellStyle name="Currency 4 2 6 8 2 2" xfId="19434" xr:uid="{9D36408E-374F-4466-8C4F-759860C29640}"/>
    <cellStyle name="Currency 4 2 6 8 3" xfId="15948" xr:uid="{E9E64E84-A253-457B-9771-285E01281438}"/>
    <cellStyle name="Currency 4 2 6 8 4" xfId="21843" xr:uid="{C40ED4BB-4AAB-4167-8F52-79493B0469D1}"/>
    <cellStyle name="Currency 4 2 6 8 5" xfId="42056" xr:uid="{995245E1-288E-4B7B-A36C-B9AE874D75DD}"/>
    <cellStyle name="Currency 4 2 6 9" xfId="11236" xr:uid="{3B3E5BD5-A5D7-4282-872D-51EA8A684529}"/>
    <cellStyle name="Currency 4 2 6 9 2" xfId="20148" xr:uid="{C51E2717-B28B-4802-B5F0-07474DD012EB}"/>
    <cellStyle name="Currency 4 2 6 9 3" xfId="21673" xr:uid="{BA2F6A96-D7D8-48CC-AC88-57B0707C92F6}"/>
    <cellStyle name="Currency 4 2 6 9 4" xfId="43036" xr:uid="{532BBEFC-2E35-46F1-8549-6586DE2E4BFF}"/>
    <cellStyle name="Currency 4 2 7" xfId="654" xr:uid="{DC2C887B-4975-4F31-83BC-EF42762AB766}"/>
    <cellStyle name="Currency 4 2 7 10" xfId="13014" xr:uid="{756107DA-B268-431F-90BD-0F4BC804BF1E}"/>
    <cellStyle name="Currency 4 2 7 10 2" xfId="20295" xr:uid="{0249907E-BB15-4140-B9CC-DDC4F917D96E}"/>
    <cellStyle name="Currency 4 2 7 10 3" xfId="20518" xr:uid="{93308942-269A-450F-8EA8-967C2860E872}"/>
    <cellStyle name="Currency 4 2 7 10 4" xfId="44814" xr:uid="{B48BEAA2-519C-464E-91DB-C9578AC82543}"/>
    <cellStyle name="Currency 4 2 7 11" xfId="7011" xr:uid="{6F0D8AA6-4B1D-4C56-A67B-B385639E2417}"/>
    <cellStyle name="Currency 4 2 7 11 2" xfId="21076" xr:uid="{CC6C4261-85A2-40D3-AC36-8F6E205FCCF7}"/>
    <cellStyle name="Currency 4 2 7 11 3" xfId="19281" xr:uid="{26DC8BBA-97DB-4E0C-8914-69E0D83C7B4B}"/>
    <cellStyle name="Currency 4 2 7 12" xfId="16866" xr:uid="{BECB4069-79C3-41BA-A62C-354F3BA8FC1E}"/>
    <cellStyle name="Currency 4 2 7 13" xfId="16066" xr:uid="{C2EF9C70-6EC0-49BD-95FB-B53DD2533E20}"/>
    <cellStyle name="Currency 4 2 7 14" xfId="40109" xr:uid="{16161E3D-E4D5-4D3A-978F-BE04730F3ABD}"/>
    <cellStyle name="Currency 4 2 7 15" xfId="47251" xr:uid="{E0946F40-BD13-4FD8-8B94-37DE584E27E4}"/>
    <cellStyle name="Currency 4 2 7 16" xfId="52069" xr:uid="{08BE82B6-5D83-43C3-BB54-45458CBD5DF2}"/>
    <cellStyle name="Currency 4 2 7 17" xfId="55098" xr:uid="{501B460F-F7BD-418C-8BD6-27E396577371}"/>
    <cellStyle name="Currency 4 2 7 18" xfId="57201" xr:uid="{FC6340B5-5AD3-4458-B714-9FB8D7AA3AB0}"/>
    <cellStyle name="Currency 4 2 7 19" xfId="58108" xr:uid="{E9472BEF-1EB4-42FA-A8C6-5FC74BA3D0F6}"/>
    <cellStyle name="Currency 4 2 7 2" xfId="1141" xr:uid="{B8C064EC-312B-4A36-A325-04578FC68FB1}"/>
    <cellStyle name="Currency 4 2 7 2 10" xfId="16064" xr:uid="{8F3A1E90-0CA7-4427-807B-BC020EFBCFFC}"/>
    <cellStyle name="Currency 4 2 7 2 11" xfId="21403" xr:uid="{2D98259E-488A-44E4-ACDE-5958B498E622}"/>
    <cellStyle name="Currency 4 2 7 2 12" xfId="40110" xr:uid="{2F393815-A284-48A8-BAD3-250C2D55A5F4}"/>
    <cellStyle name="Currency 4 2 7 2 13" xfId="47877" xr:uid="{8650DD88-257B-4F11-856E-DA29A57663E3}"/>
    <cellStyle name="Currency 4 2 7 2 14" xfId="52070" xr:uid="{50E1ABA5-34A6-42D1-8D87-3365F0A55635}"/>
    <cellStyle name="Currency 4 2 7 2 15" xfId="55099" xr:uid="{D4B9EC81-2EAE-4BA7-8A97-76986380F0B6}"/>
    <cellStyle name="Currency 4 2 7 2 16" xfId="57202" xr:uid="{27650A12-3882-4B2F-854A-84D886C3A625}"/>
    <cellStyle name="Currency 4 2 7 2 17" xfId="58482" xr:uid="{6537DC71-1BB8-4291-BF84-E81480551F0B}"/>
    <cellStyle name="Currency 4 2 7 2 2" xfId="3182" xr:uid="{AE282909-52FD-43BF-82B2-1C167C25DBB1}"/>
    <cellStyle name="Currency 4 2 7 2 2 2" xfId="13016" xr:uid="{68013E14-BE0A-45AF-9A5A-8AFC6E195ED3}"/>
    <cellStyle name="Currency 4 2 7 2 2 2 2" xfId="20009" xr:uid="{E6E3C2AA-D216-44CA-BF1F-71C3BDB090D2}"/>
    <cellStyle name="Currency 4 2 7 2 2 2 3" xfId="20981" xr:uid="{4E73E8B4-4516-42AD-8E80-9D36FD70211B}"/>
    <cellStyle name="Currency 4 2 7 2 2 2 4" xfId="44816" xr:uid="{6F7035B9-AB74-451E-9EF0-5205DC262885}"/>
    <cellStyle name="Currency 4 2 7 2 2 3" xfId="7013" xr:uid="{CCAF4F7E-9C5D-404B-9D38-B437D49B1DBB}"/>
    <cellStyle name="Currency 4 2 7 2 2 3 2" xfId="18227" xr:uid="{44AC9B67-E5DD-40D8-80E0-509619F38355}"/>
    <cellStyle name="Currency 4 2 7 2 2 3 3" xfId="17207" xr:uid="{683D2FC1-8406-4FCE-BB0B-AF384CB7E90E}"/>
    <cellStyle name="Currency 4 2 7 2 2 4" xfId="7452" xr:uid="{961DF799-FF1A-4440-97DA-49C9A169577E}"/>
    <cellStyle name="Currency 4 2 7 2 2 5" xfId="19623" xr:uid="{786048DB-2813-425E-A412-201C3836FDAD}"/>
    <cellStyle name="Currency 4 2 7 2 2 6" xfId="40111" xr:uid="{9704CA51-2153-4997-8578-8E71770842B8}"/>
    <cellStyle name="Currency 4 2 7 2 2 7" xfId="46853" xr:uid="{8C51BD15-6112-47B8-B59B-B159E3A2F81B}"/>
    <cellStyle name="Currency 4 2 7 2 2 8" xfId="52071" xr:uid="{971A1ED0-8A9F-4720-AA14-DBF4D9323B39}"/>
    <cellStyle name="Currency 4 2 7 2 2 9" xfId="55100" xr:uid="{E05455FE-A855-41CC-A0BF-D09C5CE20DEF}"/>
    <cellStyle name="Currency 4 2 7 2 3" xfId="4993" xr:uid="{79997141-2034-4659-9CA8-DFB14D784194}"/>
    <cellStyle name="Currency 4 2 7 2 3 2" xfId="13017" xr:uid="{D56F2776-5B34-4A69-8242-91DA04312BFF}"/>
    <cellStyle name="Currency 4 2 7 2 3 2 2" xfId="22382" xr:uid="{C6CCA240-D10D-4AFF-B577-B4EA58F460F4}"/>
    <cellStyle name="Currency 4 2 7 2 3 2 3" xfId="17206" xr:uid="{CC805959-0686-4DC4-89F3-359BCCA6894A}"/>
    <cellStyle name="Currency 4 2 7 2 3 2 4" xfId="44817" xr:uid="{5C99DB3C-331A-4453-A6A5-3FE7796B0E55}"/>
    <cellStyle name="Currency 4 2 7 2 3 3" xfId="7014" xr:uid="{37148618-B8C2-40B0-9CD0-80D31D3E3AED}"/>
    <cellStyle name="Currency 4 2 7 2 3 3 2" xfId="16063" xr:uid="{A26A57EB-FA4F-4AC9-8291-27B3780E479C}"/>
    <cellStyle name="Currency 4 2 7 2 3 3 3" xfId="20517" xr:uid="{F132A410-CB68-47A9-A6D9-82BE9DC4899F}"/>
    <cellStyle name="Currency 4 2 7 2 3 4" xfId="19188" xr:uid="{A9D85A6C-B414-4115-95AB-76F7E7F6C179}"/>
    <cellStyle name="Currency 4 2 7 2 3 5" xfId="21075" xr:uid="{C444B739-43AB-4AF9-9C3D-430F65A43CC4}"/>
    <cellStyle name="Currency 4 2 7 2 3 6" xfId="40112" xr:uid="{FD212C20-6FF7-44F6-BB07-FBE3944E718B}"/>
    <cellStyle name="Currency 4 2 7 2 3 7" xfId="47092" xr:uid="{4ADAD4D2-48DB-4641-AE99-9AE338C53440}"/>
    <cellStyle name="Currency 4 2 7 2 3 8" xfId="52072" xr:uid="{DF5FD188-7EAC-4166-A0C0-F706B48B15EA}"/>
    <cellStyle name="Currency 4 2 7 2 3 9" xfId="55101" xr:uid="{B6C9C7FB-C227-4B60-B40B-C63AD14D5F57}"/>
    <cellStyle name="Currency 4 2 7 2 4" xfId="7015" xr:uid="{D46A4597-1E52-41D2-A08D-5A8184CDF785}"/>
    <cellStyle name="Currency 4 2 7 2 4 2" xfId="13018" xr:uid="{5ED5A319-6528-483D-BB97-4413FE348F40}"/>
    <cellStyle name="Currency 4 2 7 2 4 2 2" xfId="19210" xr:uid="{498E9CB6-A0A6-449B-92C2-918B040AC5B4}"/>
    <cellStyle name="Currency 4 2 7 2 4 2 3" xfId="17205" xr:uid="{BE86AD16-9441-4C0B-B5C1-8959395C995C}"/>
    <cellStyle name="Currency 4 2 7 2 4 2 4" xfId="44818" xr:uid="{3AB0BFA6-851D-43F0-A32A-B62F4597BD4C}"/>
    <cellStyle name="Currency 4 2 7 2 4 3" xfId="7453" xr:uid="{0C78214B-369E-4481-84EA-5A81B4C73F47}"/>
    <cellStyle name="Currency 4 2 7 2 4 3 2" xfId="16757" xr:uid="{0BF7D02E-C53B-4A01-A0DD-EDBEAA0CC2EF}"/>
    <cellStyle name="Currency 4 2 7 2 4 4" xfId="17204" xr:uid="{7C178471-D9E0-46F4-BE4D-871443A14E36}"/>
    <cellStyle name="Currency 4 2 7 2 4 5" xfId="20886" xr:uid="{FF05BDA8-77EE-4D3A-A946-F8A0030D4D51}"/>
    <cellStyle name="Currency 4 2 7 2 4 6" xfId="40113" xr:uid="{47172A10-8B40-41AC-96AF-FEA6B52C94AD}"/>
    <cellStyle name="Currency 4 2 7 2 4 7" xfId="48367" xr:uid="{C0B6FE06-BD7B-4684-ABB8-143BD2B60798}"/>
    <cellStyle name="Currency 4 2 7 2 4 8" xfId="52073" xr:uid="{A5809E3F-474B-4281-852A-CA088BF48F77}"/>
    <cellStyle name="Currency 4 2 7 2 4 9" xfId="55102" xr:uid="{9B38EB36-9B48-4C9B-AA4C-4AE0163A9F8F}"/>
    <cellStyle name="Currency 4 2 7 2 5" xfId="7016" xr:uid="{089B5A75-CA81-4467-A63D-A7D851AD97DB}"/>
    <cellStyle name="Currency 4 2 7 2 5 2" xfId="19074" xr:uid="{BCE635FF-5FE7-4679-94C6-179856127C6E}"/>
    <cellStyle name="Currency 4 2 7 2 5 2 2" xfId="21404" xr:uid="{7A6A5879-124F-47D2-911F-5384AAC1D3B4}"/>
    <cellStyle name="Currency 4 2 7 2 5 3" xfId="22380" xr:uid="{55ECC1DA-0C04-403C-8617-E33AFDD41397}"/>
    <cellStyle name="Currency 4 2 7 2 5 4" xfId="18226" xr:uid="{EBB4E166-8B4F-4F2F-8545-00608A5FD3C8}"/>
    <cellStyle name="Currency 4 2 7 2 5 5" xfId="40114" xr:uid="{A4715FB0-E317-4B83-8226-144BACD050ED}"/>
    <cellStyle name="Currency 4 2 7 2 6" xfId="10161" xr:uid="{0FDE5BE9-3F92-45E6-827F-92BC4FDE0D42}"/>
    <cellStyle name="Currency 4 2 7 2 6 2" xfId="19366" xr:uid="{BC2A423B-E982-45ED-8AE5-FB3548E05746}"/>
    <cellStyle name="Currency 4 2 7 2 6 2 2" xfId="21617" xr:uid="{CB498799-DB68-49DD-B423-555BC37ECB24}"/>
    <cellStyle name="Currency 4 2 7 2 6 3" xfId="22381" xr:uid="{F1D9A697-2C8A-4D2B-A0DC-FBF644D1C1D8}"/>
    <cellStyle name="Currency 4 2 7 2 6 4" xfId="16678" xr:uid="{AC982782-ED4B-4252-B1AA-9AB0FA42CD1C}"/>
    <cellStyle name="Currency 4 2 7 2 6 5" xfId="42060" xr:uid="{3FD6C2D8-BEDD-47E0-B040-B1FD4F94F9BB}"/>
    <cellStyle name="Currency 4 2 7 2 7" xfId="11240" xr:uid="{DAF26D2E-C9E2-4A79-BDF0-813E322ACD50}"/>
    <cellStyle name="Currency 4 2 7 2 7 2" xfId="18225" xr:uid="{FDEA8DE6-6052-441D-91AB-A51803BD490C}"/>
    <cellStyle name="Currency 4 2 7 2 7 3" xfId="17203" xr:uid="{3287E808-D89C-4708-8AF3-508ABC23824E}"/>
    <cellStyle name="Currency 4 2 7 2 7 4" xfId="43040" xr:uid="{FC93B1C1-D54B-47E1-9519-4CFA24C39AB9}"/>
    <cellStyle name="Currency 4 2 7 2 8" xfId="13015" xr:uid="{8B6745A4-C63B-42B2-88BC-E22D7560D919}"/>
    <cellStyle name="Currency 4 2 7 2 8 2" xfId="16062" xr:uid="{942FE803-9245-4F76-B574-0B4BA45B6514}"/>
    <cellStyle name="Currency 4 2 7 2 8 3" xfId="21599" xr:uid="{36711315-AAD9-4B19-9AC2-01E587409B6B}"/>
    <cellStyle name="Currency 4 2 7 2 8 4" xfId="44815" xr:uid="{DAE574D1-62C4-4CAA-A5CA-66305A8F7DD7}"/>
    <cellStyle name="Currency 4 2 7 2 9" xfId="7012" xr:uid="{A6A9E4DF-0262-4631-9948-AD2BC37578D3}"/>
    <cellStyle name="Currency 4 2 7 2 9 2" xfId="20516" xr:uid="{B113E560-8D7C-4880-986E-508A3C128FDA}"/>
    <cellStyle name="Currency 4 2 7 2 9 3" xfId="17202" xr:uid="{437A19BF-CED1-4DF5-8B57-AD26F34FB06C}"/>
    <cellStyle name="Currency 4 2 7 3" xfId="1518" xr:uid="{26A83213-0E64-4CC7-9802-6E7F266C16B1}"/>
    <cellStyle name="Currency 4 2 7 3 10" xfId="17201" xr:uid="{A341AC4A-3138-469F-9D42-447F38ED70B7}"/>
    <cellStyle name="Currency 4 2 7 3 11" xfId="21070" xr:uid="{717907AA-656B-4777-9E51-8ADC2BCDDF22}"/>
    <cellStyle name="Currency 4 2 7 3 12" xfId="40115" xr:uid="{34CAE48B-1A08-4F56-A26F-B0823454A876}"/>
    <cellStyle name="Currency 4 2 7 3 13" xfId="48126" xr:uid="{44BC6515-ACD8-4C77-AD51-BFE3E52392AB}"/>
    <cellStyle name="Currency 4 2 7 3 14" xfId="52074" xr:uid="{785EF32C-3680-4402-9265-CFF29F76212D}"/>
    <cellStyle name="Currency 4 2 7 3 15" xfId="55103" xr:uid="{B0EBBA1B-8B34-4E63-958E-3E867E86389E}"/>
    <cellStyle name="Currency 4 2 7 3 16" xfId="57203" xr:uid="{0055B2E6-B5D2-4972-883F-F0B41D971A31}"/>
    <cellStyle name="Currency 4 2 7 3 17" xfId="58695" xr:uid="{20B9A987-1AF0-4663-B005-99C54D3C3C8C}"/>
    <cellStyle name="Currency 4 2 7 3 2" xfId="3431" xr:uid="{1A9D68A9-A02E-4940-98DD-7F0851E71073}"/>
    <cellStyle name="Currency 4 2 7 3 2 2" xfId="13020" xr:uid="{931D55B6-09C6-4ACA-B3DC-23B63A455245}"/>
    <cellStyle name="Currency 4 2 7 3 2 2 2" xfId="19759" xr:uid="{476F6779-89D7-4479-BCF9-2289D4AF348E}"/>
    <cellStyle name="Currency 4 2 7 3 2 2 3" xfId="15351" xr:uid="{4216452D-E585-4277-83F5-4D0381F70849}"/>
    <cellStyle name="Currency 4 2 7 3 2 2 4" xfId="44820" xr:uid="{A0CDED9C-1E14-4F9F-BABF-1BFFBBE9DF9F}"/>
    <cellStyle name="Currency 4 2 7 3 2 3" xfId="7018" xr:uid="{0DDD91E4-4DBD-4C54-A732-2DADA1A22DCD}"/>
    <cellStyle name="Currency 4 2 7 3 2 3 2" xfId="21074" xr:uid="{00B6688D-5925-4DE5-A229-E5582B1D80DF}"/>
    <cellStyle name="Currency 4 2 7 3 2 3 3" xfId="17200" xr:uid="{81E2D194-12C2-479A-AD38-02A9FE42679E}"/>
    <cellStyle name="Currency 4 2 7 3 2 4" xfId="16995" xr:uid="{1F58EDF4-5F0F-4F20-80A2-B33C9D53C802}"/>
    <cellStyle name="Currency 4 2 7 3 2 5" xfId="18224" xr:uid="{431231C0-39BA-4800-AF2F-8DE077C6C3FB}"/>
    <cellStyle name="Currency 4 2 7 3 2 6" xfId="40116" xr:uid="{709C417D-CF9D-4B8D-AD04-9BAB5D8BE455}"/>
    <cellStyle name="Currency 4 2 7 3 2 7" xfId="46827" xr:uid="{099E0108-EB16-46F0-84D8-2B233FDE4668}"/>
    <cellStyle name="Currency 4 2 7 3 2 8" xfId="52075" xr:uid="{3A73D9C6-2F70-4F1D-9A29-F45DDE09C93D}"/>
    <cellStyle name="Currency 4 2 7 3 2 9" xfId="55104" xr:uid="{69E772F8-B80A-4E38-8AA7-CED5AFD02708}"/>
    <cellStyle name="Currency 4 2 7 3 3" xfId="5206" xr:uid="{7F1B3B57-6E3E-4551-A923-2A7682713372}"/>
    <cellStyle name="Currency 4 2 7 3 3 2" xfId="13021" xr:uid="{F2F74F1B-7E05-4522-9129-62FD88AE875D}"/>
    <cellStyle name="Currency 4 2 7 3 3 2 2" xfId="18223" xr:uid="{C07B2C15-C32C-4A91-9B56-5D0A9015D74C}"/>
    <cellStyle name="Currency 4 2 7 3 3 2 3" xfId="19941" xr:uid="{77677D88-3DDF-48D3-BFF3-A502642B7532}"/>
    <cellStyle name="Currency 4 2 7 3 3 2 4" xfId="44821" xr:uid="{4B0120A7-0CF5-4A9E-BFE0-4DEAE0BF75A5}"/>
    <cellStyle name="Currency 4 2 7 3 3 3" xfId="7019" xr:uid="{972041A1-C44B-4E5C-B854-7D829F3642D3}"/>
    <cellStyle name="Currency 4 2 7 3 3 3 2" xfId="21749" xr:uid="{CEC9ED36-EBCD-401A-A910-55826255398A}"/>
    <cellStyle name="Currency 4 2 7 3 3 3 3" xfId="17199" xr:uid="{6B7E65B3-F395-44ED-A4C7-2CD37306BFF9}"/>
    <cellStyle name="Currency 4 2 7 3 3 4" xfId="17198" xr:uid="{30F990D7-A15F-47AF-8FDF-30927E703E17}"/>
    <cellStyle name="Currency 4 2 7 3 3 5" xfId="21500" xr:uid="{6EFE0581-7A0D-4AAF-866F-001B47C611B2}"/>
    <cellStyle name="Currency 4 2 7 3 3 6" xfId="40117" xr:uid="{83DEE90C-BD39-4F77-A539-61029C084FAC}"/>
    <cellStyle name="Currency 4 2 7 3 3 7" xfId="48863" xr:uid="{830AD466-674E-40EA-AC9C-263AE0207174}"/>
    <cellStyle name="Currency 4 2 7 3 3 8" xfId="52076" xr:uid="{3E95BCB0-A383-42FC-9F18-6BE02B8A7FA5}"/>
    <cellStyle name="Currency 4 2 7 3 3 9" xfId="55105" xr:uid="{4CEF2C08-B726-4411-AA8E-3AD070F21F23}"/>
    <cellStyle name="Currency 4 2 7 3 4" xfId="7020" xr:uid="{CAB6CBF0-2A57-41AA-8B9D-4175C2066073}"/>
    <cellStyle name="Currency 4 2 7 3 4 2" xfId="13022" xr:uid="{42EE46F9-0E4C-4699-AE85-6889652AA32B}"/>
    <cellStyle name="Currency 4 2 7 3 4 2 2" xfId="17197" xr:uid="{36E27B8B-906F-4066-9E28-03DCC95411ED}"/>
    <cellStyle name="Currency 4 2 7 3 4 2 3" xfId="21602" xr:uid="{81E981E9-44F4-4BDE-8348-263217C35FD5}"/>
    <cellStyle name="Currency 4 2 7 3 4 2 4" xfId="44822" xr:uid="{CC14DEB8-5ECE-4148-8EE4-F545ADF86D4C}"/>
    <cellStyle name="Currency 4 2 7 3 4 3" xfId="20291" xr:uid="{C2FBE5C1-50A9-4D27-B25B-4C3C342EEE41}"/>
    <cellStyle name="Currency 4 2 7 3 4 3 2" xfId="23096" xr:uid="{47F0E3E4-15E3-4268-AC2C-98F2CC588C1D}"/>
    <cellStyle name="Currency 4 2 7 3 4 4" xfId="18851" xr:uid="{002D78D0-B529-468A-85CA-C12E69EC757F}"/>
    <cellStyle name="Currency 4 2 7 3 4 5" xfId="21520" xr:uid="{11D67F16-11F4-4F98-A146-A49B91A859B6}"/>
    <cellStyle name="Currency 4 2 7 3 4 6" xfId="40118" xr:uid="{90C37918-71DD-4172-B76A-3C54A8CA5B66}"/>
    <cellStyle name="Currency 4 2 7 3 4 7" xfId="48378" xr:uid="{73EE7A64-EFAC-4B92-8E24-61D99E1BAE4B}"/>
    <cellStyle name="Currency 4 2 7 3 4 8" xfId="52077" xr:uid="{788FFE60-A09F-4B0B-AF81-B14D41A6F4BC}"/>
    <cellStyle name="Currency 4 2 7 3 4 9" xfId="55106" xr:uid="{8021AAF9-8B3E-4F9B-9376-4C3743D89A2D}"/>
    <cellStyle name="Currency 4 2 7 3 5" xfId="7021" xr:uid="{8CC37599-006C-4879-9448-93B025657547}"/>
    <cellStyle name="Currency 4 2 7 3 5 2" xfId="22378" xr:uid="{D1FCA8CC-1C7C-4C23-8B8D-95A46CA00404}"/>
    <cellStyle name="Currency 4 2 7 3 5 2 2" xfId="19073" xr:uid="{B4DCD9C2-6CE0-487C-A152-2542C6A1A157}"/>
    <cellStyle name="Currency 4 2 7 3 5 3" xfId="18222" xr:uid="{C9AE7576-8243-49C8-BC14-4A4606836828}"/>
    <cellStyle name="Currency 4 2 7 3 5 4" xfId="17196" xr:uid="{D61CE2DE-5F58-4ADE-B176-6001D376BA43}"/>
    <cellStyle name="Currency 4 2 7 3 5 5" xfId="40119" xr:uid="{23FA7F23-8E37-40C4-8E94-B12EA3685C45}"/>
    <cellStyle name="Currency 4 2 7 3 6" xfId="10162" xr:uid="{A80336AD-889A-493A-B44F-42D14473244B}"/>
    <cellStyle name="Currency 4 2 7 3 6 2" xfId="16061" xr:uid="{5C5F63E5-5EB2-478D-B90B-FD35D5A54CE6}"/>
    <cellStyle name="Currency 4 2 7 3 6 2 2" xfId="16865" xr:uid="{19374101-64C4-4456-87E1-FA7EB71A8A41}"/>
    <cellStyle name="Currency 4 2 7 3 6 3" xfId="19944" xr:uid="{EB635D59-A903-413D-8F2A-EFC9BCCB0357}"/>
    <cellStyle name="Currency 4 2 7 3 6 4" xfId="17195" xr:uid="{75AE5807-B2C1-461B-86C2-7DC09C0A5F61}"/>
    <cellStyle name="Currency 4 2 7 3 6 5" xfId="42061" xr:uid="{E0350375-975C-408D-85A6-54DC6E43AD9D}"/>
    <cellStyle name="Currency 4 2 7 3 7" xfId="11241" xr:uid="{213C44C2-5C14-4D38-A160-F7D37449F71C}"/>
    <cellStyle name="Currency 4 2 7 3 7 2" xfId="19868" xr:uid="{28538A52-8500-45DC-8886-25D1B8931241}"/>
    <cellStyle name="Currency 4 2 7 3 7 3" xfId="16994" xr:uid="{A17534D8-1A83-488B-8E30-1090793588AE}"/>
    <cellStyle name="Currency 4 2 7 3 7 4" xfId="43041" xr:uid="{81250F73-F7C2-44B3-9A6F-BC44E292C6A0}"/>
    <cellStyle name="Currency 4 2 7 3 8" xfId="13019" xr:uid="{F3547B0B-211A-4B22-84DE-0E4FA99119F0}"/>
    <cellStyle name="Currency 4 2 7 3 8 2" xfId="21073" xr:uid="{6733FA17-C925-46E8-A903-72A31ED4C67E}"/>
    <cellStyle name="Currency 4 2 7 3 8 3" xfId="17194" xr:uid="{A9C7E632-E24C-4364-9A85-BD4D60DBDC40}"/>
    <cellStyle name="Currency 4 2 7 3 8 4" xfId="44819" xr:uid="{C03715EC-0DC2-4E30-A7B6-444A2B564F71}"/>
    <cellStyle name="Currency 4 2 7 3 9" xfId="7017" xr:uid="{5EB1D3F5-E3CB-43FD-B504-DA1878E26D87}"/>
    <cellStyle name="Currency 4 2 7 3 9 2" xfId="19430" xr:uid="{58CDCEDC-8096-4E6D-B1DE-E6FF5B149E4E}"/>
    <cellStyle name="Currency 4 2 7 3 9 3" xfId="17193" xr:uid="{8055154E-47CF-4EE9-AA3A-78370CA94618}"/>
    <cellStyle name="Currency 4 2 7 4" xfId="1976" xr:uid="{A5989BF3-79F9-4450-8BCE-91D2E0A1A34B}"/>
    <cellStyle name="Currency 4 2 7 4 10" xfId="55107" xr:uid="{F4BA677D-1198-44FB-A72E-9BB2872BDB16}"/>
    <cellStyle name="Currency 4 2 7 4 2" xfId="3926" xr:uid="{A6170A56-00EA-4695-A32D-49492989D97C}"/>
    <cellStyle name="Currency 4 2 7 4 2 2" xfId="13023" xr:uid="{2BE7BAFC-A258-48CB-A737-1B47C86467B6}"/>
    <cellStyle name="Currency 4 2 7 4 2 2 2" xfId="17192" xr:uid="{D2E6B512-F31D-43D2-ADA9-26091CA8BFF9}"/>
    <cellStyle name="Currency 4 2 7 4 2 3" xfId="16060" xr:uid="{66DD77E4-CA2C-4F1E-90EF-2F903DAF7FB7}"/>
    <cellStyle name="Currency 4 2 7 4 2 4" xfId="44823" xr:uid="{55EED5A9-0D47-4D35-B82E-9011CEAE06BF}"/>
    <cellStyle name="Currency 4 2 7 4 3" xfId="7022" xr:uid="{92DC1508-E0E4-4FC9-8C4B-49F9E524D990}"/>
    <cellStyle name="Currency 4 2 7 4 3 2" xfId="15949" xr:uid="{9DAD5B06-6BF2-452B-A759-1AC96BD0BB7C}"/>
    <cellStyle name="Currency 4 2 7 4 3 3" xfId="18894" xr:uid="{8E23A530-C7C4-41D5-AF30-F74CC71CC52F}"/>
    <cellStyle name="Currency 4 2 7 4 4" xfId="17882" xr:uid="{BEFA0DDC-1A6B-4695-867E-26141FCBB206}"/>
    <cellStyle name="Currency 4 2 7 4 5" xfId="21601" xr:uid="{067233B3-2631-410E-A4CF-59EF07D2A2F1}"/>
    <cellStyle name="Currency 4 2 7 4 6" xfId="19943" xr:uid="{504CEF81-13B1-4012-8C3C-07935584D568}"/>
    <cellStyle name="Currency 4 2 7 4 7" xfId="40120" xr:uid="{55B43F57-D66D-4CE7-8005-313C019E2597}"/>
    <cellStyle name="Currency 4 2 7 4 8" xfId="48847" xr:uid="{BB532C10-0D31-426F-9A04-48515DFAD4A7}"/>
    <cellStyle name="Currency 4 2 7 4 9" xfId="52078" xr:uid="{8C427094-C093-4E95-A98E-95D1C6FA871D}"/>
    <cellStyle name="Currency 4 2 7 5" xfId="2453" xr:uid="{7DA846EA-335B-4772-B6C0-CF0AA4BF58AC}"/>
    <cellStyle name="Currency 4 2 7 5 2" xfId="4319" xr:uid="{7E70907F-655F-4F7E-9B68-D3A1BE3F4626}"/>
    <cellStyle name="Currency 4 2 7 5 2 2" xfId="13024" xr:uid="{BEE9AB3A-AD85-4288-AAF7-59182A54ADDE}"/>
    <cellStyle name="Currency 4 2 7 5 2 2 2" xfId="20066" xr:uid="{5AA37E88-2C6E-4DAC-B620-4C322BD27A12}"/>
    <cellStyle name="Currency 4 2 7 5 2 3" xfId="19070" xr:uid="{A26B07E6-0D9D-477F-BED3-4305594981C4}"/>
    <cellStyle name="Currency 4 2 7 5 2 4" xfId="44824" xr:uid="{D480C5B8-D76D-4735-AF23-FCCB574D9453}"/>
    <cellStyle name="Currency 4 2 7 5 3" xfId="7023" xr:uid="{A3502DD3-8EBD-44F0-A331-7913CBAF3B40}"/>
    <cellStyle name="Currency 4 2 7 5 3 2" xfId="19874" xr:uid="{4FACDDAA-A0F6-41DB-8B14-476D4E4C1147}"/>
    <cellStyle name="Currency 4 2 7 5 3 3" xfId="17191" xr:uid="{C51C741F-D847-48C4-A9E0-240AAE6F734F}"/>
    <cellStyle name="Currency 4 2 7 5 4" xfId="17190" xr:uid="{1C001449-3F46-4BCB-BC08-F9685449DD16}"/>
    <cellStyle name="Currency 4 2 7 5 5" xfId="18221" xr:uid="{476245A0-BCCD-4111-B8D6-6A8912648112}"/>
    <cellStyle name="Currency 4 2 7 5 6" xfId="40121" xr:uid="{70B47C8B-4917-47AA-9EE0-60FD97BFC170}"/>
    <cellStyle name="Currency 4 2 7 5 7" xfId="47008" xr:uid="{B13CB341-421C-49E1-B25E-DDCBC0E6B092}"/>
    <cellStyle name="Currency 4 2 7 5 8" xfId="52079" xr:uid="{A62E9756-EDD7-4F10-9600-76380C386B87}"/>
    <cellStyle name="Currency 4 2 7 5 9" xfId="55108" xr:uid="{90C97079-2D37-40F6-9113-5929A74A341C}"/>
    <cellStyle name="Currency 4 2 7 6" xfId="2761" xr:uid="{1DB80574-BB4D-4FCD-B79F-4560E59845A7}"/>
    <cellStyle name="Currency 4 2 7 6 2" xfId="13025" xr:uid="{41915910-1D9E-4CD0-A7A5-6C6DEB1C0A61}"/>
    <cellStyle name="Currency 4 2 7 6 2 2" xfId="19389" xr:uid="{A93E9ABE-2CBD-40AB-BFF2-F0C97706A2DA}"/>
    <cellStyle name="Currency 4 2 7 6 2 3" xfId="16059" xr:uid="{D8DA451B-2493-4A5D-B6F8-816A22260B58}"/>
    <cellStyle name="Currency 4 2 7 6 2 4" xfId="44825" xr:uid="{EA39AC00-91B1-498A-BE88-11B8DFCBCD0F}"/>
    <cellStyle name="Currency 4 2 7 6 3" xfId="7024" xr:uid="{68012EE2-3D65-431B-8904-8F218DB24016}"/>
    <cellStyle name="Currency 4 2 7 6 3 2" xfId="17189" xr:uid="{14D97E10-C503-44A6-83A6-2CC8E7013BDE}"/>
    <cellStyle name="Currency 4 2 7 6 3 3" xfId="19138" xr:uid="{651B9456-B9E4-4DF9-B127-6A621B8BCE95}"/>
    <cellStyle name="Currency 4 2 7 6 4" xfId="22377" xr:uid="{18032F7F-3648-49B7-8281-BEC3D37A2E1C}"/>
    <cellStyle name="Currency 4 2 7 6 5" xfId="16864" xr:uid="{74DFB39E-BDAD-45C7-AD9A-9CBFFF1B275B}"/>
    <cellStyle name="Currency 4 2 7 6 6" xfId="40122" xr:uid="{C1358E09-D0BA-445E-8D3F-146632E4C8B0}"/>
    <cellStyle name="Currency 4 2 7 6 7" xfId="46825" xr:uid="{C5A5927C-79AA-4F37-977F-6DECFF96D81C}"/>
    <cellStyle name="Currency 4 2 7 6 8" xfId="52080" xr:uid="{DBA1A741-87EF-4C72-9F66-EA0C055A1190}"/>
    <cellStyle name="Currency 4 2 7 6 9" xfId="55109" xr:uid="{84207ECD-62F0-414F-8159-CE706FF8D761}"/>
    <cellStyle name="Currency 4 2 7 7" xfId="4619" xr:uid="{BA51B818-536B-4A7A-AFB4-59FF329C8B8C}"/>
    <cellStyle name="Currency 4 2 7 7 2" xfId="7025" xr:uid="{F4B0C51D-25E2-4624-914B-576B38DFB4CB}"/>
    <cellStyle name="Currency 4 2 7 7 2 2" xfId="7454" xr:uid="{BBE6D4D5-DFF1-48E7-ACC1-AACF060D4CC8}"/>
    <cellStyle name="Currency 4 2 7 7 2 3" xfId="21072" xr:uid="{F5437F50-B9E3-4204-A5B0-9836523AA330}"/>
    <cellStyle name="Currency 4 2 7 7 3" xfId="18220" xr:uid="{83550B11-0964-4771-8C0A-C66B44A644EB}"/>
    <cellStyle name="Currency 4 2 7 7 4" xfId="17188" xr:uid="{16D77407-FB90-4984-A731-72679542940D}"/>
    <cellStyle name="Currency 4 2 7 7 5" xfId="40123" xr:uid="{F623E60E-576F-46F0-8E3C-7FEF2C4E628F}"/>
    <cellStyle name="Currency 4 2 7 8" xfId="10160" xr:uid="{BBF72698-DEDE-4C68-A1E8-16E5B68A5B0D}"/>
    <cellStyle name="Currency 4 2 7 8 2" xfId="19620" xr:uid="{7A4E6EFB-0442-4F2C-8C93-8F2430C05A1B}"/>
    <cellStyle name="Currency 4 2 7 8 2 2" xfId="22376" xr:uid="{39CE19E8-E9B6-4EC7-8663-5AF6163721B2}"/>
    <cellStyle name="Currency 4 2 7 8 3" xfId="17186" xr:uid="{A80BB5D0-471E-4930-9E79-5789048AAA1D}"/>
    <cellStyle name="Currency 4 2 7 8 4" xfId="17187" xr:uid="{3905DD0F-C6BF-471B-9167-99A0539D4079}"/>
    <cellStyle name="Currency 4 2 7 8 5" xfId="42059" xr:uid="{95E57D95-F52B-4D8E-BDCF-C2BE52B5773D}"/>
    <cellStyle name="Currency 4 2 7 9" xfId="11239" xr:uid="{3DAFE430-1997-44FA-B890-5F4B4397519C}"/>
    <cellStyle name="Currency 4 2 7 9 2" xfId="16941" xr:uid="{37A899FF-3D60-4C69-A14D-18580D44A28D}"/>
    <cellStyle name="Currency 4 2 7 9 3" xfId="18003" xr:uid="{7D63A575-ADAD-461D-89EB-59E017F44742}"/>
    <cellStyle name="Currency 4 2 7 9 4" xfId="43039" xr:uid="{0FFAAF65-076E-4900-AF57-9E4689798B47}"/>
    <cellStyle name="Currency 4 2 8" xfId="1127" xr:uid="{874B7E8E-9733-4F48-B368-34E4AF1888DF}"/>
    <cellStyle name="Currency 4 2 8 10" xfId="21071" xr:uid="{D29FA13F-F38E-418E-9298-5FFD2296C75C}"/>
    <cellStyle name="Currency 4 2 8 11" xfId="18757" xr:uid="{1DC8E00F-27F7-4609-BEC7-9EF9B79C7509}"/>
    <cellStyle name="Currency 4 2 8 12" xfId="40124" xr:uid="{BCF2EDCE-3A87-47BA-A086-F055BD128889}"/>
    <cellStyle name="Currency 4 2 8 13" xfId="47856" xr:uid="{68D32EA4-E44A-4FED-B257-064578AEEBC5}"/>
    <cellStyle name="Currency 4 2 8 14" xfId="52081" xr:uid="{10DCB425-CD3D-4FC6-90AD-1CDB379E615D}"/>
    <cellStyle name="Currency 4 2 8 15" xfId="55110" xr:uid="{8C877BA4-D5C3-48E2-BE56-CFA8322F9D3C}"/>
    <cellStyle name="Currency 4 2 8 16" xfId="57204" xr:uid="{B5BDA46A-9161-46DF-A9AE-BFE48ACB9B04}"/>
    <cellStyle name="Currency 4 2 8 17" xfId="58467" xr:uid="{5401B522-3B5B-434F-BEBB-19D97C2D4425}"/>
    <cellStyle name="Currency 4 2 8 2" xfId="1519" xr:uid="{B0976478-1624-4688-81CA-E8A7478837B2}"/>
    <cellStyle name="Currency 4 2 8 2 2" xfId="3701" xr:uid="{80379940-A848-4C19-BEA9-2E41984A2927}"/>
    <cellStyle name="Currency 4 2 8 2 2 2" xfId="13027" xr:uid="{FD2ED94B-D3A5-4BD0-9908-86447F232383}"/>
    <cellStyle name="Currency 4 2 8 2 2 2 2" xfId="17185" xr:uid="{FE1C4AAB-70BE-4110-B7E3-A010A4055B29}"/>
    <cellStyle name="Currency 4 2 8 2 2 3" xfId="18219" xr:uid="{38FA8C59-0ED7-4990-9FC8-633301AFF716}"/>
    <cellStyle name="Currency 4 2 8 2 2 4" xfId="44827" xr:uid="{BE1BBDDB-27DE-410E-8324-6BB30CFA5CDB}"/>
    <cellStyle name="Currency 4 2 8 2 3" xfId="7027" xr:uid="{33C9F049-1F51-46A7-9B7C-1620A0DBF0FA}"/>
    <cellStyle name="Currency 4 2 8 2 3 2" xfId="17184" xr:uid="{772052EA-C804-4946-B38F-3FF118702E8F}"/>
    <cellStyle name="Currency 4 2 8 2 3 3" xfId="17029" xr:uid="{615D7991-16EF-4347-8CF9-D7017CACE43D}"/>
    <cellStyle name="Currency 4 2 8 2 4" xfId="18218" xr:uid="{D9BA349D-D3A0-49D2-8276-C5051D5DC2B5}"/>
    <cellStyle name="Currency 4 2 8 2 5" xfId="21600" xr:uid="{FD2FDF4A-48D3-4211-8F07-C18A75BF81FE}"/>
    <cellStyle name="Currency 4 2 8 2 6" xfId="40125" xr:uid="{C063D5F7-4704-4CC6-AC24-82D3E39A1C81}"/>
    <cellStyle name="Currency 4 2 8 2 7" xfId="46747" xr:uid="{0C7CB233-3B9C-4261-8CFF-304B51D526AE}"/>
    <cellStyle name="Currency 4 2 8 2 8" xfId="52082" xr:uid="{A634016F-8CDF-4378-9D2F-6CD42A4DE22C}"/>
    <cellStyle name="Currency 4 2 8 2 9" xfId="55111" xr:uid="{ECB51044-B9B9-464E-8C47-58F6E3CC7029}"/>
    <cellStyle name="Currency 4 2 8 3" xfId="1977" xr:uid="{27D34E89-20BA-4034-8EE0-110AA135F8CD}"/>
    <cellStyle name="Currency 4 2 8 3 2" xfId="3927" xr:uid="{F53E8C84-4956-48DB-AA82-3EDCF79965D5}"/>
    <cellStyle name="Currency 4 2 8 3 2 2" xfId="13028" xr:uid="{934ED649-94A8-406B-960B-FE5E837F450A}"/>
    <cellStyle name="Currency 4 2 8 3 2 2 2" xfId="7457" xr:uid="{ABEC51A5-3F1C-436C-AA2D-EAFF64A0A5CD}"/>
    <cellStyle name="Currency 4 2 8 3 2 3" xfId="15833" xr:uid="{59C60E2A-7819-4B76-852E-A4430D4EF48B}"/>
    <cellStyle name="Currency 4 2 8 3 2 4" xfId="44828" xr:uid="{7BB3F220-2722-4F55-ADD7-77E03AAB42A1}"/>
    <cellStyle name="Currency 4 2 8 3 3" xfId="7028" xr:uid="{8F27FCC8-68E9-4297-907A-2960F49247B8}"/>
    <cellStyle name="Currency 4 2 8 3 3 2" xfId="17183" xr:uid="{490F5C3C-A441-47B3-AE3D-59D896075DA6}"/>
    <cellStyle name="Currency 4 2 8 3 3 3" xfId="19001" xr:uid="{6962C45A-7EF3-4AFC-9DBF-BE66B30E2225}"/>
    <cellStyle name="Currency 4 2 8 3 4" xfId="22375" xr:uid="{D1C3F85B-F5A3-410A-8AA7-3332089AB3CF}"/>
    <cellStyle name="Currency 4 2 8 3 5" xfId="23097" xr:uid="{906E81F4-0F12-41FD-BFA2-5956FC00924A}"/>
    <cellStyle name="Currency 4 2 8 3 6" xfId="40126" xr:uid="{B85A6EC3-9E27-4F18-B222-5607208905BE}"/>
    <cellStyle name="Currency 4 2 8 3 7" xfId="49218" xr:uid="{EF85E07E-BF85-4F6C-BB4E-558FFF53BDC3}"/>
    <cellStyle name="Currency 4 2 8 3 8" xfId="52083" xr:uid="{69D68E7D-0261-4FE4-825E-82AB05CF0F74}"/>
    <cellStyle name="Currency 4 2 8 3 9" xfId="55112" xr:uid="{4BAA2A40-12FB-4CB1-9BAA-D39E751927AD}"/>
    <cellStyle name="Currency 4 2 8 4" xfId="3161" xr:uid="{C36123A4-BC79-40EA-BC12-FCA7E5D33F61}"/>
    <cellStyle name="Currency 4 2 8 4 2" xfId="13029" xr:uid="{81D588ED-C814-4731-8867-69AE06200B2A}"/>
    <cellStyle name="Currency 4 2 8 4 2 2" xfId="17182" xr:uid="{D725490C-06A3-4489-9B9A-80D2EE9D0F72}"/>
    <cellStyle name="Currency 4 2 8 4 2 3" xfId="16058" xr:uid="{22A7C441-A83A-477D-AA04-72890FBB5496}"/>
    <cellStyle name="Currency 4 2 8 4 2 4" xfId="44829" xr:uid="{C4D287DC-4184-482F-93DE-EA61CF58EB3D}"/>
    <cellStyle name="Currency 4 2 8 4 3" xfId="7029" xr:uid="{B3B1A7F6-BD9A-40D1-B28B-24BD13259165}"/>
    <cellStyle name="Currency 4 2 8 4 3 2" xfId="19758" xr:uid="{5AF96940-49D1-49B6-A661-CF395588287B}"/>
    <cellStyle name="Currency 4 2 8 4 3 3" xfId="7458" xr:uid="{A91DEE11-5791-47D8-87AA-B8518E6E1065}"/>
    <cellStyle name="Currency 4 2 8 4 4" xfId="15947" xr:uid="{CE14D21B-CA62-4158-B536-93327CAFD66C}"/>
    <cellStyle name="Currency 4 2 8 4 5" xfId="20514" xr:uid="{2D857693-EEB1-4AFF-BF60-495691D12E68}"/>
    <cellStyle name="Currency 4 2 8 4 6" xfId="40127" xr:uid="{6111A6A3-BB22-4216-968C-51271A6610EB}"/>
    <cellStyle name="Currency 4 2 8 4 7" xfId="48355" xr:uid="{FEA85766-E975-4E84-8471-B5E57327E7BF}"/>
    <cellStyle name="Currency 4 2 8 4 8" xfId="52084" xr:uid="{A4910E7A-D342-4357-A367-414796E8F8CB}"/>
    <cellStyle name="Currency 4 2 8 4 9" xfId="55113" xr:uid="{B0DD5C9E-EF88-4EB6-987C-9A54A3E06689}"/>
    <cellStyle name="Currency 4 2 8 5" xfId="4978" xr:uid="{F15AC65E-D5CF-420A-8C98-4BC25AB2B778}"/>
    <cellStyle name="Currency 4 2 8 5 2" xfId="7030" xr:uid="{039A25DA-C173-4A47-970F-C9919854F843}"/>
    <cellStyle name="Currency 4 2 8 5 2 2" xfId="22371" xr:uid="{E4AAF864-CBA2-45C7-A8FE-7FC0E72BA5D3}"/>
    <cellStyle name="Currency 4 2 8 5 2 3" xfId="19942" xr:uid="{DF7749BA-E5FD-44D2-866F-0FDF0E7D4B68}"/>
    <cellStyle name="Currency 4 2 8 5 3" xfId="17181" xr:uid="{22DFA55B-C03A-4986-B5D5-74A88DAC550F}"/>
    <cellStyle name="Currency 4 2 8 5 4" xfId="22118" xr:uid="{65E3ED8C-2BBD-4E7B-BE4C-20E6F7A82C6F}"/>
    <cellStyle name="Currency 4 2 8 5 5" xfId="40128" xr:uid="{449E30DB-88CE-49DF-837F-73DE1ECF2F7E}"/>
    <cellStyle name="Currency 4 2 8 6" xfId="10163" xr:uid="{09BEA4A5-FD43-474F-B2ED-AAB53B3D1BDB}"/>
    <cellStyle name="Currency 4 2 8 6 2" xfId="20513" xr:uid="{04C6E38E-BF60-40E0-9056-47FAC1A806D9}"/>
    <cellStyle name="Currency 4 2 8 6 2 2" xfId="20293" xr:uid="{0A7AB87C-AFC8-45FD-B3DD-764F0105AE65}"/>
    <cellStyle name="Currency 4 2 8 6 3" xfId="17180" xr:uid="{0A9DA15A-EA8F-40D1-AF2B-F37AA1E2D0B8}"/>
    <cellStyle name="Currency 4 2 8 6 4" xfId="21066" xr:uid="{D6B08943-0FCA-4762-BAF0-EA6E0F6DC503}"/>
    <cellStyle name="Currency 4 2 8 6 5" xfId="42062" xr:uid="{61524C9D-6DE2-49D4-B914-107720B0FE57}"/>
    <cellStyle name="Currency 4 2 8 7" xfId="11242" xr:uid="{345BDD5D-8852-40C7-AB5B-2D579F023801}"/>
    <cellStyle name="Currency 4 2 8 7 2" xfId="19432" xr:uid="{448B8FF5-0DAF-4E2F-AFD7-2A4F9D934893}"/>
    <cellStyle name="Currency 4 2 8 7 3" xfId="7459" xr:uid="{04DB43D0-2A05-455D-82F8-CAB3FF5CD6FF}"/>
    <cellStyle name="Currency 4 2 8 7 4" xfId="43042" xr:uid="{93BC4FAF-527C-45B8-AA7D-E4D5A95DBB25}"/>
    <cellStyle name="Currency 4 2 8 8" xfId="13026" xr:uid="{F7D90678-71C2-4665-8E88-10B18A7F8E63}"/>
    <cellStyle name="Currency 4 2 8 8 2" xfId="15946" xr:uid="{AA263C55-3E9B-4FA0-949B-8A8FC9666134}"/>
    <cellStyle name="Currency 4 2 8 8 3" xfId="17179" xr:uid="{7FF4C65F-C0B9-47A2-9F0A-42C64E11B27B}"/>
    <cellStyle name="Currency 4 2 8 8 4" xfId="44826" xr:uid="{07AEF129-13D8-48AB-9B4A-CEDA1974E031}"/>
    <cellStyle name="Currency 4 2 8 9" xfId="7026" xr:uid="{F0C623CB-0FCF-4A51-9C99-CA5599DFA496}"/>
    <cellStyle name="Currency 4 2 8 9 2" xfId="20512" xr:uid="{865AB339-19D2-4006-925A-52D0373D28E0}"/>
    <cellStyle name="Currency 4 2 8 9 3" xfId="16942" xr:uid="{DE8150F1-53AA-43B0-8188-1803040ED900}"/>
    <cellStyle name="Currency 4 2 9" xfId="1496" xr:uid="{7DED1C54-86FA-4363-AD69-29A88B69194E}"/>
    <cellStyle name="Currency 4 2 9 10" xfId="19072" xr:uid="{2ABA325F-DCE0-4A32-B832-F581F184C8C1}"/>
    <cellStyle name="Currency 4 2 9 11" xfId="18893" xr:uid="{074FFBB3-4C41-4101-B583-A14C8C93CA82}"/>
    <cellStyle name="Currency 4 2 9 12" xfId="40129" xr:uid="{E71D986E-FD4C-4657-B7B1-CF814244DD46}"/>
    <cellStyle name="Currency 4 2 9 13" xfId="48112" xr:uid="{DE2E0ECE-4BBC-4C8E-94E8-0BCC483A83C0}"/>
    <cellStyle name="Currency 4 2 9 14" xfId="52085" xr:uid="{B2028EC1-35AE-4368-9313-4EF71BD75EEB}"/>
    <cellStyle name="Currency 4 2 9 15" xfId="55114" xr:uid="{57F30FD3-3AE5-4AF2-BE44-97F8C825F69C}"/>
    <cellStyle name="Currency 4 2 9 16" xfId="57205" xr:uid="{2D06BA47-5AB7-425C-A2AC-6AE730B60EE5}"/>
    <cellStyle name="Currency 4 2 9 17" xfId="58681" xr:uid="{423FC432-CE52-4C66-BFD0-B761DD931687}"/>
    <cellStyle name="Currency 4 2 9 2" xfId="3417" xr:uid="{35E18D76-A859-4983-B189-00A2A87758C6}"/>
    <cellStyle name="Currency 4 2 9 2 2" xfId="13031" xr:uid="{00804068-381A-4656-BDFA-82F8A53EAAB8}"/>
    <cellStyle name="Currency 4 2 9 2 2 2" xfId="21761" xr:uid="{FC603D1A-CFEF-4F3E-8F56-DCB59A4B169B}"/>
    <cellStyle name="Currency 4 2 9 2 2 3" xfId="19736" xr:uid="{84E9121F-800A-468B-8B99-59C62D11E61C}"/>
    <cellStyle name="Currency 4 2 9 2 2 4" xfId="44831" xr:uid="{39A43E32-7BD8-4720-AC37-6A3D05985FE5}"/>
    <cellStyle name="Currency 4 2 9 2 3" xfId="7032" xr:uid="{4A830D5A-EDC4-480F-B433-83BED1EB3D7D}"/>
    <cellStyle name="Currency 4 2 9 2 3 2" xfId="18216" xr:uid="{FACD0FAC-A6C8-4616-B228-0936652123C9}"/>
    <cellStyle name="Currency 4 2 9 2 3 3" xfId="17178" xr:uid="{FEDCA138-9AC6-48C5-9054-CF255F97335E}"/>
    <cellStyle name="Currency 4 2 9 2 4" xfId="21728" xr:uid="{9374AA1A-E2F9-4FA7-A309-F3F1A65AE5CE}"/>
    <cellStyle name="Currency 4 2 9 2 5" xfId="18217" xr:uid="{B86C849C-29A3-4462-A3CB-38C16877B8DC}"/>
    <cellStyle name="Currency 4 2 9 2 6" xfId="40130" xr:uid="{A0E0D01A-92E1-46C4-8A38-CE69EFE5BA1C}"/>
    <cellStyle name="Currency 4 2 9 2 7" xfId="49308" xr:uid="{9B593D1C-3595-4C54-B0D6-ED13248B76F2}"/>
    <cellStyle name="Currency 4 2 9 2 8" xfId="52086" xr:uid="{1112EE22-06F9-4F9E-AB73-5EA644EFEEA7}"/>
    <cellStyle name="Currency 4 2 9 2 9" xfId="55115" xr:uid="{14BF0DC9-03A8-40DB-8259-68C0C1364686}"/>
    <cellStyle name="Currency 4 2 9 3" xfId="5192" xr:uid="{5FBBFC3E-5FB2-447C-82FB-D1B8F4F4EE2A}"/>
    <cellStyle name="Currency 4 2 9 3 2" xfId="13032" xr:uid="{7835729F-1421-48BE-A19B-CD52042672BF}"/>
    <cellStyle name="Currency 4 2 9 3 2 2" xfId="16756" xr:uid="{441D4C1F-C0C5-411B-B17E-6AB28B5396DE}"/>
    <cellStyle name="Currency 4 2 9 3 2 3" xfId="17177" xr:uid="{18849DC9-6A90-4354-93D6-9F33A2D29280}"/>
    <cellStyle name="Currency 4 2 9 3 2 4" xfId="44832" xr:uid="{ECF3EC9A-411C-4508-9948-4BBCF8E46709}"/>
    <cellStyle name="Currency 4 2 9 3 3" xfId="7033" xr:uid="{336E79AD-50E9-488A-B7DA-4E8596045BD5}"/>
    <cellStyle name="Currency 4 2 9 3 3 2" xfId="16057" xr:uid="{A5CC93C1-E47E-427C-A97A-C72BA8124694}"/>
    <cellStyle name="Currency 4 2 9 3 3 3" xfId="16863" xr:uid="{240F891D-A5F5-4D35-9FB6-4370AA08AC0E}"/>
    <cellStyle name="Currency 4 2 9 3 4" xfId="17176" xr:uid="{6C2D4299-41B8-4252-87CB-67A7C0EC63CA}"/>
    <cellStyle name="Currency 4 2 9 3 5" xfId="18998" xr:uid="{FB95BCD0-6342-4DA8-A7E2-0DCC0375D858}"/>
    <cellStyle name="Currency 4 2 9 3 6" xfId="40131" xr:uid="{BA6FCF60-C057-4078-88F0-225B00E0F33F}"/>
    <cellStyle name="Currency 4 2 9 3 7" xfId="48681" xr:uid="{7A7A7B79-2AE1-4525-8537-E767E2387E06}"/>
    <cellStyle name="Currency 4 2 9 3 8" xfId="52087" xr:uid="{0F1ECE8A-980A-4932-AF44-62ED98986086}"/>
    <cellStyle name="Currency 4 2 9 3 9" xfId="55116" xr:uid="{A02D457B-15B3-4DE2-AA0F-A6D57C1340C5}"/>
    <cellStyle name="Currency 4 2 9 4" xfId="7034" xr:uid="{CFA4C947-6592-4F2B-BFA1-57CB6DA3F37E}"/>
    <cellStyle name="Currency 4 2 9 4 2" xfId="13033" xr:uid="{39E068B1-899D-40DC-B6F7-1AAEAEC22210}"/>
    <cellStyle name="Currency 4 2 9 4 2 2" xfId="19071" xr:uid="{67C06F3D-C643-4538-90BE-6DBCC5632E6D}"/>
    <cellStyle name="Currency 4 2 9 4 2 3" xfId="16862" xr:uid="{06B30CA9-932C-42D0-8A76-1F0829CB56CB}"/>
    <cellStyle name="Currency 4 2 9 4 2 4" xfId="44833" xr:uid="{5CB9C676-8759-4BDC-8A66-54610B766349}"/>
    <cellStyle name="Currency 4 2 9 4 3" xfId="18215" xr:uid="{05BE6279-A24E-4868-9298-00E187664121}"/>
    <cellStyle name="Currency 4 2 9 4 3 2" xfId="23062" xr:uid="{D7838F9E-37EB-47EE-B1A9-68599886EDC6}"/>
    <cellStyle name="Currency 4 2 9 4 4" xfId="20885" xr:uid="{BFF2EEA7-672D-4EA4-B130-A9C4C968C574}"/>
    <cellStyle name="Currency 4 2 9 4 5" xfId="22374" xr:uid="{AAD250FE-0807-46A7-A32B-8BFCE3951D81}"/>
    <cellStyle name="Currency 4 2 9 4 6" xfId="40132" xr:uid="{8C70A435-4E1E-41C5-85F2-2098980D9528}"/>
    <cellStyle name="Currency 4 2 9 4 7" xfId="48475" xr:uid="{17BDFECF-A2D8-4A36-9015-EC493E3F6D00}"/>
    <cellStyle name="Currency 4 2 9 4 8" xfId="52088" xr:uid="{42B8A197-46CE-4387-8CFD-6E59E0D45A0B}"/>
    <cellStyle name="Currency 4 2 9 4 9" xfId="55117" xr:uid="{3BC15CE4-745A-4BF5-B244-7F73C132CB8E}"/>
    <cellStyle name="Currency 4 2 9 5" xfId="7035" xr:uid="{A14E4BB4-CDDF-4D41-BAE5-A597FFF6FCF5}"/>
    <cellStyle name="Currency 4 2 9 5 2" xfId="21069" xr:uid="{5D0DEDE7-FCB1-4F13-9F50-1FDCC5A173B9}"/>
    <cellStyle name="Currency 4 2 9 5 2 2" xfId="21591" xr:uid="{29739515-05D6-4164-97F3-D759111ECF00}"/>
    <cellStyle name="Currency 4 2 9 5 3" xfId="22373" xr:uid="{D26EC6CF-76FB-44F3-A19C-70DD37CB86F8}"/>
    <cellStyle name="Currency 4 2 9 5 4" xfId="17175" xr:uid="{4B9CF1CC-53D5-4183-B000-4CF2864A8EA9}"/>
    <cellStyle name="Currency 4 2 9 5 5" xfId="40133" xr:uid="{58CA2002-FE40-4A84-BACE-807C316E756E}"/>
    <cellStyle name="Currency 4 2 9 6" xfId="10164" xr:uid="{13C5C105-9049-441F-990A-A74F260E5086}"/>
    <cellStyle name="Currency 4 2 9 6 2" xfId="16055" xr:uid="{B2F92578-9F7E-49D2-A320-B8042C2AAFCC}"/>
    <cellStyle name="Currency 4 2 9 6 2 2" xfId="17173" xr:uid="{D36A6293-8B1A-496F-9908-12CA87F98AE1}"/>
    <cellStyle name="Currency 4 2 9 6 3" xfId="7462" xr:uid="{FEA24445-3FB8-4390-A074-508B66B8E03B}"/>
    <cellStyle name="Currency 4 2 9 6 4" xfId="17174" xr:uid="{97C7F6A1-D79B-417A-A777-C32F8C3E1EDC}"/>
    <cellStyle name="Currency 4 2 9 6 5" xfId="42063" xr:uid="{A53F850F-8AC3-446B-B782-3E608B9E6774}"/>
    <cellStyle name="Currency 4 2 9 7" xfId="11243" xr:uid="{787146C1-A3A4-4BC5-ADD2-7FDB41D035E9}"/>
    <cellStyle name="Currency 4 2 9 7 2" xfId="17172" xr:uid="{8D0AFAB1-B0F3-436E-899C-7AC095CE5D23}"/>
    <cellStyle name="Currency 4 2 9 7 3" xfId="21068" xr:uid="{2CDFAE8F-EA65-4E03-A3AE-C2770C7CE381}"/>
    <cellStyle name="Currency 4 2 9 7 4" xfId="43043" xr:uid="{79014E54-AA33-4047-A726-560CE7FC827F}"/>
    <cellStyle name="Currency 4 2 9 8" xfId="13030" xr:uid="{0B78171C-4FBE-44DE-88C8-4DCF748D366E}"/>
    <cellStyle name="Currency 4 2 9 8 2" xfId="17881" xr:uid="{A172AD8F-0A0E-403C-9648-E7BAC91F8355}"/>
    <cellStyle name="Currency 4 2 9 8 3" xfId="23065" xr:uid="{8FD2ECCF-7BB8-43DB-8A1B-3DF971243C96}"/>
    <cellStyle name="Currency 4 2 9 8 4" xfId="44830" xr:uid="{FC637C19-0120-4C18-8013-EEC9ECAB3045}"/>
    <cellStyle name="Currency 4 2 9 9" xfId="7031" xr:uid="{18625FA4-6225-48BB-A7D5-0138891EF624}"/>
    <cellStyle name="Currency 4 2 9 9 2" xfId="22372" xr:uid="{BAAB75E0-9C35-41F3-8165-53184960EE86}"/>
    <cellStyle name="Currency 4 2 9 9 3" xfId="20508" xr:uid="{3124DC45-186F-4DCA-B21C-39925FB5CA5A}"/>
    <cellStyle name="Currency 4 3" xfId="655" xr:uid="{05DFC6B1-D20B-45A4-A100-75FBD821A0DC}"/>
    <cellStyle name="Currency 4 3 10" xfId="2454" xr:uid="{9B0A4242-85A7-4629-A8BE-22F4F95F800E}"/>
    <cellStyle name="Currency 4 3 10 2" xfId="4320" xr:uid="{0F0DE277-FD72-46EC-B299-771191F33F1F}"/>
    <cellStyle name="Currency 4 3 10 2 2" xfId="13035" xr:uid="{EBBFBE57-3F59-4BC9-9EFF-E140F16DFEED}"/>
    <cellStyle name="Currency 4 3 10 2 2 2" xfId="21519" xr:uid="{27724E22-3E84-4B4B-A28B-34F4689D56F6}"/>
    <cellStyle name="Currency 4 3 10 2 3" xfId="19622" xr:uid="{E7951A2F-BDE6-48DF-BD39-F22B7E27741D}"/>
    <cellStyle name="Currency 4 3 10 2 4" xfId="44835" xr:uid="{17672457-1C87-4888-96A4-EA07C307DEAA}"/>
    <cellStyle name="Currency 4 3 10 3" xfId="7037" xr:uid="{6899BDF0-0DAB-46BA-AC53-E8BB8CAEC18B}"/>
    <cellStyle name="Currency 4 3 10 3 2" xfId="18213" xr:uid="{0C7A5B31-6E76-439F-BE08-BBFF10BF6E33}"/>
    <cellStyle name="Currency 4 3 10 3 3" xfId="19933" xr:uid="{A61EB51A-338D-4400-B504-12A5B12707BE}"/>
    <cellStyle name="Currency 4 3 10 4" xfId="22213" xr:uid="{56F50EB2-126E-4EDE-9F0B-23C0B843123B}"/>
    <cellStyle name="Currency 4 3 10 5" xfId="20078" xr:uid="{ED2DE397-E07C-4713-82A7-145ED83E7B5C}"/>
    <cellStyle name="Currency 4 3 10 6" xfId="40135" xr:uid="{97599F05-41AC-4F2E-B917-FB4118C40C93}"/>
    <cellStyle name="Currency 4 3 10 7" xfId="47410" xr:uid="{98368FA8-7B8E-4774-AD23-BB182FA32CC3}"/>
    <cellStyle name="Currency 4 3 10 8" xfId="52090" xr:uid="{1D47F292-860C-45A2-858B-D64FDC144EF4}"/>
    <cellStyle name="Currency 4 3 10 9" xfId="55119" xr:uid="{6E5A2172-91E1-4A42-B2A0-A89D2B66EA04}"/>
    <cellStyle name="Currency 4 3 11" xfId="2762" xr:uid="{FB27CF50-BCE1-45D3-8026-274420E2DE03}"/>
    <cellStyle name="Currency 4 3 11 2" xfId="13036" xr:uid="{60CD4EA2-FAE6-4F4C-AE81-816390D267AB}"/>
    <cellStyle name="Currency 4 3 11 2 2" xfId="16056" xr:uid="{03099299-ADF4-479F-A6DC-322F22A2977C}"/>
    <cellStyle name="Currency 4 3 11 2 3" xfId="17170" xr:uid="{5D72F29F-0E92-42D3-8D16-9C786F9355EB}"/>
    <cellStyle name="Currency 4 3 11 2 4" xfId="44836" xr:uid="{74E77BE7-5962-48E7-AF46-D805B85C5550}"/>
    <cellStyle name="Currency 4 3 11 3" xfId="7038" xr:uid="{2CDB6B17-4CB9-4B64-B19E-71170336BBAB}"/>
    <cellStyle name="Currency 4 3 11 3 2" xfId="18214" xr:uid="{425A41B3-94E8-4559-8747-4190453C971D}"/>
    <cellStyle name="Currency 4 3 11 3 3" xfId="17169" xr:uid="{F905B9B3-26A0-4134-BB7B-E322D0C8D3E1}"/>
    <cellStyle name="Currency 4 3 11 4" xfId="18759" xr:uid="{5E7F731D-F981-416F-A429-C66603EA6C71}"/>
    <cellStyle name="Currency 4 3 11 5" xfId="16589" xr:uid="{9098B398-2367-4E6F-B785-03A7AC765410}"/>
    <cellStyle name="Currency 4 3 11 6" xfId="40136" xr:uid="{06A92A28-C8B9-4F42-A910-FDF89EF0358B}"/>
    <cellStyle name="Currency 4 3 11 7" xfId="48491" xr:uid="{3CC2C89D-1639-4590-8074-D62D4F00FAF8}"/>
    <cellStyle name="Currency 4 3 11 8" xfId="52091" xr:uid="{84C4DE9F-09B8-4944-BA1B-9C2F66042E31}"/>
    <cellStyle name="Currency 4 3 11 9" xfId="55120" xr:uid="{A3259C6C-CB29-4229-A41F-6A83A260EEB0}"/>
    <cellStyle name="Currency 4 3 12" xfId="4620" xr:uid="{CB69A388-9AE0-4C8D-9CA5-9B09D7E09362}"/>
    <cellStyle name="Currency 4 3 12 2" xfId="7039" xr:uid="{5333C6BC-5497-49D7-8711-C0AFEC4566A6}"/>
    <cellStyle name="Currency 4 3 12 2 2" xfId="7463" xr:uid="{1A514EB5-A72C-405A-B811-B87FF3FC29E1}"/>
    <cellStyle name="Currency 4 3 12 2 3" xfId="17168" xr:uid="{B05D3882-6968-43A5-A4F0-E7547F4CBB7C}"/>
    <cellStyle name="Currency 4 3 12 3" xfId="20292" xr:uid="{52544EC5-0781-446D-B4A5-49604C92A191}"/>
    <cellStyle name="Currency 4 3 12 4" xfId="16054" xr:uid="{2C010ED4-1371-4E84-8225-C98E5C5EABA7}"/>
    <cellStyle name="Currency 4 3 12 5" xfId="40137" xr:uid="{FF58444B-F1C0-49C5-AA81-C7084DADC5E3}"/>
    <cellStyle name="Currency 4 3 13" xfId="10165" xr:uid="{838E7E5F-387C-451C-8209-0785A2D3BE09}"/>
    <cellStyle name="Currency 4 3 13 2" xfId="15835" xr:uid="{91FEA08F-9CC7-486D-923D-9E6C7E170CA6}"/>
    <cellStyle name="Currency 4 3 13 2 2" xfId="17167" xr:uid="{3D5DF5A5-BEAB-4E4C-B519-071857F31EC0}"/>
    <cellStyle name="Currency 4 3 13 3" xfId="21067" xr:uid="{81CD5918-C387-4BFE-B57D-0F98613249E4}"/>
    <cellStyle name="Currency 4 3 13 4" xfId="20059" xr:uid="{4168F841-33C6-47F2-9C04-BC1D3A5B7556}"/>
    <cellStyle name="Currency 4 3 13 5" xfId="42064" xr:uid="{CE3961AD-141C-4855-B3CF-693FE47486D8}"/>
    <cellStyle name="Currency 4 3 14" xfId="11244" xr:uid="{7E86A2E9-621E-482A-86D6-5460AF733735}"/>
    <cellStyle name="Currency 4 3 14 2" xfId="22367" xr:uid="{6A936FAE-196A-4FEA-ABC8-705CFDE2A67F}"/>
    <cellStyle name="Currency 4 3 14 3" xfId="20511" xr:uid="{3E9D2E65-9960-473F-95F0-796852A6906E}"/>
    <cellStyle name="Currency 4 3 14 4" xfId="43044" xr:uid="{0A25DD35-B2AC-487E-B762-DD4448A22C84}"/>
    <cellStyle name="Currency 4 3 15" xfId="13034" xr:uid="{C5DA27BE-D859-4682-A75C-89FD19DE3BA9}"/>
    <cellStyle name="Currency 4 3 15 2" xfId="16053" xr:uid="{B86623E4-7B19-461B-AA73-324F7D1C79B7}"/>
    <cellStyle name="Currency 4 3 15 3" xfId="19062" xr:uid="{440DFF4C-838B-498B-8719-49811A07D26D}"/>
    <cellStyle name="Currency 4 3 15 4" xfId="44834" xr:uid="{3994FD1B-3514-425C-82B5-27618649B583}"/>
    <cellStyle name="Currency 4 3 16" xfId="7036" xr:uid="{FC4011F1-3595-4162-AA59-AF9D7D7CEB42}"/>
    <cellStyle name="Currency 4 3 16 2" xfId="7470" xr:uid="{72933435-3680-4B56-A992-99AC8DBA1819}"/>
    <cellStyle name="Currency 4 3 16 3" xfId="17166" xr:uid="{A3CBB1B2-5CAC-4F9B-AAB3-E22AED158828}"/>
    <cellStyle name="Currency 4 3 17" xfId="19194" xr:uid="{A4DBA739-42B3-4D92-9586-FC89E4D8A595}"/>
    <cellStyle name="Currency 4 3 18" xfId="17171" xr:uid="{D813664D-A344-4CD2-AF3F-46DC5EBFEC45}"/>
    <cellStyle name="Currency 4 3 19" xfId="40134" xr:uid="{97B2E467-C5D1-43A4-A180-62ADBD8643A6}"/>
    <cellStyle name="Currency 4 3 2" xfId="656" xr:uid="{247077A5-C12A-4EA0-9B54-BC880D6C814E}"/>
    <cellStyle name="Currency 4 3 2 10" xfId="2763" xr:uid="{FC07DF9E-4D4D-4122-A374-B4E96638B706}"/>
    <cellStyle name="Currency 4 3 2 10 2" xfId="13038" xr:uid="{7360371E-25A3-4251-8851-E01A43B82BE0}"/>
    <cellStyle name="Currency 4 3 2 10 2 2" xfId="22117" xr:uid="{3598A00A-C284-4298-B57A-5F41F8364E18}"/>
    <cellStyle name="Currency 4 3 2 10 2 3" xfId="20976" xr:uid="{863CAF48-2D44-4BAE-B8D4-ECC4D48D1220}"/>
    <cellStyle name="Currency 4 3 2 10 2 4" xfId="44838" xr:uid="{D15F34FF-848E-414B-80DC-91946CD34B67}"/>
    <cellStyle name="Currency 4 3 2 10 3" xfId="7041" xr:uid="{C48B2D51-3CFF-479A-96D2-C86E05BB53B6}"/>
    <cellStyle name="Currency 4 3 2 10 3 2" xfId="19004" xr:uid="{FC2A0E5A-CCA9-4393-949C-6220291F76DE}"/>
    <cellStyle name="Currency 4 3 2 10 3 3" xfId="20510" xr:uid="{25C3D42E-3B94-4C8D-8878-F0A92EF1A871}"/>
    <cellStyle name="Currency 4 3 2 10 4" xfId="17164" xr:uid="{6B48AE78-362C-48F2-BF93-D61570BE9046}"/>
    <cellStyle name="Currency 4 3 2 10 5" xfId="19431" xr:uid="{16830A6E-EC2C-4B2D-9E44-D85C9F3F0E7A}"/>
    <cellStyle name="Currency 4 3 2 10 6" xfId="40139" xr:uid="{97DBC64E-B177-4362-ABDC-D4C5CBC03E5F}"/>
    <cellStyle name="Currency 4 3 2 10 7" xfId="46870" xr:uid="{546608EA-34B4-42CE-AEC9-8C389E50C7CA}"/>
    <cellStyle name="Currency 4 3 2 10 8" xfId="52093" xr:uid="{9C988310-6E3B-4679-BE0F-CFCF2141F864}"/>
    <cellStyle name="Currency 4 3 2 10 9" xfId="55122" xr:uid="{74CF0FA8-1B29-476E-89C4-9899BD5F565C}"/>
    <cellStyle name="Currency 4 3 2 11" xfId="4621" xr:uid="{19727626-1F79-4456-BB03-F09E700A3344}"/>
    <cellStyle name="Currency 4 3 2 11 2" xfId="7042" xr:uid="{4A4BAC2B-6E8B-4823-8D53-6573AE9A1FDD}"/>
    <cellStyle name="Currency 4 3 2 11 2 2" xfId="19940" xr:uid="{0EB4CE4A-BDB4-4FF2-850B-D82E24B78D9C}"/>
    <cellStyle name="Currency 4 3 2 11 2 3" xfId="16052" xr:uid="{DC600E33-D674-4E33-AED2-097AF3B397CD}"/>
    <cellStyle name="Currency 4 3 2 11 3" xfId="18212" xr:uid="{30917331-E85D-43DB-9864-F00AC4B078D7}"/>
    <cellStyle name="Currency 4 3 2 11 4" xfId="17163" xr:uid="{2C43E726-0F49-4BB2-A957-D67C9B75F340}"/>
    <cellStyle name="Currency 4 3 2 11 5" xfId="40140" xr:uid="{927EF3D1-1C77-41F6-921E-A82F6DBCDF01}"/>
    <cellStyle name="Currency 4 3 2 12" xfId="10166" xr:uid="{7915B78A-303E-4F1E-BEBE-693B6FF28377}"/>
    <cellStyle name="Currency 4 3 2 12 2" xfId="19754" xr:uid="{6F88CC10-A58C-48CC-9351-2E700D406A67}"/>
    <cellStyle name="Currency 4 3 2 12 2 2" xfId="19189" xr:uid="{E9D71A49-57A7-4B06-A35C-B54C398F3024}"/>
    <cellStyle name="Currency 4 3 2 12 3" xfId="20008" xr:uid="{DBEE4B35-16F8-4D65-AB41-592649B56930}"/>
    <cellStyle name="Currency 4 3 2 12 4" xfId="17162" xr:uid="{740CC34C-0F8A-484C-8F16-10903ED7F3E9}"/>
    <cellStyle name="Currency 4 3 2 12 5" xfId="42065" xr:uid="{457534A1-4730-451B-8422-D247BC960B95}"/>
    <cellStyle name="Currency 4 3 2 13" xfId="11245" xr:uid="{F9596C57-CC94-407D-83E8-910B4513E0B2}"/>
    <cellStyle name="Currency 4 3 2 13 2" xfId="22370" xr:uid="{B5C88DFD-7CD2-4281-8BCA-E76753A20F1B}"/>
    <cellStyle name="Currency 4 3 2 13 3" xfId="19069" xr:uid="{E4C4122E-5A37-4AFC-872F-283384045A86}"/>
    <cellStyle name="Currency 4 3 2 13 4" xfId="43045" xr:uid="{5D22FB39-070B-4757-BC14-6826F82D25DD}"/>
    <cellStyle name="Currency 4 3 2 14" xfId="13037" xr:uid="{B76F013E-FA1F-43D2-8FEE-11A0D05A2286}"/>
    <cellStyle name="Currency 4 3 2 14 2" xfId="16051" xr:uid="{804560E4-59BB-4881-A2F2-EEE51EE1A95D}"/>
    <cellStyle name="Currency 4 3 2 14 3" xfId="21598" xr:uid="{8490CB6D-43BA-4481-8677-79103BF89E03}"/>
    <cellStyle name="Currency 4 3 2 14 4" xfId="44837" xr:uid="{D3BC48B8-FED9-48EB-B87D-47266E902C2C}"/>
    <cellStyle name="Currency 4 3 2 15" xfId="7040" xr:uid="{93813592-828E-448B-B05D-7E129E546FF7}"/>
    <cellStyle name="Currency 4 3 2 15 2" xfId="18211" xr:uid="{E83F83E8-CDE6-402E-8953-F230DAC43577}"/>
    <cellStyle name="Currency 4 3 2 15 3" xfId="17161" xr:uid="{9E78405D-B990-4BFE-929A-3A2F38A3FC36}"/>
    <cellStyle name="Currency 4 3 2 16" xfId="16861" xr:uid="{60258502-97FE-434A-86D7-E782109A33AF}"/>
    <cellStyle name="Currency 4 3 2 17" xfId="17165" xr:uid="{3D3B6EE4-FBCC-4A48-9DC7-5120CDC6DE41}"/>
    <cellStyle name="Currency 4 3 2 18" xfId="40138" xr:uid="{646808CA-F594-49EC-B3FA-D839715DCCB8}"/>
    <cellStyle name="Currency 4 3 2 19" xfId="46623" xr:uid="{15B7578D-ED87-4D7D-8790-F842192485F2}"/>
    <cellStyle name="Currency 4 3 2 2" xfId="657" xr:uid="{D4C1F2D4-771A-43CB-81DB-567A30B60F27}"/>
    <cellStyle name="Currency 4 3 2 2 10" xfId="13039" xr:uid="{A185313A-F136-4833-927F-F0747126792E}"/>
    <cellStyle name="Currency 4 3 2 2 10 2" xfId="23066" xr:uid="{639FCD1C-6A1E-41D9-9A33-8203AB7770BD}"/>
    <cellStyle name="Currency 4 3 2 2 10 3" xfId="17028" xr:uid="{7E2E385D-952F-4ADC-8679-2CFDEDFF85DD}"/>
    <cellStyle name="Currency 4 3 2 2 10 4" xfId="44839" xr:uid="{685616AF-D58E-4B91-99C5-C749C83BC8FA}"/>
    <cellStyle name="Currency 4 3 2 2 11" xfId="7043" xr:uid="{6AA5A94B-E00F-4F16-84DA-4502D5D824BA}"/>
    <cellStyle name="Currency 4 3 2 2 11 2" xfId="21597" xr:uid="{5AD8309C-8740-4B2D-9CB9-143C3B275547}"/>
    <cellStyle name="Currency 4 3 2 2 11 3" xfId="21503" xr:uid="{8ADB08A4-F252-471D-ACE7-FB499DD2B0AF}"/>
    <cellStyle name="Currency 4 3 2 2 12" xfId="22369" xr:uid="{25169627-A703-46CB-B522-30B34FA98322}"/>
    <cellStyle name="Currency 4 3 2 2 13" xfId="17160" xr:uid="{FBDD89EA-7C8A-48CB-9B6B-7A7666FC1A7E}"/>
    <cellStyle name="Currency 4 3 2 2 14" xfId="40141" xr:uid="{89272DC2-6895-4E24-8990-E6610CA989D5}"/>
    <cellStyle name="Currency 4 3 2 2 15" xfId="47254" xr:uid="{352D6167-DCB9-41D2-84C2-1F14A319DEC4}"/>
    <cellStyle name="Currency 4 3 2 2 16" xfId="52094" xr:uid="{F8D84876-62E6-4AE9-AC6E-3AE0592E087E}"/>
    <cellStyle name="Currency 4 3 2 2 17" xfId="55123" xr:uid="{77428D2B-3989-401F-9E80-192E8746FFAB}"/>
    <cellStyle name="Currency 4 3 2 2 18" xfId="57208" xr:uid="{8B2EB728-00C0-41AE-94FE-45D76102894C}"/>
    <cellStyle name="Currency 4 3 2 2 19" xfId="58111" xr:uid="{15402F24-BEEB-402D-BCC2-2D1D97988E01}"/>
    <cellStyle name="Currency 4 3 2 2 2" xfId="1144" xr:uid="{B773EABE-3D2A-4293-9951-9FAC55F95B47}"/>
    <cellStyle name="Currency 4 3 2 2 2 10" xfId="18889" xr:uid="{24511E01-4F23-4FD1-B1FF-DCE3D141E3D2}"/>
    <cellStyle name="Currency 4 3 2 2 2 11" xfId="17159" xr:uid="{9A8C2AF2-B7D3-4F41-AED1-948409E94534}"/>
    <cellStyle name="Currency 4 3 2 2 2 12" xfId="40142" xr:uid="{F80EA8E5-A162-4FE0-A1EF-7BEF737D8F0A}"/>
    <cellStyle name="Currency 4 3 2 2 2 13" xfId="47880" xr:uid="{59FBA5C2-3CE1-4B56-8CB1-9E649A785BC7}"/>
    <cellStyle name="Currency 4 3 2 2 2 14" xfId="52095" xr:uid="{ACD4ED74-7594-423B-A482-68FE65C25CA6}"/>
    <cellStyle name="Currency 4 3 2 2 2 15" xfId="55124" xr:uid="{CDDFA291-B590-426E-A271-6334D573A613}"/>
    <cellStyle name="Currency 4 3 2 2 2 16" xfId="57209" xr:uid="{A22CAB0A-6A44-42C7-9B84-27C2BD7B8CBD}"/>
    <cellStyle name="Currency 4 3 2 2 2 17" xfId="58485" xr:uid="{87E90193-4EBC-402B-8ACD-2A66B1350EB0}"/>
    <cellStyle name="Currency 4 3 2 2 2 2" xfId="1523" xr:uid="{026FBD59-512A-498F-87CF-420CA6FBFD50}"/>
    <cellStyle name="Currency 4 3 2 2 2 2 2" xfId="3702" xr:uid="{4D9520AE-925E-488F-9518-3825EDC33587}"/>
    <cellStyle name="Currency 4 3 2 2 2 2 2 2" xfId="13041" xr:uid="{D19D7F34-FA90-47BC-AC72-1BFFF2DC46D6}"/>
    <cellStyle name="Currency 4 3 2 2 2 2 2 2 2" xfId="17158" xr:uid="{2B7E2AFC-C4E3-4963-99D0-6CA146099129}"/>
    <cellStyle name="Currency 4 3 2 2 2 2 2 3" xfId="18210" xr:uid="{E0C7A2D7-352B-4A3A-8581-9B844C3102BF}"/>
    <cellStyle name="Currency 4 3 2 2 2 2 2 4" xfId="44841" xr:uid="{B1FCD1BA-9C39-4C9B-ACE1-C71FDE0D3906}"/>
    <cellStyle name="Currency 4 3 2 2 2 2 3" xfId="7045" xr:uid="{8C9FB19C-2157-4D6F-8D1A-108E83F8D0FF}"/>
    <cellStyle name="Currency 4 3 2 2 2 2 3 2" xfId="22212" xr:uid="{2CF7888C-2E86-46C4-81C6-F18F8084626B}"/>
    <cellStyle name="Currency 4 3 2 2 2 2 3 3" xfId="19068" xr:uid="{C0E92D2C-B120-4F21-ACD0-929F3497F8E7}"/>
    <cellStyle name="Currency 4 3 2 2 2 2 4" xfId="19137" xr:uid="{21E21451-A9FD-4285-9044-0A9247EE46C9}"/>
    <cellStyle name="Currency 4 3 2 2 2 2 5" xfId="19939" xr:uid="{5B996C8A-D25B-48B6-9718-EC2FB76CADE4}"/>
    <cellStyle name="Currency 4 3 2 2 2 2 6" xfId="40143" xr:uid="{39234981-7EDD-4DF8-93FD-6EB74A7D306A}"/>
    <cellStyle name="Currency 4 3 2 2 2 2 7" xfId="49156" xr:uid="{05E9716C-97BC-4095-A161-838EA00F1B93}"/>
    <cellStyle name="Currency 4 3 2 2 2 2 8" xfId="52096" xr:uid="{9F87A9E2-167C-4B95-BF90-39EA42223133}"/>
    <cellStyle name="Currency 4 3 2 2 2 2 9" xfId="55125" xr:uid="{187CF31E-6D57-453C-A7CC-5E9AF7B5108B}"/>
    <cellStyle name="Currency 4 3 2 2 2 3" xfId="1981" xr:uid="{0ECACA46-710B-4020-8ED0-C7AA24902C07}"/>
    <cellStyle name="Currency 4 3 2 2 2 3 2" xfId="3931" xr:uid="{650C9068-8A85-4E3E-A2FE-EC2CF6DFD853}"/>
    <cellStyle name="Currency 4 3 2 2 2 3 2 2" xfId="13042" xr:uid="{FBCD59C9-B358-4051-B182-1E38873A87A0}"/>
    <cellStyle name="Currency 4 3 2 2 2 3 2 2 2" xfId="17156" xr:uid="{F773CB52-0B8C-469E-A151-7C96475A7453}"/>
    <cellStyle name="Currency 4 3 2 2 2 3 2 3" xfId="19003" xr:uid="{9A5AE60F-D277-4330-B6E4-16D3E3B43FAE}"/>
    <cellStyle name="Currency 4 3 2 2 2 3 2 4" xfId="44842" xr:uid="{9F8E11F1-0ADB-4A2E-AB18-D536BAB6C126}"/>
    <cellStyle name="Currency 4 3 2 2 2 3 3" xfId="7046" xr:uid="{E67834BB-3534-43C1-914D-1F94D793D358}"/>
    <cellStyle name="Currency 4 3 2 2 2 3 3 2" xfId="20507" xr:uid="{1C1DD358-F77C-44A8-982A-64E250812440}"/>
    <cellStyle name="Currency 4 3 2 2 2 3 3 3" xfId="21065" xr:uid="{A496913E-1494-451F-8E6C-61DC97222288}"/>
    <cellStyle name="Currency 4 3 2 2 2 3 4" xfId="22368" xr:uid="{C0AFFFC9-8756-4396-8B87-53268D0B57FD}"/>
    <cellStyle name="Currency 4 3 2 2 2 3 5" xfId="17157" xr:uid="{195F115E-8834-4BBF-9840-C218BD92F27C}"/>
    <cellStyle name="Currency 4 3 2 2 2 3 6" xfId="40144" xr:uid="{FCD660AF-16A0-4EBC-A829-5FB9922E1136}"/>
    <cellStyle name="Currency 4 3 2 2 2 3 7" xfId="46865" xr:uid="{309598EC-5E31-4EE9-B935-1C5C8D3DEF82}"/>
    <cellStyle name="Currency 4 3 2 2 2 3 8" xfId="52097" xr:uid="{ACA614FD-39C3-4FFE-B31F-EDED36FC504C}"/>
    <cellStyle name="Currency 4 3 2 2 2 3 9" xfId="55126" xr:uid="{130F41B5-791C-4DC4-A04C-B48399453FA9}"/>
    <cellStyle name="Currency 4 3 2 2 2 4" xfId="3185" xr:uid="{5BAC7FF6-DC8F-4A7B-BC3B-AF4F35EF28FA}"/>
    <cellStyle name="Currency 4 3 2 2 2 4 2" xfId="13043" xr:uid="{3C73C266-D060-4435-9E1F-B3E74BD98563}"/>
    <cellStyle name="Currency 4 3 2 2 2 4 2 2" xfId="20983" xr:uid="{B7ADC77C-2AD2-41AD-A44C-6E715C5140B9}"/>
    <cellStyle name="Currency 4 3 2 2 2 4 2 3" xfId="16049" xr:uid="{E1E87B9F-4FED-4E9B-9BC8-C066B295D8FE}"/>
    <cellStyle name="Currency 4 3 2 2 2 4 2 4" xfId="44843" xr:uid="{1C5A6C67-A0A6-4AD6-987E-512CBEED0503}"/>
    <cellStyle name="Currency 4 3 2 2 2 4 3" xfId="7047" xr:uid="{FE70F35D-6C5E-43FF-8AFE-3FF92B4C4830}"/>
    <cellStyle name="Currency 4 3 2 2 2 4 3 2" xfId="7481" xr:uid="{827B4164-5004-4126-A639-64A16BA0FD23}"/>
    <cellStyle name="Currency 4 3 2 2 2 4 3 3" xfId="15831" xr:uid="{0126EF1D-BE9F-4B5B-9ECF-258A07647BC9}"/>
    <cellStyle name="Currency 4 3 2 2 2 4 4" xfId="18209" xr:uid="{9D7A3F38-D5C2-42D9-B74D-D46E3109FAFC}"/>
    <cellStyle name="Currency 4 3 2 2 2 4 5" xfId="17155" xr:uid="{75EF04F3-80D0-4947-B293-6769CD3191BE}"/>
    <cellStyle name="Currency 4 3 2 2 2 4 6" xfId="40145" xr:uid="{FE4A7194-24D4-4D9D-8F0A-7F0C41393858}"/>
    <cellStyle name="Currency 4 3 2 2 2 4 7" xfId="49205" xr:uid="{8C678082-8038-46B1-AC77-AB72308C97F2}"/>
    <cellStyle name="Currency 4 3 2 2 2 4 8" xfId="52098" xr:uid="{22CD7141-FF45-4B04-B223-E0428D071966}"/>
    <cellStyle name="Currency 4 3 2 2 2 4 9" xfId="55127" xr:uid="{C923BB16-62E8-4189-B0A0-42B2AB1BEF7E}"/>
    <cellStyle name="Currency 4 3 2 2 2 5" xfId="4996" xr:uid="{51795B9A-E8A7-48FF-A9D3-0E47CD93860A}"/>
    <cellStyle name="Currency 4 3 2 2 2 5 2" xfId="7048" xr:uid="{A94E48CF-403A-4F26-A99C-30491C5D611A}"/>
    <cellStyle name="Currency 4 3 2 2 2 5 2 2" xfId="16860" xr:uid="{CB62787D-C63B-464B-B12E-02304E6CAA55}"/>
    <cellStyle name="Currency 4 3 2 2 2 5 2 3" xfId="21064" xr:uid="{D3D8FD00-5C47-4341-9866-1DA84140C5EB}"/>
    <cellStyle name="Currency 4 3 2 2 2 5 3" xfId="18208" xr:uid="{38C05E41-FE64-417C-84BD-657DEA100CA8}"/>
    <cellStyle name="Currency 4 3 2 2 2 5 4" xfId="17154" xr:uid="{590A3AA8-85ED-49CF-9263-8C7660CDCFF2}"/>
    <cellStyle name="Currency 4 3 2 2 2 5 5" xfId="40146" xr:uid="{FDEBDC56-052B-4B24-AC6D-814ABB3A351E}"/>
    <cellStyle name="Currency 4 3 2 2 2 6" xfId="10168" xr:uid="{98C94973-6D18-4487-B8E0-D1A4E47EA7BD}"/>
    <cellStyle name="Currency 4 3 2 2 2 6 2" xfId="7478" xr:uid="{2B73AAAA-990D-4409-8FF1-623856512908}"/>
    <cellStyle name="Currency 4 3 2 2 2 6 2 2" xfId="21760" xr:uid="{459893E3-F5ED-45F9-9771-58B19DB69DFB}"/>
    <cellStyle name="Currency 4 3 2 2 2 6 3" xfId="18002" xr:uid="{4DD8F890-7BB1-421C-9E49-9585293FF434}"/>
    <cellStyle name="Currency 4 3 2 2 2 6 4" xfId="16467" xr:uid="{99B70255-5C0E-4006-B4C2-628B8B0379E8}"/>
    <cellStyle name="Currency 4 3 2 2 2 6 5" xfId="42067" xr:uid="{AE2D9452-76F0-483E-970B-07FCE9A933AB}"/>
    <cellStyle name="Currency 4 3 2 2 2 7" xfId="11247" xr:uid="{D5223420-3974-482B-BF96-3E8BFC43C1E4}"/>
    <cellStyle name="Currency 4 3 2 2 2 7 2" xfId="17153" xr:uid="{24C71AB0-408B-4D47-AFC1-99BC558A3AD5}"/>
    <cellStyle name="Currency 4 3 2 2 2 7 3" xfId="17880" xr:uid="{C154D9C0-842D-4214-81CE-1D04BDDDA7BA}"/>
    <cellStyle name="Currency 4 3 2 2 2 7 4" xfId="43047" xr:uid="{41E2305D-9985-4191-985B-D515D859DF92}"/>
    <cellStyle name="Currency 4 3 2 2 2 8" xfId="13040" xr:uid="{AC0D07C5-EB20-4E4F-AA00-5173C648AD2C}"/>
    <cellStyle name="Currency 4 3 2 2 2 8 2" xfId="20506" xr:uid="{03FAEF5C-6ACA-4E09-9E31-4B82977A2B40}"/>
    <cellStyle name="Currency 4 3 2 2 2 8 3" xfId="22366" xr:uid="{60A777B8-E855-48FF-BF09-29F907F7C991}"/>
    <cellStyle name="Currency 4 3 2 2 2 8 4" xfId="44840" xr:uid="{E1D768A0-5688-4F2F-9522-C1E58A4A28FD}"/>
    <cellStyle name="Currency 4 3 2 2 2 9" xfId="7044" xr:uid="{7A94A92A-2577-410A-A91D-5EF25F21EC8C}"/>
    <cellStyle name="Currency 4 3 2 2 2 9 2" xfId="17152" xr:uid="{CB72FE65-7FDD-4B2F-8F43-2710D301A340}"/>
    <cellStyle name="Currency 4 3 2 2 2 9 3" xfId="21063" xr:uid="{0E6EB6EB-2BB3-4C31-BF93-8CA0D5C811F2}"/>
    <cellStyle name="Currency 4 3 2 2 3" xfId="1522" xr:uid="{2F2BED95-788A-4B8D-AB4B-B10DA7E5D64F}"/>
    <cellStyle name="Currency 4 3 2 2 3 10" xfId="8217" xr:uid="{5B8B7533-5FCB-426E-9F37-8216BCDCF322}"/>
    <cellStyle name="Currency 4 3 2 2 3 11" xfId="18207" xr:uid="{54321459-FDF8-4298-B249-77D68F74933F}"/>
    <cellStyle name="Currency 4 3 2 2 3 12" xfId="40147" xr:uid="{2FDC2B3F-BDC2-490C-B60C-A8071367A675}"/>
    <cellStyle name="Currency 4 3 2 2 3 13" xfId="48129" xr:uid="{382B6397-3025-400D-8F08-BFA2793B13E1}"/>
    <cellStyle name="Currency 4 3 2 2 3 14" xfId="52099" xr:uid="{05CE506D-4B38-4298-95D0-C7E43373550D}"/>
    <cellStyle name="Currency 4 3 2 2 3 15" xfId="55128" xr:uid="{AD609824-689D-4566-885F-D13E257E79DC}"/>
    <cellStyle name="Currency 4 3 2 2 3 16" xfId="57210" xr:uid="{41A59C74-9E02-4203-B736-2C1629284B4B}"/>
    <cellStyle name="Currency 4 3 2 2 3 17" xfId="58698" xr:uid="{80CDB4C0-84DC-4CF7-BAA3-12596E986223}"/>
    <cellStyle name="Currency 4 3 2 2 3 2" xfId="3434" xr:uid="{839049DF-CFEA-42F8-9471-60474BBF197D}"/>
    <cellStyle name="Currency 4 3 2 2 3 2 2" xfId="13045" xr:uid="{DB7631F7-A879-4371-901F-A82F01DD02BB}"/>
    <cellStyle name="Currency 4 3 2 2 3 2 2 2" xfId="17151" xr:uid="{DC482074-A4F4-4934-98BA-E4716D713961}"/>
    <cellStyle name="Currency 4 3 2 2 3 2 2 3" xfId="16755" xr:uid="{8466F02C-FD87-4A7F-ABEA-2ECD53BEB8CA}"/>
    <cellStyle name="Currency 4 3 2 2 3 2 2 4" xfId="44845" xr:uid="{F131633F-DFAA-4E45-8E6C-92D5370AF742}"/>
    <cellStyle name="Currency 4 3 2 2 3 2 3" xfId="7050" xr:uid="{64F90161-6BEF-4EAF-8096-AADE79CFE394}"/>
    <cellStyle name="Currency 4 3 2 2 3 2 3 2" xfId="22116" xr:uid="{D93DFC38-2F56-49DF-BDBC-0CC0B39C374A}"/>
    <cellStyle name="Currency 4 3 2 2 3 2 3 3" xfId="18871" xr:uid="{E270BA86-6716-4CA0-9E5D-7FFD60F50E18}"/>
    <cellStyle name="Currency 4 3 2 2 3 2 4" xfId="15820" xr:uid="{51521EB0-2427-437D-9A32-9AB3F995F24F}"/>
    <cellStyle name="Currency 4 3 2 2 3 2 5" xfId="15819" xr:uid="{30ABFC0F-41C5-463F-96EF-11D9779DD810}"/>
    <cellStyle name="Currency 4 3 2 2 3 2 6" xfId="40148" xr:uid="{1F7D0462-4D15-485B-B5AA-433771021329}"/>
    <cellStyle name="Currency 4 3 2 2 3 2 7" xfId="49023" xr:uid="{9FFB8D7E-24FC-44FD-9BD4-5B10E1846899}"/>
    <cellStyle name="Currency 4 3 2 2 3 2 8" xfId="52100" xr:uid="{00CDF3C8-A7E5-4398-A4A5-EBBF5A200E74}"/>
    <cellStyle name="Currency 4 3 2 2 3 2 9" xfId="55129" xr:uid="{89DD591F-EB42-4688-B626-7087578DE48D}"/>
    <cellStyle name="Currency 4 3 2 2 3 3" xfId="5209" xr:uid="{843B92A5-50D4-4AFD-9A67-BE01E403BC1C}"/>
    <cellStyle name="Currency 4 3 2 2 3 3 2" xfId="13046" xr:uid="{07A5180D-80AC-490E-A8E7-825CC8867C2B}"/>
    <cellStyle name="Currency 4 3 2 2 3 3 2 2" xfId="22364" xr:uid="{E64E6BB9-6E95-4DE7-B399-9641C93A6483}"/>
    <cellStyle name="Currency 4 3 2 2 3 3 2 3" xfId="17150" xr:uid="{4E4E3BE6-0038-4061-83D2-946C5E31F1AA}"/>
    <cellStyle name="Currency 4 3 2 2 3 3 2 4" xfId="44846" xr:uid="{58F5CA4A-CAF2-46C6-8C1A-BC4882B00BED}"/>
    <cellStyle name="Currency 4 3 2 2 3 3 3" xfId="7051" xr:uid="{995DCF59-A5B7-48DD-8F4F-6567F1EFAEA4}"/>
    <cellStyle name="Currency 4 3 2 2 3 3 3 2" xfId="16048" xr:uid="{D7A98102-BEA8-4799-B036-33FEDAF35D1B}"/>
    <cellStyle name="Currency 4 3 2 2 3 3 3 3" xfId="17149" xr:uid="{D930E632-CE62-4543-8102-21C905E33905}"/>
    <cellStyle name="Currency 4 3 2 2 3 3 4" xfId="16859" xr:uid="{4647E4C4-808C-4982-A95D-756C92C60E9E}"/>
    <cellStyle name="Currency 4 3 2 2 3 3 5" xfId="16050" xr:uid="{41B0E46D-AF13-4FFB-9C09-DEAF8D4ACB11}"/>
    <cellStyle name="Currency 4 3 2 2 3 3 6" xfId="40149" xr:uid="{77EFC1B5-C46B-4B2F-B127-0D122E312537}"/>
    <cellStyle name="Currency 4 3 2 2 3 3 7" xfId="48485" xr:uid="{C71F82C5-58E6-418A-B57B-E400952E1234}"/>
    <cellStyle name="Currency 4 3 2 2 3 3 8" xfId="52101" xr:uid="{83EFF164-27C3-4263-B56C-EC28495559C6}"/>
    <cellStyle name="Currency 4 3 2 2 3 3 9" xfId="55130" xr:uid="{8D409F64-AB83-449B-9DDB-9A64329C2F75}"/>
    <cellStyle name="Currency 4 3 2 2 3 4" xfId="7052" xr:uid="{6ACE493B-0AC7-4751-B8CE-02D2D7CA54B9}"/>
    <cellStyle name="Currency 4 3 2 2 3 4 2" xfId="13047" xr:uid="{03C01A0F-29D7-4758-8212-BA0BB986B617}"/>
    <cellStyle name="Currency 4 3 2 2 3 4 2 2" xfId="16585" xr:uid="{7DCA6C76-1175-4267-A5D7-3574F75C0BC2}"/>
    <cellStyle name="Currency 4 3 2 2 3 4 2 3" xfId="16993" xr:uid="{41DD771C-5DD0-4568-BD9C-9B014A9460F2}"/>
    <cellStyle name="Currency 4 3 2 2 3 4 2 4" xfId="44847" xr:uid="{43A12E3D-DC77-4034-834C-04A55F7FD93A}"/>
    <cellStyle name="Currency 4 3 2 2 3 4 3" xfId="7477" xr:uid="{3DFC98CF-425B-420C-B80A-3A94FB79A327}"/>
    <cellStyle name="Currency 4 3 2 2 3 4 3 2" xfId="20290" xr:uid="{92A90077-1906-4B80-A74F-8D4716655B92}"/>
    <cellStyle name="Currency 4 3 2 2 3 4 4" xfId="8222" xr:uid="{160FAB16-2BC4-493E-87C1-62D991FC708E}"/>
    <cellStyle name="Currency 4 3 2 2 3 4 5" xfId="16047" xr:uid="{7053E5DD-0FB8-41B7-8096-2B4AF981975F}"/>
    <cellStyle name="Currency 4 3 2 2 3 4 6" xfId="40150" xr:uid="{AEEF3751-3B38-4372-95B1-ABB2ECEC30CD}"/>
    <cellStyle name="Currency 4 3 2 2 3 4 7" xfId="48853" xr:uid="{4687B639-6F20-4DE8-800E-46D633F74E0C}"/>
    <cellStyle name="Currency 4 3 2 2 3 4 8" xfId="52102" xr:uid="{4F0A2070-3DF4-44DD-9142-1AD25085B31D}"/>
    <cellStyle name="Currency 4 3 2 2 3 4 9" xfId="55131" xr:uid="{220AC865-4D8C-4222-B4C2-7FA62418C0C9}"/>
    <cellStyle name="Currency 4 3 2 2 3 5" xfId="7053" xr:uid="{24693771-5D09-4B6C-8002-04EAB67FCFFC}"/>
    <cellStyle name="Currency 4 3 2 2 3 5 2" xfId="15821" xr:uid="{36E331F5-72C7-4A93-A0CE-52FACA81D96D}"/>
    <cellStyle name="Currency 4 3 2 2 3 5 2 2" xfId="19429" xr:uid="{A93D1F55-C66B-4E6A-ABDD-39D4097DE528}"/>
    <cellStyle name="Currency 4 3 2 2 3 5 3" xfId="17148" xr:uid="{B530852F-5D50-496E-BE6F-6A57E41EB872}"/>
    <cellStyle name="Currency 4 3 2 2 3 5 4" xfId="21062" xr:uid="{9C9D5CA3-7751-4E9F-BCD6-81EBADB225FC}"/>
    <cellStyle name="Currency 4 3 2 2 3 5 5" xfId="40151" xr:uid="{95C4F290-9AF0-42BF-87E2-46B2F7C0BDD4}"/>
    <cellStyle name="Currency 4 3 2 2 3 6" xfId="10169" xr:uid="{D31DDFBF-4CA1-4F3F-A09A-1C64CBE50413}"/>
    <cellStyle name="Currency 4 3 2 2 3 6 2" xfId="22365" xr:uid="{0A37EB2F-ADD7-4534-A8E2-15EF51E5AE47}"/>
    <cellStyle name="Currency 4 3 2 2 3 6 2 2" xfId="16676" xr:uid="{569FE4A5-8A17-4971-9B22-C1DF28662A9C}"/>
    <cellStyle name="Currency 4 3 2 2 3 6 3" xfId="20882" xr:uid="{6B4042CB-90E4-4C3F-BD56-A2353A7BEC45}"/>
    <cellStyle name="Currency 4 3 2 2 3 6 4" xfId="17147" xr:uid="{3E95E60B-9B8B-4C48-940F-6F02615A5FF2}"/>
    <cellStyle name="Currency 4 3 2 2 3 6 5" xfId="42068" xr:uid="{5B5BA0A3-C582-455B-8870-0CAF5F79EAAF}"/>
    <cellStyle name="Currency 4 3 2 2 3 7" xfId="11248" xr:uid="{2B3B1158-580F-411A-86D6-B5E002D0049A}"/>
    <cellStyle name="Currency 4 3 2 2 3 7 2" xfId="18206" xr:uid="{2E1807A2-FD23-42CC-88AF-357A596A6206}"/>
    <cellStyle name="Currency 4 3 2 2 3 7 3" xfId="19934" xr:uid="{F97F0CD3-C7F6-46F2-AA88-A1FE3D65B018}"/>
    <cellStyle name="Currency 4 3 2 2 3 7 4" xfId="43048" xr:uid="{15740C21-6060-4BCB-83F3-B4C132959D05}"/>
    <cellStyle name="Currency 4 3 2 2 3 8" xfId="13044" xr:uid="{70A50438-D9D5-47E8-BFA3-040DE5480616}"/>
    <cellStyle name="Currency 4 3 2 2 3 8 2" xfId="19207" xr:uid="{2A1653DE-C627-4981-A29D-E51F83EC1826}"/>
    <cellStyle name="Currency 4 3 2 2 3 8 3" xfId="19621" xr:uid="{036BF92A-672D-4F94-9097-EB90A7FD0906}"/>
    <cellStyle name="Currency 4 3 2 2 3 8 4" xfId="44844" xr:uid="{50D44050-F53F-4E3E-AB85-7C4FDA8C7A43}"/>
    <cellStyle name="Currency 4 3 2 2 3 9" xfId="7049" xr:uid="{66300B04-F690-4B45-ADF5-B949A046019D}"/>
    <cellStyle name="Currency 4 3 2 2 3 9 2" xfId="19873" xr:uid="{99AB0E05-96DD-4B18-A974-3EC424EC8479}"/>
    <cellStyle name="Currency 4 3 2 2 3 9 3" xfId="8224" xr:uid="{DED961CA-3B37-4939-8271-8C44C633C8EA}"/>
    <cellStyle name="Currency 4 3 2 2 4" xfId="1980" xr:uid="{5C896506-192C-413C-A5ED-62B251D7101A}"/>
    <cellStyle name="Currency 4 3 2 2 4 10" xfId="55132" xr:uid="{C71F0647-6AFB-4080-8916-1DCBA95404BA}"/>
    <cellStyle name="Currency 4 3 2 2 4 2" xfId="3930" xr:uid="{598AA5AC-CC5D-43BF-8587-94667E616FAD}"/>
    <cellStyle name="Currency 4 3 2 2 4 2 2" xfId="13048" xr:uid="{082CE17C-5B6D-48E6-AA82-4246FF445CDD}"/>
    <cellStyle name="Currency 4 3 2 2 4 2 2 2" xfId="18205" xr:uid="{A4EA1F2F-FF69-4918-A91B-353B03D48CC3}"/>
    <cellStyle name="Currency 4 3 2 2 4 2 3" xfId="17146" xr:uid="{892D3A4C-9952-4677-9A83-C8B89996EB9B}"/>
    <cellStyle name="Currency 4 3 2 2 4 2 4" xfId="44848" xr:uid="{8A243626-500A-46E2-BCAA-71B282967118}"/>
    <cellStyle name="Currency 4 3 2 2 4 3" xfId="7054" xr:uid="{F2B4A144-F99B-4AE4-A668-BD3BFA8936D1}"/>
    <cellStyle name="Currency 4 3 2 2 4 3 2" xfId="23101" xr:uid="{9B0BD90B-A867-40DA-A689-ACF6A514862D}"/>
    <cellStyle name="Currency 4 3 2 2 4 3 3" xfId="19617" xr:uid="{8FB63E3C-5CB6-4BE4-9BC6-45930123D617}"/>
    <cellStyle name="Currency 4 3 2 2 4 4" xfId="19708" xr:uid="{35614132-1D80-44AF-8B13-2583455F9A6F}"/>
    <cellStyle name="Currency 4 3 2 2 4 5" xfId="18758" xr:uid="{ACB45018-E9C8-4ED3-8B2B-F4AB1E1A95F7}"/>
    <cellStyle name="Currency 4 3 2 2 4 6" xfId="15822" xr:uid="{C35C6806-6AEC-42E7-8EB4-6FD4288C9BD1}"/>
    <cellStyle name="Currency 4 3 2 2 4 7" xfId="40152" xr:uid="{36D5C192-63E2-4B35-8743-864A4C9741B0}"/>
    <cellStyle name="Currency 4 3 2 2 4 8" xfId="47348" xr:uid="{701482A8-70C1-4777-9299-8F129A3952DE}"/>
    <cellStyle name="Currency 4 3 2 2 4 9" xfId="52103" xr:uid="{81CD57B9-439B-4EDB-A0D7-BB5D44FF6411}"/>
    <cellStyle name="Currency 4 3 2 2 5" xfId="2456" xr:uid="{80FB462A-2965-49D1-9429-367AF62D9C4A}"/>
    <cellStyle name="Currency 4 3 2 2 5 2" xfId="4322" xr:uid="{62DDEC23-26C0-42E9-9136-91E7A58C3B50}"/>
    <cellStyle name="Currency 4 3 2 2 5 2 2" xfId="13049" xr:uid="{FB6D2931-3FDA-45AF-8FB3-6B40DC54A96D}"/>
    <cellStyle name="Currency 4 3 2 2 5 2 2 2" xfId="18204" xr:uid="{FAF8FD0A-59A3-4215-BE9D-04D65693E472}"/>
    <cellStyle name="Currency 4 3 2 2 5 2 3" xfId="8225" xr:uid="{EA9E978C-241A-49F0-90A8-2CD6AFE81E61}"/>
    <cellStyle name="Currency 4 3 2 2 5 2 4" xfId="44849" xr:uid="{6B32603D-3CD9-4844-ABD5-38EC960F9C3F}"/>
    <cellStyle name="Currency 4 3 2 2 5 3" xfId="7055" xr:uid="{6909343A-423E-4561-800A-9EB2CF7458A4}"/>
    <cellStyle name="Currency 4 3 2 2 5 3 2" xfId="18891" xr:uid="{BF24C4FC-B141-43D0-8111-0C8C88084A21}"/>
    <cellStyle name="Currency 4 3 2 2 5 3 3" xfId="20879" xr:uid="{709CA7A5-9877-45D5-9ED0-8CAE0595D16D}"/>
    <cellStyle name="Currency 4 3 2 2 5 4" xfId="21592" xr:uid="{66F8EEF8-2279-4D18-AD19-F2BAEA6C4BD5}"/>
    <cellStyle name="Currency 4 3 2 2 5 5" xfId="19756" xr:uid="{6B6EFA6D-8382-4128-BD62-670D9BC6D230}"/>
    <cellStyle name="Currency 4 3 2 2 5 6" xfId="40153" xr:uid="{B7781EDC-E3E9-4C81-AFCE-B2EDC5CF86E0}"/>
    <cellStyle name="Currency 4 3 2 2 5 7" xfId="48604" xr:uid="{3228DA38-A801-4A1C-B4D4-2D54EACE84B9}"/>
    <cellStyle name="Currency 4 3 2 2 5 8" xfId="52104" xr:uid="{E1B72EB4-A612-4A86-9EC1-C92C360DAF38}"/>
    <cellStyle name="Currency 4 3 2 2 5 9" xfId="55133" xr:uid="{C65C7D8C-928D-4A97-A8FB-ADF42D03568C}"/>
    <cellStyle name="Currency 4 3 2 2 6" xfId="2764" xr:uid="{9BC2F29F-335E-4B5A-9432-0DBC7E8F3718}"/>
    <cellStyle name="Currency 4 3 2 2 6 2" xfId="13050" xr:uid="{658EE6F2-45CE-4594-8649-F8CE2E2C1EBA}"/>
    <cellStyle name="Currency 4 3 2 2 6 2 2" xfId="16940" xr:uid="{F762ABA5-8DD9-44EF-BDE7-28BA52D26909}"/>
    <cellStyle name="Currency 4 3 2 2 6 2 3" xfId="18001" xr:uid="{A9F41BE2-1BE0-405C-AB3E-1F299419B189}"/>
    <cellStyle name="Currency 4 3 2 2 6 2 4" xfId="44850" xr:uid="{03B779C2-476C-40D6-8A7E-0314950510FB}"/>
    <cellStyle name="Currency 4 3 2 2 6 3" xfId="7056" xr:uid="{74B2A508-8B9A-464F-9592-43A7C5774AE7}"/>
    <cellStyle name="Currency 4 3 2 2 6 3 2" xfId="20287" xr:uid="{6889AC2D-0478-4CD6-BBE6-5F2C1672A3ED}"/>
    <cellStyle name="Currency 4 3 2 2 6 3 3" xfId="20504" xr:uid="{89F06BA6-2BFE-4B1C-B24C-6F6AE2CE7C66}"/>
    <cellStyle name="Currency 4 3 2 2 6 4" xfId="8223" xr:uid="{5ABB8EBD-91A1-4D08-975D-2334CA435209}"/>
    <cellStyle name="Currency 4 3 2 2 6 5" xfId="20077" xr:uid="{AC5A1324-C0B0-4E00-9E4E-DBD722391AB7}"/>
    <cellStyle name="Currency 4 3 2 2 6 6" xfId="40154" xr:uid="{8C54872F-9E6E-4C20-9A59-93E223CA98FD}"/>
    <cellStyle name="Currency 4 3 2 2 6 7" xfId="47322" xr:uid="{8F6BC626-B8F4-4632-9C08-9C741C8BA4AB}"/>
    <cellStyle name="Currency 4 3 2 2 6 8" xfId="52105" xr:uid="{F82867DA-474B-441A-8F79-5E0E93CC107A}"/>
    <cellStyle name="Currency 4 3 2 2 6 9" xfId="55134" xr:uid="{E1C739BF-17ED-4EB7-98C7-658A369844C4}"/>
    <cellStyle name="Currency 4 3 2 2 7" xfId="4622" xr:uid="{F3401603-C616-47CC-86B3-E8739BE02B34}"/>
    <cellStyle name="Currency 4 3 2 2 7 2" xfId="7057" xr:uid="{4ED3755E-A2CE-45F0-9FB9-9A0BBB4F2759}"/>
    <cellStyle name="Currency 4 3 2 2 7 2 2" xfId="19426" xr:uid="{CF4ED3E3-C757-4A6C-BED4-C3E2CFFF2341}"/>
    <cellStyle name="Currency 4 3 2 2 7 2 3" xfId="20878" xr:uid="{097DB0E3-9033-4606-BD5F-53E9BFE58A36}"/>
    <cellStyle name="Currency 4 3 2 2 7 3" xfId="17145" xr:uid="{5D73E7A0-C7A5-49D4-9ACC-50024A4155BF}"/>
    <cellStyle name="Currency 4 3 2 2 7 4" xfId="16046" xr:uid="{4CCE37B0-E9CB-4938-9BB5-722C71E6A800}"/>
    <cellStyle name="Currency 4 3 2 2 7 5" xfId="40155" xr:uid="{6BA2D54C-B0DB-47ED-89DB-0751056C94A5}"/>
    <cellStyle name="Currency 4 3 2 2 8" xfId="10167" xr:uid="{A3C716BA-3DCC-4964-AE1A-6AD88200531A}"/>
    <cellStyle name="Currency 4 3 2 2 8 2" xfId="22363" xr:uid="{3734A406-38AD-4892-A953-F502AC2A52D7}"/>
    <cellStyle name="Currency 4 3 2 2 8 2 2" xfId="16992" xr:uid="{FE9544FC-7D80-447A-9355-0820C8E57867}"/>
    <cellStyle name="Currency 4 3 2 2 8 3" xfId="21502" xr:uid="{2F448EA8-849D-4109-B5A4-C96CDDB6116D}"/>
    <cellStyle name="Currency 4 3 2 2 8 4" xfId="19063" xr:uid="{D02768E2-AE10-48FB-8F00-0080E196F623}"/>
    <cellStyle name="Currency 4 3 2 2 8 5" xfId="42066" xr:uid="{F01980DF-8026-4C4B-BF9A-D7C6E3CC7BB2}"/>
    <cellStyle name="Currency 4 3 2 2 9" xfId="11246" xr:uid="{11962A84-5E4D-4F59-84D3-5B2DFB2607A3}"/>
    <cellStyle name="Currency 4 3 2 2 9 2" xfId="21518" xr:uid="{2136B14D-99D2-4914-B295-52425ACC7C0D}"/>
    <cellStyle name="Currency 4 3 2 2 9 3" xfId="7482" xr:uid="{2B105367-6008-4CD8-9B02-F674E51350A7}"/>
    <cellStyle name="Currency 4 3 2 2 9 4" xfId="43046" xr:uid="{1CE98706-9490-46C4-B218-622572007B70}"/>
    <cellStyle name="Currency 4 3 2 20" xfId="47253" xr:uid="{D753980F-7F82-4D7F-9ECE-2D4F41EA8237}"/>
    <cellStyle name="Currency 4 3 2 21" xfId="52092" xr:uid="{78445DD7-64E2-43E0-B472-3177CC885279}"/>
    <cellStyle name="Currency 4 3 2 22" xfId="55121" xr:uid="{60A596B3-0429-4BFB-B222-975974404E6C}"/>
    <cellStyle name="Currency 4 3 2 23" xfId="57207" xr:uid="{4271F41B-BA2F-41C7-9100-AE9DE626F70C}"/>
    <cellStyle name="Currency 4 3 2 24" xfId="58110" xr:uid="{2E76B244-8F6E-4D30-A07C-DF0B2AD4F2E6}"/>
    <cellStyle name="Currency 4 3 2 3" xfId="658" xr:uid="{AEA2B81D-6A67-46F9-8287-BC4E539FF00F}"/>
    <cellStyle name="Currency 4 3 2 3 10" xfId="13051" xr:uid="{D0471EC0-FB13-4D39-B5E9-FE2F021CF034}"/>
    <cellStyle name="Currency 4 3 2 3 10 2" xfId="15823" xr:uid="{E7B84ACA-D19D-4701-BFB5-4ADFB044BD08}"/>
    <cellStyle name="Currency 4 3 2 3 10 3" xfId="21058" xr:uid="{89AE8E3D-6CBE-4355-9A6E-2F80E4E6E4A6}"/>
    <cellStyle name="Currency 4 3 2 3 10 4" xfId="44851" xr:uid="{0B035B4F-BAE3-4723-BBA3-4B987A9399B6}"/>
    <cellStyle name="Currency 4 3 2 3 11" xfId="7058" xr:uid="{08813F61-14DB-4F3E-90FD-9B74C5F46AEF}"/>
    <cellStyle name="Currency 4 3 2 3 11 2" xfId="19067" xr:uid="{70A84909-F9DA-43C5-BF9F-C682D68B99CF}"/>
    <cellStyle name="Currency 4 3 2 3 11 3" xfId="18203" xr:uid="{7E703992-6878-477B-A88D-FA449317DE94}"/>
    <cellStyle name="Currency 4 3 2 3 12" xfId="7474" xr:uid="{B4858480-10F6-405D-AB2C-83ABADA627DF}"/>
    <cellStyle name="Currency 4 3 2 3 13" xfId="8226" xr:uid="{5A423D09-87A9-47C2-AE85-DE4C731EC1AF}"/>
    <cellStyle name="Currency 4 3 2 3 14" xfId="40156" xr:uid="{842205B1-0951-4240-A787-566985FAD80A}"/>
    <cellStyle name="Currency 4 3 2 3 15" xfId="47255" xr:uid="{6E7ACFA4-8D86-49E1-9818-0360C6363B8C}"/>
    <cellStyle name="Currency 4 3 2 3 16" xfId="52106" xr:uid="{D63416C1-BBBF-4675-B627-C344A48AB42F}"/>
    <cellStyle name="Currency 4 3 2 3 17" xfId="55135" xr:uid="{E70030F1-02EC-461C-9558-00AD680B7026}"/>
    <cellStyle name="Currency 4 3 2 3 18" xfId="57211" xr:uid="{DF391554-B446-4496-9881-5A4CB244BB6F}"/>
    <cellStyle name="Currency 4 3 2 3 19" xfId="58112" xr:uid="{5141C786-1236-4E93-8605-232A76F493A7}"/>
    <cellStyle name="Currency 4 3 2 3 2" xfId="1145" xr:uid="{E18D01FB-935A-462E-8A82-3CC3506FEDE9}"/>
    <cellStyle name="Currency 4 3 2 3 2 10" xfId="8221" xr:uid="{8028C9F9-9944-46C1-856F-A3633DC5517F}"/>
    <cellStyle name="Currency 4 3 2 3 2 11" xfId="16045" xr:uid="{8AA09E5E-867A-451C-8AD1-B00145DC3C7D}"/>
    <cellStyle name="Currency 4 3 2 3 2 12" xfId="40157" xr:uid="{B5B0085F-4F31-4A61-94D6-F42AECC0C83B}"/>
    <cellStyle name="Currency 4 3 2 3 2 13" xfId="47881" xr:uid="{4630B894-45B3-4414-BACF-278DA6A766BE}"/>
    <cellStyle name="Currency 4 3 2 3 2 14" xfId="52107" xr:uid="{67E240CF-1235-4F07-9BF3-40BFA4947127}"/>
    <cellStyle name="Currency 4 3 2 3 2 15" xfId="55136" xr:uid="{73A89DAC-BD5A-4A10-ACC6-217C13805E89}"/>
    <cellStyle name="Currency 4 3 2 3 2 16" xfId="57212" xr:uid="{6F992785-6F1E-41A1-8AFB-6738F81391F2}"/>
    <cellStyle name="Currency 4 3 2 3 2 17" xfId="58486" xr:uid="{5F207DFA-C107-42FD-A45F-EC4BC053D89C}"/>
    <cellStyle name="Currency 4 3 2 3 2 2" xfId="1525" xr:uid="{AAA33B9E-5549-4222-A613-C620AAF63ABE}"/>
    <cellStyle name="Currency 4 3 2 3 2 2 2" xfId="3703" xr:uid="{BA3F7599-E396-4FAE-8EE9-A646389833CA}"/>
    <cellStyle name="Currency 4 3 2 3 2 2 2 2" xfId="13053" xr:uid="{AC99BB25-D703-4028-9FAC-1F4992E29D47}"/>
    <cellStyle name="Currency 4 3 2 3 2 2 2 2 2" xfId="20877" xr:uid="{A2F76608-87B6-4A1C-B882-F1C12D61D4BC}"/>
    <cellStyle name="Currency 4 3 2 3 2 2 2 3" xfId="15832" xr:uid="{791A60F6-6ECC-4C0C-8ED4-B7925426368E}"/>
    <cellStyle name="Currency 4 3 2 3 2 2 2 4" xfId="44853" xr:uid="{D5679272-1CE0-454E-A30D-E51BBB3357DF}"/>
    <cellStyle name="Currency 4 3 2 3 2 2 3" xfId="7060" xr:uid="{F51BFC67-6936-4B9A-8783-D3DBB9F38CE4}"/>
    <cellStyle name="Currency 4 3 2 3 2 2 3 2" xfId="17144" xr:uid="{2B660B71-1DC0-4ACB-86EA-40D44E2E09BC}"/>
    <cellStyle name="Currency 4 3 2 3 2 2 3 3" xfId="18202" xr:uid="{AEB641A8-CC58-4B2A-8909-BF5175C11834}"/>
    <cellStyle name="Currency 4 3 2 3 2 2 4" xfId="21060" xr:uid="{EA705978-8A8C-43C5-BA09-A68F36F33950}"/>
    <cellStyle name="Currency 4 3 2 3 2 2 5" xfId="21723" xr:uid="{6F6A71C2-3862-4392-873A-8C3BBECB928F}"/>
    <cellStyle name="Currency 4 3 2 3 2 2 6" xfId="40158" xr:uid="{1CEA0D76-8FB0-497F-A994-F12CAF5F5892}"/>
    <cellStyle name="Currency 4 3 2 3 2 2 7" xfId="48388" xr:uid="{E738D1EA-9F54-4BCA-81CD-FA331BF35696}"/>
    <cellStyle name="Currency 4 3 2 3 2 2 8" xfId="52108" xr:uid="{EA65736E-4537-445B-A905-E3EE284A6EDC}"/>
    <cellStyle name="Currency 4 3 2 3 2 2 9" xfId="55137" xr:uid="{629214A7-1C1A-4EA2-A9B8-A95C326CE4BC}"/>
    <cellStyle name="Currency 4 3 2 3 2 3" xfId="1983" xr:uid="{20231376-A7E3-41F7-985D-C48E08DE61C2}"/>
    <cellStyle name="Currency 4 3 2 3 2 3 2" xfId="3933" xr:uid="{EB8DD1CB-34C2-4FF6-9A2D-B4F941BC7442}"/>
    <cellStyle name="Currency 4 3 2 3 2 3 2 2" xfId="13054" xr:uid="{B36E9CF9-F26B-49E8-85E3-94FAE7BC3AF5}"/>
    <cellStyle name="Currency 4 3 2 3 2 3 2 2 2" xfId="17142" xr:uid="{A932C514-9A11-4FB2-9608-B28ECC276DF8}"/>
    <cellStyle name="Currency 4 3 2 3 2 3 2 3" xfId="22362" xr:uid="{8D371958-5364-4E52-92A5-9C3EC706ABB2}"/>
    <cellStyle name="Currency 4 3 2 3 2 3 2 4" xfId="44854" xr:uid="{BBDDD97E-B26F-4586-B127-2592223A18C0}"/>
    <cellStyle name="Currency 4 3 2 3 2 3 3" xfId="7061" xr:uid="{EC81958F-CD0C-49ED-A93D-A9789E37BE45}"/>
    <cellStyle name="Currency 4 3 2 3 2 3 3 2" xfId="15945" xr:uid="{50058989-48C9-42D7-BDC5-333A23C64D8F}"/>
    <cellStyle name="Currency 4 3 2 3 2 3 3 3" xfId="19872" xr:uid="{5F50C368-2A0D-4F19-946A-2D03FB2B26C8}"/>
    <cellStyle name="Currency 4 3 2 3 2 3 4" xfId="21675" xr:uid="{3C26E69F-6B31-47DE-83FF-17C306B37CEE}"/>
    <cellStyle name="Currency 4 3 2 3 2 3 5" xfId="17143" xr:uid="{FED6B38F-82B0-4263-9E1B-449ED49D7BFE}"/>
    <cellStyle name="Currency 4 3 2 3 2 3 6" xfId="40159" xr:uid="{133C3658-7798-4B6D-96AA-CCD315ABD700}"/>
    <cellStyle name="Currency 4 3 2 3 2 3 7" xfId="48649" xr:uid="{57EF8A80-45D1-466A-BC9F-A61997563881}"/>
    <cellStyle name="Currency 4 3 2 3 2 3 8" xfId="52109" xr:uid="{CA768D9E-CD11-4182-A180-F838346E141A}"/>
    <cellStyle name="Currency 4 3 2 3 2 3 9" xfId="55138" xr:uid="{CA4F446C-659B-4199-BD53-4A68A713D27D}"/>
    <cellStyle name="Currency 4 3 2 3 2 4" xfId="3186" xr:uid="{E6C88AED-DB5B-4156-99A0-1827FC6C2E27}"/>
    <cellStyle name="Currency 4 3 2 3 2 4 2" xfId="13055" xr:uid="{EF3542E9-DDC2-49A1-A2A7-5C1BBF17834E}"/>
    <cellStyle name="Currency 4 3 2 3 2 4 2 2" xfId="7488" xr:uid="{BE5DBE91-F433-496D-8256-0985B843121B}"/>
    <cellStyle name="Currency 4 3 2 3 2 4 2 3" xfId="16044" xr:uid="{D8E50799-8CDF-4072-82AF-2691C32CE616}"/>
    <cellStyle name="Currency 4 3 2 3 2 4 2 4" xfId="44855" xr:uid="{3A33EEEE-A797-469E-A820-328B330E4D9F}"/>
    <cellStyle name="Currency 4 3 2 3 2 4 3" xfId="7062" xr:uid="{1FFF28C2-2D4F-4DF8-921D-370118B673F2}"/>
    <cellStyle name="Currency 4 3 2 3 2 4 3 2" xfId="8229" xr:uid="{3EDC31E0-3F9D-40CC-8EBB-ADC56A6B93AD}"/>
    <cellStyle name="Currency 4 3 2 3 2 4 3 3" xfId="18201" xr:uid="{AB955D40-4CB4-43AF-8AAE-70F6681BCA69}"/>
    <cellStyle name="Currency 4 3 2 3 2 4 4" xfId="19206" xr:uid="{6DF745A8-63EC-49C7-ACF3-D847EA7F2F5B}"/>
    <cellStyle name="Currency 4 3 2 3 2 4 5" xfId="19066" xr:uid="{6974364B-E17E-49B3-8967-82A7D8296D24}"/>
    <cellStyle name="Currency 4 3 2 3 2 4 6" xfId="40160" xr:uid="{D868E8E5-F580-47EE-8024-2499167451C1}"/>
    <cellStyle name="Currency 4 3 2 3 2 4 7" xfId="47315" xr:uid="{19CFDB1D-F3CD-422B-BE52-F5A925003264}"/>
    <cellStyle name="Currency 4 3 2 3 2 4 8" xfId="52110" xr:uid="{B25D5F13-C3B7-4D0C-B0CB-2E399B44D2EB}"/>
    <cellStyle name="Currency 4 3 2 3 2 4 9" xfId="55139" xr:uid="{4728DB9E-ED75-43DA-8B48-3D9DBDBE033B}"/>
    <cellStyle name="Currency 4 3 2 3 2 5" xfId="4997" xr:uid="{0C546C4D-6B51-49DA-89E6-DC15B27ED7D6}"/>
    <cellStyle name="Currency 4 3 2 3 2 5 2" xfId="7063" xr:uid="{7F797CF2-188B-4D96-BDF0-4A179B0F2C0C}"/>
    <cellStyle name="Currency 4 3 2 3 2 5 2 2" xfId="18200" xr:uid="{484DE0A2-DBC5-4833-82AD-B846FD60E6CD}"/>
    <cellStyle name="Currency 4 3 2 3 2 5 2 3" xfId="17141" xr:uid="{F8487A6F-5916-45DE-9A8B-305D323C320E}"/>
    <cellStyle name="Currency 4 3 2 3 2 5 3" xfId="22211" xr:uid="{A3473FAA-A6BD-4B6C-9DB2-44FC2F7C842D}"/>
    <cellStyle name="Currency 4 3 2 3 2 5 4" xfId="20876" xr:uid="{AA9D61B2-BB70-4B4E-8C87-D9BB34EC8F61}"/>
    <cellStyle name="Currency 4 3 2 3 2 5 5" xfId="40161" xr:uid="{2F769351-647D-4427-B492-7C1B435AD492}"/>
    <cellStyle name="Currency 4 3 2 3 2 6" xfId="10171" xr:uid="{C12CF520-43BF-4D32-81B4-D02896C3E0E4}"/>
    <cellStyle name="Currency 4 3 2 3 2 6 2" xfId="20501" xr:uid="{DC3E364B-4D03-4264-A72B-032F44C8289A}"/>
    <cellStyle name="Currency 4 3 2 3 2 6 2 2" xfId="21061" xr:uid="{F230EEBC-F4BD-4E5B-B657-DFA5F43D44F7}"/>
    <cellStyle name="Currency 4 3 2 3 2 6 3" xfId="20503" xr:uid="{53D5CCF1-0B54-4F1C-9A95-42B6498FCBAC}"/>
    <cellStyle name="Currency 4 3 2 3 2 6 4" xfId="16586" xr:uid="{66B54405-C0CF-413C-8068-C2771292436E}"/>
    <cellStyle name="Currency 4 3 2 3 2 6 5" xfId="42070" xr:uid="{236605D3-33A1-4E6F-AF2C-DC57A688A207}"/>
    <cellStyle name="Currency 4 3 2 3 2 7" xfId="11250" xr:uid="{804FD0C8-1F91-48A2-A8CA-02A47B4423E5}"/>
    <cellStyle name="Currency 4 3 2 3 2 7 2" xfId="8230" xr:uid="{A3B9516D-35F2-43E4-9257-750B3095B402}"/>
    <cellStyle name="Currency 4 3 2 3 2 7 3" xfId="22361" xr:uid="{DE7A5AA3-C54A-42A1-A4CA-CE32A2C9F6D4}"/>
    <cellStyle name="Currency 4 3 2 3 2 7 4" xfId="43050" xr:uid="{1AA5CF76-63F7-4C53-8965-E1E5B239CCD3}"/>
    <cellStyle name="Currency 4 3 2 3 2 8" xfId="13052" xr:uid="{7BCFBD46-D4AA-41AC-AB18-55E039E3BF14}"/>
    <cellStyle name="Currency 4 3 2 3 2 8 2" xfId="15824" xr:uid="{E8A03FE4-0408-4FBB-B2DE-FAC405477309}"/>
    <cellStyle name="Currency 4 3 2 3 2 8 3" xfId="21059" xr:uid="{4DE279FE-9D69-4038-9BEB-502F29C6E88F}"/>
    <cellStyle name="Currency 4 3 2 3 2 8 4" xfId="44852" xr:uid="{1E189B91-FA6C-4032-A455-EFE31BBC837C}"/>
    <cellStyle name="Currency 4 3 2 3 2 9" xfId="7059" xr:uid="{7063DADA-40EA-42A9-9B29-78E94E6F55F9}"/>
    <cellStyle name="Currency 4 3 2 3 2 9 2" xfId="22357" xr:uid="{3A5A3031-E383-4DDB-BEBA-282C0278C616}"/>
    <cellStyle name="Currency 4 3 2 3 2 9 3" xfId="19937" xr:uid="{BBB34C8A-FDD8-49E0-8A95-04D300BA5236}"/>
    <cellStyle name="Currency 4 3 2 3 3" xfId="1524" xr:uid="{0FCA7574-CC90-45FC-B443-7716172547F7}"/>
    <cellStyle name="Currency 4 3 2 3 3 10" xfId="20289" xr:uid="{6157902A-4B57-4BAA-9C45-ABCF0DE3A4E4}"/>
    <cellStyle name="Currency 4 3 2 3 3 11" xfId="7485" xr:uid="{77C26C8A-6A87-4D5D-9334-6B1F5C7E4F6C}"/>
    <cellStyle name="Currency 4 3 2 3 3 12" xfId="40162" xr:uid="{35FDF721-5FEA-49F2-A622-D06AA84D22B6}"/>
    <cellStyle name="Currency 4 3 2 3 3 13" xfId="48130" xr:uid="{62D6023D-5498-452F-AC6F-C99C9EC14721}"/>
    <cellStyle name="Currency 4 3 2 3 3 14" xfId="52111" xr:uid="{EF1EE75F-B080-444E-818D-EF3F3550E2FA}"/>
    <cellStyle name="Currency 4 3 2 3 3 15" xfId="55140" xr:uid="{D8245D0B-0086-4D18-9352-AF328483EF96}"/>
    <cellStyle name="Currency 4 3 2 3 3 16" xfId="57213" xr:uid="{D5923E7D-979C-48BE-A2A8-6BF0D3AFC4C4}"/>
    <cellStyle name="Currency 4 3 2 3 3 17" xfId="58699" xr:uid="{D28091DA-D99F-426E-BDE8-6FAA34C7FFD6}"/>
    <cellStyle name="Currency 4 3 2 3 3 2" xfId="3435" xr:uid="{1C3D149E-D31A-42D0-B148-E0183D4F637A}"/>
    <cellStyle name="Currency 4 3 2 3 3 2 2" xfId="13057" xr:uid="{7C0ED449-D7DD-42BC-B3E2-86E4E653C333}"/>
    <cellStyle name="Currency 4 3 2 3 3 2 2 2" xfId="8228" xr:uid="{8AB5BF2E-7B92-4E7F-9C62-FB9B9843721D}"/>
    <cellStyle name="Currency 4 3 2 3 3 2 2 3" xfId="17879" xr:uid="{CB27C525-26DA-4471-A9B3-E33B20E0C5F3}"/>
    <cellStyle name="Currency 4 3 2 3 3 2 2 4" xfId="44857" xr:uid="{2C9973AF-589A-4825-9C27-7F3DAAE88248}"/>
    <cellStyle name="Currency 4 3 2 3 3 2 3" xfId="7065" xr:uid="{F31364FC-B6A8-48E2-8315-327F0A88590C}"/>
    <cellStyle name="Currency 4 3 2 3 3 2 3 2" xfId="19707" xr:uid="{323E5BD1-3200-4029-9A40-92995A98B81A}"/>
    <cellStyle name="Currency 4 3 2 3 3 2 3 3" xfId="16042" xr:uid="{3A455E70-75B6-4E20-A242-E524A1F1D7F8}"/>
    <cellStyle name="Currency 4 3 2 3 3 2 4" xfId="21595" xr:uid="{A217E198-2B23-4E64-86A2-385B1C05D5CD}"/>
    <cellStyle name="Currency 4 3 2 3 3 2 5" xfId="23058" xr:uid="{F8540A39-211D-4817-B3C8-D2B0EC1C5626}"/>
    <cellStyle name="Currency 4 3 2 3 3 2 6" xfId="40163" xr:uid="{EF9E82C5-F439-4A56-A2A8-DFCDB750A5EF}"/>
    <cellStyle name="Currency 4 3 2 3 3 2 7" xfId="47101" xr:uid="{8011FB61-835A-44F6-9EC8-830997D2ECB3}"/>
    <cellStyle name="Currency 4 3 2 3 3 2 8" xfId="52112" xr:uid="{376A513A-4B33-46D4-8509-F92C4B624BBB}"/>
    <cellStyle name="Currency 4 3 2 3 3 2 9" xfId="55141" xr:uid="{CFB975EE-7597-4BA8-A73D-37537D4D5B3D}"/>
    <cellStyle name="Currency 4 3 2 3 3 3" xfId="5210" xr:uid="{F9B6F5F6-2E22-42CB-8B6A-F9C3BDCAEE3A}"/>
    <cellStyle name="Currency 4 3 2 3 3 3 2" xfId="13058" xr:uid="{6564E4BB-5C14-4013-8AB8-F31F55302B53}"/>
    <cellStyle name="Currency 4 3 2 3 3 3 2 2" xfId="21054" xr:uid="{74D6193A-E45D-4E77-B78A-26714C1F9015}"/>
    <cellStyle name="Currency 4 3 2 3 3 3 2 3" xfId="20505" xr:uid="{DA173815-B648-4740-B506-090B3D5F9399}"/>
    <cellStyle name="Currency 4 3 2 3 3 3 2 4" xfId="44858" xr:uid="{68E51163-8B4C-47B5-8CAB-FE1A03091FE7}"/>
    <cellStyle name="Currency 4 3 2 3 3 3 3" xfId="7066" xr:uid="{28925992-65FC-4EE9-852B-E5FFEE90DDFE}"/>
    <cellStyle name="Currency 4 3 2 3 3 3 3 2" xfId="21674" xr:uid="{FBABDE02-5B3E-4342-9E2F-A4E19D4759DA}"/>
    <cellStyle name="Currency 4 3 2 3 3 3 3 3" xfId="20979" xr:uid="{4D76EEBC-87CF-4902-8CF1-1936EE79F3CE}"/>
    <cellStyle name="Currency 4 3 2 3 3 3 4" xfId="8227" xr:uid="{A51C2200-8B5D-41D4-9A01-F829E4EB6A86}"/>
    <cellStyle name="Currency 4 3 2 3 3 3 5" xfId="17027" xr:uid="{644F1CF0-3BD4-4046-9ACE-EC260BCA28AB}"/>
    <cellStyle name="Currency 4 3 2 3 3 3 6" xfId="40164" xr:uid="{DDBED495-F7FD-425D-BA18-F2F7E1E2E1F8}"/>
    <cellStyle name="Currency 4 3 2 3 3 3 7" xfId="49065" xr:uid="{B2F7B194-7705-43B9-B63C-42EF702910A9}"/>
    <cellStyle name="Currency 4 3 2 3 3 3 8" xfId="52113" xr:uid="{B61EA941-D7D6-496C-8212-F9C2A7F2CA4A}"/>
    <cellStyle name="Currency 4 3 2 3 3 3 9" xfId="55142" xr:uid="{937C6CD9-341F-4E49-8AF7-6E9C37531348}"/>
    <cellStyle name="Currency 4 3 2 3 3 4" xfId="7067" xr:uid="{3730AE6F-ACF4-46B5-A2D7-8DE880626ED9}"/>
    <cellStyle name="Currency 4 3 2 3 3 4 2" xfId="13059" xr:uid="{359DBE9B-0076-4C60-A203-909ACD452458}"/>
    <cellStyle name="Currency 4 3 2 3 3 4 2 2" xfId="16043" xr:uid="{F362E5B8-CAE3-40FC-8347-BC076EB4C81E}"/>
    <cellStyle name="Currency 4 3 2 3 3 4 2 3" xfId="18849" xr:uid="{BAE4ADBE-92A5-4AFD-8E86-3865A6EFAB89}"/>
    <cellStyle name="Currency 4 3 2 3 3 4 2 4" xfId="44859" xr:uid="{D6913853-B575-4EB5-9AB1-9984F138EB28}"/>
    <cellStyle name="Currency 4 3 2 3 3 4 3" xfId="17140" xr:uid="{82DDD524-8EA9-4D66-BA03-48ED726B990C}"/>
    <cellStyle name="Currency 4 3 2 3 3 4 3 2" xfId="19428" xr:uid="{F0662C59-97F7-4A07-B3A9-CFFDE005FA4D}"/>
    <cellStyle name="Currency 4 3 2 3 3 4 4" xfId="17139" xr:uid="{92C56F30-2AD9-4873-A1DB-5C5EC208552D}"/>
    <cellStyle name="Currency 4 3 2 3 3 4 5" xfId="19002" xr:uid="{40DE63AB-54ED-4FA0-BADB-E4CCA7259EA3}"/>
    <cellStyle name="Currency 4 3 2 3 3 4 6" xfId="40165" xr:uid="{75AA34D7-84A2-4E3F-BDE0-05BD12CBDDD8}"/>
    <cellStyle name="Currency 4 3 2 3 3 4 7" xfId="48660" xr:uid="{875E7324-9027-4BAB-8ED3-B2648F995BDF}"/>
    <cellStyle name="Currency 4 3 2 3 3 4 8" xfId="52114" xr:uid="{14FE7794-2744-40FB-AA37-435BB964DC8E}"/>
    <cellStyle name="Currency 4 3 2 3 3 4 9" xfId="55143" xr:uid="{C29B9A4D-BADB-4608-8904-9190B8DFEE7C}"/>
    <cellStyle name="Currency 4 3 2 3 3 5" xfId="7068" xr:uid="{00D7D0C2-6A6D-462E-BC51-FE27C86FA771}"/>
    <cellStyle name="Currency 4 3 2 3 3 5 2" xfId="18198" xr:uid="{E1B2A333-2729-471E-B773-DE3EC7586613}"/>
    <cellStyle name="Currency 4 3 2 3 3 5 2 2" xfId="19187" xr:uid="{B10E5E3E-6DD1-4D7B-A94B-17223B38BF5F}"/>
    <cellStyle name="Currency 4 3 2 3 3 5 3" xfId="16584" xr:uid="{CE23D494-8FF2-46A5-90FA-3238E97D38AE}"/>
    <cellStyle name="Currency 4 3 2 3 3 5 4" xfId="17138" xr:uid="{976AAAAE-B2B7-4969-981F-4ADC784F9D19}"/>
    <cellStyle name="Currency 4 3 2 3 3 5 5" xfId="40166" xr:uid="{9A7A9C2C-20C9-45EC-B51B-C50E990AAD4C}"/>
    <cellStyle name="Currency 4 3 2 3 3 6" xfId="10172" xr:uid="{8584EB64-D7E3-4DBD-BD1E-E17EC8F43B4D}"/>
    <cellStyle name="Currency 4 3 2 3 3 6 2" xfId="18199" xr:uid="{B7138A9F-222A-4929-BF9A-9D82E45AB59B}"/>
    <cellStyle name="Currency 4 3 2 3 3 6 2 2" xfId="7492" xr:uid="{F5A9D2A6-D444-42B1-B990-D38590CF817C}"/>
    <cellStyle name="Currency 4 3 2 3 3 6 3" xfId="22360" xr:uid="{78CEBB66-5D3D-4706-A878-5A35F3CC1400}"/>
    <cellStyle name="Currency 4 3 2 3 3 6 4" xfId="19936" xr:uid="{B2B8BAD1-A815-4853-A19B-461352DDBCCC}"/>
    <cellStyle name="Currency 4 3 2 3 3 6 5" xfId="42071" xr:uid="{0DF71E41-BD41-4C8D-976E-3D2697A24C7D}"/>
    <cellStyle name="Currency 4 3 2 3 3 7" xfId="11251" xr:uid="{D25BFC4A-4579-4A44-92AE-9BCF9D7EB7A6}"/>
    <cellStyle name="Currency 4 3 2 3 3 7 2" xfId="18890" xr:uid="{1259BD4D-FED4-41F4-88FD-0629C9A5F9A4}"/>
    <cellStyle name="Currency 4 3 2 3 3 7 3" xfId="8234" xr:uid="{60CBE30C-8659-45C9-8E9C-60B81C3AB6EE}"/>
    <cellStyle name="Currency 4 3 2 3 3 7 4" xfId="43051" xr:uid="{8A41A872-469E-48B5-BF38-1D7743DE9F18}"/>
    <cellStyle name="Currency 4 3 2 3 3 8" xfId="13056" xr:uid="{A5A3AE09-D62A-42D8-A988-81AD93C45BD0}"/>
    <cellStyle name="Currency 4 3 2 3 3 8 2" xfId="17137" xr:uid="{04D7B274-602A-496F-AF93-835D4E8BBDE2}"/>
    <cellStyle name="Currency 4 3 2 3 3 8 3" xfId="15826" xr:uid="{3040055F-CB5B-43B1-A4CE-FE200539C10A}"/>
    <cellStyle name="Currency 4 3 2 3 3 8 4" xfId="44856" xr:uid="{4BBAF7FC-3104-4981-9ABE-FBBBB27C7835}"/>
    <cellStyle name="Currency 4 3 2 3 3 9" xfId="7064" xr:uid="{4B4C8E5C-7942-4BD2-8CFD-BAB849A3545E}"/>
    <cellStyle name="Currency 4 3 2 3 3 9 2" xfId="20007" xr:uid="{DF450D37-3832-4C02-965A-E5E6181D2A98}"/>
    <cellStyle name="Currency 4 3 2 3 3 9 3" xfId="18000" xr:uid="{E9D04DEC-7AD6-490A-939B-C2A87A7A225B}"/>
    <cellStyle name="Currency 4 3 2 3 4" xfId="1982" xr:uid="{6D5ECEA5-93E0-41BE-8916-D0CD51B93811}"/>
    <cellStyle name="Currency 4 3 2 3 4 10" xfId="55144" xr:uid="{E98BAD4E-44E5-4569-B2BC-09A3F45EAC28}"/>
    <cellStyle name="Currency 4 3 2 3 4 2" xfId="3932" xr:uid="{DF4FDB4A-ACDC-4FEE-A146-E61E26940E5C}"/>
    <cellStyle name="Currency 4 3 2 3 4 2 2" xfId="13060" xr:uid="{40D5FFAF-8DC9-4ED2-AB3C-31248F3D1BA6}"/>
    <cellStyle name="Currency 4 3 2 3 4 2 2 2" xfId="20502" xr:uid="{FDCD08DA-924E-4C56-86B6-2A24A7B24130}"/>
    <cellStyle name="Currency 4 3 2 3 4 2 3" xfId="16041" xr:uid="{CD63F5C6-39B3-4EBB-B2F6-70565AA05895}"/>
    <cellStyle name="Currency 4 3 2 3 4 2 4" xfId="44860" xr:uid="{67E21376-B9A7-4155-9E39-8952C5B75DC9}"/>
    <cellStyle name="Currency 4 3 2 3 4 3" xfId="7069" xr:uid="{48FBABE0-B585-4BDE-A052-D13DFD0C1BDA}"/>
    <cellStyle name="Currency 4 3 2 3 4 3 2" xfId="8236" xr:uid="{E5CD5068-50DE-4603-AA21-A0B796A61A87}"/>
    <cellStyle name="Currency 4 3 2 3 4 3 3" xfId="22359" xr:uid="{50E1C4C6-045C-4939-809E-EF242D9DDFBC}"/>
    <cellStyle name="Currency 4 3 2 3 4 4" xfId="21057" xr:uid="{FB39571F-4F1A-4EED-9A34-735BB5398A11}"/>
    <cellStyle name="Currency 4 3 2 3 4 5" xfId="20888" xr:uid="{8D150152-B45C-4A08-9366-12DC680A6E74}"/>
    <cellStyle name="Currency 4 3 2 3 4 6" xfId="20496" xr:uid="{6F57D1F6-A790-43D0-BE66-7FCF603CB763}"/>
    <cellStyle name="Currency 4 3 2 3 4 7" xfId="40167" xr:uid="{01A88D44-2440-4DF5-B802-20BC3C0E3A98}"/>
    <cellStyle name="Currency 4 3 2 3 4 8" xfId="48476" xr:uid="{171A6FA8-91CB-4498-9B10-E694007325F6}"/>
    <cellStyle name="Currency 4 3 2 3 4 9" xfId="52115" xr:uid="{71B0FA15-AF86-44A4-A62B-80D58FCE12B1}"/>
    <cellStyle name="Currency 4 3 2 3 5" xfId="2457" xr:uid="{41278448-8B56-49FF-97B5-E838308047EF}"/>
    <cellStyle name="Currency 4 3 2 3 5 2" xfId="4323" xr:uid="{A3B8015F-2614-4555-9BC7-71E06EB5835E}"/>
    <cellStyle name="Currency 4 3 2 3 5 2 2" xfId="13061" xr:uid="{F2D0B8C9-A020-49CA-9F4E-46D94682B0A9}"/>
    <cellStyle name="Currency 4 3 2 3 5 2 2 2" xfId="18850" xr:uid="{40DB4B89-C7BA-4A98-8BBB-03C67FEF2FBE}"/>
    <cellStyle name="Currency 4 3 2 3 5 2 3" xfId="16677" xr:uid="{1E89000A-72A2-4A4A-BBCC-13BE5A2E191A}"/>
    <cellStyle name="Currency 4 3 2 3 5 2 4" xfId="44861" xr:uid="{0B04A4DB-18B9-4471-9259-B2D0189D7398}"/>
    <cellStyle name="Currency 4 3 2 3 5 3" xfId="7070" xr:uid="{65DE9F30-7F28-4681-8AC1-EE28EAC7ED1A}"/>
    <cellStyle name="Currency 4 3 2 3 5 3 2" xfId="18197" xr:uid="{496D38FF-8B2B-453A-A96D-8C81654C8799}"/>
    <cellStyle name="Currency 4 3 2 3 5 3 3" xfId="21594" xr:uid="{9CA7F6AD-07A5-4CC7-8987-CF21C543CAFF}"/>
    <cellStyle name="Currency 4 3 2 3 5 4" xfId="18754" xr:uid="{DCB6824C-5A9B-4EC5-B084-8E5D92F27108}"/>
    <cellStyle name="Currency 4 3 2 3 5 5" xfId="19755" xr:uid="{AED40594-14E1-44CB-84A1-AE6E9870CE88}"/>
    <cellStyle name="Currency 4 3 2 3 5 6" xfId="40168" xr:uid="{AB09429E-0681-43E2-95D6-17D8CCF61AF5}"/>
    <cellStyle name="Currency 4 3 2 3 5 7" xfId="48346" xr:uid="{1746DCF4-BF5F-4F68-9F16-CE44416B85AD}"/>
    <cellStyle name="Currency 4 3 2 3 5 8" xfId="52116" xr:uid="{C4126D50-1043-41D8-93A0-072E1A8564E7}"/>
    <cellStyle name="Currency 4 3 2 3 5 9" xfId="55145" xr:uid="{01A8CB65-852B-4128-9AC0-C7081FB6398A}"/>
    <cellStyle name="Currency 4 3 2 3 6" xfId="2765" xr:uid="{6935CCAF-85E6-440D-87A5-901F04317901}"/>
    <cellStyle name="Currency 4 3 2 3 6 2" xfId="13062" xr:uid="{16B650AD-59AF-42E8-80EB-CA2BEF7BF578}"/>
    <cellStyle name="Currency 4 3 2 3 6 2 2" xfId="16753" xr:uid="{9D544A6A-ABB8-46D6-B126-363FCFA973FA}"/>
    <cellStyle name="Currency 4 3 2 3 6 2 3" xfId="8233" xr:uid="{669F1985-BDAE-454A-8645-F6B8529695A6}"/>
    <cellStyle name="Currency 4 3 2 3 6 2 4" xfId="44862" xr:uid="{D3D15F72-77EC-46D1-9BB4-DBD7ED03FF62}"/>
    <cellStyle name="Currency 4 3 2 3 6 3" xfId="7071" xr:uid="{9339E196-E4FF-4AC0-9B6D-8441C70DBC91}"/>
    <cellStyle name="Currency 4 3 2 3 6 3 2" xfId="16858" xr:uid="{FACF6F85-B3D5-4282-974D-248DA0D08318}"/>
    <cellStyle name="Currency 4 3 2 3 6 3 3" xfId="20880" xr:uid="{A61E7CDA-865F-4949-9846-F239B7BECE75}"/>
    <cellStyle name="Currency 4 3 2 3 6 4" xfId="18195" xr:uid="{AD7C4192-32DA-4D44-A172-83B0588187B0}"/>
    <cellStyle name="Currency 4 3 2 3 6 5" xfId="20076" xr:uid="{D9EFFBC6-32F6-4766-80FF-9FD041560C84}"/>
    <cellStyle name="Currency 4 3 2 3 6 6" xfId="40169" xr:uid="{43A77D61-9489-4EB5-8B8F-68783DB330B6}"/>
    <cellStyle name="Currency 4 3 2 3 6 7" xfId="46837" xr:uid="{1635D3B1-CE3F-48E8-A537-C699B924B4E7}"/>
    <cellStyle name="Currency 4 3 2 3 6 8" xfId="52117" xr:uid="{248B3C15-714B-4DC6-9860-EF780F60157A}"/>
    <cellStyle name="Currency 4 3 2 3 6 9" xfId="55146" xr:uid="{FAB6C425-563B-4143-A000-1C1063868B06}"/>
    <cellStyle name="Currency 4 3 2 3 7" xfId="4623" xr:uid="{3BBFFE27-22DD-4DA8-B155-62AC7A39D9FD}"/>
    <cellStyle name="Currency 4 3 2 3 7 2" xfId="7072" xr:uid="{7F3D505D-662C-4907-859F-1A233324FB92}"/>
    <cellStyle name="Currency 4 3 2 3 7 2 2" xfId="7491" xr:uid="{FF29174B-A4C6-4D9C-9201-7863BFFA6491}"/>
    <cellStyle name="Currency 4 3 2 3 7 2 3" xfId="17878" xr:uid="{05066AC9-8B07-4B3E-8ABF-7C24A85906CA}"/>
    <cellStyle name="Currency 4 3 2 3 7 3" xfId="22358" xr:uid="{DE35E2F8-BB50-4B03-93E9-61BC4994E660}"/>
    <cellStyle name="Currency 4 3 2 3 7 4" xfId="19734" xr:uid="{99E29740-695B-48B9-9323-734CC38C874B}"/>
    <cellStyle name="Currency 4 3 2 3 7 5" xfId="40170" xr:uid="{F8F7BEBE-C6DD-47BD-A7A5-412ACFCF5309}"/>
    <cellStyle name="Currency 4 3 2 3 8" xfId="10170" xr:uid="{0F8C9AD4-3D9F-4269-8605-35D7A88D9655}"/>
    <cellStyle name="Currency 4 3 2 3 8 2" xfId="18196" xr:uid="{397DA566-B003-43FD-9021-914BA4E8F2A7}"/>
    <cellStyle name="Currency 4 3 2 3 8 2 2" xfId="15825" xr:uid="{7711D3CE-8EBA-4861-99E2-1F7F256F9297}"/>
    <cellStyle name="Currency 4 3 2 3 8 3" xfId="21056" xr:uid="{AAB49CB0-862A-4652-9275-1B21353DC215}"/>
    <cellStyle name="Currency 4 3 2 3 8 4" xfId="8231" xr:uid="{73F3933E-BE25-4451-89EA-76453AB9DFF0}"/>
    <cellStyle name="Currency 4 3 2 3 8 5" xfId="42069" xr:uid="{489C2287-040E-481D-A357-7000E9B7880B}"/>
    <cellStyle name="Currency 4 3 2 3 9" xfId="11249" xr:uid="{59EBFA88-438D-4382-81F6-F5BC0CA252D1}"/>
    <cellStyle name="Currency 4 3 2 3 9 2" xfId="17135" xr:uid="{AF8FD20E-901F-4E2C-A860-66A884180715}"/>
    <cellStyle name="Currency 4 3 2 3 9 3" xfId="17136" xr:uid="{1BD6D817-9C39-4AC3-855D-A6BD2DD8D3F8}"/>
    <cellStyle name="Currency 4 3 2 3 9 4" xfId="43049" xr:uid="{F437D72B-F6CD-4CE6-8168-92608B7923A4}"/>
    <cellStyle name="Currency 4 3 2 4" xfId="659" xr:uid="{2CB36E1D-39E6-42DC-8096-86BF3B0F0B2C}"/>
    <cellStyle name="Currency 4 3 2 4 10" xfId="13063" xr:uid="{E28F94C2-ACFE-4A1A-88E8-8203E3A576D5}"/>
    <cellStyle name="Currency 4 3 2 4 10 2" xfId="23068" xr:uid="{0C5D4740-5EC2-4657-B7CB-2CB8B6986551}"/>
    <cellStyle name="Currency 4 3 2 4 10 3" xfId="16857" xr:uid="{92037C7C-68E2-4215-B839-0E7AC8E0F829}"/>
    <cellStyle name="Currency 4 3 2 4 10 4" xfId="44863" xr:uid="{6DA51845-6710-4BC0-91B9-FA22F92802B9}"/>
    <cellStyle name="Currency 4 3 2 4 11" xfId="7073" xr:uid="{4EAE4FA7-E55E-4EB4-93C8-8301057863EE}"/>
    <cellStyle name="Currency 4 3 2 4 11 2" xfId="7498" xr:uid="{24E303E0-1802-4344-A70E-4147E502AF65}"/>
    <cellStyle name="Currency 4 3 2 4 11 3" xfId="22112" xr:uid="{9CDB2925-0BD5-4D6C-A1B3-3817017605F7}"/>
    <cellStyle name="Currency 4 3 2 4 12" xfId="22353" xr:uid="{AA0064EC-6EF3-4C74-956B-63DA1B41ED38}"/>
    <cellStyle name="Currency 4 3 2 4 13" xfId="16039" xr:uid="{D61D77CC-BDBE-46B7-94E9-1BFD57504434}"/>
    <cellStyle name="Currency 4 3 2 4 14" xfId="40171" xr:uid="{DB4EAAB7-29F9-41FC-A497-6D7DBD3FE4A8}"/>
    <cellStyle name="Currency 4 3 2 4 15" xfId="47256" xr:uid="{90A0F5BD-5F1A-40BE-9323-403D6246B236}"/>
    <cellStyle name="Currency 4 3 2 4 16" xfId="52118" xr:uid="{74A07184-739A-4FFD-A458-D0971F0B9775}"/>
    <cellStyle name="Currency 4 3 2 4 17" xfId="55147" xr:uid="{DD090EFB-9AE7-46C3-B1FD-3FF041D91BB7}"/>
    <cellStyle name="Currency 4 3 2 4 18" xfId="57214" xr:uid="{A7B49D8B-2F1F-40C8-8DE5-6C523A4A0242}"/>
    <cellStyle name="Currency 4 3 2 4 19" xfId="58113" xr:uid="{B6D8EC58-323E-4123-AE38-01DCD3B12FE4}"/>
    <cellStyle name="Currency 4 3 2 4 2" xfId="1146" xr:uid="{45DC2F18-7154-4BA4-8D4E-D7B5CA27D117}"/>
    <cellStyle name="Currency 4 3 2 4 2 10" xfId="21055" xr:uid="{B5469ED1-17EC-48BD-986B-7A1E8F0A0DAC}"/>
    <cellStyle name="Currency 4 3 2 4 2 11" xfId="8238" xr:uid="{358C9EB8-7D09-4105-A249-AAC048040D5E}"/>
    <cellStyle name="Currency 4 3 2 4 2 12" xfId="40172" xr:uid="{7D56E5CC-C880-43AA-AAA6-88F2955B0B34}"/>
    <cellStyle name="Currency 4 3 2 4 2 13" xfId="47882" xr:uid="{0E0841E3-1D60-4AA9-9D49-B5FD09022AFD}"/>
    <cellStyle name="Currency 4 3 2 4 2 14" xfId="52119" xr:uid="{88772736-FE92-41E7-ACFF-4034117EC4A2}"/>
    <cellStyle name="Currency 4 3 2 4 2 15" xfId="55148" xr:uid="{FC862CE5-E3BC-4979-8D83-39434937D774}"/>
    <cellStyle name="Currency 4 3 2 4 2 16" xfId="57215" xr:uid="{8F891C02-EEF1-4BEE-993D-B032B7100C59}"/>
    <cellStyle name="Currency 4 3 2 4 2 17" xfId="58487" xr:uid="{3E3402EC-ECDA-400C-98DC-B6FAC1C9B596}"/>
    <cellStyle name="Currency 4 3 2 4 2 2" xfId="3187" xr:uid="{DCAACA78-1797-457C-83EC-145E0CCF1E28}"/>
    <cellStyle name="Currency 4 3 2 4 2 2 2" xfId="13065" xr:uid="{FEE8CCAB-0D47-4B33-9FA4-11096FDB15DF}"/>
    <cellStyle name="Currency 4 3 2 4 2 2 2 2" xfId="17134" xr:uid="{7BF00691-B411-49AE-83A1-80A4C890A84B}"/>
    <cellStyle name="Currency 4 3 2 4 2 2 2 3" xfId="20288" xr:uid="{7B979B93-E68B-4962-BF0F-63301CC94196}"/>
    <cellStyle name="Currency 4 3 2 4 2 2 2 4" xfId="44865" xr:uid="{1B64E61F-AFA6-46C2-BE23-A88EBF87B4E4}"/>
    <cellStyle name="Currency 4 3 2 4 2 2 3" xfId="7075" xr:uid="{E479590C-DF32-4413-B417-329902432098}"/>
    <cellStyle name="Currency 4 3 2 4 2 2 3 2" xfId="17999" xr:uid="{1147E1B4-2FFB-47E0-AAEF-5F8A30440797}"/>
    <cellStyle name="Currency 4 3 2 4 2 2 3 3" xfId="19427" xr:uid="{3292C2DB-18E4-47BD-8F6B-CDFF6CB6A602}"/>
    <cellStyle name="Currency 4 3 2 4 2 2 4" xfId="21501" xr:uid="{B4765670-029D-49D4-B1D6-6451F274C52C}"/>
    <cellStyle name="Currency 4 3 2 4 2 2 5" xfId="20889" xr:uid="{4954594E-8E6C-4018-920F-F28C76D5FBB4}"/>
    <cellStyle name="Currency 4 3 2 4 2 2 6" xfId="40173" xr:uid="{588E18BC-6C3A-4E37-BFD5-FCFF2178F403}"/>
    <cellStyle name="Currency 4 3 2 4 2 2 7" xfId="49121" xr:uid="{86BA58D9-2F22-449B-9699-0D575BE48F6A}"/>
    <cellStyle name="Currency 4 3 2 4 2 2 8" xfId="52120" xr:uid="{9C356829-503C-43F6-B9FB-609F2F3AEC92}"/>
    <cellStyle name="Currency 4 3 2 4 2 2 9" xfId="55149" xr:uid="{8EE2A84A-57AC-44F5-8FE2-95AC6FCB9F74}"/>
    <cellStyle name="Currency 4 3 2 4 2 3" xfId="4998" xr:uid="{1B307676-6A08-43A1-BFA5-18954905F361}"/>
    <cellStyle name="Currency 4 3 2 4 2 3 2" xfId="13066" xr:uid="{28BE2434-A6D8-4120-8F2C-E58D6D50C2CC}"/>
    <cellStyle name="Currency 4 3 2 4 2 3 2 2" xfId="20500" xr:uid="{3B077CC5-9682-44E3-AB76-CF20CE86995F}"/>
    <cellStyle name="Currency 4 3 2 4 2 3 2 3" xfId="19205" xr:uid="{BF1D43DE-C5CD-4E9A-AD7D-0FE392CB6495}"/>
    <cellStyle name="Currency 4 3 2 4 2 3 2 4" xfId="44866" xr:uid="{CAC60513-1473-4C30-8AB2-AD72C03FE252}"/>
    <cellStyle name="Currency 4 3 2 4 2 3 3" xfId="7076" xr:uid="{3FE811C9-44A3-4B64-A8E4-8FC74DCD7B89}"/>
    <cellStyle name="Currency 4 3 2 4 2 3 3 2" xfId="8239" xr:uid="{0171EA85-24FF-461D-9007-7D09103DB552}"/>
    <cellStyle name="Currency 4 3 2 4 2 3 3 3" xfId="16752" xr:uid="{40E89C57-9B3F-4738-8606-030A55F41E4C}"/>
    <cellStyle name="Currency 4 3 2 4 2 3 4" xfId="16040" xr:uid="{2AC73966-3B02-4205-B643-71937A520503}"/>
    <cellStyle name="Currency 4 3 2 4 2 3 5" xfId="21593" xr:uid="{5A4FAE42-5958-49BB-819C-85F6FC02E4FA}"/>
    <cellStyle name="Currency 4 3 2 4 2 3 6" xfId="40174" xr:uid="{9CDC1848-83E3-40DA-B66A-CC83F02F0231}"/>
    <cellStyle name="Currency 4 3 2 4 2 3 7" xfId="48641" xr:uid="{91BD5F2B-7DFE-4C5B-96CB-55BBF6D169C0}"/>
    <cellStyle name="Currency 4 3 2 4 2 3 8" xfId="52121" xr:uid="{23A3C712-CD13-4FEF-94FD-4A4BEE9E65FB}"/>
    <cellStyle name="Currency 4 3 2 4 2 3 9" xfId="55150" xr:uid="{49A2665A-96A9-49D5-8DC1-1DCAFB757ADE}"/>
    <cellStyle name="Currency 4 3 2 4 2 4" xfId="7077" xr:uid="{E28DA851-83E5-4186-AF45-7CB03D13B801}"/>
    <cellStyle name="Currency 4 3 2 4 2 4 2" xfId="13067" xr:uid="{8EAADA88-8A93-49BC-9FDD-B5C759D4C2D6}"/>
    <cellStyle name="Currency 4 3 2 4 2 4 2 2" xfId="22356" xr:uid="{67F54F72-654F-4EC1-AB2D-13D9DE0B44E5}"/>
    <cellStyle name="Currency 4 3 2 4 2 4 2 3" xfId="17133" xr:uid="{4555EFF7-4983-442E-AC38-8F2058F0FC18}"/>
    <cellStyle name="Currency 4 3 2 4 2 4 2 4" xfId="44867" xr:uid="{16E056B9-27AF-42E8-814B-2494E45C4A3B}"/>
    <cellStyle name="Currency 4 3 2 4 2 4 3" xfId="20055" xr:uid="{77C9A300-2949-4C4A-A129-A649455DC524}"/>
    <cellStyle name="Currency 4 3 2 4 2 4 3 2" xfId="15830" xr:uid="{EA1EDAC6-19AF-485B-B8D5-E25E5763C586}"/>
    <cellStyle name="Currency 4 3 2 4 2 4 4" xfId="20499" xr:uid="{B7DE5B15-98D4-4A72-BD67-18E3DE00F456}"/>
    <cellStyle name="Currency 4 3 2 4 2 4 5" xfId="15838" xr:uid="{B3A2E46B-9C5A-4898-8863-912D2A952275}"/>
    <cellStyle name="Currency 4 3 2 4 2 4 6" xfId="40175" xr:uid="{339A43E5-4633-4EFA-9592-A20B4672CD1F}"/>
    <cellStyle name="Currency 4 3 2 4 2 4 7" xfId="48408" xr:uid="{7C40260E-DA6A-4F1D-BEC0-B5A948870108}"/>
    <cellStyle name="Currency 4 3 2 4 2 4 8" xfId="52122" xr:uid="{755F63F5-422B-4870-A1FD-C333A95C2A95}"/>
    <cellStyle name="Currency 4 3 2 4 2 4 9" xfId="55151" xr:uid="{66273CA0-ECE1-4534-B74C-EB46F5A45003}"/>
    <cellStyle name="Currency 4 3 2 4 2 5" xfId="7078" xr:uid="{60B5006F-BFC4-44FA-B0D9-BF78D37A18EB}"/>
    <cellStyle name="Currency 4 3 2 4 2 5 2" xfId="7499" xr:uid="{B6E609F5-053A-4E5E-AD6D-26D8C6F9C875}"/>
    <cellStyle name="Currency 4 3 2 4 2 5 2 2" xfId="18194" xr:uid="{49562C79-AC5E-438F-AD38-5C7C9154D14F}"/>
    <cellStyle name="Currency 4 3 2 4 2 5 3" xfId="8240" xr:uid="{BA05B1F9-F768-480C-ACFF-0956AFAD1FC6}"/>
    <cellStyle name="Currency 4 3 2 4 2 5 4" xfId="16038" xr:uid="{31DED6BC-56F5-4D7F-B7DA-115916532CB7}"/>
    <cellStyle name="Currency 4 3 2 4 2 5 5" xfId="40176" xr:uid="{3A57BD12-122B-4039-9EBC-CBFE79520AC2}"/>
    <cellStyle name="Currency 4 3 2 4 2 6" xfId="10174" xr:uid="{A1BC7C21-D828-4058-A3BF-47507AA650C9}"/>
    <cellStyle name="Currency 4 3 2 4 2 6 2" xfId="20890" xr:uid="{6C6ED89D-3BF3-48A8-B774-8A8405A54D66}"/>
    <cellStyle name="Currency 4 3 2 4 2 6 2 2" xfId="19065" xr:uid="{D9372765-3893-4C90-BF29-00BA13F235B0}"/>
    <cellStyle name="Currency 4 3 2 4 2 6 3" xfId="21053" xr:uid="{2EC45F05-4AB3-4172-9344-14E8649A6D07}"/>
    <cellStyle name="Currency 4 3 2 4 2 6 4" xfId="16037" xr:uid="{F9A43786-6F2D-4D69-85F7-785678D52250}"/>
    <cellStyle name="Currency 4 3 2 4 2 6 5" xfId="42073" xr:uid="{E9479ABA-604C-4939-94C1-839FFD8E2D87}"/>
    <cellStyle name="Currency 4 3 2 4 2 7" xfId="11253" xr:uid="{F4692305-9119-4EE6-AE30-E81B20D39BBD}"/>
    <cellStyle name="Currency 4 3 2 4 2 7 2" xfId="19181" xr:uid="{51B0A597-4BE9-44DC-86C0-1F0F09015B36}"/>
    <cellStyle name="Currency 4 3 2 4 2 7 3" xfId="7495" xr:uid="{4C39D23B-AA1F-4FE5-8482-2E4C016F95E0}"/>
    <cellStyle name="Currency 4 3 2 4 2 7 4" xfId="43053" xr:uid="{6931B4BE-A7FD-4C0F-94FC-950D83D908F4}"/>
    <cellStyle name="Currency 4 3 2 4 2 8" xfId="13064" xr:uid="{75AA0EE9-A0A1-4F12-9BF8-8FB07C499C32}"/>
    <cellStyle name="Currency 4 3 2 4 2 8 2" xfId="8237" xr:uid="{7F79CA1A-A3F1-4CE6-B307-A0EF21C31428}"/>
    <cellStyle name="Currency 4 3 2 4 2 8 3" xfId="20883" xr:uid="{AECFA3BF-040A-459D-809B-5D5B499EF53D}"/>
    <cellStyle name="Currency 4 3 2 4 2 8 4" xfId="44864" xr:uid="{6F5B5232-34E8-487E-BA02-5F9EB72FBDD6}"/>
    <cellStyle name="Currency 4 3 2 4 2 9" xfId="7074" xr:uid="{4ECC27CD-B9BF-4B94-8E29-CEB537163258}"/>
    <cellStyle name="Currency 4 3 2 4 2 9 2" xfId="15837" xr:uid="{C5612745-279F-4190-A7D9-3A986307BFE3}"/>
    <cellStyle name="Currency 4 3 2 4 2 9 3" xfId="18193" xr:uid="{BDD58F03-3707-45A5-B55B-6685DB6FC797}"/>
    <cellStyle name="Currency 4 3 2 4 3" xfId="1526" xr:uid="{6C1BBD98-6258-4183-A9B5-0A0CFDB26BC0}"/>
    <cellStyle name="Currency 4 3 2 4 3 10" xfId="17132" xr:uid="{7C0ACD4C-47C3-4396-8C98-D5E92192C567}"/>
    <cellStyle name="Currency 4 3 2 4 3 11" xfId="21759" xr:uid="{1D9C8D4B-0B3D-48F3-82E4-39D6B985B851}"/>
    <cellStyle name="Currency 4 3 2 4 3 12" xfId="40177" xr:uid="{289AF8EE-2456-4CBD-8EF9-09A84FC01DC5}"/>
    <cellStyle name="Currency 4 3 2 4 3 13" xfId="48131" xr:uid="{1CB980FC-B445-4862-A1B0-96D3E554F70C}"/>
    <cellStyle name="Currency 4 3 2 4 3 14" xfId="52123" xr:uid="{EC74FC30-F41A-4E0C-8D0D-304368930353}"/>
    <cellStyle name="Currency 4 3 2 4 3 15" xfId="55152" xr:uid="{B9704649-CEE7-4B2C-ACE1-E65891437C2F}"/>
    <cellStyle name="Currency 4 3 2 4 3 16" xfId="57216" xr:uid="{ED63C885-A8D2-47C1-96DD-621CAFB130D1}"/>
    <cellStyle name="Currency 4 3 2 4 3 17" xfId="58700" xr:uid="{08684714-81DC-43B1-AC7E-C0620B093917}"/>
    <cellStyle name="Currency 4 3 2 4 3 2" xfId="3436" xr:uid="{61CE852D-D963-4551-BAC2-D59A61539FDD}"/>
    <cellStyle name="Currency 4 3 2 4 3 2 2" xfId="13069" xr:uid="{73D2BB7B-34C9-4A7D-9A02-4F54349AD1E4}"/>
    <cellStyle name="Currency 4 3 2 4 3 2 2 2" xfId="22354" xr:uid="{C8DA3011-42DE-468A-8323-132DF9383142}"/>
    <cellStyle name="Currency 4 3 2 4 3 2 2 3" xfId="17131" xr:uid="{050D2281-56B6-4271-B6A6-2D2CF06310B9}"/>
    <cellStyle name="Currency 4 3 2 4 3 2 2 4" xfId="44869" xr:uid="{5DBD7443-40EE-4BA0-88C8-E01AE71BE824}"/>
    <cellStyle name="Currency 4 3 2 4 3 2 3" xfId="7080" xr:uid="{691121AB-5984-4AB6-8F7E-096C263F17E8}"/>
    <cellStyle name="Currency 4 3 2 4 3 2 3 2" xfId="19136" xr:uid="{48E0D8A0-BB11-486E-A09B-CF4BB849E246}"/>
    <cellStyle name="Currency 4 3 2 4 3 2 3 3" xfId="20978" xr:uid="{5BF55789-38C8-4325-B21F-CF5B695A1DA4}"/>
    <cellStyle name="Currency 4 3 2 4 3 2 4" xfId="19064" xr:uid="{E3C143B7-60CD-49A6-819C-2CC46C0AFADF}"/>
    <cellStyle name="Currency 4 3 2 4 3 2 5" xfId="16754" xr:uid="{E13AA467-21D8-4849-8631-569DF1FE9A02}"/>
    <cellStyle name="Currency 4 3 2 4 3 2 6" xfId="40178" xr:uid="{AB192650-9F1B-450A-8846-2244C83F16C1}"/>
    <cellStyle name="Currency 4 3 2 4 3 2 7" xfId="49163" xr:uid="{6AF04545-909F-4984-A620-BA0C3F1FE31C}"/>
    <cellStyle name="Currency 4 3 2 4 3 2 8" xfId="52124" xr:uid="{EC49125F-6CE1-4E35-91D1-F4F5B8E32D4F}"/>
    <cellStyle name="Currency 4 3 2 4 3 2 9" xfId="55153" xr:uid="{FD134B5A-953B-4B1C-8D9D-54FEB007AD28}"/>
    <cellStyle name="Currency 4 3 2 4 3 3" xfId="5211" xr:uid="{8498A207-8CF6-426B-80D1-C3F1FBDA773A}"/>
    <cellStyle name="Currency 4 3 2 4 3 3 2" xfId="13070" xr:uid="{818AF6DA-BCC0-432E-9D99-230C355FE725}"/>
    <cellStyle name="Currency 4 3 2 4 3 3 2 2" xfId="16036" xr:uid="{E2E3ACB1-051B-426D-B97B-A279C7BFD281}"/>
    <cellStyle name="Currency 4 3 2 4 3 3 2 3" xfId="18756" xr:uid="{4DDFC79A-CF3E-4658-8C25-3C373B55E378}"/>
    <cellStyle name="Currency 4 3 2 4 3 3 2 4" xfId="44870" xr:uid="{D226FB74-1B20-4D3F-B0B6-76BB85E1BD56}"/>
    <cellStyle name="Currency 4 3 2 4 3 3 3" xfId="7081" xr:uid="{7F2CB877-40E5-495B-BDE8-218AB1B3DF59}"/>
    <cellStyle name="Currency 4 3 2 4 3 3 3 2" xfId="18192" xr:uid="{D143E44A-F1F1-422B-849A-90E2EB7934E3}"/>
    <cellStyle name="Currency 4 3 2 4 3 3 3 3" xfId="8242" xr:uid="{77BBA352-7E4E-42A0-93F5-3AF3DEA17FB2}"/>
    <cellStyle name="Currency 4 3 2 4 3 3 4" xfId="18853" xr:uid="{20052F42-FB02-49EB-9C9B-422911E7518D}"/>
    <cellStyle name="Currency 4 3 2 4 3 3 5" xfId="22355" xr:uid="{820D79E4-DF10-4DF5-A4B3-910A8C8A1C49}"/>
    <cellStyle name="Currency 4 3 2 4 3 3 6" xfId="40179" xr:uid="{77523815-9765-4614-952C-A628402B8A76}"/>
    <cellStyle name="Currency 4 3 2 4 3 3 7" xfId="46804" xr:uid="{4128429F-FE6A-4455-81BD-31C933D3C4D0}"/>
    <cellStyle name="Currency 4 3 2 4 3 3 8" xfId="52125" xr:uid="{5A3A25EB-56EF-47F7-A319-813D30C195FB}"/>
    <cellStyle name="Currency 4 3 2 4 3 3 9" xfId="55154" xr:uid="{8E61C3AD-ABB6-4B31-B8CE-231B2770B3FB}"/>
    <cellStyle name="Currency 4 3 2 4 3 4" xfId="7082" xr:uid="{5164CA4A-6AF9-4FD7-A993-A60437C72974}"/>
    <cellStyle name="Currency 4 3 2 4 3 4 2" xfId="13071" xr:uid="{5347A967-E7BA-4DDD-B26A-E186ED7D40BE}"/>
    <cellStyle name="Currency 4 3 2 4 3 4 2 2" xfId="22207" xr:uid="{834C50C6-891F-4251-87A8-5EC5A7055FDA}"/>
    <cellStyle name="Currency 4 3 2 4 3 4 2 3" xfId="18190" xr:uid="{FDD1F0CE-3CDF-47B9-AE05-52117D34F762}"/>
    <cellStyle name="Currency 4 3 2 4 3 4 2 4" xfId="44871" xr:uid="{6CE4F414-D3C9-4622-AEA8-E7FD164C32D5}"/>
    <cellStyle name="Currency 4 3 2 4 3 4 3" xfId="16583" xr:uid="{08DE11ED-FCB9-4856-92FE-EE868CC3C2BB}"/>
    <cellStyle name="Currency 4 3 2 4 3 4 3 2" xfId="7502" xr:uid="{FBF56DC5-262E-4444-BE70-4E528342336E}"/>
    <cellStyle name="Currency 4 3 2 4 3 4 4" xfId="18886" xr:uid="{149A1DDA-9ADE-401E-9103-2936C51F5D0B}"/>
    <cellStyle name="Currency 4 3 2 4 3 4 5" xfId="17130" xr:uid="{36E097E8-59E2-4781-8CE0-74C8A3D2656F}"/>
    <cellStyle name="Currency 4 3 2 4 3 4 6" xfId="40180" xr:uid="{A048D0EE-4070-4428-878F-8CF7C73AA52D}"/>
    <cellStyle name="Currency 4 3 2 4 3 4 7" xfId="48572" xr:uid="{5F4E9DF1-9FE1-4952-8883-A681482A6CA7}"/>
    <cellStyle name="Currency 4 3 2 4 3 4 8" xfId="52126" xr:uid="{415609E2-05D3-441D-8595-5DF87BAB1873}"/>
    <cellStyle name="Currency 4 3 2 4 3 4 9" xfId="55155" xr:uid="{FD961D0C-7223-44A5-B03A-EBEF28D3A6C6}"/>
    <cellStyle name="Currency 4 3 2 4 3 5" xfId="7083" xr:uid="{BFC27401-CF2B-43CF-AD71-BB044945B812}"/>
    <cellStyle name="Currency 4 3 2 4 3 5 2" xfId="18191" xr:uid="{5113DB9E-2291-484D-929C-62B187368F8F}"/>
    <cellStyle name="Currency 4 3 2 4 3 5 2 2" xfId="8243" xr:uid="{065ACFEB-F908-43BE-8E35-2957AE81DB4E}"/>
    <cellStyle name="Currency 4 3 2 4 3 5 3" xfId="16035" xr:uid="{D55F3C90-8963-41E6-9A59-DD7DFCEE9E2C}"/>
    <cellStyle name="Currency 4 3 2 4 3 5 4" xfId="7500" xr:uid="{8679268B-AB77-4A38-BCB6-844028E43771}"/>
    <cellStyle name="Currency 4 3 2 4 3 5 5" xfId="40181" xr:uid="{B03ED177-FFDD-4D37-B9AD-1B131FE02AEF}"/>
    <cellStyle name="Currency 4 3 2 4 3 6" xfId="10175" xr:uid="{24BEF4CE-4983-4F9C-9043-CC1E1B7B2BB2}"/>
    <cellStyle name="Currency 4 3 2 4 3 6 2" xfId="19935" xr:uid="{5258C5A1-0F3C-43C0-B2FF-293F2181AC5E}"/>
    <cellStyle name="Currency 4 3 2 4 3 6 2 2" xfId="21052" xr:uid="{7E69BF12-D2EE-47DC-8DAF-2E24B10CFE03}"/>
    <cellStyle name="Currency 4 3 2 4 3 6 3" xfId="19619" xr:uid="{4830295B-03F5-492F-80C2-0403B7051BC0}"/>
    <cellStyle name="Currency 4 3 2 4 3 6 4" xfId="19711" xr:uid="{586E6336-603A-43C3-BA7A-8D6452DC418E}"/>
    <cellStyle name="Currency 4 3 2 4 3 6 5" xfId="42074" xr:uid="{A45B1F15-D9CA-4FC3-9BD5-6C81F56A9C6C}"/>
    <cellStyle name="Currency 4 3 2 4 3 7" xfId="11254" xr:uid="{288E89BB-A647-425D-AFDA-F1023257CFA6}"/>
    <cellStyle name="Currency 4 3 2 4 3 7 2" xfId="15836" xr:uid="{EFA78D0E-29CE-4764-9C83-8CFAA8C26AA1}"/>
    <cellStyle name="Currency 4 3 2 4 3 7 3" xfId="20251" xr:uid="{96132A20-1DA1-4037-AEF3-3758847C434A}"/>
    <cellStyle name="Currency 4 3 2 4 3 7 4" xfId="43054" xr:uid="{D2C1B465-B935-4E1D-A22F-94F7678EFC9A}"/>
    <cellStyle name="Currency 4 3 2 4 3 8" xfId="13068" xr:uid="{BB175891-B0D4-4270-8F61-7CB79FBCDABF}"/>
    <cellStyle name="Currency 4 3 2 4 3 8 2" xfId="22352" xr:uid="{5D5CFB97-6013-43EA-9ADF-D2D4018EAD9E}"/>
    <cellStyle name="Currency 4 3 2 4 3 8 3" xfId="8241" xr:uid="{AFB13C35-3D4B-4868-8429-F3947021D34F}"/>
    <cellStyle name="Currency 4 3 2 4 3 8 4" xfId="44868" xr:uid="{930618A0-E220-4718-8E47-75F39D484AF0}"/>
    <cellStyle name="Currency 4 3 2 4 3 9" xfId="7079" xr:uid="{19E2B191-4343-4FE0-96F8-D646195F6334}"/>
    <cellStyle name="Currency 4 3 2 4 3 9 2" xfId="21756" xr:uid="{904E0F93-1D55-48E1-9DF9-26B37A1B25F2}"/>
    <cellStyle name="Currency 4 3 2 4 3 9 3" xfId="15839" xr:uid="{48C6763F-5B20-4A0E-B27A-63718E8CB257}"/>
    <cellStyle name="Currency 4 3 2 4 4" xfId="1984" xr:uid="{4356CE7F-E630-4F0A-B6E1-FAB1BD4B2F33}"/>
    <cellStyle name="Currency 4 3 2 4 4 10" xfId="55156" xr:uid="{7A75A47B-D554-43C1-B25B-7EA2B1E39E2A}"/>
    <cellStyle name="Currency 4 3 2 4 4 2" xfId="3934" xr:uid="{1AA93A3D-F874-46AF-B0C9-D91E67DB3852}"/>
    <cellStyle name="Currency 4 3 2 4 4 2 2" xfId="13072" xr:uid="{BF5B3AD6-3419-440B-BB4A-20942518371B}"/>
    <cellStyle name="Currency 4 3 2 4 4 2 2 2" xfId="20509" xr:uid="{B40873B9-8449-40B5-8613-18791B0EB424}"/>
    <cellStyle name="Currency 4 3 2 4 4 2 3" xfId="16750" xr:uid="{D856DE81-ECA7-4165-9D01-F6C7F9E8F38F}"/>
    <cellStyle name="Currency 4 3 2 4 4 2 4" xfId="44872" xr:uid="{2F552727-DC52-4C57-A0B1-3B1574AB8507}"/>
    <cellStyle name="Currency 4 3 2 4 4 3" xfId="7084" xr:uid="{32FE6780-0D77-41EB-9C1B-8ED52771A3CF}"/>
    <cellStyle name="Currency 4 3 2 4 4 3 2" xfId="23099" xr:uid="{B33BE64D-F14D-4F0C-9D10-4AA16ABBB31D}"/>
    <cellStyle name="Currency 4 3 2 4 4 3 3" xfId="21051" xr:uid="{63F54BCE-E23C-4696-99C4-942F8A9797A5}"/>
    <cellStyle name="Currency 4 3 2 4 4 4" xfId="16943" xr:uid="{12AB24BB-10DE-4EA0-A27A-2FC9B8E74A95}"/>
    <cellStyle name="Currency 4 3 2 4 4 5" xfId="8218" xr:uid="{39301319-B41B-46D1-BF79-1DC3914E8957}"/>
    <cellStyle name="Currency 4 3 2 4 4 6" xfId="19938" xr:uid="{E619D2BF-4A3A-4151-A7E4-D2E123F06B35}"/>
    <cellStyle name="Currency 4 3 2 4 4 7" xfId="40182" xr:uid="{CC88935F-E199-4713-92B6-FF59B70DEFF6}"/>
    <cellStyle name="Currency 4 3 2 4 4 8" xfId="49285" xr:uid="{B79AAFF8-2524-4F09-9C49-28E4F240FA88}"/>
    <cellStyle name="Currency 4 3 2 4 4 9" xfId="52127" xr:uid="{642D3A58-6DD8-46E4-BF82-D1210946AC45}"/>
    <cellStyle name="Currency 4 3 2 4 5" xfId="2458" xr:uid="{45CA911F-86E3-4412-A716-A33028D165F5}"/>
    <cellStyle name="Currency 4 3 2 4 5 2" xfId="4324" xr:uid="{6DFF191A-6AE3-4983-B655-239865B83290}"/>
    <cellStyle name="Currency 4 3 2 4 5 2 2" xfId="13073" xr:uid="{11C30A71-5C8C-474D-9B65-15DF9A246C5E}"/>
    <cellStyle name="Currency 4 3 2 4 5 2 2 2" xfId="18189" xr:uid="{50221F16-9111-468A-BF27-66DF139AAB36}"/>
    <cellStyle name="Currency 4 3 2 4 5 2 3" xfId="17129" xr:uid="{3061F484-C7D3-42B0-840A-1C14B22FAF28}"/>
    <cellStyle name="Currency 4 3 2 4 5 2 4" xfId="44873" xr:uid="{2D480349-C578-4479-B958-60BB73AF8FAC}"/>
    <cellStyle name="Currency 4 3 2 4 5 3" xfId="7085" xr:uid="{ECD4E597-3919-418B-9527-846CEEA0F0D8}"/>
    <cellStyle name="Currency 4 3 2 4 5 3 2" xfId="20284" xr:uid="{241A631B-0B9F-483E-B1E7-82E28795CAB2}"/>
    <cellStyle name="Currency 4 3 2 4 5 3 3" xfId="17128" xr:uid="{24BB65E6-013D-4B7D-91C7-382F789E430A}"/>
    <cellStyle name="Currency 4 3 2 4 5 4" xfId="17127" xr:uid="{50205FCF-4C64-4277-B293-6A574AE3607C}"/>
    <cellStyle name="Currency 4 3 2 4 5 5" xfId="19751" xr:uid="{9E7597C7-E71E-4CB9-842D-8C5EA2EFBF58}"/>
    <cellStyle name="Currency 4 3 2 4 5 6" xfId="40183" xr:uid="{87B35F1D-D01A-4335-BDB6-4A0861857517}"/>
    <cellStyle name="Currency 4 3 2 4 5 7" xfId="48891" xr:uid="{0744F6D5-D48A-4BFF-8EFD-6A7FE5DA7169}"/>
    <cellStyle name="Currency 4 3 2 4 5 8" xfId="52128" xr:uid="{4C717F3C-6AD8-4459-8F3E-E3C608E11DF0}"/>
    <cellStyle name="Currency 4 3 2 4 5 9" xfId="55157" xr:uid="{0C588FB4-0B2A-4CE3-8FFF-160CEE30D0B5}"/>
    <cellStyle name="Currency 4 3 2 4 6" xfId="2766" xr:uid="{D80CCD88-B337-4865-A9D6-5642C876F796}"/>
    <cellStyle name="Currency 4 3 2 4 6 2" xfId="13074" xr:uid="{5DD4A07F-CB73-414E-B901-BD354286EE49}"/>
    <cellStyle name="Currency 4 3 2 4 6 2 2" xfId="15943" xr:uid="{5A6CDCF9-91A6-4BAD-BF0A-7D19E1EF9A3D}"/>
    <cellStyle name="Currency 4 3 2 4 6 2 3" xfId="21050" xr:uid="{D84C5ECC-1C91-436C-AE8B-5A0F5190BE2D}"/>
    <cellStyle name="Currency 4 3 2 4 6 2 4" xfId="44874" xr:uid="{A9198905-79C0-47B5-B9E2-6EC02D1BFAD7}"/>
    <cellStyle name="Currency 4 3 2 4 6 3" xfId="7086" xr:uid="{733CBBF7-7698-42BB-91E8-6C193AD860D3}"/>
    <cellStyle name="Currency 4 3 2 4 6 3 2" xfId="20497" xr:uid="{2D0C33E5-5E1D-4202-AA3B-EEF8AAD16E96}"/>
    <cellStyle name="Currency 4 3 2 4 6 3 3" xfId="21506" xr:uid="{C05F980D-71C0-459E-8B71-88A221F200C7}"/>
    <cellStyle name="Currency 4 3 2 4 6 4" xfId="19423" xr:uid="{E0DFDA41-E5F0-4B0F-8490-E8609E2D4331}"/>
    <cellStyle name="Currency 4 3 2 4 6 5" xfId="16854" xr:uid="{035B577A-B99D-4C17-9A43-2152C5EED883}"/>
    <cellStyle name="Currency 4 3 2 4 6 6" xfId="40184" xr:uid="{E64C5AB0-4345-4AA6-BC05-56DFAD5D75D8}"/>
    <cellStyle name="Currency 4 3 2 4 6 7" xfId="49026" xr:uid="{445ABC40-E082-453B-AE15-B6FD9767B277}"/>
    <cellStyle name="Currency 4 3 2 4 6 8" xfId="52129" xr:uid="{13642535-019B-40E3-B630-FFEEA5CFBD03}"/>
    <cellStyle name="Currency 4 3 2 4 6 9" xfId="55158" xr:uid="{3FA34B3C-C2EF-4E06-A662-4E6591785076}"/>
    <cellStyle name="Currency 4 3 2 4 7" xfId="4624" xr:uid="{05BD828F-5C10-4ECD-8AFB-CA380C6D40F6}"/>
    <cellStyle name="Currency 4 3 2 4 7 2" xfId="7087" xr:uid="{BF1CDA52-0E6F-4530-B29F-7D75EE5257BB}"/>
    <cellStyle name="Currency 4 3 2 4 7 2 2" xfId="15841" xr:uid="{EBB8E4BB-6E2E-48D9-B4B2-A6203DC8FD36}"/>
    <cellStyle name="Currency 4 3 2 4 7 2 3" xfId="16033" xr:uid="{B7A16945-946F-4517-BE30-699F52848798}"/>
    <cellStyle name="Currency 4 3 2 4 7 3" xfId="18188" xr:uid="{E2E5D795-8D4E-48CC-9BE9-588CF9E6E2A4}"/>
    <cellStyle name="Currency 4 3 2 4 7 4" xfId="8248" xr:uid="{76C05FE1-2B9F-49BC-AA57-64EE3AFBAFBD}"/>
    <cellStyle name="Currency 4 3 2 4 7 5" xfId="40185" xr:uid="{0CD659D9-79E2-4670-9726-1044AFB3FE88}"/>
    <cellStyle name="Currency 4 3 2 4 8" xfId="10173" xr:uid="{5610223F-0D1B-430B-BE80-F3BD84642428}"/>
    <cellStyle name="Currency 4 3 2 4 8 2" xfId="20492" xr:uid="{0E029A44-0D44-4CF6-BDBD-1DEAFD915582}"/>
    <cellStyle name="Currency 4 3 2 4 8 2 2" xfId="22351" xr:uid="{101AC572-13F0-4265-98C8-DA3C0BFC4AC6}"/>
    <cellStyle name="Currency 4 3 2 4 8 3" xfId="7503" xr:uid="{226FED62-66BE-4115-BA21-E510BA5410C1}"/>
    <cellStyle name="Currency 4 3 2 4 8 4" xfId="17126" xr:uid="{2E5DACDA-33DF-4424-B9DC-68EB26D1ED6A}"/>
    <cellStyle name="Currency 4 3 2 4 8 5" xfId="42072" xr:uid="{9EE3C39B-BEAB-42D5-88AA-0B0C0FA016C7}"/>
    <cellStyle name="Currency 4 3 2 4 9" xfId="11252" xr:uid="{0C05276C-DBF0-4A0E-AC81-546A8CF3D0FB}"/>
    <cellStyle name="Currency 4 3 2 4 9 2" xfId="8249" xr:uid="{42EB7816-0F36-4AE3-900D-7AD7B33F69AE}"/>
    <cellStyle name="Currency 4 3 2 4 9 3" xfId="20074" xr:uid="{C18237F8-E997-44FC-B45A-DD146F2E468E}"/>
    <cellStyle name="Currency 4 3 2 4 9 4" xfId="43052" xr:uid="{CF46C763-23BE-4E8C-A1EF-8B8094BFD2BC}"/>
    <cellStyle name="Currency 4 3 2 5" xfId="660" xr:uid="{D668904D-55BF-4678-8751-A1962D0A5838}"/>
    <cellStyle name="Currency 4 3 2 5 10" xfId="13075" xr:uid="{4D35287A-5BCD-4E20-B060-A57D9B332B5C}"/>
    <cellStyle name="Currency 4 3 2 5 10 2" xfId="22350" xr:uid="{1580B510-794C-4D55-B6CD-F2662A5E5BC9}"/>
    <cellStyle name="Currency 4 3 2 5 10 3" xfId="20892" xr:uid="{44D825E2-4C86-47BE-930E-F750CFF672FA}"/>
    <cellStyle name="Currency 4 3 2 5 10 4" xfId="44875" xr:uid="{0E0A206E-C13D-481D-818D-29BCCBDD53BA}"/>
    <cellStyle name="Currency 4 3 2 5 11" xfId="7088" xr:uid="{966D8D0A-3C51-4B97-BB43-E5150DA28B85}"/>
    <cellStyle name="Currency 4 3 2 5 11 2" xfId="20228" xr:uid="{FC7530BD-7E3D-4084-A35B-07607BDC5767}"/>
    <cellStyle name="Currency 4 3 2 5 11 3" xfId="21726" xr:uid="{D49036A5-66D7-4A9C-BC90-592B08DAF496}"/>
    <cellStyle name="Currency 4 3 2 5 12" xfId="16855" xr:uid="{3B50FBE4-A4AE-4FDB-A5F4-93A13D1201BE}"/>
    <cellStyle name="Currency 4 3 2 5 13" xfId="16749" xr:uid="{3D2CA117-CD62-4EDD-A09D-BAF777E7CE6E}"/>
    <cellStyle name="Currency 4 3 2 5 14" xfId="40186" xr:uid="{3822F994-FBAC-4088-90A4-9CA5F6FF6AF4}"/>
    <cellStyle name="Currency 4 3 2 5 15" xfId="47257" xr:uid="{E32F4ED1-2409-47A7-A320-54D45531BAFC}"/>
    <cellStyle name="Currency 4 3 2 5 16" xfId="52130" xr:uid="{8FD848B1-6D08-4BDE-BE02-F31EEAD6552A}"/>
    <cellStyle name="Currency 4 3 2 5 17" xfId="55159" xr:uid="{E6D70372-0201-4080-9013-B9EC8DC57096}"/>
    <cellStyle name="Currency 4 3 2 5 18" xfId="57217" xr:uid="{CFBD84D4-27D5-4816-BE66-F372962C66B6}"/>
    <cellStyle name="Currency 4 3 2 5 19" xfId="58114" xr:uid="{DD264342-DA5A-493E-98E1-BEC66C495814}"/>
    <cellStyle name="Currency 4 3 2 5 2" xfId="1147" xr:uid="{C3A4DB6A-C489-4B1C-8ED4-2276C67B293F}"/>
    <cellStyle name="Currency 4 3 2 5 2 10" xfId="20498" xr:uid="{34E9A6FC-08AE-4C9B-AEA0-97DA83B33D7D}"/>
    <cellStyle name="Currency 4 3 2 5 2 11" xfId="16034" xr:uid="{10B4141B-E2F3-4A88-8DD4-FE2BDC9BCA45}"/>
    <cellStyle name="Currency 4 3 2 5 2 12" xfId="40187" xr:uid="{BAE818CC-C62C-4804-83E1-0FAA8B1D165C}"/>
    <cellStyle name="Currency 4 3 2 5 2 13" xfId="47883" xr:uid="{01CF4A12-C5CD-4D93-AD45-EC5B327CAC5A}"/>
    <cellStyle name="Currency 4 3 2 5 2 14" xfId="52131" xr:uid="{ECDC07F5-C911-482E-87E0-E8FDFCB1DC07}"/>
    <cellStyle name="Currency 4 3 2 5 2 15" xfId="55160" xr:uid="{256DDF5C-151D-4320-9E58-E63C212843B9}"/>
    <cellStyle name="Currency 4 3 2 5 2 16" xfId="57218" xr:uid="{9366A717-6F7E-42B9-A361-3228E000C831}"/>
    <cellStyle name="Currency 4 3 2 5 2 17" xfId="58488" xr:uid="{09630886-4BEC-4BE7-B780-8DDE58DE806E}"/>
    <cellStyle name="Currency 4 3 2 5 2 2" xfId="3188" xr:uid="{4EC3DDEB-F5D3-4351-8B96-E9FD751A7FCA}"/>
    <cellStyle name="Currency 4 3 2 5 2 2 2" xfId="13077" xr:uid="{0E3ED71B-E492-4762-B05E-25BE0241E41C}"/>
    <cellStyle name="Currency 4 3 2 5 2 2 2 2" xfId="16032" xr:uid="{388FFA2A-1B3B-4121-A983-D3AE271240E9}"/>
    <cellStyle name="Currency 4 3 2 5 2 2 2 3" xfId="8246" xr:uid="{808491C1-B19F-4DD7-A064-DF3068EF3D3D}"/>
    <cellStyle name="Currency 4 3 2 5 2 2 2 4" xfId="44877" xr:uid="{7C37BB81-D730-46D0-B480-3DBC5C8E2B72}"/>
    <cellStyle name="Currency 4 3 2 5 2 2 3" xfId="7090" xr:uid="{89715BC3-3373-4CEF-9BF4-6E90638A1724}"/>
    <cellStyle name="Currency 4 3 2 5 2 2 3 2" xfId="16856" xr:uid="{C8CE5A40-EE5C-4DDB-AB39-3A5C082947F6}"/>
    <cellStyle name="Currency 4 3 2 5 2 2 3 3" xfId="15840" xr:uid="{20358025-678E-44D2-B720-6D91EA370E07}"/>
    <cellStyle name="Currency 4 3 2 5 2 2 4" xfId="22349" xr:uid="{CA5AE99F-76C4-4D0E-9835-60A87F4A9783}"/>
    <cellStyle name="Currency 4 3 2 5 2 2 5" xfId="18187" xr:uid="{EC3177A7-33D6-44D6-A0FD-F7D3ECA79562}"/>
    <cellStyle name="Currency 4 3 2 5 2 2 6" xfId="40188" xr:uid="{2D198EF2-C7BF-4F73-9A62-B2385DDA6C52}"/>
    <cellStyle name="Currency 4 3 2 5 2 2 7" xfId="47448" xr:uid="{207AE4CA-853A-464D-91CE-079BB8E8FAAA}"/>
    <cellStyle name="Currency 4 3 2 5 2 2 8" xfId="52132" xr:uid="{CEC179A1-3334-49FD-BCE2-4B9753EE4190}"/>
    <cellStyle name="Currency 4 3 2 5 2 2 9" xfId="55161" xr:uid="{5B26CAB3-457E-418D-B18A-E53023623246}"/>
    <cellStyle name="Currency 4 3 2 5 2 3" xfId="4999" xr:uid="{186BA473-EDB6-4FE0-BD3E-09CAA45D6892}"/>
    <cellStyle name="Currency 4 3 2 5 2 3 2" xfId="13078" xr:uid="{C4ABF123-1CE4-4FB2-9A79-67F0ABF485F9}"/>
    <cellStyle name="Currency 4 3 2 5 2 3 2 2" xfId="7501" xr:uid="{63877541-37FB-4D8A-8FC6-70FF79F3FC5B}"/>
    <cellStyle name="Currency 4 3 2 5 2 3 2 3" xfId="19365" xr:uid="{E43C682D-C554-4AD7-A00A-7E4BD9E25438}"/>
    <cellStyle name="Currency 4 3 2 5 2 3 2 4" xfId="44878" xr:uid="{98F24F32-3ADE-4F34-838D-0DCC891ACF07}"/>
    <cellStyle name="Currency 4 3 2 5 2 3 3" xfId="7091" xr:uid="{E9462981-19CB-4D04-B6D6-A158D987B82C}"/>
    <cellStyle name="Currency 4 3 2 5 2 3 3 2" xfId="8245" xr:uid="{60E04761-C3C2-470E-A7B9-2E4FB660A183}"/>
    <cellStyle name="Currency 4 3 2 5 2 3 3 3" xfId="21046" xr:uid="{C831BF47-C189-44DD-80F5-F5D9EA1366FF}"/>
    <cellStyle name="Currency 4 3 2 5 2 3 4" xfId="18186" xr:uid="{747C76CE-4912-48B8-A563-FC22D859B3BB}"/>
    <cellStyle name="Currency 4 3 2 5 2 3 5" xfId="23060" xr:uid="{1D633386-5793-4974-83DF-9F6A054318F4}"/>
    <cellStyle name="Currency 4 3 2 5 2 3 6" xfId="40189" xr:uid="{4DD3915D-4B74-468B-842F-7C49058782FB}"/>
    <cellStyle name="Currency 4 3 2 5 2 3 7" xfId="46992" xr:uid="{605FA5A1-4D61-46D8-8751-F6E306AECAA7}"/>
    <cellStyle name="Currency 4 3 2 5 2 3 8" xfId="52133" xr:uid="{F775EEA0-AC45-4FE0-921B-7375BA6E5B68}"/>
    <cellStyle name="Currency 4 3 2 5 2 3 9" xfId="55162" xr:uid="{B003ACDD-6912-4EF8-9AD5-18002B29F4B6}"/>
    <cellStyle name="Currency 4 3 2 5 2 4" xfId="7092" xr:uid="{8B343574-0C08-4E67-BCD8-238F05D49D41}"/>
    <cellStyle name="Currency 4 3 2 5 2 4 2" xfId="13079" xr:uid="{F64D04A0-B2DA-469A-8B0F-B66BA427F52B}"/>
    <cellStyle name="Currency 4 3 2 5 2 4 2 2" xfId="17125" xr:uid="{972535F8-F682-4835-8551-DE24E82EBCB6}"/>
    <cellStyle name="Currency 4 3 2 5 2 4 2 3" xfId="19753" xr:uid="{073C038D-005F-4A00-95DB-C046632B3DC4}"/>
    <cellStyle name="Currency 4 3 2 5 2 4 2 4" xfId="44879" xr:uid="{BA546024-EDA3-48F4-BF87-EC0915321B36}"/>
    <cellStyle name="Currency 4 3 2 5 2 4 3" xfId="17124" xr:uid="{B8792F3F-EEA5-48F4-8DBA-AF70694114A8}"/>
    <cellStyle name="Currency 4 3 2 5 2 4 3 2" xfId="23061" xr:uid="{0CAA7A10-1DB2-48F8-A556-E819E8E6EFF7}"/>
    <cellStyle name="Currency 4 3 2 5 2 4 4" xfId="20003" xr:uid="{552DD884-4E15-4F68-8D17-3C7081C2DA7F}"/>
    <cellStyle name="Currency 4 3 2 5 2 4 5" xfId="20887" xr:uid="{14F27C5B-D0B3-478D-86CA-3244AAB3CE30}"/>
    <cellStyle name="Currency 4 3 2 5 2 4 6" xfId="40190" xr:uid="{9A2B8FC9-5558-4EEF-8629-D91B49E068B2}"/>
    <cellStyle name="Currency 4 3 2 5 2 4 7" xfId="47279" xr:uid="{7A65CEDA-4738-446F-A749-E788008206D1}"/>
    <cellStyle name="Currency 4 3 2 5 2 4 8" xfId="52134" xr:uid="{388ED43D-C31E-45DD-9338-6D57A003D029}"/>
    <cellStyle name="Currency 4 3 2 5 2 4 9" xfId="55163" xr:uid="{29C9D156-7FEA-470C-8E5B-B6DCDCFDBFD6}"/>
    <cellStyle name="Currency 4 3 2 5 2 5" xfId="7093" xr:uid="{4EA2C9CD-AFFD-4E20-B97B-4B8FD696E0F5}"/>
    <cellStyle name="Currency 4 3 2 5 2 5 2" xfId="17026" xr:uid="{5BE2F7B0-B2DF-4130-8DE5-C8EB0ECEFD66}"/>
    <cellStyle name="Currency 4 3 2 5 2 5 2 2" xfId="19037" xr:uid="{919242AE-A27A-428C-B953-BCF1E0374CC8}"/>
    <cellStyle name="Currency 4 3 2 5 2 5 3" xfId="16751" xr:uid="{43680738-49A7-46A3-9EBA-84DAA14CA11C}"/>
    <cellStyle name="Currency 4 3 2 5 2 5 4" xfId="17123" xr:uid="{FA26507E-03A8-4520-8964-E2F11DDBED23}"/>
    <cellStyle name="Currency 4 3 2 5 2 5 5" xfId="40191" xr:uid="{6203D0EF-9CF7-4547-9F97-60A7BB86EBEA}"/>
    <cellStyle name="Currency 4 3 2 5 2 6" xfId="10177" xr:uid="{E111B0E4-7D7A-4287-862C-D68DC5A8E06F}"/>
    <cellStyle name="Currency 4 3 2 5 2 6 2" xfId="18185" xr:uid="{9EDD86B0-C8A9-4EE2-AD0F-8A8527EBA12F}"/>
    <cellStyle name="Currency 4 3 2 5 2 6 2 2" xfId="8252" xr:uid="{6D2E49FF-C009-449E-9E21-38AF8F70FDB7}"/>
    <cellStyle name="Currency 4 3 2 5 2 6 3" xfId="21049" xr:uid="{A80F8BB0-D008-4B38-A1E8-91CA147853CE}"/>
    <cellStyle name="Currency 4 3 2 5 2 6 4" xfId="18755" xr:uid="{9C250212-2912-4CFB-9B25-C99A0EE44689}"/>
    <cellStyle name="Currency 4 3 2 5 2 6 5" xfId="42076" xr:uid="{0D3504C7-F4D3-4E8C-B651-7724E24B5A28}"/>
    <cellStyle name="Currency 4 3 2 5 2 7" xfId="11256" xr:uid="{568BE232-CC07-4D79-9072-1F4C433A7E7C}"/>
    <cellStyle name="Currency 4 3 2 5 2 7 2" xfId="17877" xr:uid="{B69A1622-0168-4436-ADFC-EB7684A61AE5}"/>
    <cellStyle name="Currency 4 3 2 5 2 7 3" xfId="20977" xr:uid="{4D98D0A4-B2F0-4351-BCA5-8B7C85238818}"/>
    <cellStyle name="Currency 4 3 2 5 2 7 4" xfId="43056" xr:uid="{56DD1A8F-FBEA-4612-8A3B-F0A3FD662B24}"/>
    <cellStyle name="Currency 4 3 2 5 2 8" xfId="13076" xr:uid="{1941EEF9-4062-4A60-9975-47AD4E52C582}"/>
    <cellStyle name="Currency 4 3 2 5 2 8 2" xfId="18888" xr:uid="{575E60C3-C9DF-4331-83E4-5D4A822F7131}"/>
    <cellStyle name="Currency 4 3 2 5 2 8 3" xfId="15843" xr:uid="{CDAE4321-5798-44CE-A87F-D668E69AD7FC}"/>
    <cellStyle name="Currency 4 3 2 5 2 8 4" xfId="44876" xr:uid="{897F7561-805B-445F-8089-ECFCA81EC013}"/>
    <cellStyle name="Currency 4 3 2 5 2 9" xfId="7089" xr:uid="{A95E2F8E-C948-4A9D-AA94-64C87C73E08B}"/>
    <cellStyle name="Currency 4 3 2 5 2 9 2" xfId="22345" xr:uid="{5C3FF5A7-C107-4FB1-BCB4-674AB102D66F}"/>
    <cellStyle name="Currency 4 3 2 5 2 9 3" xfId="17122" xr:uid="{055A3C15-E3F6-4552-B494-1C53659F7B30}"/>
    <cellStyle name="Currency 4 3 2 5 3" xfId="1527" xr:uid="{76F7C7DF-006D-4C21-8A8D-A18231DAABC3}"/>
    <cellStyle name="Currency 4 3 2 5 3 10" xfId="20286" xr:uid="{CBF491B9-F3A2-4947-ACBA-DFADE6A8BE49}"/>
    <cellStyle name="Currency 4 3 2 5 3 11" xfId="20495" xr:uid="{E421C9A9-04F4-4219-B588-3174099E2BC6}"/>
    <cellStyle name="Currency 4 3 2 5 3 12" xfId="40192" xr:uid="{45F19F7C-588F-4734-B697-8BE5DFF09E54}"/>
    <cellStyle name="Currency 4 3 2 5 3 13" xfId="48132" xr:uid="{69B5ADF1-3390-43AF-AEE6-BD1113F49C8E}"/>
    <cellStyle name="Currency 4 3 2 5 3 14" xfId="52135" xr:uid="{ADC18959-70A5-4661-8AA8-7A3A58267E90}"/>
    <cellStyle name="Currency 4 3 2 5 3 15" xfId="55164" xr:uid="{1E1D066D-06E3-4553-992F-CFF545C1BF9F}"/>
    <cellStyle name="Currency 4 3 2 5 3 16" xfId="57219" xr:uid="{116681F0-F96A-4C1F-BAF4-C8D7725706E5}"/>
    <cellStyle name="Currency 4 3 2 5 3 17" xfId="58701" xr:uid="{CCE12D83-DEAF-43B6-A65B-8BA7A86EC807}"/>
    <cellStyle name="Currency 4 3 2 5 3 2" xfId="3437" xr:uid="{D960224F-541C-41DD-ABBA-58BDB32D7B56}"/>
    <cellStyle name="Currency 4 3 2 5 3 2 2" xfId="13081" xr:uid="{768707B5-ECBE-416D-BB6A-1A5D89C327A7}"/>
    <cellStyle name="Currency 4 3 2 5 3 2 2 2" xfId="21048" xr:uid="{80129202-F37B-49B5-815C-ADA55B21BCDA}"/>
    <cellStyle name="Currency 4 3 2 5 3 2 2 3" xfId="8253" xr:uid="{B3A24DCA-9D87-4F0A-9AC6-CA547A2BB488}"/>
    <cellStyle name="Currency 4 3 2 5 3 2 2 4" xfId="44881" xr:uid="{C2D0C739-40BA-4E28-807B-831BC95A5553}"/>
    <cellStyle name="Currency 4 3 2 5 3 2 3" xfId="7095" xr:uid="{872BA485-917F-4615-B513-A47CF1922402}"/>
    <cellStyle name="Currency 4 3 2 5 3 2 3 2" xfId="22114" xr:uid="{D1E9FDC5-63FB-4D67-9849-DCF09BE6D749}"/>
    <cellStyle name="Currency 4 3 2 5 3 2 3 3" xfId="20061" xr:uid="{9AF8EF4B-7D1D-49CF-A684-BC88FEB86160}"/>
    <cellStyle name="Currency 4 3 2 5 3 2 4" xfId="20894" xr:uid="{CBA7F0A8-B790-44B3-A049-6DA4312EE8A9}"/>
    <cellStyle name="Currency 4 3 2 5 3 2 5" xfId="7506" xr:uid="{739723E9-5D24-4D1C-9D84-3A380986A2B2}"/>
    <cellStyle name="Currency 4 3 2 5 3 2 6" xfId="40193" xr:uid="{8D6850BB-2B7F-4447-9D9A-2A1C7FD007A1}"/>
    <cellStyle name="Currency 4 3 2 5 3 2 7" xfId="47391" xr:uid="{4B2C8CFA-8B62-43B5-A648-B12889A8B9E3}"/>
    <cellStyle name="Currency 4 3 2 5 3 2 8" xfId="52136" xr:uid="{E6A88044-B833-4F22-A1CA-7DBAF1F95DD0}"/>
    <cellStyle name="Currency 4 3 2 5 3 2 9" xfId="55165" xr:uid="{B1B0FD94-69F2-415A-9835-7B455B77E376}"/>
    <cellStyle name="Currency 4 3 2 5 3 3" xfId="5212" xr:uid="{F9483FA9-0350-4448-AEF2-7D3D970D0DEC}"/>
    <cellStyle name="Currency 4 3 2 5 3 3 2" xfId="13082" xr:uid="{413EB3A8-B2FC-42C7-9ED5-3E09330B0418}"/>
    <cellStyle name="Currency 4 3 2 5 3 3 2 2" xfId="16030" xr:uid="{B7D4EE4C-0218-4726-ACD2-67CCB09D7337}"/>
    <cellStyle name="Currency 4 3 2 5 3 3 2 3" xfId="16853" xr:uid="{5B41C0D7-2034-4E7E-B883-CA4549B9AAEC}"/>
    <cellStyle name="Currency 4 3 2 5 3 3 2 4" xfId="44882" xr:uid="{98DF5641-F980-4D2F-B02A-C16E8DE01DB6}"/>
    <cellStyle name="Currency 4 3 2 5 3 3 3" xfId="7096" xr:uid="{47CFC0AD-97A8-4D60-AF08-6EE3AD229232}"/>
    <cellStyle name="Currency 4 3 2 5 3 3 3 2" xfId="18184" xr:uid="{DB3C20B2-81AD-478D-810B-12B9C1941A68}"/>
    <cellStyle name="Currency 4 3 2 5 3 3 3 3" xfId="19618" xr:uid="{4B335DCC-9899-4D39-9D0B-D7D75D9772EA}"/>
    <cellStyle name="Currency 4 3 2 5 3 3 4" xfId="8251" xr:uid="{5DA36F58-49BD-4306-A796-2D650AA53FEE}"/>
    <cellStyle name="Currency 4 3 2 5 3 3 5" xfId="19425" xr:uid="{25889172-4899-49EA-92FC-9B2F7BE22D18}"/>
    <cellStyle name="Currency 4 3 2 5 3 3 6" xfId="40194" xr:uid="{5C374FBF-0440-4553-8AD4-5F0A9096BEB5}"/>
    <cellStyle name="Currency 4 3 2 5 3 3 7" xfId="49122" xr:uid="{B5EB1EF0-A2BF-40DA-8E37-B15FA9F6C1F6}"/>
    <cellStyle name="Currency 4 3 2 5 3 3 8" xfId="52137" xr:uid="{84223905-A6DF-4B10-B34A-C3627F16C13C}"/>
    <cellStyle name="Currency 4 3 2 5 3 3 9" xfId="55166" xr:uid="{0671945D-30AA-4FCF-AE14-13FB1EE26AC7}"/>
    <cellStyle name="Currency 4 3 2 5 3 4" xfId="7097" xr:uid="{E7AE0DA7-EFD7-4E85-8651-4D51EA9F25CB}"/>
    <cellStyle name="Currency 4 3 2 5 3 4 2" xfId="13083" xr:uid="{BCDBD7B2-D844-4732-BD66-27AFC7C38803}"/>
    <cellStyle name="Currency 4 3 2 5 3 4 2 2" xfId="21590" xr:uid="{1A6E2257-0C3C-464C-9509-33C5AF60B0AC}"/>
    <cellStyle name="Currency 4 3 2 5 3 4 2 3" xfId="22348" xr:uid="{F9B48975-3C37-45BB-80B2-D1FFF3589905}"/>
    <cellStyle name="Currency 4 3 2 5 3 4 2 4" xfId="44883" xr:uid="{D03F1587-730C-4DCB-9481-55D74BC44476}"/>
    <cellStyle name="Currency 4 3 2 5 3 4 3" xfId="22209" xr:uid="{31D70122-76B3-4ACB-9F36-4570D499BD1E}"/>
    <cellStyle name="Currency 4 3 2 5 3 4 3 2" xfId="17876" xr:uid="{1169CE81-D341-4F2B-BAB0-D2CAEC35C2ED}"/>
    <cellStyle name="Currency 4 3 2 5 3 4 4" xfId="7504" xr:uid="{F1F99EC7-3CB0-4D1D-B710-F40912DFB318}"/>
    <cellStyle name="Currency 4 3 2 5 3 4 5" xfId="20893" xr:uid="{14C77CA5-6008-4028-AB9D-CF1496666B9B}"/>
    <cellStyle name="Currency 4 3 2 5 3 4 6" xfId="40195" xr:uid="{3775986B-5A78-45B0-9A50-C1DA70012738}"/>
    <cellStyle name="Currency 4 3 2 5 3 4 7" xfId="49228" xr:uid="{674705F4-CF5D-47C5-9397-910BF57074A1}"/>
    <cellStyle name="Currency 4 3 2 5 3 4 8" xfId="52138" xr:uid="{C90119BE-F11C-4A35-A267-37463330149B}"/>
    <cellStyle name="Currency 4 3 2 5 3 4 9" xfId="55167" xr:uid="{C969E8E6-B95B-4EAD-A92D-6886F5B25A2A}"/>
    <cellStyle name="Currency 4 3 2 5 3 5" xfId="7098" xr:uid="{BE8D0A90-EF74-4570-BC54-4F99AEAE9462}"/>
    <cellStyle name="Currency 4 3 2 5 3 5 2" xfId="8250" xr:uid="{E8533B37-C1E9-46B2-8938-51FC869F3AC9}"/>
    <cellStyle name="Currency 4 3 2 5 3 5 2 2" xfId="16747" xr:uid="{DBB5270D-99D0-4746-8FBB-7439748A2A65}"/>
    <cellStyle name="Currency 4 3 2 5 3 5 3" xfId="15842" xr:uid="{060D98A1-9F45-4B76-A2BB-02403CDCEA7A}"/>
    <cellStyle name="Currency 4 3 2 5 3 5 4" xfId="21758" xr:uid="{0FDBEF0C-B9C7-49D4-BD05-5E8F23FC1330}"/>
    <cellStyle name="Currency 4 3 2 5 3 5 5" xfId="40196" xr:uid="{8EB30C5D-F060-462B-80D1-61D00D29CA1A}"/>
    <cellStyle name="Currency 4 3 2 5 3 6" xfId="10178" xr:uid="{FF489A1B-80C5-4823-A588-8BD0871F14EA}"/>
    <cellStyle name="Currency 4 3 2 5 3 6 2" xfId="17121" xr:uid="{C7D0A8D5-A288-446A-8574-0A793372A777}"/>
    <cellStyle name="Currency 4 3 2 5 3 6 2 2" xfId="18182" xr:uid="{BCDBC298-AB2C-4FB7-BE52-B8F315F77318}"/>
    <cellStyle name="Currency 4 3 2 5 3 6 3" xfId="19388" xr:uid="{C36A3424-DEA4-43C5-8336-3D74B1DEA284}"/>
    <cellStyle name="Currency 4 3 2 5 3 6 4" xfId="16031" xr:uid="{72977330-92C2-4422-B62F-B689E7D8376F}"/>
    <cellStyle name="Currency 4 3 2 5 3 6 5" xfId="42077" xr:uid="{32CEC73A-A815-4104-9A39-73E87A40BA96}"/>
    <cellStyle name="Currency 4 3 2 5 3 7" xfId="11257" xr:uid="{6DC40D15-5B6F-4803-97AB-7CD3B3EEA6BB}"/>
    <cellStyle name="Currency 4 3 2 5 3 7 2" xfId="17120" xr:uid="{C5C2E889-3343-4C02-84A2-E453FD827B68}"/>
    <cellStyle name="Currency 4 3 2 5 3 7 3" xfId="18997" xr:uid="{35719F9B-02E4-4EDF-AE2E-F607B65164D7}"/>
    <cellStyle name="Currency 4 3 2 5 3 7 4" xfId="43057" xr:uid="{5C05DBC2-EA96-40E8-BF12-6077477F40D6}"/>
    <cellStyle name="Currency 4 3 2 5 3 8" xfId="13080" xr:uid="{DA1F1905-1E14-4260-8017-3D60D6441963}"/>
    <cellStyle name="Currency 4 3 2 5 3 8 2" xfId="17119" xr:uid="{3AC306CB-15AB-4C8D-8E60-BF2785531663}"/>
    <cellStyle name="Currency 4 3 2 5 3 8 3" xfId="18183" xr:uid="{B95FCF03-2F7E-4501-98FB-598A39D0E38E}"/>
    <cellStyle name="Currency 4 3 2 5 3 8 4" xfId="44880" xr:uid="{58BBCB40-DF04-4C5C-AD32-3265DAD7095D}"/>
    <cellStyle name="Currency 4 3 2 5 3 9" xfId="7094" xr:uid="{A76AE999-EA3C-4E47-B350-73222CE9A2B8}"/>
    <cellStyle name="Currency 4 3 2 5 3 9 2" xfId="19060" xr:uid="{40C5E3F9-F3C2-40A6-A761-4B83E9FF4B0F}"/>
    <cellStyle name="Currency 4 3 2 5 3 9 3" xfId="22347" xr:uid="{C3F615C2-9C46-4647-9404-C4C2EF755F6E}"/>
    <cellStyle name="Currency 4 3 2 5 4" xfId="1985" xr:uid="{64E562D5-BF60-4C83-8EEE-EF84FABC721C}"/>
    <cellStyle name="Currency 4 3 2 5 4 10" xfId="55168" xr:uid="{0D3564F6-29FC-406C-B33E-D1F088CF480B}"/>
    <cellStyle name="Currency 4 3 2 5 4 2" xfId="3935" xr:uid="{F5C85D31-3142-43C1-A5EB-82D7B9BB5874}"/>
    <cellStyle name="Currency 4 3 2 5 4 2 2" xfId="13084" xr:uid="{5576A2A8-574D-4D12-B233-E5F4D27A45D4}"/>
    <cellStyle name="Currency 4 3 2 5 4 2 2 2" xfId="8257" xr:uid="{F36A1F2D-02AD-4453-8660-7F8170443462}"/>
    <cellStyle name="Currency 4 3 2 5 4 2 3" xfId="7509" xr:uid="{15587C3D-C71C-4760-B649-3A2914CB63FE}"/>
    <cellStyle name="Currency 4 3 2 5 4 2 4" xfId="44884" xr:uid="{124417CE-6A3F-4283-9B3A-976599ADBB65}"/>
    <cellStyle name="Currency 4 3 2 5 4 3" xfId="7099" xr:uid="{AA0C2E6F-6C09-431B-88A7-ABA4E1C0D9B2}"/>
    <cellStyle name="Currency 4 3 2 5 4 3 2" xfId="17998" xr:uid="{2280291D-7CFC-47F2-B588-AE590C004699}"/>
    <cellStyle name="Currency 4 3 2 5 4 3 3" xfId="18181" xr:uid="{0C2801DA-F08B-4907-AA87-991D16C6D80A}"/>
    <cellStyle name="Currency 4 3 2 5 4 4" xfId="15828" xr:uid="{BC57CCE2-DADB-4761-A70A-1E8CA3849C5B}"/>
    <cellStyle name="Currency 4 3 2 5 4 5" xfId="15874" xr:uid="{EF8C63D3-450F-495C-82CE-CDE604004DFC}"/>
    <cellStyle name="Currency 4 3 2 5 4 6" xfId="21047" xr:uid="{A475B8A3-1DC1-4BC7-991A-CCA1943B4C66}"/>
    <cellStyle name="Currency 4 3 2 5 4 7" xfId="40197" xr:uid="{2727FA3E-D0EA-4D52-8B18-9256BF19E1F8}"/>
    <cellStyle name="Currency 4 3 2 5 4 8" xfId="47355" xr:uid="{25749931-A379-42F4-92EF-60D4E886DE5D}"/>
    <cellStyle name="Currency 4 3 2 5 4 9" xfId="52139" xr:uid="{AB808A78-E210-4A7F-BA00-E77B0B38770D}"/>
    <cellStyle name="Currency 4 3 2 5 5" xfId="2459" xr:uid="{FF778C57-A328-4C1F-A2EC-60711520B640}"/>
    <cellStyle name="Currency 4 3 2 5 5 2" xfId="4325" xr:uid="{5A83E3F5-E0B9-4C02-AE73-C31098DB58F5}"/>
    <cellStyle name="Currency 4 3 2 5 5 2 2" xfId="13085" xr:uid="{67B82FC0-6E80-4EC2-BC6A-BD85B7A6EB9C}"/>
    <cellStyle name="Currency 4 3 2 5 5 2 2 2" xfId="22346" xr:uid="{0912BACE-4E25-45F7-A1E1-17923FC436CF}"/>
    <cellStyle name="Currency 4 3 2 5 5 2 3" xfId="17118" xr:uid="{C3DFDFC7-C8A6-4929-B85B-D00D07CB4A8E}"/>
    <cellStyle name="Currency 4 3 2 5 5 2 4" xfId="44885" xr:uid="{E6A0AE8B-DBF3-4E2B-BEDA-43F22F69B21A}"/>
    <cellStyle name="Currency 4 3 2 5 5 3" xfId="7100" xr:uid="{CE516375-5621-4A10-A2A1-F7E4350133BE}"/>
    <cellStyle name="Currency 4 3 2 5 5 3 2" xfId="16027" xr:uid="{1070DB00-89E2-4236-A86A-F675AEB1178F}"/>
    <cellStyle name="Currency 4 3 2 5 5 3 3" xfId="20493" xr:uid="{7A686DD9-9EC5-41B8-BA9E-7EF615E794AC}"/>
    <cellStyle name="Currency 4 3 2 5 5 4" xfId="7510" xr:uid="{1A6893AF-D09D-4475-95A7-2C5842090B4B}"/>
    <cellStyle name="Currency 4 3 2 5 5 5" xfId="16028" xr:uid="{116CC885-79D2-417D-844E-6D230B80870F}"/>
    <cellStyle name="Currency 4 3 2 5 5 6" xfId="40198" xr:uid="{B1EDD6FA-B529-4615-B9AC-CD125024C32C}"/>
    <cellStyle name="Currency 4 3 2 5 5 7" xfId="48916" xr:uid="{59890A89-B524-4A5D-A86E-7ED1F28CF460}"/>
    <cellStyle name="Currency 4 3 2 5 5 8" xfId="52140" xr:uid="{8846996B-CE2F-48F0-A9BE-C724F42B853E}"/>
    <cellStyle name="Currency 4 3 2 5 5 9" xfId="55169" xr:uid="{016821F1-4AD2-4234-9CDC-D558FC16E6F7}"/>
    <cellStyle name="Currency 4 3 2 5 6" xfId="2767" xr:uid="{D9CDF701-036E-4CDD-9B58-67F9D5676873}"/>
    <cellStyle name="Currency 4 3 2 5 6 2" xfId="13086" xr:uid="{7A9928E3-F57B-452F-85EB-2607506F1AE0}"/>
    <cellStyle name="Currency 4 3 2 5 6 2 2" xfId="18860" xr:uid="{9DED670F-FCC1-48ED-91F2-DB1983AC0B40}"/>
    <cellStyle name="Currency 4 3 2 5 6 2 3" xfId="20075" xr:uid="{85B138B7-C54D-482A-B11B-7223E44219A6}"/>
    <cellStyle name="Currency 4 3 2 5 6 2 4" xfId="44886" xr:uid="{07200127-D676-4A24-90F8-D9686228A2E0}"/>
    <cellStyle name="Currency 4 3 2 5 6 3" xfId="7101" xr:uid="{142181DC-8F3E-4DA2-B3CA-CFDD3DCF839D}"/>
    <cellStyle name="Currency 4 3 2 5 6 3 2" xfId="15827" xr:uid="{996B84F1-0567-494F-AD7C-7247226721B2}"/>
    <cellStyle name="Currency 4 3 2 5 6 3 3" xfId="19731" xr:uid="{BC712434-0D42-4948-85CD-589EEC93B8BA}"/>
    <cellStyle name="Currency 4 3 2 5 6 4" xfId="19931" xr:uid="{96907859-5A3E-4BED-B37E-1027211C0898}"/>
    <cellStyle name="Currency 4 3 2 5 6 5" xfId="8258" xr:uid="{597EDB15-52A9-4748-BB2E-9F5B248FD189}"/>
    <cellStyle name="Currency 4 3 2 5 6 6" xfId="40199" xr:uid="{00ECA871-6D16-4112-9013-65A4699E468E}"/>
    <cellStyle name="Currency 4 3 2 5 6 7" xfId="46864" xr:uid="{0D1D3EF1-4244-45A7-818B-BE238854A10E}"/>
    <cellStyle name="Currency 4 3 2 5 6 8" xfId="52141" xr:uid="{E9778C85-E5E2-4CC9-9408-6A93A2986011}"/>
    <cellStyle name="Currency 4 3 2 5 6 9" xfId="55170" xr:uid="{87E266DB-FF64-4C15-A66E-1ED1551F700A}"/>
    <cellStyle name="Currency 4 3 2 5 7" xfId="4625" xr:uid="{BA35E7F6-1C07-46E1-BC6B-2EFCEA3C55CA}"/>
    <cellStyle name="Currency 4 3 2 5 7 2" xfId="7102" xr:uid="{28E378C0-CC8B-4109-B7A1-59CB71EA796C}"/>
    <cellStyle name="Currency 4 3 2 5 7 2 2" xfId="16029" xr:uid="{B8BE5495-236E-473E-8D59-3CC6B8050574}"/>
    <cellStyle name="Currency 4 3 2 5 7 2 3" xfId="20494" xr:uid="{D89B4E89-D6C7-437C-B1AC-0FCC7417AAB4}"/>
    <cellStyle name="Currency 4 3 2 5 7 3" xfId="8255" xr:uid="{080D110C-B18E-41A0-A59A-AAEC3A84F16E}"/>
    <cellStyle name="Currency 4 3 2 5 7 4" xfId="16746" xr:uid="{E38B63AD-451E-4A5B-A564-017303CD7916}"/>
    <cellStyle name="Currency 4 3 2 5 7 5" xfId="40200" xr:uid="{BAA20EB7-6FDE-47CA-B5CD-8C0590D0DCD1}"/>
    <cellStyle name="Currency 4 3 2 5 8" xfId="10176" xr:uid="{F1E7A8A2-5544-4132-A8D7-DAA56A1C89B9}"/>
    <cellStyle name="Currency 4 3 2 5 8 2" xfId="20918" xr:uid="{EC368A7F-C260-403F-99C9-44E4548EF7C0}"/>
    <cellStyle name="Currency 4 3 2 5 8 2 2" xfId="20285" xr:uid="{BB5112DC-7D07-4B5A-BDF3-0C677ABA86B2}"/>
    <cellStyle name="Currency 4 3 2 5 8 3" xfId="16991" xr:uid="{09F6171E-5578-48F5-8D66-C6FD51FE5378}"/>
    <cellStyle name="Currency 4 3 2 5 8 4" xfId="18180" xr:uid="{363AD71A-EED3-4F32-9DC0-9E770F37B352}"/>
    <cellStyle name="Currency 4 3 2 5 8 5" xfId="42075" xr:uid="{4FE26204-9358-4B4E-B899-D38C53EF6BD6}"/>
    <cellStyle name="Currency 4 3 2 5 9" xfId="11255" xr:uid="{EB1E54EC-D708-463C-9474-25F8412FC940}"/>
    <cellStyle name="Currency 4 3 2 5 9 2" xfId="21589" xr:uid="{3FCB5552-E128-4AF0-A9FD-2DF742C40CED}"/>
    <cellStyle name="Currency 4 3 2 5 9 3" xfId="19133" xr:uid="{C9086D82-6C40-4589-B175-2FDF35BB2606}"/>
    <cellStyle name="Currency 4 3 2 5 9 4" xfId="43055" xr:uid="{753E6C0C-28B8-46A1-B898-75237F8F9CFD}"/>
    <cellStyle name="Currency 4 3 2 6" xfId="1143" xr:uid="{91D92FA3-5689-4FB7-A265-D58BEE0707EE}"/>
    <cellStyle name="Currency 4 3 2 6 10" xfId="7507" xr:uid="{70004F33-3EFA-4BE1-B5FB-D68E613E220C}"/>
    <cellStyle name="Currency 4 3 2 6 11" xfId="21042" xr:uid="{FF3579A0-462A-4D2B-9EFF-FB9B8079DC97}"/>
    <cellStyle name="Currency 4 3 2 6 12" xfId="40201" xr:uid="{60DB3DE4-9CCC-4A0A-8367-27214826AE11}"/>
    <cellStyle name="Currency 4 3 2 6 13" xfId="47879" xr:uid="{C4942E82-CEE1-4DFF-B912-948AECAC0111}"/>
    <cellStyle name="Currency 4 3 2 6 14" xfId="52142" xr:uid="{D8114E57-1A4D-422A-B9F6-54FB49A09144}"/>
    <cellStyle name="Currency 4 3 2 6 15" xfId="55171" xr:uid="{4B369D19-A0B2-41FD-B9C0-73C7B78B0720}"/>
    <cellStyle name="Currency 4 3 2 6 16" xfId="57220" xr:uid="{D503A1A6-64C4-4F24-80E1-B694500AA01F}"/>
    <cellStyle name="Currency 4 3 2 6 17" xfId="58484" xr:uid="{F82F71EE-0C32-49B7-BACC-2F7D93236DB8}"/>
    <cellStyle name="Currency 4 3 2 6 2" xfId="1528" xr:uid="{9D53C548-51F9-4427-AFED-2EA418235975}"/>
    <cellStyle name="Currency 4 3 2 6 2 2" xfId="3704" xr:uid="{9035BEA0-1050-4254-88D7-D46D77C13349}"/>
    <cellStyle name="Currency 4 3 2 6 2 2 2" xfId="13088" xr:uid="{7BE21266-36A7-48D0-AB67-661D693882B1}"/>
    <cellStyle name="Currency 4 3 2 6 2 2 2 2" xfId="19752" xr:uid="{5618A5E1-E141-40AA-BEBB-C5837EAEA715}"/>
    <cellStyle name="Currency 4 3 2 6 2 2 3" xfId="8254" xr:uid="{DCB05EDF-B91B-48E0-9BD9-1572E650F476}"/>
    <cellStyle name="Currency 4 3 2 6 2 2 4" xfId="44888" xr:uid="{E727B66B-5C51-47B2-A098-A010046D92DE}"/>
    <cellStyle name="Currency 4 3 2 6 2 3" xfId="7104" xr:uid="{7110B6BB-CFD8-4E1B-891F-9D8B68D27C46}"/>
    <cellStyle name="Currency 4 3 2 6 2 3 2" xfId="17117" xr:uid="{B8C476C9-84A8-47B9-88D9-7B686F84661C}"/>
    <cellStyle name="Currency 4 3 2 6 2 3 3" xfId="15844" xr:uid="{43213D20-4D67-40AB-9272-0D11265D6C18}"/>
    <cellStyle name="Currency 4 3 2 6 2 4" xfId="16748" xr:uid="{30878F60-CDA1-4436-898D-DE177319B392}"/>
    <cellStyle name="Currency 4 3 2 6 2 5" xfId="22341" xr:uid="{BBEFD0A2-B2F2-410E-BAD7-4A6448D08C6C}"/>
    <cellStyle name="Currency 4 3 2 6 2 6" xfId="40202" xr:uid="{16D71D23-2998-4A80-B97C-51DD59A19370}"/>
    <cellStyle name="Currency 4 3 2 6 2 7" xfId="49041" xr:uid="{B415D341-2252-4CE7-9506-6D1DE1BEC485}"/>
    <cellStyle name="Currency 4 3 2 6 2 8" xfId="52143" xr:uid="{C65C2496-C707-4B62-BBEF-8D13A0594578}"/>
    <cellStyle name="Currency 4 3 2 6 2 9" xfId="55172" xr:uid="{ECDF7B39-CB9A-4336-874C-05C5FDDDA708}"/>
    <cellStyle name="Currency 4 3 2 6 3" xfId="1986" xr:uid="{E99873F3-665A-47FC-81AA-CA1A02E9EA53}"/>
    <cellStyle name="Currency 4 3 2 6 3 2" xfId="3936" xr:uid="{27576725-D08F-4212-8EE8-BF40E35DB255}"/>
    <cellStyle name="Currency 4 3 2 6 3 2 2" xfId="13089" xr:uid="{290AE894-D07C-4BC3-BF30-AF449F61D69D}"/>
    <cellStyle name="Currency 4 3 2 6 3 2 2 2" xfId="17116" xr:uid="{01BD10E0-699D-42B2-8086-1976C5D21A67}"/>
    <cellStyle name="Currency 4 3 2 6 3 2 3" xfId="16582" xr:uid="{D7CCE04F-4AC2-459A-8BBD-10A958CF8B2D}"/>
    <cellStyle name="Currency 4 3 2 6 3 2 4" xfId="44889" xr:uid="{1084125F-FC77-4282-8CAD-CC8CDC302980}"/>
    <cellStyle name="Currency 4 3 2 6 3 3" xfId="7105" xr:uid="{DC82F3AE-BA91-464C-A1AB-3220281BCBF3}"/>
    <cellStyle name="Currency 4 3 2 6 3 3 2" xfId="21588" xr:uid="{762E42CC-B143-4FA1-B33C-6E56490BD439}"/>
    <cellStyle name="Currency 4 3 2 6 3 3 3" xfId="18887" xr:uid="{F6015938-088A-45A1-A521-4EF4C5DCF519}"/>
    <cellStyle name="Currency 4 3 2 6 3 4" xfId="19424" xr:uid="{89F34013-B3B1-489B-9168-8E1F7C4BD6CD}"/>
    <cellStyle name="Currency 4 3 2 6 3 5" xfId="23100" xr:uid="{913A8C85-1DDB-4A94-AFDC-ACC9189B03C1}"/>
    <cellStyle name="Currency 4 3 2 6 3 6" xfId="40203" xr:uid="{0703C9E7-B868-4525-85AD-7CCE45D81CEC}"/>
    <cellStyle name="Currency 4 3 2 6 3 7" xfId="47472" xr:uid="{DA21A9A9-718A-41E9-800E-A94AD30566DF}"/>
    <cellStyle name="Currency 4 3 2 6 3 8" xfId="52144" xr:uid="{7AA4A302-B609-42AE-9EF7-427E81E39210}"/>
    <cellStyle name="Currency 4 3 2 6 3 9" xfId="55173" xr:uid="{D0201BFC-5788-446E-904B-EC2BE163AE51}"/>
    <cellStyle name="Currency 4 3 2 6 4" xfId="3184" xr:uid="{CCA253A0-643A-455F-8BE9-1669A479FF34}"/>
    <cellStyle name="Currency 4 3 2 6 4 2" xfId="13090" xr:uid="{23DF90C5-4A7D-4E2F-BDA0-996949331CAC}"/>
    <cellStyle name="Currency 4 3 2 6 4 2 2" xfId="8264" xr:uid="{7DCCA511-AADD-4704-8D84-14423E6B212B}"/>
    <cellStyle name="Currency 4 3 2 6 4 2 3" xfId="19202" xr:uid="{6FA1138F-1666-4FE3-98C0-16CC4E0BCE4E}"/>
    <cellStyle name="Currency 4 3 2 6 4 2 4" xfId="44890" xr:uid="{381C5176-91BC-41CD-8AF5-98F2AAFC3DCC}"/>
    <cellStyle name="Currency 4 3 2 6 4 3" xfId="7106" xr:uid="{01D03FE9-3AA5-4358-AEF5-40665704D1E3}"/>
    <cellStyle name="Currency 4 3 2 6 4 3 2" xfId="18179" xr:uid="{CE305978-AC02-4EB7-ABE2-84F1EC2D6120}"/>
    <cellStyle name="Currency 4 3 2 6 4 3 3" xfId="20915" xr:uid="{83507A52-4EAE-4352-9FB7-A7B2649AF7BA}"/>
    <cellStyle name="Currency 4 3 2 6 4 4" xfId="17115" xr:uid="{C60279CE-DFC9-4151-9FC0-D96229ACD288}"/>
    <cellStyle name="Currency 4 3 2 6 4 5" xfId="7512" xr:uid="{15E2077B-F5D1-4FC1-915D-6F6084918520}"/>
    <cellStyle name="Currency 4 3 2 6 4 6" xfId="40204" xr:uid="{70D03934-070B-41EA-A7B7-AB02B815C9F1}"/>
    <cellStyle name="Currency 4 3 2 6 4 7" xfId="48987" xr:uid="{EC178536-1F47-4B45-B0DB-F07928E5A758}"/>
    <cellStyle name="Currency 4 3 2 6 4 8" xfId="52145" xr:uid="{45D92390-4F18-4B6A-9E04-8C4A2A3F5965}"/>
    <cellStyle name="Currency 4 3 2 6 4 9" xfId="55174" xr:uid="{94BFBCA5-C149-4D6C-B76E-660622229BE2}"/>
    <cellStyle name="Currency 4 3 2 6 5" xfId="4995" xr:uid="{9D1E1593-214D-4417-9DF9-1090E199A8DE}"/>
    <cellStyle name="Currency 4 3 2 6 5 2" xfId="7107" xr:uid="{9EB4E8FE-1E65-4578-A9AF-E54A668EA945}"/>
    <cellStyle name="Currency 4 3 2 6 5 2 2" xfId="20491" xr:uid="{3B12EBBE-F97C-4DAD-BB8B-B6C87ACF93FA}"/>
    <cellStyle name="Currency 4 3 2 6 5 2 3" xfId="21499" xr:uid="{F70B701E-5FFA-4E4D-8350-15D7712BBA92}"/>
    <cellStyle name="Currency 4 3 2 6 5 3" xfId="16026" xr:uid="{53B2B945-17D3-40F0-AC7D-9AFD855A071A}"/>
    <cellStyle name="Currency 4 3 2 6 5 4" xfId="23059" xr:uid="{537DCE22-58FB-46F5-94DB-1AF2795FA931}"/>
    <cellStyle name="Currency 4 3 2 6 5 5" xfId="40205" xr:uid="{D5028A1A-EEC7-4431-BD80-C6A371519117}"/>
    <cellStyle name="Currency 4 3 2 6 6" xfId="10179" xr:uid="{8ECA51B4-A791-4ACA-BA46-E37445A5911E}"/>
    <cellStyle name="Currency 4 3 2 6 6 2" xfId="22344" xr:uid="{B2504B71-D40F-4C87-AFD2-9D2E62EC66B3}"/>
    <cellStyle name="Currency 4 3 2 6 6 2 2" xfId="8265" xr:uid="{5ECD910E-F986-41E4-ACF6-FA089646A306}"/>
    <cellStyle name="Currency 4 3 2 6 6 3" xfId="18178" xr:uid="{9D52BB7E-729B-4DC0-935B-2C85AA3DA2D6}"/>
    <cellStyle name="Currency 4 3 2 6 6 4" xfId="19614" xr:uid="{0413B3D3-EB44-408D-BF83-73B57FFF94E9}"/>
    <cellStyle name="Currency 4 3 2 6 6 5" xfId="42078" xr:uid="{CDE2ECF5-4732-479C-AC01-26E5EEE8FE93}"/>
    <cellStyle name="Currency 4 3 2 6 7" xfId="11258" xr:uid="{E866F2FD-AA74-4202-A710-35B1BBF8E5E2}"/>
    <cellStyle name="Currency 4 3 2 6 7 2" xfId="18177" xr:uid="{BD21F169-7B6A-43D4-B170-5A49906D67F1}"/>
    <cellStyle name="Currency 4 3 2 6 7 3" xfId="15875" xr:uid="{5EF30CE4-AEEE-42C6-8037-B5079D45B11A}"/>
    <cellStyle name="Currency 4 3 2 6 7 4" xfId="43058" xr:uid="{96F7C5BD-13DF-46D8-8A8B-CA4313A1FD74}"/>
    <cellStyle name="Currency 4 3 2 6 8" xfId="13087" xr:uid="{5BB5C25B-8056-42BC-9AE2-4989863D6131}"/>
    <cellStyle name="Currency 4 3 2 6 8 2" xfId="22113" xr:uid="{FA2BC617-EB97-449C-88EB-6D67653035E6}"/>
    <cellStyle name="Currency 4 3 2 6 8 3" xfId="17997" xr:uid="{D8B6EE38-7117-4F56-949B-134FD21AD932}"/>
    <cellStyle name="Currency 4 3 2 6 8 4" xfId="44887" xr:uid="{F754004F-DE84-4F97-905A-0D02D9D5E184}"/>
    <cellStyle name="Currency 4 3 2 6 9" xfId="7103" xr:uid="{740CF8CB-E92B-4705-B4EB-C744AFB1CD96}"/>
    <cellStyle name="Currency 4 3 2 6 9 2" xfId="16025" xr:uid="{F7C70778-0B17-40AD-B91F-A40D3CEE4333}"/>
    <cellStyle name="Currency 4 3 2 6 9 3" xfId="16852" xr:uid="{2F7573A6-F989-49E2-968F-4FD49ECB5797}"/>
    <cellStyle name="Currency 4 3 2 7" xfId="1521" xr:uid="{C661C086-00AD-4716-A449-D730A99723A6}"/>
    <cellStyle name="Currency 4 3 2 7 10" xfId="22343" xr:uid="{8F10DD59-29D1-42AA-A87A-799E224FB1B9}"/>
    <cellStyle name="Currency 4 3 2 7 11" xfId="7511" xr:uid="{89527D7B-08B6-44A8-95FB-F4803ED8CF3C}"/>
    <cellStyle name="Currency 4 3 2 7 12" xfId="40206" xr:uid="{AEAAD0E5-3451-4D2B-8047-A9C826515125}"/>
    <cellStyle name="Currency 4 3 2 7 13" xfId="48128" xr:uid="{1403C695-4C9A-4745-B80C-494B0B62A451}"/>
    <cellStyle name="Currency 4 3 2 7 14" xfId="52146" xr:uid="{0B7C088C-232A-4576-B67B-B4C5E9CBC072}"/>
    <cellStyle name="Currency 4 3 2 7 15" xfId="55175" xr:uid="{A9212FF9-5096-4528-BD38-173F4AF3CF53}"/>
    <cellStyle name="Currency 4 3 2 7 16" xfId="57221" xr:uid="{3ABF8C8B-9A9B-4C04-881F-782715375B0B}"/>
    <cellStyle name="Currency 4 3 2 7 17" xfId="58697" xr:uid="{BDEEFC7B-306D-4902-8B1F-9966C62B19C1}"/>
    <cellStyle name="Currency 4 3 2 7 2" xfId="3433" xr:uid="{65F74C81-506E-49DB-9223-3C2F52E9F117}"/>
    <cellStyle name="Currency 4 3 2 7 2 2" xfId="13092" xr:uid="{FCF96B26-8595-4D07-B144-8D59574DB6A1}"/>
    <cellStyle name="Currency 4 3 2 7 2 2 2" xfId="19718" xr:uid="{DB53C064-6248-4200-9C13-AFF589D3A6E0}"/>
    <cellStyle name="Currency 4 3 2 7 2 2 3" xfId="21044" xr:uid="{22FE1361-8022-4DE1-A6E7-BD37C2D3CFA5}"/>
    <cellStyle name="Currency 4 3 2 7 2 2 4" xfId="44892" xr:uid="{77A07729-FAFD-4AEB-B85A-748E2B184DC1}"/>
    <cellStyle name="Currency 4 3 2 7 2 3" xfId="7109" xr:uid="{3537C078-F8DC-48FE-A87D-518ED47562E9}"/>
    <cellStyle name="Currency 4 3 2 7 2 3 2" xfId="16744" xr:uid="{4571BAAD-3055-46E9-9ECE-E72619DD638A}"/>
    <cellStyle name="Currency 4 3 2 7 2 3 3" xfId="17114" xr:uid="{3CB71AD2-AA84-4C6B-A8A9-3AF76C8CCD90}"/>
    <cellStyle name="Currency 4 3 2 7 2 4" xfId="21725" xr:uid="{301859A4-69BF-43FF-A25A-2BEBB245D866}"/>
    <cellStyle name="Currency 4 3 2 7 2 5" xfId="8262" xr:uid="{CB50060E-AB99-4093-ACBA-7C7A1A3CD22A}"/>
    <cellStyle name="Currency 4 3 2 7 2 6" xfId="40207" xr:uid="{CCDEF279-CFA5-44DD-83D1-F7974A7000AD}"/>
    <cellStyle name="Currency 4 3 2 7 2 7" xfId="48745" xr:uid="{8E5487F2-8A6C-4104-938A-BC355C40CFB1}"/>
    <cellStyle name="Currency 4 3 2 7 2 8" xfId="52147" xr:uid="{D473638B-BF20-482C-93B8-CD2B7CF29CFC}"/>
    <cellStyle name="Currency 4 3 2 7 2 9" xfId="55176" xr:uid="{A11BAAD3-955D-428E-9F6E-F6AEC12F9948}"/>
    <cellStyle name="Currency 4 3 2 7 3" xfId="5208" xr:uid="{45BB8C3D-E71D-484D-BB32-B45250453860}"/>
    <cellStyle name="Currency 4 3 2 7 3 2" xfId="13093" xr:uid="{A0E0863E-A393-4C7D-B718-69ECB657D176}"/>
    <cellStyle name="Currency 4 3 2 7 3 2 2" xfId="16024" xr:uid="{99DCDF02-6483-4218-8E48-D2158A10203A}"/>
    <cellStyle name="Currency 4 3 2 7 3 2 3" xfId="17113" xr:uid="{AFE6FB8D-5FC9-48EF-9C82-61D867352329}"/>
    <cellStyle name="Currency 4 3 2 7 3 2 4" xfId="44893" xr:uid="{21F7469C-1719-4E7A-B0D5-9027D45441DC}"/>
    <cellStyle name="Currency 4 3 2 7 3 3" xfId="7110" xr:uid="{A010758C-96F4-4441-81D2-8231C18DC69A}"/>
    <cellStyle name="Currency 4 3 2 7 3 3 2" xfId="22342" xr:uid="{55E6DCB1-E56E-4ECD-89B9-E19FCD3478E1}"/>
    <cellStyle name="Currency 4 3 2 7 3 3 3" xfId="19059" xr:uid="{159A5850-13AE-485E-998E-B50405B7BDA6}"/>
    <cellStyle name="Currency 4 3 2 7 3 4" xfId="20490" xr:uid="{5A0A62D3-E029-4A9A-A306-87D25AEF5F62}"/>
    <cellStyle name="Currency 4 3 2 7 3 5" xfId="21672" xr:uid="{810C36AB-B26D-4367-B0C5-B8758FA27478}"/>
    <cellStyle name="Currency 4 3 2 7 3 6" xfId="40208" xr:uid="{3EDEBC6E-740D-4D28-B409-6ACD75FAE791}"/>
    <cellStyle name="Currency 4 3 2 7 3 7" xfId="49118" xr:uid="{FADD0146-45EE-49E3-852C-0D641EC598F6}"/>
    <cellStyle name="Currency 4 3 2 7 3 8" xfId="52148" xr:uid="{93C6B205-B859-418D-A1EA-CB2A1C5F6D78}"/>
    <cellStyle name="Currency 4 3 2 7 3 9" xfId="55177" xr:uid="{9E6254C5-7E04-45DC-8242-ABF23F76811A}"/>
    <cellStyle name="Currency 4 3 2 7 4" xfId="7111" xr:uid="{745AB6BF-51BE-4611-84A0-4A0125766A88}"/>
    <cellStyle name="Currency 4 3 2 7 4 2" xfId="13094" xr:uid="{C4AAF195-7CBD-44BC-B7D2-E7F42179E3F2}"/>
    <cellStyle name="Currency 4 3 2 7 4 2 2" xfId="15876" xr:uid="{06D98E2D-DB44-4831-A41A-3B4E438225D8}"/>
    <cellStyle name="Currency 4 3 2 7 4 2 3" xfId="8268" xr:uid="{008C5D9A-104D-450E-BDEC-DC5D56362698}"/>
    <cellStyle name="Currency 4 3 2 7 4 2 4" xfId="44894" xr:uid="{52C4E5A6-0434-42EE-B550-49CC6C8B1FF9}"/>
    <cellStyle name="Currency 4 3 2 7 4 3" xfId="21045" xr:uid="{896A3ED5-E387-4EFA-BF06-4C1D0A5E38C2}"/>
    <cellStyle name="Currency 4 3 2 7 4 3 2" xfId="17112" xr:uid="{21293ABD-01F0-47FA-A1C1-C0E65499B802}"/>
    <cellStyle name="Currency 4 3 2 7 4 4" xfId="18175" xr:uid="{EA8A1225-47CE-47D1-85B1-A19F45D9A071}"/>
    <cellStyle name="Currency 4 3 2 7 4 5" xfId="17025" xr:uid="{1C907430-A29D-4542-B92F-44167D378B40}"/>
    <cellStyle name="Currency 4 3 2 7 4 6" xfId="40209" xr:uid="{5B1530C2-3828-439A-8149-AE333CD824F0}"/>
    <cellStyle name="Currency 4 3 2 7 4 7" xfId="47373" xr:uid="{3F0F0D98-7DC5-418F-87DA-F1899194010C}"/>
    <cellStyle name="Currency 4 3 2 7 4 8" xfId="52149" xr:uid="{B55B5077-6DD2-4CE3-8A12-107F1F2CFC7F}"/>
    <cellStyle name="Currency 4 3 2 7 4 9" xfId="55178" xr:uid="{44AFA9D4-3D16-4F20-BAEA-D8FC3D16EDD1}"/>
    <cellStyle name="Currency 4 3 2 7 5" xfId="7112" xr:uid="{4AFBBA59-8968-4424-8FFD-504CD23A3661}"/>
    <cellStyle name="Currency 4 3 2 7 5 2" xfId="20881" xr:uid="{FD8F64EC-5EC1-485A-BA1E-2A4429310B2C}"/>
    <cellStyle name="Currency 4 3 2 7 5 2 2" xfId="18751" xr:uid="{69EAF026-5294-4580-B9A4-2E4447043747}"/>
    <cellStyle name="Currency 4 3 2 7 5 3" xfId="18176" xr:uid="{D21CBCFC-C863-4C51-A6BE-252821889C69}"/>
    <cellStyle name="Currency 4 3 2 7 5 4" xfId="18870" xr:uid="{A7867191-3EEB-4704-9E86-4A98AD013342}"/>
    <cellStyle name="Currency 4 3 2 7 5 5" xfId="40210" xr:uid="{2D092E83-B23F-48A0-B9A8-BEB2124C76B1}"/>
    <cellStyle name="Currency 4 3 2 7 6" xfId="10180" xr:uid="{3D67B554-33E6-41C5-AC49-9BFBCC3DEBA4}"/>
    <cellStyle name="Currency 4 3 2 7 6 2" xfId="8270" xr:uid="{38EEF3F9-DFE1-4213-B25D-2D01393F2582}"/>
    <cellStyle name="Currency 4 3 2 7 6 2 2" xfId="16022" xr:uid="{F2908C25-2725-4054-9F03-F3FC332EB71B}"/>
    <cellStyle name="Currency 4 3 2 7 6 3" xfId="22208" xr:uid="{277EA654-19F9-4187-8C7D-888264A0DD14}"/>
    <cellStyle name="Currency 4 3 2 7 6 4" xfId="7514" xr:uid="{A20B3FBF-D66C-4574-8920-BD17D86794DD}"/>
    <cellStyle name="Currency 4 3 2 7 6 5" xfId="42079" xr:uid="{3ACB33E3-2D41-40A4-A99C-67827F64F7FC}"/>
    <cellStyle name="Currency 4 3 2 7 7" xfId="11259" xr:uid="{0BD694C5-A796-4A62-ADF6-84B7430987F6}"/>
    <cellStyle name="Currency 4 3 2 7 7 2" xfId="20920" xr:uid="{A6C65DA3-9BF9-443F-A86B-F5D745918EAB}"/>
    <cellStyle name="Currency 4 3 2 7 7 3" xfId="21669" xr:uid="{3321B5D6-445B-49D0-BB60-0135F72A844F}"/>
    <cellStyle name="Currency 4 3 2 7 7 4" xfId="43059" xr:uid="{751BA9C3-ED01-4291-A47F-E27D0BBE22C4}"/>
    <cellStyle name="Currency 4 3 2 7 8" xfId="13091" xr:uid="{BED950BE-31B1-4A86-9DE9-E7A0DBF2B233}"/>
    <cellStyle name="Currency 4 3 2 7 8 2" xfId="19930" xr:uid="{1FA7BBD3-5731-4606-8883-99F8CCB578EF}"/>
    <cellStyle name="Currency 4 3 2 7 8 3" xfId="16023" xr:uid="{001BB2A3-350B-4914-B5E1-F45A2C36B965}"/>
    <cellStyle name="Currency 4 3 2 7 8 4" xfId="44891" xr:uid="{6EA5AF67-CFBC-4CAE-BC3C-96973252555F}"/>
    <cellStyle name="Currency 4 3 2 7 9" xfId="7108" xr:uid="{C02FEA8C-7F20-44D5-B65F-17BB6039BFD2}"/>
    <cellStyle name="Currency 4 3 2 7 9 2" xfId="7513" xr:uid="{0F2FA5E0-2A78-42D8-B01C-09743E888438}"/>
    <cellStyle name="Currency 4 3 2 7 9 3" xfId="22340" xr:uid="{52A6A5D6-9411-4E28-ACF0-BEBDA5876489}"/>
    <cellStyle name="Currency 4 3 2 8" xfId="1979" xr:uid="{467C7DCA-4175-4C9B-ACC4-E4CDB28232DE}"/>
    <cellStyle name="Currency 4 3 2 8 10" xfId="55179" xr:uid="{7878C3B0-520A-45E4-A2FC-479049E5B690}"/>
    <cellStyle name="Currency 4 3 2 8 2" xfId="3929" xr:uid="{6295CA2E-ACB1-42AF-9D0C-34C616797653}"/>
    <cellStyle name="Currency 4 3 2 8 2 2" xfId="13095" xr:uid="{C23A908B-E6CE-4F56-85FE-C3657A3D4452}"/>
    <cellStyle name="Currency 4 3 2 8 2 2 2" xfId="23067" xr:uid="{210FBFD0-A0A8-4B2E-93B7-9D39EB4590AB}"/>
    <cellStyle name="Currency 4 3 2 8 2 3" xfId="16021" xr:uid="{024E31D7-90E9-4A97-9F59-E2DFC95A3E28}"/>
    <cellStyle name="Currency 4 3 2 8 2 4" xfId="44895" xr:uid="{1F77ABFC-F9E6-4866-9001-F73A6919FBE1}"/>
    <cellStyle name="Currency 4 3 2 8 3" xfId="7113" xr:uid="{2106AF41-AE1C-4340-8946-E34DEADB8D3A}"/>
    <cellStyle name="Currency 4 3 2 8 3 2" xfId="20919" xr:uid="{BA52DB5D-4490-49FE-B279-E1D1043E72CB}"/>
    <cellStyle name="Currency 4 3 2 8 3 3" xfId="15829" xr:uid="{025395DA-0F4A-4BBC-98F2-7DB8D773BA56}"/>
    <cellStyle name="Currency 4 3 2 8 4" xfId="18174" xr:uid="{A66CF6D8-7338-4E6F-8CC0-098A7B590B88}"/>
    <cellStyle name="Currency 4 3 2 8 5" xfId="21596" xr:uid="{7DD42D8C-2084-4C57-BFCF-F27EE3192644}"/>
    <cellStyle name="Currency 4 3 2 8 6" xfId="8267" xr:uid="{BD9D315E-3E77-4BF7-B617-22691C356769}"/>
    <cellStyle name="Currency 4 3 2 8 7" xfId="40211" xr:uid="{83D1B5C3-2B83-4EE4-A7AA-3BA9BB798579}"/>
    <cellStyle name="Currency 4 3 2 8 8" xfId="49055" xr:uid="{9EA99AFA-E42A-42D4-BA89-E8D8E5E1E31A}"/>
    <cellStyle name="Currency 4 3 2 8 9" xfId="52150" xr:uid="{5F1023F7-BFD2-4728-BE56-C567CCCBF104}"/>
    <cellStyle name="Currency 4 3 2 9" xfId="2455" xr:uid="{413E7207-3152-4FFF-AE41-F843180AD09C}"/>
    <cellStyle name="Currency 4 3 2 9 2" xfId="4321" xr:uid="{207928BE-5983-4323-BF6D-7A20A6009565}"/>
    <cellStyle name="Currency 4 3 2 9 2 2" xfId="13096" xr:uid="{83DFADF5-3415-49C7-80D4-8195CA329CB7}"/>
    <cellStyle name="Currency 4 3 2 9 2 2 2" xfId="20282" xr:uid="{F013218D-EFA6-4CAC-BC5E-368021CBA585}"/>
    <cellStyle name="Currency 4 3 2 9 2 3" xfId="7473" xr:uid="{C945690A-F99E-4EE9-8C49-230BC2790BB2}"/>
    <cellStyle name="Currency 4 3 2 9 2 4" xfId="44896" xr:uid="{A11DA7D7-E4C1-4106-B1B0-298F3BA8930D}"/>
    <cellStyle name="Currency 4 3 2 9 3" xfId="7114" xr:uid="{EC1E036F-2033-4F5B-97E2-7DF63DA5E90C}"/>
    <cellStyle name="Currency 4 3 2 9 3 2" xfId="19421" xr:uid="{0EA9346A-0DC8-4EF3-8583-7BB349A1BCC9}"/>
    <cellStyle name="Currency 4 3 2 9 3 3" xfId="17111" xr:uid="{6693877B-882E-4658-8FC4-05F59131CAFF}"/>
    <cellStyle name="Currency 4 3 2 9 4" xfId="20057" xr:uid="{57DF1763-6CBA-4B6A-AA51-5A13A3408747}"/>
    <cellStyle name="Currency 4 3 2 9 5" xfId="21041" xr:uid="{F9333239-BF6D-42DB-852B-A132ED577B0A}"/>
    <cellStyle name="Currency 4 3 2 9 6" xfId="40212" xr:uid="{8F4B9809-A9CF-42D5-BEBD-EF3482AA54D0}"/>
    <cellStyle name="Currency 4 3 2 9 7" xfId="48483" xr:uid="{A5648111-AB40-4209-90C0-8B2D852D679A}"/>
    <cellStyle name="Currency 4 3 2 9 8" xfId="52151" xr:uid="{35923821-BCFD-4BB2-937A-80FB515A761A}"/>
    <cellStyle name="Currency 4 3 2 9 9" xfId="55180" xr:uid="{A217E808-0C16-4C08-8427-B7A3B9DB7CED}"/>
    <cellStyle name="Currency 4 3 20" xfId="46622" xr:uid="{B7EC365C-5711-4EEC-8BC6-2C7956B217FE}"/>
    <cellStyle name="Currency 4 3 21" xfId="47252" xr:uid="{6BEEE22B-6EB5-4F96-890E-CFC6EDB4D3F1}"/>
    <cellStyle name="Currency 4 3 22" xfId="52089" xr:uid="{DE855CC1-CC7B-426B-A415-E258E74911CD}"/>
    <cellStyle name="Currency 4 3 23" xfId="55118" xr:uid="{A11AD2B0-1765-4501-9F17-3F47058DC65C}"/>
    <cellStyle name="Currency 4 3 24" xfId="57206" xr:uid="{62B1ABD0-8BCF-4024-BCAC-885D231507D6}"/>
    <cellStyle name="Currency 4 3 25" xfId="58109" xr:uid="{D93F9C67-29FB-4E19-BD87-8EABD740F096}"/>
    <cellStyle name="Currency 4 3 3" xfId="661" xr:uid="{640B2085-860E-4DE5-9D37-5A1637887CB2}"/>
    <cellStyle name="Currency 4 3 3 10" xfId="13097" xr:uid="{51113435-866F-4764-95BB-DEA257F1511A}"/>
    <cellStyle name="Currency 4 3 3 10 2" xfId="21757" xr:uid="{CAA92E88-ED82-48A8-8605-3CAFBDA25FDE}"/>
    <cellStyle name="Currency 4 3 3 10 3" xfId="17110" xr:uid="{C43922A7-4F19-418E-BD74-F9C2652CB219}"/>
    <cellStyle name="Currency 4 3 3 10 4" xfId="44897" xr:uid="{F8AF01D3-E06E-438D-BFC5-5C67E4C464C1}"/>
    <cellStyle name="Currency 4 3 3 11" xfId="7115" xr:uid="{95E6C152-E9B9-4951-AA96-AD7C8CF1C934}"/>
    <cellStyle name="Currency 4 3 3 11 2" xfId="16743" xr:uid="{340C0A98-885F-4793-843F-5791F0685D4E}"/>
    <cellStyle name="Currency 4 3 3 11 3" xfId="17109" xr:uid="{A5626D69-B24A-4447-ACBF-6B07DB9F24CB}"/>
    <cellStyle name="Currency 4 3 3 12" xfId="19929" xr:uid="{6A2B8CEA-E6CB-4E3A-A1DD-29C51E328194}"/>
    <cellStyle name="Currency 4 3 3 13" xfId="19867" xr:uid="{F09A0569-E984-4348-A257-0B53F4A6BAEF}"/>
    <cellStyle name="Currency 4 3 3 14" xfId="40213" xr:uid="{779C1CEF-9DDB-4EE5-9C63-1EA5501391FD}"/>
    <cellStyle name="Currency 4 3 3 15" xfId="47258" xr:uid="{FB6BA8A5-3C97-43DE-943B-4FE61FB88A1B}"/>
    <cellStyle name="Currency 4 3 3 16" xfId="52152" xr:uid="{1C8515D0-C4CA-4BE4-AC27-8AAB7759F593}"/>
    <cellStyle name="Currency 4 3 3 17" xfId="55181" xr:uid="{3DCC8270-937F-4B2B-B2BD-ADA567E7273A}"/>
    <cellStyle name="Currency 4 3 3 18" xfId="57222" xr:uid="{B2627948-8BBC-445E-9C23-DD8B9E5552D9}"/>
    <cellStyle name="Currency 4 3 3 19" xfId="58115" xr:uid="{1D932C7D-69E8-4A01-8B96-54A4593C5435}"/>
    <cellStyle name="Currency 4 3 3 2" xfId="1148" xr:uid="{09E46550-D895-4B79-B834-46CF95FFC7EF}"/>
    <cellStyle name="Currency 4 3 3 2 10" xfId="20484" xr:uid="{5475507D-CC68-4145-915C-A3276C3F3782}"/>
    <cellStyle name="Currency 4 3 3 2 11" xfId="21043" xr:uid="{CCF75590-5BD5-4FF1-83DE-E08AB119C466}"/>
    <cellStyle name="Currency 4 3 3 2 12" xfId="40214" xr:uid="{E1158A1A-3C7D-4B6D-9F04-7F796F83D0B2}"/>
    <cellStyle name="Currency 4 3 3 2 13" xfId="47884" xr:uid="{6BBB1C9E-A4D1-4ED0-A64F-9D17732492D5}"/>
    <cellStyle name="Currency 4 3 3 2 14" xfId="52153" xr:uid="{5D85554F-FEFE-4EC8-9A96-A8217D23E323}"/>
    <cellStyle name="Currency 4 3 3 2 15" xfId="55182" xr:uid="{FEE56872-4D22-4573-90EA-8C797690464C}"/>
    <cellStyle name="Currency 4 3 3 2 16" xfId="57223" xr:uid="{F9F916C8-153F-4E0E-BF47-E7EB6AEB4AFD}"/>
    <cellStyle name="Currency 4 3 3 2 17" xfId="58489" xr:uid="{F4E7F60C-8F63-4A7C-8153-71FD59BBCB13}"/>
    <cellStyle name="Currency 4 3 3 2 2" xfId="1530" xr:uid="{A2A4C04D-A0B2-4870-9B78-F55834882FFB}"/>
    <cellStyle name="Currency 4 3 3 2 2 2" xfId="3705" xr:uid="{3766BE28-FDCF-46BB-9BFD-90BEF64C8DBB}"/>
    <cellStyle name="Currency 4 3 3 2 2 2 2" xfId="13099" xr:uid="{7505B443-12F7-4753-A211-A0DE800EA691}"/>
    <cellStyle name="Currency 4 3 3 2 2 2 2 2" xfId="17108" xr:uid="{795EBEE3-57A9-4C8D-AC93-AED827989431}"/>
    <cellStyle name="Currency 4 3 3 2 2 2 3" xfId="15878" xr:uid="{86871798-42A4-4C6D-91F5-0DC635304D19}"/>
    <cellStyle name="Currency 4 3 3 2 2 2 4" xfId="44899" xr:uid="{2C9092E2-EE30-4377-876F-10370653DB3F}"/>
    <cellStyle name="Currency 4 3 3 2 2 3" xfId="7117" xr:uid="{CB4F4869-10CC-4F43-89E2-C2714989257C}"/>
    <cellStyle name="Currency 4 3 3 2 2 3 2" xfId="19616" xr:uid="{6FE91ED3-669F-48EF-98D8-438F035838F7}"/>
    <cellStyle name="Currency 4 3 3 2 2 3 3" xfId="20489" xr:uid="{3AC1FB48-3B6E-40E5-B412-1D3382EA3559}"/>
    <cellStyle name="Currency 4 3 3 2 2 4" xfId="8276" xr:uid="{B78D3035-7D89-46BE-91EC-C14117AAD96C}"/>
    <cellStyle name="Currency 4 3 3 2 2 5" xfId="8275" xr:uid="{9CBA66D7-A71A-4BC5-B74B-B39347AF3B3A}"/>
    <cellStyle name="Currency 4 3 3 2 2 6" xfId="40215" xr:uid="{E69F74FF-36F0-42C0-B56E-FEF6CE8DED93}"/>
    <cellStyle name="Currency 4 3 3 2 2 7" xfId="49183" xr:uid="{45B034E2-C3A8-4843-9D7F-14CB39C4D894}"/>
    <cellStyle name="Currency 4 3 3 2 2 8" xfId="52154" xr:uid="{2AD8E615-6286-4197-9D10-C2A8F76957C8}"/>
    <cellStyle name="Currency 4 3 3 2 2 9" xfId="55183" xr:uid="{12F34D74-2E81-49B1-A66D-951F27C6F19B}"/>
    <cellStyle name="Currency 4 3 3 2 3" xfId="1988" xr:uid="{EB7EFB61-0578-4053-BB5D-A8E6AFBEFCD6}"/>
    <cellStyle name="Currency 4 3 3 2 3 2" xfId="3938" xr:uid="{6BA2B07B-A506-488F-B1CA-2C46CC634358}"/>
    <cellStyle name="Currency 4 3 3 2 3 2 2" xfId="13100" xr:uid="{3DB44885-9D33-4C95-8EF2-D3A046863223}"/>
    <cellStyle name="Currency 4 3 3 2 3 2 2 2" xfId="20488" xr:uid="{2CB22BDD-9053-45DF-92FA-E74ECAD3C315}"/>
    <cellStyle name="Currency 4 3 3 2 3 2 3" xfId="21587" xr:uid="{C8C93873-355C-43CB-BD68-E81913FAD930}"/>
    <cellStyle name="Currency 4 3 3 2 3 2 4" xfId="44900" xr:uid="{E3002582-0053-41A7-A54C-E6DBC05514AA}"/>
    <cellStyle name="Currency 4 3 3 2 3 3" xfId="7118" xr:uid="{A030A3D8-70A4-4561-A2AF-15067AB4E2DC}"/>
    <cellStyle name="Currency 4 3 3 2 3 3 2" xfId="20921" xr:uid="{80A83A9B-D20C-4CD5-A6F3-651A3AEA9A6B}"/>
    <cellStyle name="Currency 4 3 3 2 3 3 3" xfId="8273" xr:uid="{C87BB274-0EC1-4BDF-8E70-935A39BAF85A}"/>
    <cellStyle name="Currency 4 3 3 2 3 4" xfId="17107" xr:uid="{3700F180-10DC-468E-A64A-48B1C9856291}"/>
    <cellStyle name="Currency 4 3 3 2 3 5" xfId="18858" xr:uid="{A0673544-0635-4AF9-8F05-7B201623D49A}"/>
    <cellStyle name="Currency 4 3 3 2 3 6" xfId="40216" xr:uid="{EC0A2C37-F465-489A-B8E6-B42308280B6B}"/>
    <cellStyle name="Currency 4 3 3 2 3 7" xfId="46742" xr:uid="{8BC2A845-22B4-47A7-AC47-4C6605CAB830}"/>
    <cellStyle name="Currency 4 3 3 2 3 8" xfId="52155" xr:uid="{887DB02B-6F01-45E2-94FA-7FF3BB97FF13}"/>
    <cellStyle name="Currency 4 3 3 2 3 9" xfId="55184" xr:uid="{00E7F990-1CB5-4E54-A52D-7882079248DB}"/>
    <cellStyle name="Currency 4 3 3 2 4" xfId="3189" xr:uid="{DF071ECA-0EAC-4054-BCD1-B2E16A3237A6}"/>
    <cellStyle name="Currency 4 3 3 2 4 2" xfId="13101" xr:uid="{35B54571-0FC3-4B73-975C-16C4A896792A}"/>
    <cellStyle name="Currency 4 3 3 2 4 2 2" xfId="7518" xr:uid="{52B9C17E-A68B-40DA-B7DC-9BB2F55C1213}"/>
    <cellStyle name="Currency 4 3 3 2 4 2 3" xfId="16850" xr:uid="{E2D4F76E-3066-4746-95E5-4A1A41EDF9C6}"/>
    <cellStyle name="Currency 4 3 3 2 4 2 4" xfId="44901" xr:uid="{BF31EDD9-4007-4A53-B4AD-9A4D1806AD66}"/>
    <cellStyle name="Currency 4 3 3 2 4 3" xfId="7119" xr:uid="{66B197C1-87F1-478F-8097-E85B87390290}"/>
    <cellStyle name="Currency 4 3 3 2 4 3 2" xfId="20930" xr:uid="{D7213FED-5F3B-4359-917C-A8CE97D357FB}"/>
    <cellStyle name="Currency 4 3 3 2 4 3 3" xfId="8279" xr:uid="{B9429E42-2E92-4FCC-82A0-B82BA993481C}"/>
    <cellStyle name="Currency 4 3 3 2 4 4" xfId="17105" xr:uid="{BB391D3F-D578-494A-9133-98E1E9E76038}"/>
    <cellStyle name="Currency 4 3 3 2 4 5" xfId="17106" xr:uid="{0A4A7113-0A4A-42AD-A00B-D9ABC715BB1F}"/>
    <cellStyle name="Currency 4 3 3 2 4 6" xfId="40217" xr:uid="{24B50D52-A344-4D1D-9ABA-3FFD21DF457B}"/>
    <cellStyle name="Currency 4 3 3 2 4 7" xfId="47436" xr:uid="{DB1737E1-F989-4716-B083-DE0F9E5A4839}"/>
    <cellStyle name="Currency 4 3 3 2 4 8" xfId="52156" xr:uid="{EEFB7C46-FBD2-418B-97EA-347981F84A59}"/>
    <cellStyle name="Currency 4 3 3 2 4 9" xfId="55185" xr:uid="{8EEAE5D5-E2D7-4280-99A6-B85F3D4492C3}"/>
    <cellStyle name="Currency 4 3 3 2 5" xfId="5000" xr:uid="{7586FFE6-D3DA-40D6-B434-67021110D1E8}"/>
    <cellStyle name="Currency 4 3 3 2 5 2" xfId="7120" xr:uid="{4E98315F-EC15-45B3-A9BA-7366D8153E69}"/>
    <cellStyle name="Currency 4 3 3 2 5 2 2" xfId="8280" xr:uid="{1AD4E32F-DF2E-4F70-A050-879AF5947D20}"/>
    <cellStyle name="Currency 4 3 3 2 5 2 3" xfId="20487" xr:uid="{9B18BC74-C1C7-47C6-9C80-3DB99CB8AEDE}"/>
    <cellStyle name="Currency 4 3 3 2 5 3" xfId="15896" xr:uid="{B2532CD7-0F74-48F7-9128-3C14369DB759}"/>
    <cellStyle name="Currency 4 3 3 2 5 4" xfId="7516" xr:uid="{9E422987-2562-445B-BCE2-4B03901A2959}"/>
    <cellStyle name="Currency 4 3 3 2 5 5" xfId="40218" xr:uid="{D6CE85B9-37F5-4E9A-8431-E04803036962}"/>
    <cellStyle name="Currency 4 3 3 2 6" xfId="10182" xr:uid="{783AEB0E-3998-46D4-B5AB-BD6CCEBABC7D}"/>
    <cellStyle name="Currency 4 3 3 2 6 2" xfId="18753" xr:uid="{7D5A742D-63A0-43E8-92AC-D22294D738D2}"/>
    <cellStyle name="Currency 4 3 3 2 6 2 2" xfId="8278" xr:uid="{2EE13008-512B-405B-BB99-F8EEF0E02775}"/>
    <cellStyle name="Currency 4 3 3 2 6 3" xfId="19716" xr:uid="{138B2A94-EBBF-43CD-A6B7-82699E476009}"/>
    <cellStyle name="Currency 4 3 3 2 6 4" xfId="19058" xr:uid="{BE1FC360-E556-4D0E-A26C-7EA0A0D324D1}"/>
    <cellStyle name="Currency 4 3 3 2 6 5" xfId="42081" xr:uid="{E2585CB8-CF10-40D1-B1BD-011533DFE03B}"/>
    <cellStyle name="Currency 4 3 3 2 7" xfId="11261" xr:uid="{EC72DD72-23B9-4F04-B967-5472E75B86C1}"/>
    <cellStyle name="Currency 4 3 3 2 7 2" xfId="7515" xr:uid="{6ACEFB1C-C7FE-4096-8B6F-E282732DA448}"/>
    <cellStyle name="Currency 4 3 3 2 7 3" xfId="16851" xr:uid="{04D30082-2736-4C4C-8F72-719D65D363AF}"/>
    <cellStyle name="Currency 4 3 3 2 7 4" xfId="43061" xr:uid="{82E5973D-3172-4159-9332-65632ABFA795}"/>
    <cellStyle name="Currency 4 3 3 2 8" xfId="13098" xr:uid="{16FEFFB4-C3F4-4EFA-9120-C71378366684}"/>
    <cellStyle name="Currency 4 3 3 2 8 2" xfId="15877" xr:uid="{2F2BF0CF-6CEE-4296-875B-0F53BCDBE7DA}"/>
    <cellStyle name="Currency 4 3 3 2 8 3" xfId="8271" xr:uid="{9A5D2E18-8888-47C5-A262-976214319CA7}"/>
    <cellStyle name="Currency 4 3 3 2 8 4" xfId="44898" xr:uid="{7C9F54B7-A389-4A49-868F-0FF783AFE273}"/>
    <cellStyle name="Currency 4 3 3 2 9" xfId="7116" xr:uid="{8D9996DD-0379-4D86-B234-DEF3F01781AC}"/>
    <cellStyle name="Currency 4 3 3 2 9 2" xfId="8281" xr:uid="{0BF52FB8-4866-4000-B05A-630AC9B1F8FC}"/>
    <cellStyle name="Currency 4 3 3 2 9 3" xfId="17104" xr:uid="{75429A0E-C3F6-4817-819A-16B211F7F769}"/>
    <cellStyle name="Currency 4 3 3 3" xfId="1529" xr:uid="{5ABB602F-99A0-4B15-8BE7-466832C8087F}"/>
    <cellStyle name="Currency 4 3 3 3 10" xfId="17103" xr:uid="{D37BAC79-CC3E-468A-AC1E-99358DD1ACCC}"/>
    <cellStyle name="Currency 4 3 3 3 11" xfId="15910" xr:uid="{06D8FBCB-5A98-4C86-8CE7-92CA4873E469}"/>
    <cellStyle name="Currency 4 3 3 3 12" xfId="40219" xr:uid="{41EE1192-B377-441E-AA07-9AD205FF059A}"/>
    <cellStyle name="Currency 4 3 3 3 13" xfId="48133" xr:uid="{38822D81-4F9A-457F-BC2E-C5C94306C161}"/>
    <cellStyle name="Currency 4 3 3 3 14" xfId="52157" xr:uid="{16AECF82-9D85-444E-9643-99A89DF9C7FA}"/>
    <cellStyle name="Currency 4 3 3 3 15" xfId="55186" xr:uid="{09F5772A-EC6D-438B-94AC-2B7C7A500F27}"/>
    <cellStyle name="Currency 4 3 3 3 16" xfId="57224" xr:uid="{2D4F8D2E-CCFF-4E0D-8049-33FAAC0046F8}"/>
    <cellStyle name="Currency 4 3 3 3 17" xfId="58702" xr:uid="{7C2E2052-251F-4A96-A96F-D9B125F0128A}"/>
    <cellStyle name="Currency 4 3 3 3 2" xfId="3438" xr:uid="{9135AA71-9AE8-4EE2-8854-6EC41634F697}"/>
    <cellStyle name="Currency 4 3 3 3 2 2" xfId="13103" xr:uid="{763869C0-573A-466B-BF2A-F39B3B7BE7B0}"/>
    <cellStyle name="Currency 4 3 3 3 2 2 2" xfId="20130" xr:uid="{8B799814-9A01-4923-8B7E-CC3F52A53D58}"/>
    <cellStyle name="Currency 4 3 3 3 2 2 3" xfId="21822" xr:uid="{611A007E-9D6A-4F2C-8CEC-0A56F24989DE}"/>
    <cellStyle name="Currency 4 3 3 3 2 2 4" xfId="44903" xr:uid="{DB26713A-CC68-40E1-A6DB-03B43D2905E5}"/>
    <cellStyle name="Currency 4 3 3 3 2 3" xfId="7122" xr:uid="{53FED10F-962F-4694-A0B0-B5E58D2EDAA4}"/>
    <cellStyle name="Currency 4 3 3 3 2 3 2" xfId="7522" xr:uid="{F5B3C7E3-0436-41FC-B30A-0F32F3BA78B3}"/>
    <cellStyle name="Currency 4 3 3 3 2 3 3" xfId="19054" xr:uid="{593D20D0-D199-4600-87A9-A53B3808CD0B}"/>
    <cellStyle name="Currency 4 3 3 3 2 4" xfId="8285" xr:uid="{26486754-405A-4253-9CC4-56482EB2988B}"/>
    <cellStyle name="Currency 4 3 3 3 2 5" xfId="15911" xr:uid="{646998AC-9061-42F1-9CC8-250A3E09BF79}"/>
    <cellStyle name="Currency 4 3 3 3 2 6" xfId="40220" xr:uid="{BB6852B1-E278-4467-A398-994CC5BAF679}"/>
    <cellStyle name="Currency 4 3 3 3 2 7" xfId="49010" xr:uid="{E5D2FB7F-D47B-45C1-98C6-C6C42EAAD969}"/>
    <cellStyle name="Currency 4 3 3 3 2 8" xfId="52158" xr:uid="{0E30BC08-36E4-4F3F-8D70-D8229D8A1962}"/>
    <cellStyle name="Currency 4 3 3 3 2 9" xfId="55187" xr:uid="{DF4F02BF-4CA0-4B6A-A8D9-C234B9B7E348}"/>
    <cellStyle name="Currency 4 3 3 3 3" xfId="5213" xr:uid="{33C213C7-7DE8-43C1-9D44-09CE07041D5B}"/>
    <cellStyle name="Currency 4 3 3 3 3 2" xfId="13104" xr:uid="{3B22E1AA-8ED7-4773-A24C-FA552835C7E3}"/>
    <cellStyle name="Currency 4 3 3 3 3 2 2" xfId="21837" xr:uid="{21F6819A-025A-4F5C-81FC-933194415794}"/>
    <cellStyle name="Currency 4 3 3 3 3 2 3" xfId="19263" xr:uid="{DCE59EDB-E650-4AF7-84F1-47B41EA336E2}"/>
    <cellStyle name="Currency 4 3 3 3 3 2 4" xfId="44904" xr:uid="{D5AA4149-774A-45F7-B18C-C3E343FF20FB}"/>
    <cellStyle name="Currency 4 3 3 3 3 3" xfId="7123" xr:uid="{694B3B9E-2503-45BE-9FAC-E96347172660}"/>
    <cellStyle name="Currency 4 3 3 3 3 3 2" xfId="19615" xr:uid="{E3D67C3F-4FC1-479A-BFEA-09C3C95314ED}"/>
    <cellStyle name="Currency 4 3 3 3 3 3 3" xfId="19928" xr:uid="{B39AD9CB-A304-4930-AB36-4B692468A212}"/>
    <cellStyle name="Currency 4 3 3 3 3 4" xfId="8287" xr:uid="{0F2FE8A7-89BB-4C90-AF53-A998FBC4E5E6}"/>
    <cellStyle name="Currency 4 3 3 3 3 5" xfId="20955" xr:uid="{40A42C93-9E50-4BD4-B1AB-0E362F0606E3}"/>
    <cellStyle name="Currency 4 3 3 3 3 6" xfId="40221" xr:uid="{FAFB8B22-1230-4BFE-B15F-9038DD2AB8CD}"/>
    <cellStyle name="Currency 4 3 3 3 3 7" xfId="49184" xr:uid="{1AFB746C-A058-4614-8F81-1EA0C042988A}"/>
    <cellStyle name="Currency 4 3 3 3 3 8" xfId="52159" xr:uid="{664E6695-F95A-49E9-99BA-902C5ED06D03}"/>
    <cellStyle name="Currency 4 3 3 3 3 9" xfId="55188" xr:uid="{E626C75E-74B7-4192-B96A-AF9A8E6E74CF}"/>
    <cellStyle name="Currency 4 3 3 3 4" xfId="7124" xr:uid="{4F391BE3-A3DF-45CC-A505-3FFD98EBB423}"/>
    <cellStyle name="Currency 4 3 3 3 4 2" xfId="13105" xr:uid="{2A937AA1-083D-4D81-AE3A-981874ADEBBB}"/>
    <cellStyle name="Currency 4 3 3 3 4 2 2" xfId="20486" xr:uid="{06366D48-DDE2-445E-B460-F13EE40D0A16}"/>
    <cellStyle name="Currency 4 3 3 3 4 2 3" xfId="20145" xr:uid="{7BE567C7-2350-4D5B-A278-E75A41035995}"/>
    <cellStyle name="Currency 4 3 3 3 4 2 4" xfId="44905" xr:uid="{8710EECF-A25C-4AE2-ADFC-529689F63B4F}"/>
    <cellStyle name="Currency 4 3 3 3 4 3" xfId="18752" xr:uid="{583D3779-92F5-4E31-9497-1AC63281B89E}"/>
    <cellStyle name="Currency 4 3 3 3 4 3 2" xfId="8290" xr:uid="{F13A8794-B2F0-4636-8733-A16BC0CDD380}"/>
    <cellStyle name="Currency 4 3 3 3 4 4" xfId="20965" xr:uid="{3B939C1D-762F-44AD-8202-4462DA87C45B}"/>
    <cellStyle name="Currency 4 3 3 3 4 5" xfId="19730" xr:uid="{8AB2F190-2C6B-4D97-A186-16625057A204}"/>
    <cellStyle name="Currency 4 3 3 3 4 6" xfId="40222" xr:uid="{08004BF1-9203-46C9-9A17-433ACFEB8026}"/>
    <cellStyle name="Currency 4 3 3 3 4 7" xfId="48683" xr:uid="{8E483116-0783-49BA-BF6F-D0862D9D1D0D}"/>
    <cellStyle name="Currency 4 3 3 3 4 8" xfId="52160" xr:uid="{CB6C82BA-99C7-491C-847B-8D3B15613FB1}"/>
    <cellStyle name="Currency 4 3 3 3 4 9" xfId="55189" xr:uid="{91806F81-3C3E-4584-9565-8877781BBD9F}"/>
    <cellStyle name="Currency 4 3 3 3 5" xfId="7125" xr:uid="{99C9CA4C-0139-460E-B23B-CB308D1D1D92}"/>
    <cellStyle name="Currency 4 3 3 3 5 2" xfId="7523" xr:uid="{EEE49C6F-244F-4748-9C02-D1FEAA2C35B3}"/>
    <cellStyle name="Currency 4 3 3 3 5 2 2" xfId="8286" xr:uid="{5C6435C5-3A9D-4B63-A912-4B1585C679D7}"/>
    <cellStyle name="Currency 4 3 3 3 5 3" xfId="15921" xr:uid="{CC4B659B-93EB-4DD8-BA3C-89E0AB33FF75}"/>
    <cellStyle name="Currency 4 3 3 3 5 4" xfId="21585" xr:uid="{86A6088B-545F-44CB-8C00-56CA9E178E39}"/>
    <cellStyle name="Currency 4 3 3 3 5 5" xfId="40223" xr:uid="{C1E974EA-DF63-48D5-B494-16B4B36CC462}"/>
    <cellStyle name="Currency 4 3 3 3 6" xfId="10183" xr:uid="{46800911-6C6D-4FC5-87F0-DA537DE13FFD}"/>
    <cellStyle name="Currency 4 3 3 3 6 2" xfId="19057" xr:uid="{3D7C3859-15FF-46EA-B922-07D0C2F1543B}"/>
    <cellStyle name="Currency 4 3 3 3 6 2 2" xfId="7524" xr:uid="{F27887F3-D22E-4658-A0FE-A8376E0A22DD}"/>
    <cellStyle name="Currency 4 3 3 3 6 3" xfId="8291" xr:uid="{07AE39A2-9371-4F8D-9660-66FAE302C844}"/>
    <cellStyle name="Currency 4 3 3 3 6 4" xfId="19278" xr:uid="{707F4E89-EA04-489A-8279-D41FE3994E04}"/>
    <cellStyle name="Currency 4 3 3 3 6 5" xfId="42082" xr:uid="{8C54A082-8E1E-4BDA-AE49-83ED673100AA}"/>
    <cellStyle name="Currency 4 3 3 3 7" xfId="11262" xr:uid="{A7A2DD1F-BF3C-47C7-99AD-E16C7D926D24}"/>
    <cellStyle name="Currency 4 3 3 3 7 2" xfId="19925" xr:uid="{1AA50A55-9A50-40D2-A2BF-A73CEB7C0B80}"/>
    <cellStyle name="Currency 4 3 3 3 7 3" xfId="15930" xr:uid="{30AA5EDD-AE72-40FB-82A0-5859B44F092D}"/>
    <cellStyle name="Currency 4 3 3 3 7 4" xfId="43062" xr:uid="{15A86BD0-D389-4DAB-B2C7-143CC0E94203}"/>
    <cellStyle name="Currency 4 3 3 3 8" xfId="13102" xr:uid="{F162807B-CF9C-44FE-9CDE-C681B9F2F6DE}"/>
    <cellStyle name="Currency 4 3 3 3 8 2" xfId="8282" xr:uid="{09873B98-5D91-4791-AE7B-CEA439959608}"/>
    <cellStyle name="Currency 4 3 3 3 8 3" xfId="20485" xr:uid="{685EF18E-1406-47E7-964C-B4D48EDE7C94}"/>
    <cellStyle name="Currency 4 3 3 3 8 4" xfId="44902" xr:uid="{29C176E0-37F7-4D96-90C7-6F8833A6BDCC}"/>
    <cellStyle name="Currency 4 3 3 3 9" xfId="7121" xr:uid="{4EC9F951-CFE5-4CDE-B4F7-9BA3E5D16705}"/>
    <cellStyle name="Currency 4 3 3 3 9 2" xfId="17102" xr:uid="{D79AC30A-80BD-421C-AEAF-7586232DB1D1}"/>
    <cellStyle name="Currency 4 3 3 3 9 3" xfId="18866" xr:uid="{1CD41725-702A-46CA-BC8A-996A0C1319DF}"/>
    <cellStyle name="Currency 4 3 3 4" xfId="1987" xr:uid="{CB1040D9-41E3-4EC6-9290-75D0AE6D1432}"/>
    <cellStyle name="Currency 4 3 3 4 10" xfId="55190" xr:uid="{C04002EE-7A4B-4C68-BBDB-8556B2DE3796}"/>
    <cellStyle name="Currency 4 3 3 4 2" xfId="3937" xr:uid="{C30A7389-1DB6-4F25-9FE1-DFB862514948}"/>
    <cellStyle name="Currency 4 3 3 4 2 2" xfId="13106" xr:uid="{965DC796-FD75-4E2D-9F5B-78B392F367C2}"/>
    <cellStyle name="Currency 4 3 3 4 2 2 2" xfId="19927" xr:uid="{BE0D665F-4985-461A-86C5-03EEB8FF79F2}"/>
    <cellStyle name="Currency 4 3 3 4 2 3" xfId="20144" xr:uid="{137CCDC1-1E6D-43E1-923F-749FB49F8D93}"/>
    <cellStyle name="Currency 4 3 3 4 2 4" xfId="44906" xr:uid="{725AABCF-7A65-4059-BA04-62D371A038AE}"/>
    <cellStyle name="Currency 4 3 3 4 3" xfId="7126" xr:uid="{FE297FFC-8AF0-4B3F-A6B7-4197E8C65BE8}"/>
    <cellStyle name="Currency 4 3 3 4 3 2" xfId="8302" xr:uid="{944998B1-3B3D-4B5D-B5C4-EDB847DD8A79}"/>
    <cellStyle name="Currency 4 3 3 4 3 3" xfId="7526" xr:uid="{3CAE1612-1D82-472F-8CCF-F8CAA18D26BC}"/>
    <cellStyle name="Currency 4 3 3 4 4" xfId="20968" xr:uid="{853E9938-FAC6-4615-BAA6-CB1951F0D76A}"/>
    <cellStyle name="Currency 4 3 3 4 5" xfId="19277" xr:uid="{A549E946-F21B-41A3-BE69-35FC5CEA75D6}"/>
    <cellStyle name="Currency 4 3 3 4 6" xfId="21836" xr:uid="{34F7E0CB-17A5-4586-A5CA-1D56A4BF16D6}"/>
    <cellStyle name="Currency 4 3 3 4 7" xfId="40224" xr:uid="{CABC632B-3EA3-47ED-96ED-225821164C24}"/>
    <cellStyle name="Currency 4 3 3 4 8" xfId="48741" xr:uid="{82F35A8F-F19D-4764-A10A-0D438816FF6F}"/>
    <cellStyle name="Currency 4 3 3 4 9" xfId="52161" xr:uid="{7755C7A7-DC71-46F0-A761-086875F6AAB9}"/>
    <cellStyle name="Currency 4 3 3 5" xfId="2460" xr:uid="{0A1B54C9-CC00-4AC9-9BC8-984A26F8710D}"/>
    <cellStyle name="Currency 4 3 3 5 2" xfId="4326" xr:uid="{9F93EF1B-91A1-494D-B3D4-CAD30363F630}"/>
    <cellStyle name="Currency 4 3 3 5 2 2" xfId="13107" xr:uid="{D06B0D06-8DC4-4F55-80A8-CAB6ECA1E1EC}"/>
    <cellStyle name="Currency 4 3 3 5 2 2 2" xfId="8305" xr:uid="{64927F49-89DA-4723-8DBF-2581F9377103}"/>
    <cellStyle name="Currency 4 3 3 5 2 3" xfId="7527" xr:uid="{7F46B24F-F642-472D-A961-4B0D45EE6F8F}"/>
    <cellStyle name="Currency 4 3 3 5 2 4" xfId="44907" xr:uid="{A408CC18-427A-462E-9042-8031699B84D1}"/>
    <cellStyle name="Currency 4 3 3 5 3" xfId="7127" xr:uid="{83E195A4-4941-48AC-9003-20361CA3915A}"/>
    <cellStyle name="Currency 4 3 3 5 3 2" xfId="21584" xr:uid="{3EE0D21D-E731-4F8F-BDB0-05A69717221E}"/>
    <cellStyle name="Currency 4 3 3 5 3 3" xfId="15932" xr:uid="{4CFFF471-044C-44D4-9EA0-23CBB66AB974}"/>
    <cellStyle name="Currency 4 3 3 5 4" xfId="20482" xr:uid="{C3B23995-5F02-49F1-B499-08178067BABF}"/>
    <cellStyle name="Currency 4 3 3 5 5" xfId="20480" xr:uid="{59B2EF73-E286-4844-BD37-273288378C5D}"/>
    <cellStyle name="Currency 4 3 3 5 6" xfId="40225" xr:uid="{CC7B9877-5947-4B10-952D-DA980948FBEB}"/>
    <cellStyle name="Currency 4 3 3 5 7" xfId="47015" xr:uid="{601D45CA-0BF4-4005-A643-7BEF9121E3D1}"/>
    <cellStyle name="Currency 4 3 3 5 8" xfId="52162" xr:uid="{407CCF69-AD4F-47D8-B3C0-680EBEC88708}"/>
    <cellStyle name="Currency 4 3 3 5 9" xfId="55191" xr:uid="{90B141CC-4FC8-47E8-98D9-17EFBA6FC095}"/>
    <cellStyle name="Currency 4 3 3 6" xfId="2768" xr:uid="{30C9FB62-8420-40B4-AA4D-F51902BC0C2D}"/>
    <cellStyle name="Currency 4 3 3 6 2" xfId="13108" xr:uid="{717540C5-09A4-4097-90F2-FFDC66D326B1}"/>
    <cellStyle name="Currency 4 3 3 6 2 2" xfId="16848" xr:uid="{84ADFBD8-1E3E-4627-83C7-EB4F455613F4}"/>
    <cellStyle name="Currency 4 3 3 6 2 3" xfId="15931" xr:uid="{67FBF39A-EE49-4BEB-A501-7FA9BEF3A5EE}"/>
    <cellStyle name="Currency 4 3 3 6 2 4" xfId="44908" xr:uid="{57BA49A0-56EF-486E-9FAB-6669D064F4D9}"/>
    <cellStyle name="Currency 4 3 3 6 3" xfId="7128" xr:uid="{A27F89ED-264D-4D34-9526-C3E5043C2DD2}"/>
    <cellStyle name="Currency 4 3 3 6 3 2" xfId="8298" xr:uid="{03873E31-649B-47F9-A5A8-78D418346B34}"/>
    <cellStyle name="Currency 4 3 3 6 3 3" xfId="7525" xr:uid="{5F2BC1DA-B6D7-4697-97C4-7606EDD0E9FE}"/>
    <cellStyle name="Currency 4 3 3 6 4" xfId="20967" xr:uid="{3348887E-2F21-4F9A-8E7C-1DC2CDA2B175}"/>
    <cellStyle name="Currency 4 3 3 6 5" xfId="8301" xr:uid="{19A0D8D0-E26C-4793-AA3D-C93C21E12058}"/>
    <cellStyle name="Currency 4 3 3 6 6" xfId="40226" xr:uid="{453524B5-3AC2-4BD1-BF85-FB7ED68D9602}"/>
    <cellStyle name="Currency 4 3 3 6 7" xfId="48434" xr:uid="{37F77EC4-86AC-48BA-9ABD-E16CAF2107EE}"/>
    <cellStyle name="Currency 4 3 3 6 8" xfId="52163" xr:uid="{DF88F7C8-C13F-448B-B31A-DE990029E508}"/>
    <cellStyle name="Currency 4 3 3 6 9" xfId="55192" xr:uid="{B71C66A0-BF92-4E33-AB7A-AEFE3EC44ED9}"/>
    <cellStyle name="Currency 4 3 3 7" xfId="4626" xr:uid="{9807D850-735F-490C-8B10-F09042B1613C}"/>
    <cellStyle name="Currency 4 3 3 7 2" xfId="7129" xr:uid="{967333AA-2860-406C-BEBF-B56A11396390}"/>
    <cellStyle name="Currency 4 3 3 7 2 2" xfId="20143" xr:uid="{EE523B18-0900-4F6D-B1A9-87F8491A9936}"/>
    <cellStyle name="Currency 4 3 3 7 2 3" xfId="21835" xr:uid="{1FC4D840-C293-4121-B6A6-17CE8167C100}"/>
    <cellStyle name="Currency 4 3 3 7 3" xfId="21583" xr:uid="{1D18E469-6DEB-4E42-863A-3FA74B6B090E}"/>
    <cellStyle name="Currency 4 3 3 7 4" xfId="17101" xr:uid="{EEA5AD6B-2B5C-4AA0-A857-32EF723B27FA}"/>
    <cellStyle name="Currency 4 3 3 7 5" xfId="40227" xr:uid="{11A0F211-D3E9-4DFC-9D22-8AA7650A4E96}"/>
    <cellStyle name="Currency 4 3 3 8" xfId="10181" xr:uid="{6265BCD5-EF5A-4952-B483-35C1ABFC3DBD}"/>
    <cellStyle name="Currency 4 3 3 8 2" xfId="8310" xr:uid="{1E3FA387-2017-4B38-82BD-49B19EA089A1}"/>
    <cellStyle name="Currency 4 3 3 8 2 2" xfId="19733" xr:uid="{A6E43985-45CF-4203-8AF8-15E98A2CE92F}"/>
    <cellStyle name="Currency 4 3 3 8 3" xfId="19276" xr:uid="{15A2572B-5C6C-41C7-ABA1-508645707860}"/>
    <cellStyle name="Currency 4 3 3 8 4" xfId="19611" xr:uid="{719D28FD-C039-461C-94FE-C960E22D30C8}"/>
    <cellStyle name="Currency 4 3 3 8 5" xfId="42080" xr:uid="{CFD6A54D-1AC9-4E21-A199-15871A0FD3B0}"/>
    <cellStyle name="Currency 4 3 3 9" xfId="11260" xr:uid="{BCD6E3EB-5BA1-4B8E-B835-553A5E721CD6}"/>
    <cellStyle name="Currency 4 3 3 9 2" xfId="18748" xr:uid="{2FD089BE-82C3-40A4-A96D-DDF6E655D006}"/>
    <cellStyle name="Currency 4 3 3 9 3" xfId="20483" xr:uid="{E2033CF8-4683-4DD9-8A29-EB00D168CDD4}"/>
    <cellStyle name="Currency 4 3 3 9 4" xfId="43060" xr:uid="{12A8FDE7-EB37-401B-B217-5F15A0FDC7A6}"/>
    <cellStyle name="Currency 4 3 4" xfId="662" xr:uid="{004A879D-B4E8-424F-90A4-A70CF464C2E9}"/>
    <cellStyle name="Currency 4 3 4 10" xfId="13109" xr:uid="{0FCFFEAB-CBD4-48A9-B18B-336BD98E0F23}"/>
    <cellStyle name="Currency 4 3 4 10 2" xfId="16847" xr:uid="{3E886782-E935-4505-9400-73DFA37C7C19}"/>
    <cellStyle name="Currency 4 3 4 10 3" xfId="15944" xr:uid="{5D95F582-99DD-4DA4-9773-52883B3910E8}"/>
    <cellStyle name="Currency 4 3 4 10 4" xfId="44909" xr:uid="{1C1BD511-3CEE-4AD5-A31F-40838ECDDF7F}"/>
    <cellStyle name="Currency 4 3 4 11" xfId="7130" xr:uid="{2B507620-AF05-4F07-BAB4-128908483729}"/>
    <cellStyle name="Currency 4 3 4 11 2" xfId="8309" xr:uid="{052F0A93-7A1F-40A9-9DE0-A86EB38347CC}"/>
    <cellStyle name="Currency 4 3 4 11 3" xfId="7530" xr:uid="{70F1837D-78B8-4F29-9082-83DA520260B0}"/>
    <cellStyle name="Currency 4 3 4 12" xfId="15939" xr:uid="{73C8A71D-4E73-4FDC-A199-B34E3F6BEB24}"/>
    <cellStyle name="Currency 4 3 4 13" xfId="8313" xr:uid="{3DBED028-AEA2-4400-B87C-663A324A5FB2}"/>
    <cellStyle name="Currency 4 3 4 14" xfId="40228" xr:uid="{A5DD7B07-6147-4834-836C-FBEF70887470}"/>
    <cellStyle name="Currency 4 3 4 15" xfId="47259" xr:uid="{91FC10ED-DBD3-4C40-A5F4-05ADE01BA1EA}"/>
    <cellStyle name="Currency 4 3 4 16" xfId="52164" xr:uid="{ED55B5A8-63DF-463B-8995-04E42BBC5AB3}"/>
    <cellStyle name="Currency 4 3 4 17" xfId="55193" xr:uid="{5DE5D2EB-C382-48E0-AB21-EF40D9E71608}"/>
    <cellStyle name="Currency 4 3 4 18" xfId="57225" xr:uid="{A0D3EFB4-5353-4DFD-AD3D-C476B299698E}"/>
    <cellStyle name="Currency 4 3 4 19" xfId="58116" xr:uid="{0E013804-04D4-4940-8B66-2EFF21F3F4BE}"/>
    <cellStyle name="Currency 4 3 4 2" xfId="1149" xr:uid="{72ED70EC-FD30-471F-9262-DD89D877B64A}"/>
    <cellStyle name="Currency 4 3 4 2 10" xfId="7528" xr:uid="{9476A877-3179-4825-82DD-E2E4A47F8001}"/>
    <cellStyle name="Currency 4 3 4 2 11" xfId="19056" xr:uid="{5C5AB45A-1CC5-4533-82EA-5AB069911A8A}"/>
    <cellStyle name="Currency 4 3 4 2 12" xfId="40229" xr:uid="{5016418E-B0BC-4271-B4AA-13EEAFEB417C}"/>
    <cellStyle name="Currency 4 3 4 2 13" xfId="47885" xr:uid="{9BB7B708-2449-48BC-94CC-D790A94D110F}"/>
    <cellStyle name="Currency 4 3 4 2 14" xfId="52165" xr:uid="{D86BF454-53DE-4863-AE57-8C9CDA543FA8}"/>
    <cellStyle name="Currency 4 3 4 2 15" xfId="55194" xr:uid="{5F19F09C-9DAD-4AAA-8639-7030AA69054F}"/>
    <cellStyle name="Currency 4 3 4 2 16" xfId="57226" xr:uid="{147B0CC2-6848-469B-A4D3-DB97B314FF33}"/>
    <cellStyle name="Currency 4 3 4 2 17" xfId="58490" xr:uid="{F3268A27-CD66-4B34-BF94-E4F92CA50053}"/>
    <cellStyle name="Currency 4 3 4 2 2" xfId="1532" xr:uid="{2BA2A037-64CE-4495-A466-B17BF11A7A7B}"/>
    <cellStyle name="Currency 4 3 4 2 2 2" xfId="3706" xr:uid="{3C412F87-1970-4F27-97FD-649153D22109}"/>
    <cellStyle name="Currency 4 3 4 2 2 2 2" xfId="13111" xr:uid="{A9CDC122-39C4-431F-820B-554A52E18321}"/>
    <cellStyle name="Currency 4 3 4 2 2 2 2 2" xfId="17100" xr:uid="{066AD357-D241-4AC3-9537-FE521AD4CF7E}"/>
    <cellStyle name="Currency 4 3 4 2 2 2 3" xfId="20971" xr:uid="{284BC1B2-2E8D-491F-B432-AC24A00C967E}"/>
    <cellStyle name="Currency 4 3 4 2 2 2 4" xfId="44911" xr:uid="{57C7AFEB-5677-4907-BFA9-B6D8AD93F576}"/>
    <cellStyle name="Currency 4 3 4 2 2 3" xfId="7132" xr:uid="{84250FF5-F335-4DCE-BF40-10024ECC4FC5}"/>
    <cellStyle name="Currency 4 3 4 2 2 3 2" xfId="19055" xr:uid="{221C7B6C-C1B1-4A3E-A995-8B568C5339C8}"/>
    <cellStyle name="Currency 4 3 4 2 2 3 3" xfId="21831" xr:uid="{F39CA0C9-C107-45E5-A8F8-DE4C85373FB0}"/>
    <cellStyle name="Currency 4 3 4 2 2 4" xfId="7533" xr:uid="{BFF105C7-FE99-4FF8-BB1B-DE34688B2614}"/>
    <cellStyle name="Currency 4 3 4 2 2 5" xfId="8306" xr:uid="{4E69C678-D55F-4E04-A8D0-A52B1356DCA8}"/>
    <cellStyle name="Currency 4 3 4 2 2 6" xfId="40230" xr:uid="{3006E69F-C4C2-41B0-909D-AC04C8BB52D1}"/>
    <cellStyle name="Currency 4 3 4 2 2 7" xfId="49201" xr:uid="{9F97276C-F097-4F96-8B05-56A44CCC6192}"/>
    <cellStyle name="Currency 4 3 4 2 2 8" xfId="52166" xr:uid="{83CC29CA-D80D-45C0-B53A-4FBE136E1CF5}"/>
    <cellStyle name="Currency 4 3 4 2 2 9" xfId="55195" xr:uid="{AB5196A6-6114-47D3-97F6-C267AD16F9D2}"/>
    <cellStyle name="Currency 4 3 4 2 3" xfId="1990" xr:uid="{5C2BBA45-B9CC-4B37-B8BF-BBE473F7B78B}"/>
    <cellStyle name="Currency 4 3 4 2 3 2" xfId="3940" xr:uid="{F478A8CA-ADAF-4DEC-A8CA-7F8725B22A1C}"/>
    <cellStyle name="Currency 4 3 4 2 3 2 2" xfId="13112" xr:uid="{B786D074-FA64-4A30-AC51-38F0AAC6ED51}"/>
    <cellStyle name="Currency 4 3 4 2 3 2 2 2" xfId="20139" xr:uid="{C9996411-D761-4573-A9E2-A07D1739AAB4}"/>
    <cellStyle name="Currency 4 3 4 2 3 2 3" xfId="15951" xr:uid="{33792CB3-13B1-43C7-A6DB-935C2CB86555}"/>
    <cellStyle name="Currency 4 3 4 2 3 2 4" xfId="44912" xr:uid="{5EA9DA49-9019-4C3E-ABCD-B790EC499461}"/>
    <cellStyle name="Currency 4 3 4 2 3 3" xfId="7133" xr:uid="{19B5A5F0-06E0-4C09-8625-D5136D101A3F}"/>
    <cellStyle name="Currency 4 3 4 2 3 3 2" xfId="20477" xr:uid="{704F7E9F-D7CA-44B9-BABC-58C5D69365EC}"/>
    <cellStyle name="Currency 4 3 4 2 3 3 3" xfId="16846" xr:uid="{B757260F-D524-4F38-9FC1-1E3646C055F4}"/>
    <cellStyle name="Currency 4 3 4 2 3 4" xfId="8320" xr:uid="{01B640AE-AAE3-40E1-82CE-7738DB308864}"/>
    <cellStyle name="Currency 4 3 4 2 3 5" xfId="8319" xr:uid="{80C0C73D-ABE6-4359-B910-E9BDA7F1491F}"/>
    <cellStyle name="Currency 4 3 4 2 3 6" xfId="40231" xr:uid="{6C8D09E7-4535-456E-A183-07A270CE29D9}"/>
    <cellStyle name="Currency 4 3 4 2 3 7" xfId="48512" xr:uid="{996420A6-EAAD-4BCC-8695-B8CAE67FC10D}"/>
    <cellStyle name="Currency 4 3 4 2 3 8" xfId="52167" xr:uid="{20D75103-1A46-4C31-96AC-36B2AF261ED7}"/>
    <cellStyle name="Currency 4 3 4 2 3 9" xfId="55196" xr:uid="{64EDE699-A314-445E-AB40-003F71219BDF}"/>
    <cellStyle name="Currency 4 3 4 2 4" xfId="3190" xr:uid="{45228C7D-C290-4C6D-947C-6CAF78D4E205}"/>
    <cellStyle name="Currency 4 3 4 2 4 2" xfId="13113" xr:uid="{C67F4BB5-A949-4DBB-88F6-C3017F56B688}"/>
    <cellStyle name="Currency 4 3 4 2 4 2 2" xfId="20481" xr:uid="{F92F9A3B-5399-45FE-909A-15A886012700}"/>
    <cellStyle name="Currency 4 3 4 2 4 2 3" xfId="19272" xr:uid="{B431B8A2-AFC2-42C2-8DFE-26994E2500EF}"/>
    <cellStyle name="Currency 4 3 4 2 4 2 4" xfId="44913" xr:uid="{9673B077-49B8-41C4-932F-D231AA33CF51}"/>
    <cellStyle name="Currency 4 3 4 2 4 3" xfId="7134" xr:uid="{13EAB7AB-5B4D-4D53-B1B0-22B9C68D4A5B}"/>
    <cellStyle name="Currency 4 3 4 2 4 3 2" xfId="8323" xr:uid="{17E0DA6E-386C-47A7-AF04-B07E1BC04147}"/>
    <cellStyle name="Currency 4 3 4 2 4 3 3" xfId="20476" xr:uid="{29E68F99-B770-47FC-BED1-E8A8F1F316C6}"/>
    <cellStyle name="Currency 4 3 4 2 4 4" xfId="15952" xr:uid="{9752F02B-46AC-45C6-854A-FC624536BC0A}"/>
    <cellStyle name="Currency 4 3 4 2 4 5" xfId="20984" xr:uid="{444A8594-8D65-4DB3-90B1-EC45B6048D7B}"/>
    <cellStyle name="Currency 4 3 4 2 4 6" xfId="40232" xr:uid="{7F50FB7D-EF46-47CC-9D22-EC437450D33C}"/>
    <cellStyle name="Currency 4 3 4 2 4 7" xfId="47281" xr:uid="{640383C9-42A2-4097-A934-D20EF44FD9E9}"/>
    <cellStyle name="Currency 4 3 4 2 4 8" xfId="52168" xr:uid="{D7F22F60-BCF7-4658-A126-F57BDD474842}"/>
    <cellStyle name="Currency 4 3 4 2 4 9" xfId="55197" xr:uid="{9E329A55-72DE-45AF-A4B1-2969DCE4A440}"/>
    <cellStyle name="Currency 4 3 4 2 5" xfId="5001" xr:uid="{1348586C-8DC4-4723-AFAE-BE2314DBD30A}"/>
    <cellStyle name="Currency 4 3 4 2 5 2" xfId="7135" xr:uid="{8D461813-D851-4DF8-AD2D-D14D7E015101}"/>
    <cellStyle name="Currency 4 3 4 2 5 2 2" xfId="8316" xr:uid="{1269B96E-FD47-40A8-9EDA-31825837A07B}"/>
    <cellStyle name="Currency 4 3 4 2 5 2 3" xfId="20478" xr:uid="{614E6A78-1BB0-488F-9222-76AB09968954}"/>
    <cellStyle name="Currency 4 3 4 2 5 3" xfId="19735" xr:uid="{239DC263-1B86-4924-A2A2-EED86DF541F7}"/>
    <cellStyle name="Currency 4 3 4 2 5 4" xfId="19926" xr:uid="{91AF9FBB-6707-4E70-9F9E-840B7ED8F3A5}"/>
    <cellStyle name="Currency 4 3 4 2 5 5" xfId="40233" xr:uid="{C401AAF4-75D8-46BD-BD4B-B54C7AF8C8E5}"/>
    <cellStyle name="Currency 4 3 4 2 6" xfId="10185" xr:uid="{7D28B9D7-EF81-47B5-885C-B2EDECD08638}"/>
    <cellStyle name="Currency 4 3 4 2 6 2" xfId="20142" xr:uid="{7A441C1B-4C7B-4182-AFFE-46D5A031C85B}"/>
    <cellStyle name="Currency 4 3 4 2 6 2 2" xfId="21574" xr:uid="{7E1DD873-57E4-46B9-B237-6E3CACECFD40}"/>
    <cellStyle name="Currency 4 3 4 2 6 3" xfId="20472" xr:uid="{299C4054-5FFA-4E18-89FB-18F2B43F5EFE}"/>
    <cellStyle name="Currency 4 3 4 2 6 4" xfId="21834" xr:uid="{030A23CA-862C-4DF8-AD4D-02DA52DBBB30}"/>
    <cellStyle name="Currency 4 3 4 2 6 5" xfId="42084" xr:uid="{6291645A-4599-4758-9E18-33B0A815893A}"/>
    <cellStyle name="Currency 4 3 4 2 7" xfId="11264" xr:uid="{6B5E632D-17DA-445E-AAC8-74E41FFE38F4}"/>
    <cellStyle name="Currency 4 3 4 2 7 2" xfId="20986" xr:uid="{4AA76677-2D3B-4CE1-BA95-D04A7E7F98E9}"/>
    <cellStyle name="Currency 4 3 4 2 7 3" xfId="8327" xr:uid="{4CA84B54-31F0-4C8F-A3C4-803AEABE0B57}"/>
    <cellStyle name="Currency 4 3 4 2 7 4" xfId="43064" xr:uid="{693188BF-C010-4C37-B261-FEBF1D323321}"/>
    <cellStyle name="Currency 4 3 4 2 8" xfId="13110" xr:uid="{6A3D025A-A041-4901-8CC4-9E46CBCD4E1A}"/>
    <cellStyle name="Currency 4 3 4 2 8 2" xfId="20479" xr:uid="{7D6564FC-F8C5-4C46-95A6-2B09F5DB892B}"/>
    <cellStyle name="Currency 4 3 4 2 8 3" xfId="19275" xr:uid="{F1148B19-0BC0-4027-8090-8675C6B85631}"/>
    <cellStyle name="Currency 4 3 4 2 8 4" xfId="44910" xr:uid="{6D813E91-41CC-446D-9C61-8147CBFFEC22}"/>
    <cellStyle name="Currency 4 3 4 2 9" xfId="7131" xr:uid="{225F82D9-9136-44E8-A9BF-29018F889608}"/>
    <cellStyle name="Currency 4 3 4 2 9 2" xfId="8328" xr:uid="{8321DC12-B74F-4C05-8FCB-2C55CA947DC1}"/>
    <cellStyle name="Currency 4 3 4 2 9 3" xfId="18750" xr:uid="{F338DC2A-793A-4A81-B7FF-0DB934106C13}"/>
    <cellStyle name="Currency 4 3 4 3" xfId="1531" xr:uid="{96A1BA0A-E096-411D-9C60-427BC5FDAF1B}"/>
    <cellStyle name="Currency 4 3 4 3 10" xfId="16845" xr:uid="{C46CDAA2-E428-4689-B279-B89C5E08F8AC}"/>
    <cellStyle name="Currency 4 3 4 3 11" xfId="15954" xr:uid="{69CE8867-C21A-4751-93A2-4618168E13FA}"/>
    <cellStyle name="Currency 4 3 4 3 12" xfId="40234" xr:uid="{D94D3E72-CB18-4270-863B-0ED037E65E94}"/>
    <cellStyle name="Currency 4 3 4 3 13" xfId="48134" xr:uid="{0FD27FA8-4E7A-4E6D-8150-2B56F47B9655}"/>
    <cellStyle name="Currency 4 3 4 3 14" xfId="52169" xr:uid="{E31FCA78-CD07-474E-A04D-D15E39357E24}"/>
    <cellStyle name="Currency 4 3 4 3 15" xfId="55198" xr:uid="{4DEBFE35-33FC-433D-A079-7DD6546BBE02}"/>
    <cellStyle name="Currency 4 3 4 3 16" xfId="57227" xr:uid="{E4F77201-4FBD-4777-943D-8D594C0D4053}"/>
    <cellStyle name="Currency 4 3 4 3 17" xfId="58703" xr:uid="{BC940841-DED5-48DE-8490-98A9F9F28AB9}"/>
    <cellStyle name="Currency 4 3 4 3 2" xfId="3439" xr:uid="{4D41F2F0-BFE8-4C5A-91E2-3A59026C204F}"/>
    <cellStyle name="Currency 4 3 4 3 2 2" xfId="13115" xr:uid="{B3C6585B-E6AF-4BF4-9D67-9C4181E9D073}"/>
    <cellStyle name="Currency 4 3 4 3 2 2 2" xfId="15953" xr:uid="{2C5FD24B-3F51-4A6D-B485-6CB0D26A650B}"/>
    <cellStyle name="Currency 4 3 4 3 2 2 3" xfId="8326" xr:uid="{F5F792EC-236E-4E93-93B2-FD1FF0AE162B}"/>
    <cellStyle name="Currency 4 3 4 3 2 2 4" xfId="44915" xr:uid="{F758D04A-D4E6-49CE-A5CA-9DE2094C99F3}"/>
    <cellStyle name="Currency 4 3 4 3 2 3" xfId="7137" xr:uid="{62DB1E02-AB8B-4AC2-90DF-1D430D6C812A}"/>
    <cellStyle name="Currency 4 3 4 3 2 3 2" xfId="7521" xr:uid="{BBE565C9-7321-473C-BD75-D3BDA6FE56E7}"/>
    <cellStyle name="Currency 4 3 4 3 2 3 3" xfId="21582" xr:uid="{E9DD369F-D150-4D93-9C5B-11F0B7C41395}"/>
    <cellStyle name="Currency 4 3 4 3 2 4" xfId="15092" xr:uid="{D1832D1F-10C4-41DC-AD30-C6804E882980}"/>
    <cellStyle name="Currency 4 3 4 3 2 5" xfId="7535" xr:uid="{808AAF46-B61F-43C3-9A65-CA6D22D14B16}"/>
    <cellStyle name="Currency 4 3 4 3 2 6" xfId="40235" xr:uid="{449639F1-EE1F-42A0-907E-9F0DADCD058B}"/>
    <cellStyle name="Currency 4 3 4 3 2 7" xfId="49098" xr:uid="{1DABF589-D6BB-4481-BF85-5FD159BDB8EE}"/>
    <cellStyle name="Currency 4 3 4 3 2 8" xfId="52170" xr:uid="{05AE829C-E632-4BBC-AF1F-E16C78A987EE}"/>
    <cellStyle name="Currency 4 3 4 3 2 9" xfId="55199" xr:uid="{64B58359-AC1E-469A-998E-3D49A29FDFE0}"/>
    <cellStyle name="Currency 4 3 4 3 3" xfId="5214" xr:uid="{8D3D2709-DF97-4AE6-8C20-DD382973BA6E}"/>
    <cellStyle name="Currency 4 3 4 3 3 2" xfId="13116" xr:uid="{137E9E7A-8689-4B4A-B268-E2D3112121A3}"/>
    <cellStyle name="Currency 4 3 4 3 3 2 2" xfId="20141" xr:uid="{F4F4D399-88BC-4959-9F88-673296C52A9E}"/>
    <cellStyle name="Currency 4 3 4 3 3 2 3" xfId="21833" xr:uid="{A5549D2C-A151-4552-B6DD-033800051761}"/>
    <cellStyle name="Currency 4 3 4 3 3 2 4" xfId="44916" xr:uid="{4107F6F7-B68C-4A9B-83A8-4282C25F85AF}"/>
    <cellStyle name="Currency 4 3 4 3 3 3" xfId="7138" xr:uid="{73C83D38-2326-4F1B-8F3E-AC84D545B7FB}"/>
    <cellStyle name="Currency 4 3 4 3 3 3 2" xfId="20474" xr:uid="{B76FEDF5-B9CD-4374-BDA4-A875A692A1CE}"/>
    <cellStyle name="Currency 4 3 4 3 3 3 3" xfId="21581" xr:uid="{6449D724-5AF6-4E14-BEFF-433FE6948E6F}"/>
    <cellStyle name="Currency 4 3 4 3 3 4" xfId="8332" xr:uid="{64749DA4-1353-43CC-93E6-0BB856B3D71B}"/>
    <cellStyle name="Currency 4 3 4 3 3 5" xfId="17099" xr:uid="{32D93C24-C1C3-4522-B8FE-C38F882D7A8B}"/>
    <cellStyle name="Currency 4 3 4 3 3 6" xfId="40236" xr:uid="{7D4C943C-1A32-40A0-9A6B-45C13BEC445F}"/>
    <cellStyle name="Currency 4 3 4 3 3 7" xfId="48444" xr:uid="{FFB26930-4B34-4CC1-826B-D5BF077ED4AD}"/>
    <cellStyle name="Currency 4 3 4 3 3 8" xfId="52171" xr:uid="{8540E320-AA59-4698-8A75-B9222EB835DD}"/>
    <cellStyle name="Currency 4 3 4 3 3 9" xfId="55200" xr:uid="{26CC9A57-7872-43E7-B5FB-3E7044CD3120}"/>
    <cellStyle name="Currency 4 3 4 3 4" xfId="7139" xr:uid="{A1F706CD-964D-405C-A996-FAAA79186236}"/>
    <cellStyle name="Currency 4 3 4 3 4 2" xfId="13117" xr:uid="{2C846CA5-26A3-4852-98F5-DB7695C835A3}"/>
    <cellStyle name="Currency 4 3 4 3 4 2 2" xfId="7531" xr:uid="{16A1A379-354C-4A87-BD76-F9C1813212B9}"/>
    <cellStyle name="Currency 4 3 4 3 4 2 3" xfId="19274" xr:uid="{63329A70-9FCB-4F08-A348-BD01212D98B7}"/>
    <cellStyle name="Currency 4 3 4 3 4 2 4" xfId="44917" xr:uid="{5FEE4E87-83FC-43BD-9A3E-F5702C96FBB6}"/>
    <cellStyle name="Currency 4 3 4 3 4 3" xfId="20473" xr:uid="{D6546D00-7B84-4E5B-B992-413F1CF429FB}"/>
    <cellStyle name="Currency 4 3 4 3 4 3 2" xfId="8334" xr:uid="{028AF13D-EA19-468F-BC8C-25D40DF8E9D2}"/>
    <cellStyle name="Currency 4 3 4 3 4 4" xfId="20987" xr:uid="{9078D343-25F7-464B-8948-D5559493DC5C}"/>
    <cellStyle name="Currency 4 3 4 3 4 5" xfId="15955" xr:uid="{E5CD7B3B-4F5D-4F1F-B622-E4BC97DE8AEA}"/>
    <cellStyle name="Currency 4 3 4 3 4 6" xfId="40237" xr:uid="{0C610B9B-8EB5-487A-B5E2-2EBA3E87D0F6}"/>
    <cellStyle name="Currency 4 3 4 3 4 7" xfId="48527" xr:uid="{3FFE0A43-8B99-4708-9FCB-DB05A98D25BB}"/>
    <cellStyle name="Currency 4 3 4 3 4 8" xfId="52172" xr:uid="{AD23BFBC-49CA-4A73-BB4F-E2222566BA47}"/>
    <cellStyle name="Currency 4 3 4 3 4 9" xfId="55201" xr:uid="{C7C186AD-1EC6-4D3B-99A3-6E41A1E979B7}"/>
    <cellStyle name="Currency 4 3 4 3 5" xfId="7140" xr:uid="{20803D1B-B921-44F4-BB56-13F3EEEC1CA3}"/>
    <cellStyle name="Currency 4 3 4 3 5 2" xfId="7537" xr:uid="{A7A986A6-1083-4BBB-959E-C7E66DC7AFBE}"/>
    <cellStyle name="Currency 4 3 4 3 5 2 2" xfId="8331" xr:uid="{0F656BCC-FF1F-4488-B90E-E93FB4B1CD60}"/>
    <cellStyle name="Currency 4 3 4 3 5 3" xfId="20985" xr:uid="{648B18A2-A806-4D41-8E17-7736FF8923EE}"/>
    <cellStyle name="Currency 4 3 4 3 5 4" xfId="19046" xr:uid="{99628F93-4DF4-408A-AAAA-82B9172BCEE6}"/>
    <cellStyle name="Currency 4 3 4 3 5 5" xfId="40238" xr:uid="{160BCF5C-148D-4F8A-9015-9BA880DB029B}"/>
    <cellStyle name="Currency 4 3 4 3 6" xfId="10186" xr:uid="{6CDFD503-2AA6-4DA7-859E-2235BAC517B6}"/>
    <cellStyle name="Currency 4 3 4 3 6 2" xfId="7536" xr:uid="{C7E8422C-6DC8-476C-9069-D1DADD22638F}"/>
    <cellStyle name="Currency 4 3 4 3 6 2 2" xfId="8329" xr:uid="{1B64BC88-F8A3-48EE-9C03-6F7F3D797ECD}"/>
    <cellStyle name="Currency 4 3 4 3 6 3" xfId="18873" xr:uid="{6A05339A-7D67-4E2F-83CE-F5DC4FC281B6}"/>
    <cellStyle name="Currency 4 3 4 3 6 4" xfId="19917" xr:uid="{29A5E463-83A2-427D-A8B6-E73211BC3AC8}"/>
    <cellStyle name="Currency 4 3 4 3 6 5" xfId="42085" xr:uid="{19AD5B32-B884-41C6-B24D-DF7D7513288D}"/>
    <cellStyle name="Currency 4 3 4 3 7" xfId="11265" xr:uid="{A4C7F2DD-E965-4D7C-AFAE-F87B8AAD5BDA}"/>
    <cellStyle name="Currency 4 3 4 3 7 2" xfId="21832" xr:uid="{CA97CB9F-3782-4674-95B1-2CD132C8093C}"/>
    <cellStyle name="Currency 4 3 4 3 7 3" xfId="17098" xr:uid="{413F2788-AA89-4726-9617-2799CEFBB10C}"/>
    <cellStyle name="Currency 4 3 4 3 7 4" xfId="43065" xr:uid="{98CA35B2-7ED3-4C63-ACDF-48A852EDE4C6}"/>
    <cellStyle name="Currency 4 3 4 3 8" xfId="13114" xr:uid="{2067BAD6-F4FD-49B3-80CF-91079F996F56}"/>
    <cellStyle name="Currency 4 3 4 3 8 2" xfId="16844" xr:uid="{BD309C79-5D14-4DC9-ACD7-D71EFCF4C8DE}"/>
    <cellStyle name="Currency 4 3 4 3 8 3" xfId="20140" xr:uid="{E108E5D3-5908-4F2C-AD8A-B243D2B779DC}"/>
    <cellStyle name="Currency 4 3 4 3 8 4" xfId="44914" xr:uid="{0008C36F-4B75-4E71-AB66-00E3F0C02C0E}"/>
    <cellStyle name="Currency 4 3 4 3 9" xfId="7136" xr:uid="{D26BC7C1-873E-4055-94E4-291DCF3D0F3C}"/>
    <cellStyle name="Currency 4 3 4 3 9 2" xfId="8337" xr:uid="{4FE70019-C1CC-44A3-8B17-DA293C62D27B}"/>
    <cellStyle name="Currency 4 3 4 3 9 3" xfId="19612" xr:uid="{97BB1F34-6D6D-4664-97E8-4D0DA45B08D6}"/>
    <cellStyle name="Currency 4 3 4 4" xfId="1989" xr:uid="{4EF33D50-1369-48A8-B02D-89E07B4BC8A7}"/>
    <cellStyle name="Currency 4 3 4 4 10" xfId="55202" xr:uid="{45C4EC83-1962-4927-8BF3-023897001C23}"/>
    <cellStyle name="Currency 4 3 4 4 2" xfId="3939" xr:uid="{905ECA65-44ED-4CA6-A8BE-EEE2DF28FF55}"/>
    <cellStyle name="Currency 4 3 4 4 2 2" xfId="13118" xr:uid="{1158AB95-ACC9-4A65-AFA8-C3573E2BE2A8}"/>
    <cellStyle name="Currency 4 3 4 4 2 2 2" xfId="7534" xr:uid="{17E29E5E-1484-4959-9A36-3EFBD4B724B8}"/>
    <cellStyle name="Currency 4 3 4 4 2 3" xfId="19273" xr:uid="{490FBF47-4540-4422-9BF6-F1AA481A6FB3}"/>
    <cellStyle name="Currency 4 3 4 4 2 4" xfId="44918" xr:uid="{22088CAC-B8C4-4037-921E-543AFAD3249B}"/>
    <cellStyle name="Currency 4 3 4 4 3" xfId="7141" xr:uid="{813893A2-561B-43E3-97A9-9D56591BDAD2}"/>
    <cellStyle name="Currency 4 3 4 4 3 2" xfId="8338" xr:uid="{463D2572-DBB4-4C98-B87F-0F712862548E}"/>
    <cellStyle name="Currency 4 3 4 4 3 3" xfId="8197" xr:uid="{E1F98BDC-A35A-45E4-9042-BF9558EAB52A}"/>
    <cellStyle name="Currency 4 3 4 4 4" xfId="15958" xr:uid="{828C4025-D636-49A9-B6AA-596AE4F622AE}"/>
    <cellStyle name="Currency 4 3 4 4 5" xfId="19053" xr:uid="{74493A67-7C2D-44ED-9ED6-993887633DF4}"/>
    <cellStyle name="Currency 4 3 4 4 6" xfId="20989" xr:uid="{3F64280F-AC77-4106-ACBD-C399A41E66E7}"/>
    <cellStyle name="Currency 4 3 4 4 7" xfId="40239" xr:uid="{C2AFA920-202B-4AB0-B3E2-5A4EBE2E7404}"/>
    <cellStyle name="Currency 4 3 4 4 8" xfId="49157" xr:uid="{32383418-F228-4905-AAAA-EFB8C1144025}"/>
    <cellStyle name="Currency 4 3 4 4 9" xfId="52173" xr:uid="{EBDE1902-420B-4141-96B1-C3251F666680}"/>
    <cellStyle name="Currency 4 3 4 5" xfId="2461" xr:uid="{36881555-328C-42AE-B704-1DBF5C1C54D6}"/>
    <cellStyle name="Currency 4 3 4 5 2" xfId="4327" xr:uid="{B2072355-2D0C-403C-9DEF-87E91AA731D4}"/>
    <cellStyle name="Currency 4 3 4 5 2 2" xfId="13119" xr:uid="{9BC93BE1-F05A-417A-9085-9A1EC639A0BC}"/>
    <cellStyle name="Currency 4 3 4 5 2 2 2" xfId="15957" xr:uid="{6A9D8315-2C68-47F4-864D-4EC4B217AA9D}"/>
    <cellStyle name="Currency 4 3 4 5 2 3" xfId="8336" xr:uid="{540090D4-0118-472F-A211-138F0164CCB7}"/>
    <cellStyle name="Currency 4 3 4 5 2 4" xfId="44919" xr:uid="{27C90A1A-2B1F-4F45-ABAA-BBF67C9E09AF}"/>
    <cellStyle name="Currency 4 3 4 5 3" xfId="7142" xr:uid="{18A6CE56-3BD0-45E3-BB15-7412578B34AC}"/>
    <cellStyle name="Currency 4 3 4 5 3 2" xfId="7539" xr:uid="{8C05326F-3608-4A6E-9CCD-A041C6689306}"/>
    <cellStyle name="Currency 4 3 4 5 3 3" xfId="19924" xr:uid="{D8E1E2CE-E8B5-42B1-88C8-8DFB1C8087B1}"/>
    <cellStyle name="Currency 4 3 4 5 4" xfId="8335" xr:uid="{7895E3C9-C767-4F72-8AB8-770EDE85A6B5}"/>
    <cellStyle name="Currency 4 3 4 5 5" xfId="7540" xr:uid="{E73AC845-B4CA-4955-B1C3-99A3E7232E76}"/>
    <cellStyle name="Currency 4 3 4 5 6" xfId="40240" xr:uid="{B9C1D31E-8537-4E19-8CD0-1A18C5A0FBEF}"/>
    <cellStyle name="Currency 4 3 4 5 7" xfId="47569" xr:uid="{1F29EC3F-F669-4D02-ABDF-0A1CC3525FDB}"/>
    <cellStyle name="Currency 4 3 4 5 8" xfId="52174" xr:uid="{AD4407A3-A202-4433-AFCC-EFB0B946C3F4}"/>
    <cellStyle name="Currency 4 3 4 5 9" xfId="55203" xr:uid="{C3BF6008-3C4C-4E7D-9658-F9E622EDA8E8}"/>
    <cellStyle name="Currency 4 3 4 6" xfId="2769" xr:uid="{CD80AB25-D85C-41C0-9D87-AF3919634FE1}"/>
    <cellStyle name="Currency 4 3 4 6 2" xfId="13120" xr:uid="{D9450827-7284-43AF-8CE8-D15D9C130EC3}"/>
    <cellStyle name="Currency 4 3 4 6 2 2" xfId="17096" xr:uid="{D6731EFC-ED72-4586-810E-5FA3B11769CB}"/>
    <cellStyle name="Currency 4 3 4 6 2 3" xfId="17097" xr:uid="{AC2E78B0-27A6-4D82-8C15-7E3E8F12470A}"/>
    <cellStyle name="Currency 4 3 4 6 2 4" xfId="44920" xr:uid="{AD9DECA7-3251-48CB-8AFF-1B466FEA3746}"/>
    <cellStyle name="Currency 4 3 4 6 3" xfId="7143" xr:uid="{6626A1B1-934B-4929-AAE9-FD462C307F31}"/>
    <cellStyle name="Currency 4 3 4 6 3 2" xfId="19052" xr:uid="{C2B35A60-DF8A-49F9-8690-2CFC602F39F3}"/>
    <cellStyle name="Currency 4 3 4 6 3 3" xfId="21823" xr:uid="{A24F3932-2A58-42A8-ADCB-9B9CB14F5C0A}"/>
    <cellStyle name="Currency 4 3 4 6 4" xfId="8200" xr:uid="{3C73C3C0-4C0B-4CC9-B61D-CF6B9572E103}"/>
    <cellStyle name="Currency 4 3 4 6 5" xfId="15956" xr:uid="{D6F01B24-BCD1-4D04-A05B-B43F3F64DB9B}"/>
    <cellStyle name="Currency 4 3 4 6 6" xfId="40241" xr:uid="{2C816668-1E7E-4280-9FDC-07980489E2FE}"/>
    <cellStyle name="Currency 4 3 4 6 7" xfId="46737" xr:uid="{6E843BBB-06E1-4031-83EB-566DE639254D}"/>
    <cellStyle name="Currency 4 3 4 6 8" xfId="52175" xr:uid="{CCA2B514-D689-419C-ABB3-F4BD8973D7AA}"/>
    <cellStyle name="Currency 4 3 4 6 9" xfId="55204" xr:uid="{1353FA07-9073-4AC1-9997-5C7A31375B0C}"/>
    <cellStyle name="Currency 4 3 4 7" xfId="4627" xr:uid="{B514026E-27DE-498E-94D9-E0CC69EE1B02}"/>
    <cellStyle name="Currency 4 3 4 7 2" xfId="7144" xr:uid="{5413CA88-65D3-4FCB-9D76-70387464F427}"/>
    <cellStyle name="Currency 4 3 4 7 2 2" xfId="20131" xr:uid="{96E9ACFD-27E6-441A-8485-6813A1935737}"/>
    <cellStyle name="Currency 4 3 4 7 2 3" xfId="20991" xr:uid="{15E5A849-899B-4251-AC29-985473C1E918}"/>
    <cellStyle name="Currency 4 3 4 7 3" xfId="19613" xr:uid="{52D683B5-1D14-497D-A51D-A53E85905CFB}"/>
    <cellStyle name="Currency 4 3 4 7 4" xfId="8341" xr:uid="{90EC0E60-82E2-4D75-BC5B-02D8857F8891}"/>
    <cellStyle name="Currency 4 3 4 7 5" xfId="40242" xr:uid="{28C07291-DCFC-4591-8480-3717E0BC2730}"/>
    <cellStyle name="Currency 4 3 4 8" xfId="10184" xr:uid="{E49C6582-AABB-4C30-977F-7AA65525D7B6}"/>
    <cellStyle name="Currency 4 3 4 8 2" xfId="8342" xr:uid="{85B1F78C-CFF2-462B-B222-1B8964357037}"/>
    <cellStyle name="Currency 4 3 4 8 2 2" xfId="15960" xr:uid="{E07AB5B9-8D7D-4DD3-9B7E-A1235ACC5ABA}"/>
    <cellStyle name="Currency 4 3 4 8 3" xfId="19923" xr:uid="{F95D1C44-E32B-4D46-AD08-FCB356905CEB}"/>
    <cellStyle name="Currency 4 3 4 8 4" xfId="8201" xr:uid="{F4C41AD8-5BD9-4691-B2AF-A5A2F4F059CE}"/>
    <cellStyle name="Currency 4 3 4 8 5" xfId="42083" xr:uid="{0E75E78B-4B68-4724-AC9D-98C7E814785D}"/>
    <cellStyle name="Currency 4 3 4 9" xfId="11263" xr:uid="{1C4D5CD3-742F-4C29-ACCC-9D5273DA640D}"/>
    <cellStyle name="Currency 4 3 4 9 2" xfId="8340" xr:uid="{DD9E39C4-75DD-4935-A7AC-84FB49115F43}"/>
    <cellStyle name="Currency 4 3 4 9 3" xfId="8199" xr:uid="{4DAD4F97-0D6D-44E4-937E-E706DDC5E663}"/>
    <cellStyle name="Currency 4 3 4 9 4" xfId="43063" xr:uid="{B7C04244-1D01-4653-9187-466EB44C972B}"/>
    <cellStyle name="Currency 4 3 5" xfId="663" xr:uid="{43168622-BD39-4C6A-8939-8CD29AB88685}"/>
    <cellStyle name="Currency 4 3 5 10" xfId="13121" xr:uid="{182C1502-284C-4B55-AAE0-59CB0436DFDB}"/>
    <cellStyle name="Currency 4 3 5 10 2" xfId="8198" xr:uid="{6CAF9F8A-CBC6-4E95-990F-D3F2D84CAEA3}"/>
    <cellStyle name="Currency 4 3 5 10 3" xfId="21580" xr:uid="{0476D731-F3BA-4E1D-A203-E3B1E095D028}"/>
    <cellStyle name="Currency 4 3 5 10 4" xfId="44921" xr:uid="{F91EEF17-B960-4B4B-8EA1-33AD31E33C2F}"/>
    <cellStyle name="Currency 4 3 5 11" xfId="7145" xr:uid="{C2A72B57-8C68-459B-A3C1-4681AEDD3F14}"/>
    <cellStyle name="Currency 4 3 5 11 2" xfId="20990" xr:uid="{784E4FD5-8236-423F-AFAB-39B3AB21CD3F}"/>
    <cellStyle name="Currency 4 3 5 11 3" xfId="8339" xr:uid="{AEE8B822-9136-4FC9-9D0B-9F65D00C48A5}"/>
    <cellStyle name="Currency 4 3 5 12" xfId="19264" xr:uid="{AC7A1D97-86CB-47E9-BFDD-D0C21378C601}"/>
    <cellStyle name="Currency 4 3 5 13" xfId="15959" xr:uid="{BFD55CA2-AA2E-426A-81D9-A2AE86D95899}"/>
    <cellStyle name="Currency 4 3 5 14" xfId="40243" xr:uid="{C1819AA5-123C-4D3C-A6C9-7891AF2F5D21}"/>
    <cellStyle name="Currency 4 3 5 15" xfId="47260" xr:uid="{2980B023-C884-4FC2-B527-74AA60F78DF3}"/>
    <cellStyle name="Currency 4 3 5 16" xfId="52176" xr:uid="{505D35BD-7707-4D48-BB0F-24E2ADB8479D}"/>
    <cellStyle name="Currency 4 3 5 17" xfId="55205" xr:uid="{E133F2C8-ED32-4DDA-A0E6-6B7DEFA6FA9C}"/>
    <cellStyle name="Currency 4 3 5 18" xfId="57228" xr:uid="{F77A963B-26A8-4822-85EE-1C3A3E410682}"/>
    <cellStyle name="Currency 4 3 5 19" xfId="58117" xr:uid="{9BF83C06-DB31-4263-BB8D-771A9A252737}"/>
    <cellStyle name="Currency 4 3 5 2" xfId="1150" xr:uid="{A584143E-E194-4DE4-8CBC-63E9A483B440}"/>
    <cellStyle name="Currency 4 3 5 2 10" xfId="21579" xr:uid="{A264D8D0-3763-4DC3-A24F-5B25DE0F2412}"/>
    <cellStyle name="Currency 4 3 5 2 11" xfId="21830" xr:uid="{F047B247-9078-48A9-B66A-E70F4903E949}"/>
    <cellStyle name="Currency 4 3 5 2 12" xfId="40244" xr:uid="{E421E74F-A44B-424A-9CBA-29A63F39CBEC}"/>
    <cellStyle name="Currency 4 3 5 2 13" xfId="47886" xr:uid="{050092CC-ACC0-4D0C-BB59-48AC91C34343}"/>
    <cellStyle name="Currency 4 3 5 2 14" xfId="52177" xr:uid="{FD96AC51-49F8-4429-8F6A-238DB770C0B7}"/>
    <cellStyle name="Currency 4 3 5 2 15" xfId="55206" xr:uid="{07DF0C80-A806-47F7-93F2-5388008A98C6}"/>
    <cellStyle name="Currency 4 3 5 2 16" xfId="57229" xr:uid="{EF10C4A3-CCE2-4481-8DD5-2C6A05AC2710}"/>
    <cellStyle name="Currency 4 3 5 2 17" xfId="58491" xr:uid="{8AED6459-85D5-4017-816B-60A1545D22AB}"/>
    <cellStyle name="Currency 4 3 5 2 2" xfId="3191" xr:uid="{5F654E44-D6D3-4FE0-872D-4298D20660BA}"/>
    <cellStyle name="Currency 4 3 5 2 2 2" xfId="13123" xr:uid="{B28057EB-99C3-4826-8069-EFC07DFE1112}"/>
    <cellStyle name="Currency 4 3 5 2 2 2 2" xfId="19738" xr:uid="{7778D2AA-9481-4444-80AD-B6A8CEC26C67}"/>
    <cellStyle name="Currency 4 3 5 2 2 2 3" xfId="8344" xr:uid="{A7F52E56-C403-4DD9-9447-AAA9AE41BB7F}"/>
    <cellStyle name="Currency 4 3 5 2 2 2 4" xfId="44923" xr:uid="{97E06D4A-91FE-4F24-B60D-B6E212360B82}"/>
    <cellStyle name="Currency 4 3 5 2 2 3" xfId="7147" xr:uid="{BC3B4B9A-9BAB-48C4-BB93-AC57C6E2F0F3}"/>
    <cellStyle name="Currency 4 3 5 2 2 3 2" xfId="20475" xr:uid="{C936622D-A627-441C-9201-8226372B7607}"/>
    <cellStyle name="Currency 4 3 5 2 2 3 3" xfId="20138" xr:uid="{DF4AC91E-BB2E-436E-866A-59BD88F2DAF1}"/>
    <cellStyle name="Currency 4 3 5 2 2 4" xfId="8204" xr:uid="{F1B69533-A731-4C10-A85C-D9DB2590E685}"/>
    <cellStyle name="Currency 4 3 5 2 2 5" xfId="8203" xr:uid="{6CD78541-8142-475B-AFB9-1346D4B9EE09}"/>
    <cellStyle name="Currency 4 3 5 2 2 6" xfId="40245" xr:uid="{7F5F68EE-D527-447C-ADAB-246290313AE6}"/>
    <cellStyle name="Currency 4 3 5 2 2 7" xfId="49248" xr:uid="{C7B87EA7-7E66-4F8B-A394-9652B3135F68}"/>
    <cellStyle name="Currency 4 3 5 2 2 8" xfId="52178" xr:uid="{102AF21E-3BF8-4F9B-A7DB-992AC9763DFD}"/>
    <cellStyle name="Currency 4 3 5 2 2 9" xfId="55207" xr:uid="{6366C096-6B1B-4F0A-91A0-08404E847589}"/>
    <cellStyle name="Currency 4 3 5 2 3" xfId="5002" xr:uid="{9A315976-8B15-443D-8E71-FF5CEB205F5D}"/>
    <cellStyle name="Currency 4 3 5 2 3 2" xfId="13124" xr:uid="{7A9804F8-E88A-4833-B342-08F5BAF5E8F9}"/>
    <cellStyle name="Currency 4 3 5 2 3 2 2" xfId="16843" xr:uid="{FB590B8C-98AC-46BA-8BAD-41F83F741A66}"/>
    <cellStyle name="Currency 4 3 5 2 3 2 3" xfId="15962" xr:uid="{7EE44EBB-BA23-4762-84DC-50D45157404A}"/>
    <cellStyle name="Currency 4 3 5 2 3 2 4" xfId="44924" xr:uid="{34FEBC61-6B3D-4BFF-BE33-5B04C67D4F8A}"/>
    <cellStyle name="Currency 4 3 5 2 3 3" xfId="7148" xr:uid="{C5E5C4DC-61DA-4BDA-B39E-D76CB44CC3FB}"/>
    <cellStyle name="Currency 4 3 5 2 3 3 2" xfId="8343" xr:uid="{34236CE7-7590-4234-B009-9468BFD53C7B}"/>
    <cellStyle name="Currency 4 3 5 2 3 3 3" xfId="8202" xr:uid="{E65F0724-D3F8-415C-A77D-65662DB67089}"/>
    <cellStyle name="Currency 4 3 5 2 3 4" xfId="18875" xr:uid="{8F650B3D-8D5A-417E-A43F-6394D503C512}"/>
    <cellStyle name="Currency 4 3 5 2 3 5" xfId="8345" xr:uid="{7A5283CB-FFF4-4644-8FAA-D09665B9912E}"/>
    <cellStyle name="Currency 4 3 5 2 3 6" xfId="40246" xr:uid="{2B5B33E1-5B5E-469C-8BD8-0A2E44775C14}"/>
    <cellStyle name="Currency 4 3 5 2 3 7" xfId="46760" xr:uid="{1DB6AF0E-E4B3-4CDE-ADEE-DD4D98B09648}"/>
    <cellStyle name="Currency 4 3 5 2 3 8" xfId="52179" xr:uid="{4F7424A4-40E5-4B54-B8E2-2D1B52E7E71D}"/>
    <cellStyle name="Currency 4 3 5 2 3 9" xfId="55208" xr:uid="{A314D1C5-777C-426E-B8A5-E584872A2D73}"/>
    <cellStyle name="Currency 4 3 5 2 4" xfId="7149" xr:uid="{5F22C7F8-BEB3-4A23-B7BB-4A08CEAF0140}"/>
    <cellStyle name="Currency 4 3 5 2 4 2" xfId="13125" xr:uid="{E64F8CF0-9B3D-49ED-8B2E-3AEF706E7D06}"/>
    <cellStyle name="Currency 4 3 5 2 4 2 2" xfId="19051" xr:uid="{C9124E6F-057D-4C6B-B12F-322996A6640E}"/>
    <cellStyle name="Currency 4 3 5 2 4 2 3" xfId="17095" xr:uid="{16CB7441-CA3D-4716-9EB6-908B935ECEEC}"/>
    <cellStyle name="Currency 4 3 5 2 4 2 4" xfId="44925" xr:uid="{7D22F5E8-478C-407D-8C6F-D02E73E40463}"/>
    <cellStyle name="Currency 4 3 5 2 4 3" xfId="8206" xr:uid="{BB7CD30B-FA15-4DB6-BC1D-33B9E66EE554}"/>
    <cellStyle name="Currency 4 3 5 2 4 3 2" xfId="8347" xr:uid="{31E71D32-76F6-4D17-96CD-3124D4751063}"/>
    <cellStyle name="Currency 4 3 5 2 4 4" xfId="20997" xr:uid="{7BF73123-A20E-421E-B4B5-BB0E93B4CC11}"/>
    <cellStyle name="Currency 4 3 5 2 4 5" xfId="19271" xr:uid="{4F0B9BB0-7301-41C2-8AFB-1CCE11D8122A}"/>
    <cellStyle name="Currency 4 3 5 2 4 6" xfId="40247" xr:uid="{C67BE922-48B7-4AE1-ACF1-601D8386C031}"/>
    <cellStyle name="Currency 4 3 5 2 4 7" xfId="47316" xr:uid="{4B099899-0F93-4967-AB10-70DD65EFAC78}"/>
    <cellStyle name="Currency 4 3 5 2 4 8" xfId="52180" xr:uid="{503977C0-E577-4D63-AB84-D88638199D03}"/>
    <cellStyle name="Currency 4 3 5 2 4 9" xfId="55209" xr:uid="{502C5FBD-F95B-4A9D-A675-F9AC844767C8}"/>
    <cellStyle name="Currency 4 3 5 2 5" xfId="7150" xr:uid="{45E8463A-F84A-45C6-9351-0829EF269DC1}"/>
    <cellStyle name="Currency 4 3 5 2 5 2" xfId="7538" xr:uid="{83564263-9771-496E-B8EE-432A41072D31}"/>
    <cellStyle name="Currency 4 3 5 2 5 2 2" xfId="8208" xr:uid="{4FF41E1F-225A-41BA-936E-BF9377F2E48A}"/>
    <cellStyle name="Currency 4 3 5 2 5 3" xfId="8348" xr:uid="{9E14DC03-B648-4FB3-A3AD-B16B91E4188D}"/>
    <cellStyle name="Currency 4 3 5 2 5 4" xfId="21829" xr:uid="{379D0B2D-3AE0-4E2E-A035-CF979684BC54}"/>
    <cellStyle name="Currency 4 3 5 2 5 5" xfId="40248" xr:uid="{E2404A2B-4EC0-404D-BDDB-805360E02DD7}"/>
    <cellStyle name="Currency 4 3 5 2 6" xfId="10188" xr:uid="{13F15C16-12C8-42B1-B3CF-0F006A405D5A}"/>
    <cellStyle name="Currency 4 3 5 2 6 2" xfId="19922" xr:uid="{96F8AC37-2ECE-422F-89D8-3F85C17F8C33}"/>
    <cellStyle name="Currency 4 3 5 2 6 2 2" xfId="8205" xr:uid="{045899C0-FE63-4925-89BC-ADC73CCD7282}"/>
    <cellStyle name="Currency 4 3 5 2 6 3" xfId="8346" xr:uid="{884E9DAD-B135-4A9E-9BA4-2EA70869EDD0}"/>
    <cellStyle name="Currency 4 3 5 2 6 4" xfId="15970" xr:uid="{0CA89B91-5DB1-4857-B2DE-8545CA16915B}"/>
    <cellStyle name="Currency 4 3 5 2 6 5" xfId="42087" xr:uid="{B9D3DAF9-CEC0-471D-B98F-AE2CE5923F33}"/>
    <cellStyle name="Currency 4 3 5 2 7" xfId="11267" xr:uid="{647F9054-B12F-4630-923B-B26406602C51}"/>
    <cellStyle name="Currency 4 3 5 2 7 2" xfId="16849" xr:uid="{C063EC18-41DB-4266-ACC0-5DC5076A450B}"/>
    <cellStyle name="Currency 4 3 5 2 7 3" xfId="15967" xr:uid="{B4535F38-F4A0-4C62-881E-0E72301D0E75}"/>
    <cellStyle name="Currency 4 3 5 2 7 4" xfId="43067" xr:uid="{F3D6D0F6-3BB4-463E-B24F-9AB96DE13600}"/>
    <cellStyle name="Currency 4 3 5 2 8" xfId="13122" xr:uid="{20F69594-C0FD-4A9B-A80F-5063F452B46A}"/>
    <cellStyle name="Currency 4 3 5 2 8 2" xfId="20137" xr:uid="{7608ED1B-8F62-4261-839A-C1E7334447BE}"/>
    <cellStyle name="Currency 4 3 5 2 8 3" xfId="7519" xr:uid="{18744A4B-8424-4844-8895-C5FC1BF472C3}"/>
    <cellStyle name="Currency 4 3 5 2 8 4" xfId="44922" xr:uid="{05A98E37-00E0-4043-A33D-0DD128BECCB8}"/>
    <cellStyle name="Currency 4 3 5 2 9" xfId="7146" xr:uid="{39595139-B881-4F7C-A97D-5A97FED71D39}"/>
    <cellStyle name="Currency 4 3 5 2 9 2" xfId="17094" xr:uid="{71D86DB4-2BCE-4655-86DC-727625F107EC}"/>
    <cellStyle name="Currency 4 3 5 2 9 3" xfId="19270" xr:uid="{6C2BB0B9-E00B-44AA-8DCF-9B00818CF1F9}"/>
    <cellStyle name="Currency 4 3 5 3" xfId="1533" xr:uid="{17F1CACC-AF69-4DDB-877B-0A0E3902EAC1}"/>
    <cellStyle name="Currency 4 3 5 3 10" xfId="8212" xr:uid="{FBAADFC4-9F86-4427-9F94-8686C1286DE3}"/>
    <cellStyle name="Currency 4 3 5 3 11" xfId="19918" xr:uid="{5EAC3F0F-6837-4BBE-ABD5-B379C5A81FFA}"/>
    <cellStyle name="Currency 4 3 5 3 12" xfId="40249" xr:uid="{4CB3F05B-3E0D-45D5-8A14-1364255A58B4}"/>
    <cellStyle name="Currency 4 3 5 3 13" xfId="48135" xr:uid="{AC3960CB-F244-446D-932F-583B315EC90A}"/>
    <cellStyle name="Currency 4 3 5 3 14" xfId="52181" xr:uid="{D0EF2EBF-1A9F-4FC3-8637-31F79AA454E7}"/>
    <cellStyle name="Currency 4 3 5 3 15" xfId="55210" xr:uid="{5DE76A94-81F6-406F-B9E6-57A4B24F838A}"/>
    <cellStyle name="Currency 4 3 5 3 16" xfId="57230" xr:uid="{95DCCA26-4F50-4497-B6C4-49E2C9CF1D30}"/>
    <cellStyle name="Currency 4 3 5 3 17" xfId="58704" xr:uid="{356096EC-4ABF-4042-81BD-2C41369F6C58}"/>
    <cellStyle name="Currency 4 3 5 3 2" xfId="3440" xr:uid="{D621DC7F-2BCD-41D3-9B8D-176BE1F91B66}"/>
    <cellStyle name="Currency 4 3 5 3 2 2" xfId="13127" xr:uid="{CB0C8A58-C468-49E7-A596-AD370678B436}"/>
    <cellStyle name="Currency 4 3 5 3 2 2 2" xfId="21828" xr:uid="{869ACCB5-5D6A-4A2F-9F2D-C447721625A8}"/>
    <cellStyle name="Currency 4 3 5 3 2 2 3" xfId="15972" xr:uid="{D12ACB63-4FCC-473B-83EF-57AF21527B01}"/>
    <cellStyle name="Currency 4 3 5 3 2 2 4" xfId="44927" xr:uid="{EE4C3AD5-C027-401D-8CB6-A823E33E83D7}"/>
    <cellStyle name="Currency 4 3 5 3 2 3" xfId="7152" xr:uid="{A07616AE-2324-4812-9857-45C40DDE4B38}"/>
    <cellStyle name="Currency 4 3 5 3 2 3 2" xfId="8213" xr:uid="{ABE5A422-973D-488B-A449-F7DDF0CE7647}"/>
    <cellStyle name="Currency 4 3 5 3 2 3 3" xfId="20469" xr:uid="{596AF52F-C22C-4931-816B-A3BE5948D499}"/>
    <cellStyle name="Currency 4 3 5 3 2 4" xfId="8352" xr:uid="{024ADDD1-0763-4476-8083-21FF2465B394}"/>
    <cellStyle name="Currency 4 3 5 3 2 5" xfId="8351" xr:uid="{E8036E87-4738-488B-8E80-11366F0CA4C4}"/>
    <cellStyle name="Currency 4 3 5 3 2 6" xfId="40250" xr:uid="{62434B6F-1AA5-40F6-91BC-CFE3DF908497}"/>
    <cellStyle name="Currency 4 3 5 3 2 7" xfId="49007" xr:uid="{6FD254AC-2C06-4E79-9D67-15F522436415}"/>
    <cellStyle name="Currency 4 3 5 3 2 8" xfId="52182" xr:uid="{155F9064-171E-4F51-8591-CBA2E182F74A}"/>
    <cellStyle name="Currency 4 3 5 3 2 9" xfId="55211" xr:uid="{48FADE59-FA46-42AD-93AD-5725F685AD9C}"/>
    <cellStyle name="Currency 4 3 5 3 3" xfId="5215" xr:uid="{5EF68ABB-70AB-420B-840D-D91D0485DDC3}"/>
    <cellStyle name="Currency 4 3 5 3 3 2" xfId="13128" xr:uid="{D0589407-4792-4FB6-97EC-D81CF6F36BB0}"/>
    <cellStyle name="Currency 4 3 5 3 3 2 2" xfId="8211" xr:uid="{5EA02674-F55D-4567-87F7-E1FEB35CC4BE}"/>
    <cellStyle name="Currency 4 3 5 3 3 2 3" xfId="21575" xr:uid="{CE087776-62A5-4D85-BF78-CA77D43C1A6E}"/>
    <cellStyle name="Currency 4 3 5 3 3 2 4" xfId="44928" xr:uid="{768D2FC6-F128-48A4-A37F-BB7A31A37C6F}"/>
    <cellStyle name="Currency 4 3 5 3 3 3" xfId="7153" xr:uid="{AFA0102B-8227-4D53-8643-956D60046296}"/>
    <cellStyle name="Currency 4 3 5 3 3 3 2" xfId="15971" xr:uid="{DBBA593C-1B6D-4CA1-91B2-D8B4054E23F8}"/>
    <cellStyle name="Currency 4 3 5 3 3 3 3" xfId="8350" xr:uid="{A2DC032E-F996-48E0-BFA3-D205E19ECCCC}"/>
    <cellStyle name="Currency 4 3 5 3 3 4" xfId="20136" xr:uid="{DA2CC787-1635-4AB0-B79E-6F1A23FA6E6C}"/>
    <cellStyle name="Currency 4 3 5 3 3 5" xfId="21001" xr:uid="{FE45621C-DC63-4DB0-A242-FAF1E5D9FB61}"/>
    <cellStyle name="Currency 4 3 5 3 3 6" xfId="40251" xr:uid="{A8D1DFAE-9410-4942-9B6D-3B37201C3A51}"/>
    <cellStyle name="Currency 4 3 5 3 3 7" xfId="46738" xr:uid="{27EE671C-DB1B-4B65-BB17-567794965E95}"/>
    <cellStyle name="Currency 4 3 5 3 3 8" xfId="52183" xr:uid="{02BDFDB1-87B1-4D63-A00F-B2037FB64CA3}"/>
    <cellStyle name="Currency 4 3 5 3 3 9" xfId="55212" xr:uid="{D8E2BEA3-3845-438A-805E-ACF5C85D78D5}"/>
    <cellStyle name="Currency 4 3 5 3 4" xfId="7154" xr:uid="{46E0B0F4-0594-435B-83E4-233D5ADC3941}"/>
    <cellStyle name="Currency 4 3 5 3 4 2" xfId="13129" xr:uid="{2E2A5D86-F496-4289-8858-DE3E2A4D0F9D}"/>
    <cellStyle name="Currency 4 3 5 3 4 2 2" xfId="8215" xr:uid="{ED1FCCD9-E154-4DF4-8BD9-FFC96F55DE38}"/>
    <cellStyle name="Currency 4 3 5 3 4 2 3" xfId="21578" xr:uid="{1707B530-BDCC-476E-BC72-57A4C452E054}"/>
    <cellStyle name="Currency 4 3 5 3 4 2 4" xfId="44929" xr:uid="{3D5ADE03-271B-483C-A403-5511970B97ED}"/>
    <cellStyle name="Currency 4 3 5 3 4 3" xfId="8354" xr:uid="{72373566-E743-4EC1-A569-D72576D12BDB}"/>
    <cellStyle name="Currency 4 3 5 3 4 3 2" xfId="21002" xr:uid="{9B257B65-A91C-4F34-AC95-300B63AAA8ED}"/>
    <cellStyle name="Currency 4 3 5 3 4 4" xfId="17093" xr:uid="{171A9DE5-9ADE-4C66-951C-D33E44F43A6F}"/>
    <cellStyle name="Currency 4 3 5 3 4 5" xfId="19269" xr:uid="{51B73B91-2BA8-4E95-8481-2FCCA9458A49}"/>
    <cellStyle name="Currency 4 3 5 3 4 6" xfId="40252" xr:uid="{AA25E557-640E-42C7-A72D-68C3EAF51667}"/>
    <cellStyle name="Currency 4 3 5 3 4 7" xfId="48446" xr:uid="{D583D965-87F5-4267-987A-5770915D4756}"/>
    <cellStyle name="Currency 4 3 5 3 4 8" xfId="52184" xr:uid="{F7C9D92D-3794-493E-9CEE-6651065A7E96}"/>
    <cellStyle name="Currency 4 3 5 3 4 9" xfId="55213" xr:uid="{8F9172B6-0E1B-4B40-AA54-46739F2A56BE}"/>
    <cellStyle name="Currency 4 3 5 3 5" xfId="7155" xr:uid="{7DDB11C5-539F-4997-B5B1-F5693DE27854}"/>
    <cellStyle name="Currency 4 3 5 3 5 2" xfId="8216" xr:uid="{AEBD6332-1D58-4B03-8561-DC1153FF80EE}"/>
    <cellStyle name="Currency 4 3 5 3 5 2 2" xfId="8355" xr:uid="{B6521FAB-2CDA-4265-B893-8D8D81FF40B2}"/>
    <cellStyle name="Currency 4 3 5 3 5 3" xfId="15974" xr:uid="{E890525C-5208-4CBF-BE11-D1DFEE4AA607}"/>
    <cellStyle name="Currency 4 3 5 3 5 4" xfId="18749" xr:uid="{DEDF62DE-02F9-4D73-89E2-85D5E8646F0C}"/>
    <cellStyle name="Currency 4 3 5 3 5 5" xfId="40253" xr:uid="{1B9D6F8C-8AB8-4626-A433-7CE1D283E9EA}"/>
    <cellStyle name="Currency 4 3 5 3 6" xfId="10189" xr:uid="{C3EB0BF1-9CBD-4906-9CDC-F03BAAAC9951}"/>
    <cellStyle name="Currency 4 3 5 3 6 2" xfId="8214" xr:uid="{A96DD365-B138-4487-8D83-0CB758819EDD}"/>
    <cellStyle name="Currency 4 3 5 3 6 2 2" xfId="8353" xr:uid="{18DBBCE2-EA48-4F86-B39E-D0C7E549A6C7}"/>
    <cellStyle name="Currency 4 3 5 3 6 3" xfId="15973" xr:uid="{8B8D9E98-4603-4AFC-90FD-D55EFD8B915B}"/>
    <cellStyle name="Currency 4 3 5 3 6 4" xfId="19047" xr:uid="{C114A116-EA28-44A3-A1C5-5564C93ACEB6}"/>
    <cellStyle name="Currency 4 3 5 3 6 5" xfId="42088" xr:uid="{5745D9BA-1517-4E98-96A4-AE6BE9614105}"/>
    <cellStyle name="Currency 4 3 5 3 7" xfId="11268" xr:uid="{523308F2-DE45-48D6-898B-A3BD266051C9}"/>
    <cellStyle name="Currency 4 3 5 3 7 2" xfId="8209" xr:uid="{77F5B131-99C8-4835-9B9D-62122203F758}"/>
    <cellStyle name="Currency 4 3 5 3 7 3" xfId="16842" xr:uid="{C2FAB374-6403-4388-B736-81FBF2983B21}"/>
    <cellStyle name="Currency 4 3 5 3 7 4" xfId="43068" xr:uid="{5640EF15-AEBB-4D70-818A-555A8782075A}"/>
    <cellStyle name="Currency 4 3 5 3 8" xfId="13126" xr:uid="{3E4DE5C1-3CCD-4F9E-A05F-28F07D83F3CA}"/>
    <cellStyle name="Currency 4 3 5 3 8 2" xfId="23339" xr:uid="{FB823231-2C6E-4232-AF20-072D6D34B455}"/>
    <cellStyle name="Currency 4 3 5 3 8 3" xfId="8349" xr:uid="{55949088-36F0-45B0-9F20-57BA79AC926D}"/>
    <cellStyle name="Currency 4 3 5 3 8 4" xfId="44926" xr:uid="{B71B0798-3993-4714-A464-8E258C611DE4}"/>
    <cellStyle name="Currency 4 3 5 3 9" xfId="7151" xr:uid="{D837FABE-AC13-4B05-8EE4-34393337568E}"/>
    <cellStyle name="Currency 4 3 5 3 9 2" xfId="23341" xr:uid="{AC081737-BAB0-4FFE-B3B2-2BCD9B75E526}"/>
    <cellStyle name="Currency 4 3 5 3 9 3" xfId="23340" xr:uid="{3CFA1A11-CD55-448D-98F2-669E0E335AEE}"/>
    <cellStyle name="Currency 4 3 5 4" xfId="1991" xr:uid="{0AFF7AF6-FDC5-40C0-A33F-B7517A5C9081}"/>
    <cellStyle name="Currency 4 3 5 4 10" xfId="55214" xr:uid="{6EAABE85-5E46-4C49-A8D9-9FE6CF55FC83}"/>
    <cellStyle name="Currency 4 3 5 4 2" xfId="3941" xr:uid="{A0C89CAA-578A-4A22-8B7D-615A6EC7D40A}"/>
    <cellStyle name="Currency 4 3 5 4 2 2" xfId="13130" xr:uid="{3BFA5126-C050-41F8-B7C8-8D5FFDA8ECB8}"/>
    <cellStyle name="Currency 4 3 5 4 2 2 2" xfId="23344" xr:uid="{5E19CE8A-1BEA-4BB0-B3D2-BF0799BC9657}"/>
    <cellStyle name="Currency 4 3 5 4 2 3" xfId="23343" xr:uid="{BD180C65-97C0-401E-BD14-A744348BA35A}"/>
    <cellStyle name="Currency 4 3 5 4 2 4" xfId="44930" xr:uid="{135CF5B1-5EE1-4A01-B547-1E93D027EED9}"/>
    <cellStyle name="Currency 4 3 5 4 3" xfId="7156" xr:uid="{129417EB-0E95-4A2F-8254-484D8EA1D3DF}"/>
    <cellStyle name="Currency 4 3 5 4 3 2" xfId="23346" xr:uid="{5509D5D6-1895-4579-B25D-9400CCB4473C}"/>
    <cellStyle name="Currency 4 3 5 4 3 3" xfId="23345" xr:uid="{3CA455C0-D211-4D15-93DF-1402954622C4}"/>
    <cellStyle name="Currency 4 3 5 4 4" xfId="23347" xr:uid="{4A5BDB6A-3B28-4C23-9A1E-4F580381E03A}"/>
    <cellStyle name="Currency 4 3 5 4 5" xfId="23348" xr:uid="{4D3833CF-D623-4B9C-A74F-7BE1EDBB7BEF}"/>
    <cellStyle name="Currency 4 3 5 4 6" xfId="23342" xr:uid="{0645A2FC-8BFB-4EFC-922F-8964CC31716B}"/>
    <cellStyle name="Currency 4 3 5 4 7" xfId="40254" xr:uid="{BFC39229-56F7-447C-8FE2-1638612792A2}"/>
    <cellStyle name="Currency 4 3 5 4 8" xfId="49321" xr:uid="{B6862349-D47A-469D-A1E9-52841F017E73}"/>
    <cellStyle name="Currency 4 3 5 4 9" xfId="52185" xr:uid="{4B555387-225F-4CC2-8D51-76A6376A56AD}"/>
    <cellStyle name="Currency 4 3 5 5" xfId="2462" xr:uid="{07C7E1DF-0550-4D24-A029-24CD9C181C1B}"/>
    <cellStyle name="Currency 4 3 5 5 2" xfId="4328" xr:uid="{2E4FEAE1-8AEC-475B-9D39-3D212C98CA22}"/>
    <cellStyle name="Currency 4 3 5 5 2 2" xfId="13131" xr:uid="{76F5168C-C304-4EDA-9C95-5EB99A61DE1E}"/>
    <cellStyle name="Currency 4 3 5 5 2 2 2" xfId="23351" xr:uid="{10CBA0E2-5CE1-4BD1-B763-E70446C68676}"/>
    <cellStyle name="Currency 4 3 5 5 2 3" xfId="23350" xr:uid="{54F1CAB5-966A-4B64-B6E3-6F2502687CD4}"/>
    <cellStyle name="Currency 4 3 5 5 2 4" xfId="44931" xr:uid="{12A5805E-8E4D-4F4A-8EC3-C7A4FF743BB4}"/>
    <cellStyle name="Currency 4 3 5 5 3" xfId="7157" xr:uid="{CA1A7B94-CCC4-448C-B215-38B9F367AD94}"/>
    <cellStyle name="Currency 4 3 5 5 3 2" xfId="23353" xr:uid="{DE4A6A04-795F-4252-B22B-4036AC8BA67E}"/>
    <cellStyle name="Currency 4 3 5 5 3 3" xfId="23352" xr:uid="{5398306E-15BC-4425-BD2C-41E4EA3C278B}"/>
    <cellStyle name="Currency 4 3 5 5 4" xfId="23354" xr:uid="{D0402E49-2668-4A7F-BABC-9EF4E07CEF2C}"/>
    <cellStyle name="Currency 4 3 5 5 5" xfId="23349" xr:uid="{AD7D8463-1514-4053-B4A8-F1451AACCDF8}"/>
    <cellStyle name="Currency 4 3 5 5 6" xfId="40255" xr:uid="{2B077CA1-D69C-4AFA-BC24-F454463BC966}"/>
    <cellStyle name="Currency 4 3 5 5 7" xfId="47423" xr:uid="{F9C579E0-E4C3-4542-91D4-43F263FE9C11}"/>
    <cellStyle name="Currency 4 3 5 5 8" xfId="52186" xr:uid="{D81BD761-8166-4C08-B0DB-EE1F525093D8}"/>
    <cellStyle name="Currency 4 3 5 5 9" xfId="55215" xr:uid="{F0B88088-5A02-4271-9A83-961A0F1130C5}"/>
    <cellStyle name="Currency 4 3 5 6" xfId="2770" xr:uid="{A03DE770-59A3-4A62-A41F-C681E11D9E1B}"/>
    <cellStyle name="Currency 4 3 5 6 2" xfId="13132" xr:uid="{5E38F871-0225-49EC-A4C2-D1DA449B1782}"/>
    <cellStyle name="Currency 4 3 5 6 2 2" xfId="23357" xr:uid="{AA75E23B-20B5-4985-B0CA-073571D61F48}"/>
    <cellStyle name="Currency 4 3 5 6 2 3" xfId="23356" xr:uid="{DDB5BA07-1756-459D-90FD-F677202E299D}"/>
    <cellStyle name="Currency 4 3 5 6 2 4" xfId="44932" xr:uid="{82F04710-D71D-4A38-81D3-994F0702A0AD}"/>
    <cellStyle name="Currency 4 3 5 6 3" xfId="7158" xr:uid="{8C990E14-FD37-49A4-ADBE-4A6FF3AC0C91}"/>
    <cellStyle name="Currency 4 3 5 6 3 2" xfId="23359" xr:uid="{58CE47D4-DAE3-48EE-BDC3-29773AF73126}"/>
    <cellStyle name="Currency 4 3 5 6 3 3" xfId="23358" xr:uid="{B8BD447C-39B6-44B0-81FE-87543D10D96B}"/>
    <cellStyle name="Currency 4 3 5 6 4" xfId="23360" xr:uid="{E7DA5F1A-79E8-4A2A-874B-401C157DA5A4}"/>
    <cellStyle name="Currency 4 3 5 6 5" xfId="23355" xr:uid="{1F0D6A11-2E41-4E16-9160-0E776603C09B}"/>
    <cellStyle name="Currency 4 3 5 6 6" xfId="40256" xr:uid="{EED1CD45-6AEB-407C-B31F-28C3996165D0}"/>
    <cellStyle name="Currency 4 3 5 6 7" xfId="49196" xr:uid="{3A1A3B82-7482-4E1F-86EC-05792659C3E4}"/>
    <cellStyle name="Currency 4 3 5 6 8" xfId="52187" xr:uid="{F19FDB77-8051-452F-AF39-B23EA90FD22B}"/>
    <cellStyle name="Currency 4 3 5 6 9" xfId="55216" xr:uid="{B56B24BA-0E7B-43DF-95DF-2CFF7CFDE962}"/>
    <cellStyle name="Currency 4 3 5 7" xfId="4628" xr:uid="{86FD209E-B72C-40FB-ABAE-6F4A9B174B2C}"/>
    <cellStyle name="Currency 4 3 5 7 2" xfId="7159" xr:uid="{D7F9828B-E26D-4848-B96E-B6F6B9080025}"/>
    <cellStyle name="Currency 4 3 5 7 2 2" xfId="23363" xr:uid="{F075F9A2-E58E-4B8E-8381-6D4B92DE3A09}"/>
    <cellStyle name="Currency 4 3 5 7 2 3" xfId="23362" xr:uid="{FF4CCE57-E035-4A91-9BAB-1E55CDB696BC}"/>
    <cellStyle name="Currency 4 3 5 7 3" xfId="23364" xr:uid="{D309A2DE-A653-4C6E-8122-15C946769C48}"/>
    <cellStyle name="Currency 4 3 5 7 4" xfId="23361" xr:uid="{84C59E8C-E0F2-4076-B494-E6E5FF7988D1}"/>
    <cellStyle name="Currency 4 3 5 7 5" xfId="40257" xr:uid="{1A0FBD99-E710-4BA6-93E9-179FB2E5F3C3}"/>
    <cellStyle name="Currency 4 3 5 8" xfId="10187" xr:uid="{BB52C7C3-369E-4EAA-8AE6-39A3362A460B}"/>
    <cellStyle name="Currency 4 3 5 8 2" xfId="23366" xr:uid="{55446ACF-09CC-4C22-B529-729A6A262EA2}"/>
    <cellStyle name="Currency 4 3 5 8 2 2" xfId="23367" xr:uid="{C861846B-3182-4B6C-A48C-ED88B97EE290}"/>
    <cellStyle name="Currency 4 3 5 8 3" xfId="23368" xr:uid="{69A54510-5C1C-45D3-B02A-4ED0343633C9}"/>
    <cellStyle name="Currency 4 3 5 8 4" xfId="23365" xr:uid="{7D9072A3-DFAD-4135-B260-9CAC8C7E81BB}"/>
    <cellStyle name="Currency 4 3 5 8 5" xfId="42086" xr:uid="{48CAA1A6-2C2F-484E-9CD5-61EEEDCDF54D}"/>
    <cellStyle name="Currency 4 3 5 9" xfId="11266" xr:uid="{76030BCA-4A70-45D1-BC1D-D2D35BB3FBD0}"/>
    <cellStyle name="Currency 4 3 5 9 2" xfId="23370" xr:uid="{30FE0C9B-EC9F-4DAD-9DFF-1336247DEC0B}"/>
    <cellStyle name="Currency 4 3 5 9 3" xfId="23369" xr:uid="{CCA322B0-CA94-4564-8447-04CF4EE5D48E}"/>
    <cellStyle name="Currency 4 3 5 9 4" xfId="43066" xr:uid="{989C9F59-2369-4A45-AA8C-A7C8378CA6C3}"/>
    <cellStyle name="Currency 4 3 6" xfId="664" xr:uid="{CA3F8B94-E083-4178-8D9B-FAF1DF0D83F8}"/>
    <cellStyle name="Currency 4 3 6 10" xfId="13133" xr:uid="{7256B734-CE1B-4872-A05F-42340D348296}"/>
    <cellStyle name="Currency 4 3 6 10 2" xfId="23373" xr:uid="{E6F56FDA-5CD2-4090-8A14-0F75A664639B}"/>
    <cellStyle name="Currency 4 3 6 10 3" xfId="23372" xr:uid="{5E04B104-6B00-4E02-8639-F23772F00056}"/>
    <cellStyle name="Currency 4 3 6 10 4" xfId="44933" xr:uid="{3D95749A-9DDD-4A0D-B521-6FE5A33BA046}"/>
    <cellStyle name="Currency 4 3 6 11" xfId="7160" xr:uid="{6B6483B1-4BEF-47FD-A069-2DB5CC6B6649}"/>
    <cellStyle name="Currency 4 3 6 11 2" xfId="23375" xr:uid="{A46FF9A0-E6E0-4408-B466-7A053821258B}"/>
    <cellStyle name="Currency 4 3 6 11 3" xfId="23374" xr:uid="{49D5E821-F3E4-40A8-BB88-200D74A0F732}"/>
    <cellStyle name="Currency 4 3 6 12" xfId="23376" xr:uid="{A16A27F7-07A8-45AB-89A4-3BDD07FF8292}"/>
    <cellStyle name="Currency 4 3 6 13" xfId="23371" xr:uid="{7C1F16D0-D85C-42C0-89DE-2D7CCD5F3147}"/>
    <cellStyle name="Currency 4 3 6 14" xfId="40258" xr:uid="{12CE8F2C-7C8F-48E9-8C07-E9F5537DA9C5}"/>
    <cellStyle name="Currency 4 3 6 15" xfId="47261" xr:uid="{E5391905-AC8A-473F-8793-7E668C95F540}"/>
    <cellStyle name="Currency 4 3 6 16" xfId="52188" xr:uid="{BF969A2C-3782-4CEE-8420-7D291D43869C}"/>
    <cellStyle name="Currency 4 3 6 17" xfId="55217" xr:uid="{0C4F1E96-A2F3-4A9F-86DE-0365053BE35E}"/>
    <cellStyle name="Currency 4 3 6 18" xfId="57231" xr:uid="{B8935384-3F94-48B3-A486-9AD206ED5C10}"/>
    <cellStyle name="Currency 4 3 6 19" xfId="58118" xr:uid="{5DED2216-A138-49C2-AE0D-0BBF612978B0}"/>
    <cellStyle name="Currency 4 3 6 2" xfId="1151" xr:uid="{A28DC6CC-D628-446F-A638-1857A7142BA5}"/>
    <cellStyle name="Currency 4 3 6 2 10" xfId="23378" xr:uid="{11C2456A-4C41-4F19-BBFB-64B9B4300C3D}"/>
    <cellStyle name="Currency 4 3 6 2 11" xfId="23377" xr:uid="{106C3AD9-90B0-48EC-9434-BFF574787089}"/>
    <cellStyle name="Currency 4 3 6 2 12" xfId="40259" xr:uid="{DD06CFE6-4BBF-4C90-93EB-3555D922F21A}"/>
    <cellStyle name="Currency 4 3 6 2 13" xfId="47887" xr:uid="{6ECF754A-EBC6-421B-9AD8-C1D3A5FDC967}"/>
    <cellStyle name="Currency 4 3 6 2 14" xfId="52189" xr:uid="{E0868FBE-7C03-4E5A-BB3E-0ECBCDE77789}"/>
    <cellStyle name="Currency 4 3 6 2 15" xfId="55218" xr:uid="{267FD451-EB14-4842-857B-24D4EE846564}"/>
    <cellStyle name="Currency 4 3 6 2 16" xfId="57232" xr:uid="{F1242780-8EB2-4C21-ADC8-1BF888993B3F}"/>
    <cellStyle name="Currency 4 3 6 2 17" xfId="58492" xr:uid="{A0249EB9-3AE9-4B31-B5E9-1C4559BF867F}"/>
    <cellStyle name="Currency 4 3 6 2 2" xfId="3192" xr:uid="{986D4773-941B-4AD5-925F-49E8AD03F128}"/>
    <cellStyle name="Currency 4 3 6 2 2 2" xfId="13135" xr:uid="{80ECEB2F-DDD9-4B67-A7DD-92871DB97514}"/>
    <cellStyle name="Currency 4 3 6 2 2 2 2" xfId="23381" xr:uid="{FBFDACF3-C9E8-48E0-9589-92A9F14C2BD9}"/>
    <cellStyle name="Currency 4 3 6 2 2 2 3" xfId="23380" xr:uid="{708C9706-3CB7-4130-B22E-BBC085D8DF57}"/>
    <cellStyle name="Currency 4 3 6 2 2 2 4" xfId="44935" xr:uid="{48E0B8A7-C4CA-45FA-9EC0-843045F108CD}"/>
    <cellStyle name="Currency 4 3 6 2 2 3" xfId="7162" xr:uid="{705EC539-8046-408A-B1C9-6BB60FE9FE0E}"/>
    <cellStyle name="Currency 4 3 6 2 2 3 2" xfId="23383" xr:uid="{63147FF1-FB87-4932-BF0E-592FDB633CA2}"/>
    <cellStyle name="Currency 4 3 6 2 2 3 3" xfId="23382" xr:uid="{7FB5D7BD-6E0D-4198-8820-B60B6FF2BA5C}"/>
    <cellStyle name="Currency 4 3 6 2 2 4" xfId="23384" xr:uid="{322A80A1-7B84-4F95-A464-15F2F460CD86}"/>
    <cellStyle name="Currency 4 3 6 2 2 5" xfId="23379" xr:uid="{38869349-ED63-4E33-AF66-4B187531FB49}"/>
    <cellStyle name="Currency 4 3 6 2 2 6" xfId="40260" xr:uid="{0B1F2E05-99BA-494B-915D-996BB9725A07}"/>
    <cellStyle name="Currency 4 3 6 2 2 7" xfId="48990" xr:uid="{91C9C592-6265-4070-9974-05707D34D216}"/>
    <cellStyle name="Currency 4 3 6 2 2 8" xfId="52190" xr:uid="{D97BE687-FFB8-4696-997F-F4459E222B70}"/>
    <cellStyle name="Currency 4 3 6 2 2 9" xfId="55219" xr:uid="{3BCBA983-E5D6-4225-8967-BF94275AD61E}"/>
    <cellStyle name="Currency 4 3 6 2 3" xfId="5003" xr:uid="{DE8A2FF9-A54C-454D-B6BC-DB8EB1996272}"/>
    <cellStyle name="Currency 4 3 6 2 3 2" xfId="13136" xr:uid="{BD3ABB60-218F-4424-915F-E09C044234EE}"/>
    <cellStyle name="Currency 4 3 6 2 3 2 2" xfId="23387" xr:uid="{52ED353B-B7D4-4FCB-9F97-9883A5CE742B}"/>
    <cellStyle name="Currency 4 3 6 2 3 2 3" xfId="23386" xr:uid="{7BC30973-C030-40A7-8D0A-B35C21437E73}"/>
    <cellStyle name="Currency 4 3 6 2 3 2 4" xfId="44936" xr:uid="{8F9586DD-18A5-4F8A-AC82-6AB0166135AB}"/>
    <cellStyle name="Currency 4 3 6 2 3 3" xfId="7163" xr:uid="{90203396-6D53-496D-A14E-92AC8FE0F640}"/>
    <cellStyle name="Currency 4 3 6 2 3 3 2" xfId="23389" xr:uid="{CAB69FD9-B16A-4913-A5B7-498ACB4A08F5}"/>
    <cellStyle name="Currency 4 3 6 2 3 3 3" xfId="23388" xr:uid="{0B630A7C-E0E6-4510-A5D1-39DE3F3D3391}"/>
    <cellStyle name="Currency 4 3 6 2 3 4" xfId="23390" xr:uid="{45CD10BF-FCA0-40DE-8F98-CAD26DC557E3}"/>
    <cellStyle name="Currency 4 3 6 2 3 5" xfId="23385" xr:uid="{68954D4E-34C1-4739-B25D-61A3B768409E}"/>
    <cellStyle name="Currency 4 3 6 2 3 6" xfId="40261" xr:uid="{2EE1CB0A-DDBC-4692-B1D2-AEBA6CFEBBC2}"/>
    <cellStyle name="Currency 4 3 6 2 3 7" xfId="48600" xr:uid="{13E946F6-2183-44B0-A4CF-F9A22E0C7C90}"/>
    <cellStyle name="Currency 4 3 6 2 3 8" xfId="52191" xr:uid="{0ABB3104-7F4F-478B-9694-0F8A087DE454}"/>
    <cellStyle name="Currency 4 3 6 2 3 9" xfId="55220" xr:uid="{61E5CF12-2B4D-482A-8681-0BB6FE1F0002}"/>
    <cellStyle name="Currency 4 3 6 2 4" xfId="7164" xr:uid="{811EF2D1-EF68-4F5D-B0BA-E78E9E77E6F1}"/>
    <cellStyle name="Currency 4 3 6 2 4 2" xfId="13137" xr:uid="{C99EC9CD-5ABA-443C-BEFF-5B5E5737762D}"/>
    <cellStyle name="Currency 4 3 6 2 4 2 2" xfId="23393" xr:uid="{E95246D2-33D3-4E3B-BDCE-EEC7BD84D54F}"/>
    <cellStyle name="Currency 4 3 6 2 4 2 3" xfId="23392" xr:uid="{72DF86E1-3218-45C9-BE05-3EBBA1FA3E63}"/>
    <cellStyle name="Currency 4 3 6 2 4 2 4" xfId="44937" xr:uid="{41E0DBC8-971D-4ED4-BE4C-0FA516DF9E5E}"/>
    <cellStyle name="Currency 4 3 6 2 4 3" xfId="23394" xr:uid="{49CBBECF-980D-4E35-9678-9E7871A00112}"/>
    <cellStyle name="Currency 4 3 6 2 4 3 2" xfId="23395" xr:uid="{A3605AE3-7837-4B25-8C05-439D11C490A5}"/>
    <cellStyle name="Currency 4 3 6 2 4 4" xfId="23396" xr:uid="{13DBCDEC-EFF4-479B-950A-3C2884F00907}"/>
    <cellStyle name="Currency 4 3 6 2 4 5" xfId="23391" xr:uid="{3CB4AFB9-A725-4615-980A-7F124352E28D}"/>
    <cellStyle name="Currency 4 3 6 2 4 6" xfId="40262" xr:uid="{770A0500-87E6-4E65-9921-C6743A47292F}"/>
    <cellStyle name="Currency 4 3 6 2 4 7" xfId="47451" xr:uid="{749366C0-91FD-4C2E-A308-AD5E69383B6D}"/>
    <cellStyle name="Currency 4 3 6 2 4 8" xfId="52192" xr:uid="{F9F185D3-6A10-4F80-B363-F370923C8E02}"/>
    <cellStyle name="Currency 4 3 6 2 4 9" xfId="55221" xr:uid="{771C42E2-744B-47CC-B386-3ED3BA0DA643}"/>
    <cellStyle name="Currency 4 3 6 2 5" xfId="7165" xr:uid="{6EF4E9F1-3EED-406E-8CA2-D841854B60A4}"/>
    <cellStyle name="Currency 4 3 6 2 5 2" xfId="23398" xr:uid="{D156325C-96EB-4284-A37E-1951281B9318}"/>
    <cellStyle name="Currency 4 3 6 2 5 2 2" xfId="23399" xr:uid="{BC9E5798-7D7E-43B0-9B08-B4602FD81427}"/>
    <cellStyle name="Currency 4 3 6 2 5 3" xfId="23400" xr:uid="{EEF1501F-AA3E-4288-8A11-F42EFDED539E}"/>
    <cellStyle name="Currency 4 3 6 2 5 4" xfId="23397" xr:uid="{693866A8-E6C2-4EB4-A8C3-DCAC69578C6E}"/>
    <cellStyle name="Currency 4 3 6 2 5 5" xfId="40263" xr:uid="{7A9DC07A-A5D4-4952-A310-8A8109077727}"/>
    <cellStyle name="Currency 4 3 6 2 6" xfId="10191" xr:uid="{69A3D922-845B-404A-817C-D349C7D88563}"/>
    <cellStyle name="Currency 4 3 6 2 6 2" xfId="23402" xr:uid="{D534E07C-33D9-484A-8F64-8E9067F75F28}"/>
    <cellStyle name="Currency 4 3 6 2 6 2 2" xfId="23403" xr:uid="{362DC11D-DB73-4901-AAC8-246A99AA6089}"/>
    <cellStyle name="Currency 4 3 6 2 6 3" xfId="23404" xr:uid="{E5A66B9E-B40F-4F5B-8953-C0AF563CDC41}"/>
    <cellStyle name="Currency 4 3 6 2 6 4" xfId="23401" xr:uid="{DB751363-ACA6-4A2D-872C-1C527A914DBE}"/>
    <cellStyle name="Currency 4 3 6 2 6 5" xfId="42090" xr:uid="{6B01A3F7-2F67-4AD1-B5B0-9C9585171180}"/>
    <cellStyle name="Currency 4 3 6 2 7" xfId="11270" xr:uid="{FF78A31E-5EEE-49E9-95BE-D0953D318A61}"/>
    <cellStyle name="Currency 4 3 6 2 7 2" xfId="23406" xr:uid="{06FA1901-BA28-46B1-8940-9CD5418C773B}"/>
    <cellStyle name="Currency 4 3 6 2 7 3" xfId="23405" xr:uid="{19856F91-A85B-4DB9-8FBD-8A9C1B3742B1}"/>
    <cellStyle name="Currency 4 3 6 2 7 4" xfId="43070" xr:uid="{46E6BC9D-5DCD-4684-8540-C97A474178CB}"/>
    <cellStyle name="Currency 4 3 6 2 8" xfId="13134" xr:uid="{1175DFBA-809E-44A9-B249-FE5162A7C4E2}"/>
    <cellStyle name="Currency 4 3 6 2 8 2" xfId="23408" xr:uid="{4D02A36D-3F9C-4104-BA23-C2517C88CA75}"/>
    <cellStyle name="Currency 4 3 6 2 8 3" xfId="23407" xr:uid="{709E4D4E-1BF1-42EA-B3B4-43E505954DB0}"/>
    <cellStyle name="Currency 4 3 6 2 8 4" xfId="44934" xr:uid="{B1512BF7-5DAD-444F-A997-6D6CB2CEE084}"/>
    <cellStyle name="Currency 4 3 6 2 9" xfId="7161" xr:uid="{AE74F6FC-105A-4E28-A5B2-CD1214B7B9A6}"/>
    <cellStyle name="Currency 4 3 6 2 9 2" xfId="23410" xr:uid="{51227040-33E1-48BC-8164-AD840C01B1FE}"/>
    <cellStyle name="Currency 4 3 6 2 9 3" xfId="23409" xr:uid="{C4A8AE32-2687-4A41-817A-F778D2ADBB90}"/>
    <cellStyle name="Currency 4 3 6 3" xfId="1534" xr:uid="{89F29818-639E-41C0-9B78-2F6E3CCAD0CD}"/>
    <cellStyle name="Currency 4 3 6 3 10" xfId="23412" xr:uid="{CFF798EA-772E-4AA9-9C42-C13D8C1E723A}"/>
    <cellStyle name="Currency 4 3 6 3 11" xfId="23411" xr:uid="{D00F0581-FD39-41ED-A051-E7CD43558BA0}"/>
    <cellStyle name="Currency 4 3 6 3 12" xfId="40264" xr:uid="{CA0504FC-4BE3-4016-B75E-6C53C67208F5}"/>
    <cellStyle name="Currency 4 3 6 3 13" xfId="48136" xr:uid="{0A1C1EE8-06CF-4635-8548-93F03B9AEA73}"/>
    <cellStyle name="Currency 4 3 6 3 14" xfId="52193" xr:uid="{F010BDDF-6624-4760-A340-D06FC2ADE24D}"/>
    <cellStyle name="Currency 4 3 6 3 15" xfId="55222" xr:uid="{3EAE52BF-4B84-43D8-8A09-CA06E42F72BC}"/>
    <cellStyle name="Currency 4 3 6 3 16" xfId="57233" xr:uid="{3576900E-EE72-43CE-9360-589592F728C7}"/>
    <cellStyle name="Currency 4 3 6 3 17" xfId="58705" xr:uid="{37C81AAF-5291-41E2-B501-08B6DDE8F7D0}"/>
    <cellStyle name="Currency 4 3 6 3 2" xfId="3441" xr:uid="{F670A9C3-1822-4856-B8D9-2EFE6A5F1E38}"/>
    <cellStyle name="Currency 4 3 6 3 2 2" xfId="13139" xr:uid="{2848B735-8B1B-4560-A6AE-5CD99EB57138}"/>
    <cellStyle name="Currency 4 3 6 3 2 2 2" xfId="23415" xr:uid="{F18FDC34-8AB4-4AF5-B909-E7CF1C4A3746}"/>
    <cellStyle name="Currency 4 3 6 3 2 2 3" xfId="23414" xr:uid="{77652853-F769-4033-86D3-16B9A6B52DDA}"/>
    <cellStyle name="Currency 4 3 6 3 2 2 4" xfId="44939" xr:uid="{F49D44CA-384A-43C1-AEBF-D1700B2C0348}"/>
    <cellStyle name="Currency 4 3 6 3 2 3" xfId="7167" xr:uid="{51CAC90A-ADB0-45B0-9997-1D65B4933C98}"/>
    <cellStyle name="Currency 4 3 6 3 2 3 2" xfId="23417" xr:uid="{D7188660-4E15-420E-BE5D-7813A13B7BD0}"/>
    <cellStyle name="Currency 4 3 6 3 2 3 3" xfId="23416" xr:uid="{C53BCAC1-142C-41E4-B27E-EA245735EE3B}"/>
    <cellStyle name="Currency 4 3 6 3 2 4" xfId="23418" xr:uid="{9BEF539A-FDF4-43EB-A908-D8525B6BF7BC}"/>
    <cellStyle name="Currency 4 3 6 3 2 5" xfId="23413" xr:uid="{1EFFA1A1-44F1-4EDE-BFFD-9836E4266864}"/>
    <cellStyle name="Currency 4 3 6 3 2 6" xfId="40265" xr:uid="{64CB7505-0E73-4644-B918-4987B0F32DBC}"/>
    <cellStyle name="Currency 4 3 6 3 2 7" xfId="48350" xr:uid="{1FCDB94E-81FC-47B1-8E74-7FE3195A9E80}"/>
    <cellStyle name="Currency 4 3 6 3 2 8" xfId="52194" xr:uid="{5A3B1197-F764-478E-B131-2AC161DC9D6A}"/>
    <cellStyle name="Currency 4 3 6 3 2 9" xfId="55223" xr:uid="{A509A72E-5809-417D-B237-1743EE2A71C0}"/>
    <cellStyle name="Currency 4 3 6 3 3" xfId="5216" xr:uid="{E304333F-5D67-42E7-867E-B3F3507CD33D}"/>
    <cellStyle name="Currency 4 3 6 3 3 2" xfId="13140" xr:uid="{D69D2163-03AB-448F-9289-B41CFE95F977}"/>
    <cellStyle name="Currency 4 3 6 3 3 2 2" xfId="23421" xr:uid="{C0B7C22E-0790-4ECA-8829-981E0B8F8DD2}"/>
    <cellStyle name="Currency 4 3 6 3 3 2 3" xfId="23420" xr:uid="{E5CEAFDE-82A5-4D16-AE71-738CA8D8BBED}"/>
    <cellStyle name="Currency 4 3 6 3 3 2 4" xfId="44940" xr:uid="{29B10BB3-DE8E-4B17-990C-C5AEDC222349}"/>
    <cellStyle name="Currency 4 3 6 3 3 3" xfId="7168" xr:uid="{FE018CBA-64D3-4501-B6F7-A1BA4BE9949A}"/>
    <cellStyle name="Currency 4 3 6 3 3 3 2" xfId="23423" xr:uid="{92EFC255-AD67-4952-9BEE-54DA25AD5BB7}"/>
    <cellStyle name="Currency 4 3 6 3 3 3 3" xfId="23422" xr:uid="{2A4AB880-E141-41DA-8058-769BC2CD477D}"/>
    <cellStyle name="Currency 4 3 6 3 3 4" xfId="23424" xr:uid="{E173A900-7C23-431F-BDB5-B838096B3D97}"/>
    <cellStyle name="Currency 4 3 6 3 3 5" xfId="23419" xr:uid="{521C06D7-2987-47CE-B8B4-3A6DFF7AA65F}"/>
    <cellStyle name="Currency 4 3 6 3 3 6" xfId="40266" xr:uid="{1B2ECA20-3553-4493-9C64-D4FAF2188E2C}"/>
    <cellStyle name="Currency 4 3 6 3 3 7" xfId="48647" xr:uid="{77C9FA0C-8E4B-4AEE-9E85-1AA4079BD861}"/>
    <cellStyle name="Currency 4 3 6 3 3 8" xfId="52195" xr:uid="{391AEE9A-3091-4CAB-BC61-37DCC0648F6F}"/>
    <cellStyle name="Currency 4 3 6 3 3 9" xfId="55224" xr:uid="{CD2D547E-9DE2-45D1-8414-A76A5E8D5404}"/>
    <cellStyle name="Currency 4 3 6 3 4" xfId="7169" xr:uid="{96F3FCB1-2CC3-4801-8B81-B6EF0FEC6ABC}"/>
    <cellStyle name="Currency 4 3 6 3 4 2" xfId="13141" xr:uid="{C8CCDE43-BA31-4885-B452-766A69AE7F51}"/>
    <cellStyle name="Currency 4 3 6 3 4 2 2" xfId="23427" xr:uid="{5D46748E-3EBA-47A3-AB2D-742B9C977799}"/>
    <cellStyle name="Currency 4 3 6 3 4 2 3" xfId="23426" xr:uid="{DC365297-E827-4F67-BB6F-5F38C7EBC63E}"/>
    <cellStyle name="Currency 4 3 6 3 4 2 4" xfId="44941" xr:uid="{CE2B5748-CF41-4FBC-9067-596365E8714A}"/>
    <cellStyle name="Currency 4 3 6 3 4 3" xfId="23428" xr:uid="{0294264D-193F-4D47-BF9D-C76A6481AB99}"/>
    <cellStyle name="Currency 4 3 6 3 4 3 2" xfId="23429" xr:uid="{C8C17AF4-7F3D-4B87-8DC0-5B4A3BE48213}"/>
    <cellStyle name="Currency 4 3 6 3 4 4" xfId="23430" xr:uid="{7316D9A1-9948-48B8-899C-0D60CFA9E1A8}"/>
    <cellStyle name="Currency 4 3 6 3 4 5" xfId="23425" xr:uid="{80AC546C-2AD5-4482-B626-26DA33DCF302}"/>
    <cellStyle name="Currency 4 3 6 3 4 6" xfId="40267" xr:uid="{B97380F1-CDD7-42AD-8367-5DCDA3519BB2}"/>
    <cellStyle name="Currency 4 3 6 3 4 7" xfId="48645" xr:uid="{6F30C7A6-9A9F-4DAF-9AFE-04C59A0427FE}"/>
    <cellStyle name="Currency 4 3 6 3 4 8" xfId="52196" xr:uid="{9D15139C-636D-4A50-AA85-5D68E097E2BD}"/>
    <cellStyle name="Currency 4 3 6 3 4 9" xfId="55225" xr:uid="{A668C5AD-5209-4209-9687-5187D7016902}"/>
    <cellStyle name="Currency 4 3 6 3 5" xfId="7170" xr:uid="{0F49A60D-1917-4A9C-BF07-4A8DC2711C7B}"/>
    <cellStyle name="Currency 4 3 6 3 5 2" xfId="23432" xr:uid="{E6FE3DC5-1ABA-47D0-ABB7-53C4C4DA24A1}"/>
    <cellStyle name="Currency 4 3 6 3 5 2 2" xfId="23433" xr:uid="{BA83DD6C-6AB4-417D-A26E-1E822E8841AD}"/>
    <cellStyle name="Currency 4 3 6 3 5 3" xfId="23434" xr:uid="{78273ED5-BE12-4B87-88FE-7F1A1E63C0F2}"/>
    <cellStyle name="Currency 4 3 6 3 5 4" xfId="23431" xr:uid="{CC83CAF9-41D1-4880-AF1D-E5C99CCBA120}"/>
    <cellStyle name="Currency 4 3 6 3 5 5" xfId="40268" xr:uid="{1EAEA8B4-2E9D-4C53-A25B-9FB8C8E14FAE}"/>
    <cellStyle name="Currency 4 3 6 3 6" xfId="10192" xr:uid="{C1369CC0-A0CE-4230-B454-A27EB493F1DC}"/>
    <cellStyle name="Currency 4 3 6 3 6 2" xfId="23436" xr:uid="{88937461-CEE4-47D0-9FF3-A3D6C5261F5D}"/>
    <cellStyle name="Currency 4 3 6 3 6 2 2" xfId="23437" xr:uid="{B1917635-7222-4961-8705-F4FC87B882CD}"/>
    <cellStyle name="Currency 4 3 6 3 6 3" xfId="23438" xr:uid="{7805CB96-B21B-4070-BA48-5646259AC364}"/>
    <cellStyle name="Currency 4 3 6 3 6 4" xfId="23435" xr:uid="{DD97DD47-B716-47DA-BA46-34AFE9CC0AB9}"/>
    <cellStyle name="Currency 4 3 6 3 6 5" xfId="42091" xr:uid="{817460A0-DDDD-4C50-982F-F1AF260A2349}"/>
    <cellStyle name="Currency 4 3 6 3 7" xfId="11271" xr:uid="{E52663E5-5E8E-4384-AFD7-F784C6167CF1}"/>
    <cellStyle name="Currency 4 3 6 3 7 2" xfId="23440" xr:uid="{A38243D6-D19F-43C5-8EAD-F2AAA60D010B}"/>
    <cellStyle name="Currency 4 3 6 3 7 3" xfId="23439" xr:uid="{468FE937-59A1-41BE-B6C5-33E93E82EA21}"/>
    <cellStyle name="Currency 4 3 6 3 7 4" xfId="43071" xr:uid="{64BEC0F8-3EF3-49DA-8F63-CB1E109CF0FF}"/>
    <cellStyle name="Currency 4 3 6 3 8" xfId="13138" xr:uid="{FD33C09E-A10E-4D60-B57D-DA2C5041D851}"/>
    <cellStyle name="Currency 4 3 6 3 8 2" xfId="23442" xr:uid="{9DB971AA-C78F-4719-B657-F84E6C6768F2}"/>
    <cellStyle name="Currency 4 3 6 3 8 3" xfId="23441" xr:uid="{5B9A039F-F985-457C-AB56-A324DD316BA9}"/>
    <cellStyle name="Currency 4 3 6 3 8 4" xfId="44938" xr:uid="{3AF44553-7FA9-4705-9DA2-F29BF0E7EA95}"/>
    <cellStyle name="Currency 4 3 6 3 9" xfId="7166" xr:uid="{3D8C024E-3701-46C8-AD49-8B233939A31F}"/>
    <cellStyle name="Currency 4 3 6 3 9 2" xfId="23444" xr:uid="{68E4F0F0-33BD-4C12-A7CA-49DD4F175C7F}"/>
    <cellStyle name="Currency 4 3 6 3 9 3" xfId="23443" xr:uid="{E099CE99-D305-4FB3-BB65-B2B025CD22FC}"/>
    <cellStyle name="Currency 4 3 6 4" xfId="1992" xr:uid="{7CA6FFF0-3D52-4D76-8C71-D7C1B73E24E3}"/>
    <cellStyle name="Currency 4 3 6 4 10" xfId="55226" xr:uid="{7DB5AB6E-04AA-441B-BAA1-BD31CCF80E27}"/>
    <cellStyle name="Currency 4 3 6 4 2" xfId="3942" xr:uid="{0FCEB436-0D32-484C-88E0-3904901F488E}"/>
    <cellStyle name="Currency 4 3 6 4 2 2" xfId="13142" xr:uid="{5DA09266-92FA-42EE-A9E1-D7D30D69974F}"/>
    <cellStyle name="Currency 4 3 6 4 2 2 2" xfId="23447" xr:uid="{12F7453B-8CEF-4589-9442-9D6E49B3201E}"/>
    <cellStyle name="Currency 4 3 6 4 2 3" xfId="23446" xr:uid="{24B21098-4E5B-41F5-8EFB-AF9FFD60F32D}"/>
    <cellStyle name="Currency 4 3 6 4 2 4" xfId="44942" xr:uid="{DBC1DEF5-40A0-4D8A-8AA0-55CCD036FCDB}"/>
    <cellStyle name="Currency 4 3 6 4 3" xfId="7171" xr:uid="{101EE393-2710-47BB-9552-875EA97E5D4B}"/>
    <cellStyle name="Currency 4 3 6 4 3 2" xfId="23449" xr:uid="{2C8BC470-9977-469D-A14B-1822F3F38ED8}"/>
    <cellStyle name="Currency 4 3 6 4 3 3" xfId="23448" xr:uid="{2135B93D-B647-4F64-B149-F2324CAFF5D0}"/>
    <cellStyle name="Currency 4 3 6 4 4" xfId="23450" xr:uid="{48350CD3-EDAD-40D6-805A-DAFE3141AA9A}"/>
    <cellStyle name="Currency 4 3 6 4 5" xfId="23451" xr:uid="{6FEF4B09-7C1E-480A-B192-F32607B186A8}"/>
    <cellStyle name="Currency 4 3 6 4 6" xfId="23445" xr:uid="{CC37D386-79F3-498C-8157-BE47A446B3B7}"/>
    <cellStyle name="Currency 4 3 6 4 7" xfId="40269" xr:uid="{119E5531-F4EB-4CDF-A6EB-99E249A9BB72}"/>
    <cellStyle name="Currency 4 3 6 4 8" xfId="48983" xr:uid="{10A40CC8-82E1-40A2-A1CE-1CDEB491B75C}"/>
    <cellStyle name="Currency 4 3 6 4 9" xfId="52197" xr:uid="{31BFF32A-96C8-403C-A8C8-E2E378471053}"/>
    <cellStyle name="Currency 4 3 6 5" xfId="2463" xr:uid="{20740153-2B44-444B-A310-8594A3D267E7}"/>
    <cellStyle name="Currency 4 3 6 5 2" xfId="4329" xr:uid="{84308F89-2215-423C-85D1-396D6978F1B1}"/>
    <cellStyle name="Currency 4 3 6 5 2 2" xfId="13143" xr:uid="{636D7C1C-E032-4BAE-8B69-462FB478F238}"/>
    <cellStyle name="Currency 4 3 6 5 2 2 2" xfId="23454" xr:uid="{F0C55A31-5669-41BF-9FC4-EEE835746E7E}"/>
    <cellStyle name="Currency 4 3 6 5 2 3" xfId="23453" xr:uid="{F38B0435-A3AE-49AB-BBC4-967ABA5491F3}"/>
    <cellStyle name="Currency 4 3 6 5 2 4" xfId="44943" xr:uid="{057E1750-2E2F-40F9-9CA5-1F668DE89C55}"/>
    <cellStyle name="Currency 4 3 6 5 3" xfId="7172" xr:uid="{C0C689E0-5936-42FB-A25A-73AC4B5F8822}"/>
    <cellStyle name="Currency 4 3 6 5 3 2" xfId="23456" xr:uid="{994AFEFB-AF19-45F2-BF73-A2646F883066}"/>
    <cellStyle name="Currency 4 3 6 5 3 3" xfId="23455" xr:uid="{A22BF5FE-3F7D-4CC2-AB5E-A6E616E92ACE}"/>
    <cellStyle name="Currency 4 3 6 5 4" xfId="23457" xr:uid="{AD4E32AA-ED98-4BC9-83C3-3B0317A9B22C}"/>
    <cellStyle name="Currency 4 3 6 5 5" xfId="23452" xr:uid="{F4215965-F1EC-4E22-B340-7D5AB4DD1A5C}"/>
    <cellStyle name="Currency 4 3 6 5 6" xfId="40270" xr:uid="{B301DCFD-C2B3-4540-B464-1921A52FDA3D}"/>
    <cellStyle name="Currency 4 3 6 5 7" xfId="49117" xr:uid="{A0176261-88BC-4CF0-BE75-C05065396DF5}"/>
    <cellStyle name="Currency 4 3 6 5 8" xfId="52198" xr:uid="{35313213-F231-439B-A636-5EF33DF8B207}"/>
    <cellStyle name="Currency 4 3 6 5 9" xfId="55227" xr:uid="{7BF5DD1E-385D-4A0D-89C1-AB0F9CBC11BE}"/>
    <cellStyle name="Currency 4 3 6 6" xfId="2771" xr:uid="{8623B6A6-A7BA-4AF8-86E0-54260F49AC02}"/>
    <cellStyle name="Currency 4 3 6 6 2" xfId="13144" xr:uid="{134BBA5D-13AC-4309-905C-0E1A986A3935}"/>
    <cellStyle name="Currency 4 3 6 6 2 2" xfId="23460" xr:uid="{2DCFCC6A-A54A-4D6C-BAC5-0DCEAA27DA30}"/>
    <cellStyle name="Currency 4 3 6 6 2 3" xfId="23459" xr:uid="{BB973BC9-D805-4663-AC37-77171C298A69}"/>
    <cellStyle name="Currency 4 3 6 6 2 4" xfId="44944" xr:uid="{79575A2D-1AB4-46C5-B625-1BDBC5D10C07}"/>
    <cellStyle name="Currency 4 3 6 6 3" xfId="7173" xr:uid="{D6667B10-058F-4FE3-8969-BF96945F77E6}"/>
    <cellStyle name="Currency 4 3 6 6 3 2" xfId="23462" xr:uid="{4BC9A973-FCD6-4EFC-8B54-7B85EB850285}"/>
    <cellStyle name="Currency 4 3 6 6 3 3" xfId="23461" xr:uid="{0E05ED86-C6BC-4C17-A13A-D2A35AA46F0F}"/>
    <cellStyle name="Currency 4 3 6 6 4" xfId="23463" xr:uid="{759C301A-BB67-4E8B-AB72-C69CE4122219}"/>
    <cellStyle name="Currency 4 3 6 6 5" xfId="23458" xr:uid="{EDA7E8F7-BBAE-4916-9371-23964EA280CD}"/>
    <cellStyle name="Currency 4 3 6 6 6" xfId="40271" xr:uid="{C0424340-08DE-47EF-B501-606C88AE9ADA}"/>
    <cellStyle name="Currency 4 3 6 6 7" xfId="47342" xr:uid="{249244DF-B653-4B77-B26C-099BDDBB7E40}"/>
    <cellStyle name="Currency 4 3 6 6 8" xfId="52199" xr:uid="{94E7C824-B1FB-43A8-BF81-01A55BABD8F9}"/>
    <cellStyle name="Currency 4 3 6 6 9" xfId="55228" xr:uid="{46CE145F-279B-4820-B966-3CEBB3D6A45F}"/>
    <cellStyle name="Currency 4 3 6 7" xfId="4629" xr:uid="{AB1713CD-4D18-48C4-90C9-64A11110061A}"/>
    <cellStyle name="Currency 4 3 6 7 2" xfId="7174" xr:uid="{A6861F6D-E50A-4815-B410-424D758627B7}"/>
    <cellStyle name="Currency 4 3 6 7 2 2" xfId="23466" xr:uid="{A5C9D548-D5A9-46FE-A0BA-94EA85EF8D8C}"/>
    <cellStyle name="Currency 4 3 6 7 2 3" xfId="23465" xr:uid="{F31BF42C-43B4-4E80-B9BB-2BC708E34AD6}"/>
    <cellStyle name="Currency 4 3 6 7 3" xfId="23467" xr:uid="{2A02F375-84D8-4B5F-A007-904B7E545A50}"/>
    <cellStyle name="Currency 4 3 6 7 4" xfId="23464" xr:uid="{20C391B1-4ACB-4F90-AE39-AF1A3A08591E}"/>
    <cellStyle name="Currency 4 3 6 7 5" xfId="40272" xr:uid="{C17591E1-A7B7-4DC6-8B06-EA5D163DF981}"/>
    <cellStyle name="Currency 4 3 6 8" xfId="10190" xr:uid="{9C21A94E-B315-4FB9-B692-C42EDC15B865}"/>
    <cellStyle name="Currency 4 3 6 8 2" xfId="23469" xr:uid="{68D3D607-9E20-4740-A6FC-B033B7D5B556}"/>
    <cellStyle name="Currency 4 3 6 8 2 2" xfId="23470" xr:uid="{395C2311-894F-457B-9424-40C36986B7F0}"/>
    <cellStyle name="Currency 4 3 6 8 3" xfId="23471" xr:uid="{8B6314B4-97AD-450F-A915-9F9373D15276}"/>
    <cellStyle name="Currency 4 3 6 8 4" xfId="23468" xr:uid="{DAFDB314-7E10-4F33-90EB-F51FA1E8DB9F}"/>
    <cellStyle name="Currency 4 3 6 8 5" xfId="42089" xr:uid="{07843E2C-B15F-43A7-A515-90A6BDD92128}"/>
    <cellStyle name="Currency 4 3 6 9" xfId="11269" xr:uid="{619E2B13-A0D5-4F70-839E-E0040855EDD0}"/>
    <cellStyle name="Currency 4 3 6 9 2" xfId="23473" xr:uid="{EC35379E-558F-4420-92E7-48030E5D226C}"/>
    <cellStyle name="Currency 4 3 6 9 3" xfId="23472" xr:uid="{113A0347-F750-482A-8474-27618C6DE2AE}"/>
    <cellStyle name="Currency 4 3 6 9 4" xfId="43069" xr:uid="{40FD4EE4-4922-4209-A2E7-3DA0813CE1DC}"/>
    <cellStyle name="Currency 4 3 7" xfId="1142" xr:uid="{C6A2B173-B51B-41A7-BD07-8442344F8194}"/>
    <cellStyle name="Currency 4 3 7 10" xfId="23475" xr:uid="{1E5AB98D-C7E3-4D56-BA28-3A99AEB93D0F}"/>
    <cellStyle name="Currency 4 3 7 11" xfId="23474" xr:uid="{DDCD1643-6C58-4B68-84FF-52D72D81E3C6}"/>
    <cellStyle name="Currency 4 3 7 12" xfId="40273" xr:uid="{E030670D-2760-4803-BD52-47F540A45D86}"/>
    <cellStyle name="Currency 4 3 7 13" xfId="47878" xr:uid="{CA982B05-044E-4443-8D7A-FBC173BB852C}"/>
    <cellStyle name="Currency 4 3 7 14" xfId="52200" xr:uid="{7F3D58A3-631D-42B6-AB90-F42DBA77E897}"/>
    <cellStyle name="Currency 4 3 7 15" xfId="55229" xr:uid="{8BB32F2A-5E18-4B74-AA79-1C17298245D3}"/>
    <cellStyle name="Currency 4 3 7 16" xfId="57234" xr:uid="{00DD07DF-C660-4D71-8867-25FCCD382EE0}"/>
    <cellStyle name="Currency 4 3 7 17" xfId="58483" xr:uid="{8EAE2DD6-CA3B-4ABB-80DC-A410322EA7B0}"/>
    <cellStyle name="Currency 4 3 7 2" xfId="1535" xr:uid="{D07E8917-54FA-44B7-B0C1-91B5D863DC57}"/>
    <cellStyle name="Currency 4 3 7 2 2" xfId="3707" xr:uid="{6296A612-B69A-4062-AD5A-F58A15950CEE}"/>
    <cellStyle name="Currency 4 3 7 2 2 2" xfId="13146" xr:uid="{D7EB6114-BFDB-46C9-8924-12F0E4EE8AEA}"/>
    <cellStyle name="Currency 4 3 7 2 2 2 2" xfId="23478" xr:uid="{5D01F49C-A14C-4363-B280-4AEFC94D949E}"/>
    <cellStyle name="Currency 4 3 7 2 2 3" xfId="23477" xr:uid="{DE477931-1F42-4311-85D5-F1C08BD28E36}"/>
    <cellStyle name="Currency 4 3 7 2 2 4" xfId="44946" xr:uid="{36287876-C1A5-42A9-8197-29B82AEB020F}"/>
    <cellStyle name="Currency 4 3 7 2 3" xfId="7176" xr:uid="{71341605-2DBD-4FA7-97CD-7E64DAFB3723}"/>
    <cellStyle name="Currency 4 3 7 2 3 2" xfId="23480" xr:uid="{1132B65A-180C-49C6-AF7E-FA6EF3F88933}"/>
    <cellStyle name="Currency 4 3 7 2 3 3" xfId="23479" xr:uid="{CA08ACA5-0F02-40F3-B748-5A70452B472F}"/>
    <cellStyle name="Currency 4 3 7 2 4" xfId="23481" xr:uid="{2A9FAD58-FF44-468D-B422-4A973DF14F2D}"/>
    <cellStyle name="Currency 4 3 7 2 5" xfId="23476" xr:uid="{A451D9B1-FC55-4402-85E0-163059D4C0F6}"/>
    <cellStyle name="Currency 4 3 7 2 6" xfId="40274" xr:uid="{CF78C6DC-9560-4FFC-ADC9-A448F25596A9}"/>
    <cellStyle name="Currency 4 3 7 2 7" xfId="48412" xr:uid="{D7E4B862-6285-4D50-9785-22D43B9CBAFF}"/>
    <cellStyle name="Currency 4 3 7 2 8" xfId="52201" xr:uid="{4201F902-9C04-4BBF-8761-2377C4759521}"/>
    <cellStyle name="Currency 4 3 7 2 9" xfId="55230" xr:uid="{FE60A6EE-930B-4C49-93CE-C0879BAA2821}"/>
    <cellStyle name="Currency 4 3 7 3" xfId="1993" xr:uid="{906ED2D0-EE75-4CE6-9E99-A9B3CF767BB0}"/>
    <cellStyle name="Currency 4 3 7 3 2" xfId="3943" xr:uid="{0E4E59C8-D348-4DC7-AF83-8951052EE56D}"/>
    <cellStyle name="Currency 4 3 7 3 2 2" xfId="13147" xr:uid="{2571C77F-F260-43B2-B7F0-186E6108C0A6}"/>
    <cellStyle name="Currency 4 3 7 3 2 2 2" xfId="23484" xr:uid="{6152AAC3-FFFB-46D5-9B76-E10E915F9410}"/>
    <cellStyle name="Currency 4 3 7 3 2 3" xfId="23483" xr:uid="{5805B1C4-4041-4046-91BA-9874FE43E521}"/>
    <cellStyle name="Currency 4 3 7 3 2 4" xfId="44947" xr:uid="{252E51F2-EB68-470E-A17D-F357DF7FFD4C}"/>
    <cellStyle name="Currency 4 3 7 3 3" xfId="7177" xr:uid="{06A2EEA9-9F96-48A8-89D4-5E3852345F1E}"/>
    <cellStyle name="Currency 4 3 7 3 3 2" xfId="23486" xr:uid="{BCA98BC5-6845-4E59-8579-713B22B3CD77}"/>
    <cellStyle name="Currency 4 3 7 3 3 3" xfId="23485" xr:uid="{D8F0E8D8-BF77-4739-AC56-0390C977BAD2}"/>
    <cellStyle name="Currency 4 3 7 3 4" xfId="23487" xr:uid="{A366AE31-1273-4438-8AA4-352B33BC6641}"/>
    <cellStyle name="Currency 4 3 7 3 5" xfId="23482" xr:uid="{8D4F94D1-0A33-4FC6-ADF5-48C60955A9AC}"/>
    <cellStyle name="Currency 4 3 7 3 6" xfId="40275" xr:uid="{C773DC81-85DC-4239-90E6-EF638BE07109}"/>
    <cellStyle name="Currency 4 3 7 3 7" xfId="47469" xr:uid="{7C206F84-072C-4872-8D27-9BF3AC23A29B}"/>
    <cellStyle name="Currency 4 3 7 3 8" xfId="52202" xr:uid="{B2208DCB-9E77-412F-8895-4FAC69E09D0F}"/>
    <cellStyle name="Currency 4 3 7 3 9" xfId="55231" xr:uid="{25D59D19-0D99-4870-A062-A52F0BDC67BD}"/>
    <cellStyle name="Currency 4 3 7 4" xfId="3183" xr:uid="{B3663D43-6FBE-435C-BF57-12030F073222}"/>
    <cellStyle name="Currency 4 3 7 4 2" xfId="13148" xr:uid="{A98DD31B-44BA-41F0-A841-E9AEE0473AE0}"/>
    <cellStyle name="Currency 4 3 7 4 2 2" xfId="23490" xr:uid="{0196366B-DCEC-4CA3-9D8B-02B96658856B}"/>
    <cellStyle name="Currency 4 3 7 4 2 3" xfId="23489" xr:uid="{0BF50254-97F4-4346-8254-9B98100292CA}"/>
    <cellStyle name="Currency 4 3 7 4 2 4" xfId="44948" xr:uid="{C4F9654C-FD5F-4598-8B4F-F9EABDB33621}"/>
    <cellStyle name="Currency 4 3 7 4 3" xfId="7178" xr:uid="{64002389-BA79-466A-AEFE-320BCF6416C5}"/>
    <cellStyle name="Currency 4 3 7 4 3 2" xfId="23492" xr:uid="{2C020611-CB81-42CE-9834-B941D37BC82B}"/>
    <cellStyle name="Currency 4 3 7 4 3 3" xfId="23491" xr:uid="{D04FD158-FFDF-4653-8C33-87E0A8CE0C43}"/>
    <cellStyle name="Currency 4 3 7 4 4" xfId="23493" xr:uid="{B6A247C8-B7E3-4C03-8A5E-4E44F8D095A6}"/>
    <cellStyle name="Currency 4 3 7 4 5" xfId="23488" xr:uid="{538DD41C-6090-405E-A3B4-056E7C0A0E7C}"/>
    <cellStyle name="Currency 4 3 7 4 6" xfId="40276" xr:uid="{14E80A09-8E9B-4ECF-94BC-C628907DCA0C}"/>
    <cellStyle name="Currency 4 3 7 4 7" xfId="48391" xr:uid="{7FC2607E-8C84-489F-BBD1-95983D314732}"/>
    <cellStyle name="Currency 4 3 7 4 8" xfId="52203" xr:uid="{CF8B4C24-A243-4BD4-982C-CF92BF4A362D}"/>
    <cellStyle name="Currency 4 3 7 4 9" xfId="55232" xr:uid="{B2D04452-2110-41CE-A759-CF96FB0D310A}"/>
    <cellStyle name="Currency 4 3 7 5" xfId="4994" xr:uid="{209E2EA7-6CDA-4322-97C4-59DE6329861A}"/>
    <cellStyle name="Currency 4 3 7 5 2" xfId="7179" xr:uid="{F29799CA-2496-4CAB-8931-EB786A8093EA}"/>
    <cellStyle name="Currency 4 3 7 5 2 2" xfId="23496" xr:uid="{9CFE8328-9FEB-4B8A-A477-16BA5C21392E}"/>
    <cellStyle name="Currency 4 3 7 5 2 3" xfId="23495" xr:uid="{4A140630-E535-4814-9BD8-DD4758E254CC}"/>
    <cellStyle name="Currency 4 3 7 5 3" xfId="23497" xr:uid="{48DE7F83-11B2-4758-945C-D6C596A1E114}"/>
    <cellStyle name="Currency 4 3 7 5 4" xfId="23494" xr:uid="{C27B3E92-935B-49EA-9B5A-28B00D556AA6}"/>
    <cellStyle name="Currency 4 3 7 5 5" xfId="40277" xr:uid="{ECB5E01D-09E1-4A9C-BE25-4F2AF1BB05E3}"/>
    <cellStyle name="Currency 4 3 7 6" xfId="10193" xr:uid="{046F2B4E-8435-4A57-B822-6AB861ECA249}"/>
    <cellStyle name="Currency 4 3 7 6 2" xfId="23499" xr:uid="{E3F5BC59-73AF-46BE-AF0D-F9296D5F0946}"/>
    <cellStyle name="Currency 4 3 7 6 2 2" xfId="23500" xr:uid="{C55AC95C-0800-4806-98F0-A1E1DAE23789}"/>
    <cellStyle name="Currency 4 3 7 6 3" xfId="23501" xr:uid="{803E6819-8F04-4456-9E3F-79461FF24A3C}"/>
    <cellStyle name="Currency 4 3 7 6 4" xfId="23498" xr:uid="{09855D25-BA2A-49DC-B8C4-E8A8ED16862B}"/>
    <cellStyle name="Currency 4 3 7 6 5" xfId="42092" xr:uid="{9DCC3FDA-8177-4C1E-8757-C7920A369FE5}"/>
    <cellStyle name="Currency 4 3 7 7" xfId="11272" xr:uid="{171EBB67-2D9A-40EE-A985-6BC29604F3F1}"/>
    <cellStyle name="Currency 4 3 7 7 2" xfId="23503" xr:uid="{4BA84852-3741-49E3-B175-5882991D89FE}"/>
    <cellStyle name="Currency 4 3 7 7 3" xfId="23502" xr:uid="{A6E084AD-A264-4014-B73C-F2D277E95A9F}"/>
    <cellStyle name="Currency 4 3 7 7 4" xfId="43072" xr:uid="{FA88145A-71B9-4DC5-B2DA-1923E19F540A}"/>
    <cellStyle name="Currency 4 3 7 8" xfId="13145" xr:uid="{6910BF0D-5306-41A3-890E-A288F65C4D82}"/>
    <cellStyle name="Currency 4 3 7 8 2" xfId="23505" xr:uid="{6B10D457-C9E0-47A3-A0EF-36D67E49AA80}"/>
    <cellStyle name="Currency 4 3 7 8 3" xfId="23504" xr:uid="{339843D7-9878-4050-968A-FEAF4CD13A3A}"/>
    <cellStyle name="Currency 4 3 7 8 4" xfId="44945" xr:uid="{8AFF1BE6-2E42-4557-AAB3-59A117D7926A}"/>
    <cellStyle name="Currency 4 3 7 9" xfId="7175" xr:uid="{66AE80F8-B037-443B-959B-1128FB652F58}"/>
    <cellStyle name="Currency 4 3 7 9 2" xfId="23507" xr:uid="{0A53095A-F1FB-44F5-B1E7-F02B7C4C3DCD}"/>
    <cellStyle name="Currency 4 3 7 9 3" xfId="23506" xr:uid="{657C2A9C-80F9-44AF-B35C-00B4C7F34B91}"/>
    <cellStyle name="Currency 4 3 8" xfId="1520" xr:uid="{900C4CF7-C695-4F07-95C3-FAFDC9C5F069}"/>
    <cellStyle name="Currency 4 3 8 10" xfId="23509" xr:uid="{F91497BE-827A-4A30-99DD-5A26B446EC02}"/>
    <cellStyle name="Currency 4 3 8 11" xfId="23508" xr:uid="{FB519454-104C-4FE4-8F3A-912C821CFC3A}"/>
    <cellStyle name="Currency 4 3 8 12" xfId="40278" xr:uid="{6D43D8D0-57AC-4E6B-B225-0638D726180D}"/>
    <cellStyle name="Currency 4 3 8 13" xfId="48127" xr:uid="{2B3E52A3-AA55-45C7-8D28-1E3FEA5DEBD6}"/>
    <cellStyle name="Currency 4 3 8 14" xfId="52204" xr:uid="{CBE72229-F387-4B23-B917-CEF266801912}"/>
    <cellStyle name="Currency 4 3 8 15" xfId="55233" xr:uid="{D8E4CBF3-B30F-4AD6-A372-CCDC09415414}"/>
    <cellStyle name="Currency 4 3 8 16" xfId="57235" xr:uid="{28F445BE-0C50-49D3-928B-255630F231D7}"/>
    <cellStyle name="Currency 4 3 8 17" xfId="58696" xr:uid="{5DA05315-E716-4861-92BB-64F0C2E4DDFD}"/>
    <cellStyle name="Currency 4 3 8 2" xfId="3432" xr:uid="{09B2E8F2-879D-4CFF-9882-F699C308701C}"/>
    <cellStyle name="Currency 4 3 8 2 2" xfId="13150" xr:uid="{4D0B659F-1516-418B-8B04-FF9298C2FD76}"/>
    <cellStyle name="Currency 4 3 8 2 2 2" xfId="23512" xr:uid="{EC1DF5E3-A817-41DC-8716-E57C4AB5E86E}"/>
    <cellStyle name="Currency 4 3 8 2 2 3" xfId="23511" xr:uid="{BAEDA8DB-EA09-4BED-B0C5-EEDB73F67967}"/>
    <cellStyle name="Currency 4 3 8 2 2 4" xfId="44950" xr:uid="{73999BDB-487D-4F79-BC8E-2E8BBE79B1CF}"/>
    <cellStyle name="Currency 4 3 8 2 3" xfId="7181" xr:uid="{6A45DB00-9BBA-4994-81EE-2B407F032AC6}"/>
    <cellStyle name="Currency 4 3 8 2 3 2" xfId="23514" xr:uid="{81255DAB-48B1-4772-B84F-A6091B03612F}"/>
    <cellStyle name="Currency 4 3 8 2 3 3" xfId="23513" xr:uid="{79B13910-EBED-4982-A2A9-E33CED8EC9C2}"/>
    <cellStyle name="Currency 4 3 8 2 4" xfId="23515" xr:uid="{7C8EF4FE-357E-46AE-84EB-45CA594A61A1}"/>
    <cellStyle name="Currency 4 3 8 2 5" xfId="23510" xr:uid="{5CB37E32-9A6C-42AE-A5BC-E0C4B29E7EB2}"/>
    <cellStyle name="Currency 4 3 8 2 6" xfId="40279" xr:uid="{973B98BC-DD22-4B3D-8196-CD155E8881B5}"/>
    <cellStyle name="Currency 4 3 8 2 7" xfId="48993" xr:uid="{D3D913E3-9A9E-45C7-932B-713625731C4B}"/>
    <cellStyle name="Currency 4 3 8 2 8" xfId="52205" xr:uid="{53A5B3F0-939A-4D16-AF10-DB3663BF1CD6}"/>
    <cellStyle name="Currency 4 3 8 2 9" xfId="55234" xr:uid="{A7B30398-8CFA-4108-9732-E0F244BB4A24}"/>
    <cellStyle name="Currency 4 3 8 3" xfId="5207" xr:uid="{AEF5C6C7-9E0E-4895-A78F-4CF127F66438}"/>
    <cellStyle name="Currency 4 3 8 3 2" xfId="13151" xr:uid="{8A56C8DE-701F-4939-B28E-B79124843B5A}"/>
    <cellStyle name="Currency 4 3 8 3 2 2" xfId="23518" xr:uid="{AF5318C1-0812-42A4-9381-33E11E5CCED1}"/>
    <cellStyle name="Currency 4 3 8 3 2 3" xfId="23517" xr:uid="{18EA05C2-0D9A-4AD3-A879-944CEA7D4164}"/>
    <cellStyle name="Currency 4 3 8 3 2 4" xfId="44951" xr:uid="{F99700BF-FF03-46A0-9325-394889A9CFE5}"/>
    <cellStyle name="Currency 4 3 8 3 3" xfId="7182" xr:uid="{B869577C-A1DF-4179-ABAF-C603BD7E2528}"/>
    <cellStyle name="Currency 4 3 8 3 3 2" xfId="23520" xr:uid="{63EAA76A-7648-46FA-9461-33C3CB9D1D45}"/>
    <cellStyle name="Currency 4 3 8 3 3 3" xfId="23519" xr:uid="{4D9A9E8D-B33A-451E-B895-DE82C64ACE6D}"/>
    <cellStyle name="Currency 4 3 8 3 4" xfId="23521" xr:uid="{94778F48-81D2-4E63-ACED-8F1F74AD5AFB}"/>
    <cellStyle name="Currency 4 3 8 3 5" xfId="23516" xr:uid="{64D36B2E-2D44-4617-B149-69521E095CE6}"/>
    <cellStyle name="Currency 4 3 8 3 6" xfId="40280" xr:uid="{755392BF-6534-4141-8747-E1E083025007}"/>
    <cellStyle name="Currency 4 3 8 3 7" xfId="48395" xr:uid="{7D55F7B3-7661-4619-873B-34378BC2DFB5}"/>
    <cellStyle name="Currency 4 3 8 3 8" xfId="52206" xr:uid="{22557AEF-A274-4833-A061-B0440993D187}"/>
    <cellStyle name="Currency 4 3 8 3 9" xfId="55235" xr:uid="{C5396D23-CE1B-4329-8450-6DC5291841BA}"/>
    <cellStyle name="Currency 4 3 8 4" xfId="7183" xr:uid="{EC15B3A0-522C-4D6E-BCDB-440C5080F84B}"/>
    <cellStyle name="Currency 4 3 8 4 2" xfId="13152" xr:uid="{000E3189-A84A-4EDE-B298-D057F32DB7A6}"/>
    <cellStyle name="Currency 4 3 8 4 2 2" xfId="23524" xr:uid="{BBE84441-9126-47A8-84F7-A93186939DE1}"/>
    <cellStyle name="Currency 4 3 8 4 2 3" xfId="23523" xr:uid="{40E5596F-A028-4D91-8A46-535D73BC7F67}"/>
    <cellStyle name="Currency 4 3 8 4 2 4" xfId="44952" xr:uid="{C54F9708-B47F-4A84-8505-53DB46D4FCF3}"/>
    <cellStyle name="Currency 4 3 8 4 3" xfId="23525" xr:uid="{E96AFD61-8E7F-4E53-91A3-8DD1434F356D}"/>
    <cellStyle name="Currency 4 3 8 4 3 2" xfId="23526" xr:uid="{C9D16E1A-9FA6-4925-B596-B170B03DA4BE}"/>
    <cellStyle name="Currency 4 3 8 4 4" xfId="23527" xr:uid="{2168F937-F4F9-4D19-BDAE-D6A82BBF68A8}"/>
    <cellStyle name="Currency 4 3 8 4 5" xfId="23522" xr:uid="{8CBED536-F8B7-4095-BE8B-1274D47D09F7}"/>
    <cellStyle name="Currency 4 3 8 4 6" xfId="40281" xr:uid="{AA8F5B6E-5726-4B2B-9565-1F67FD076367}"/>
    <cellStyle name="Currency 4 3 8 4 7" xfId="48749" xr:uid="{ED72E70C-E933-4195-A198-6C1ADD372653}"/>
    <cellStyle name="Currency 4 3 8 4 8" xfId="52207" xr:uid="{97F3AAC5-9FB1-413E-9D0A-7A055C7B0D13}"/>
    <cellStyle name="Currency 4 3 8 4 9" xfId="55236" xr:uid="{F3790BA2-F425-4724-9868-53BAF9B88A70}"/>
    <cellStyle name="Currency 4 3 8 5" xfId="7184" xr:uid="{F3F4A1A4-4AEF-4D2A-80E1-555AEFACCFEB}"/>
    <cellStyle name="Currency 4 3 8 5 2" xfId="23529" xr:uid="{ABE3729D-F8E0-430F-81B0-523446FD1925}"/>
    <cellStyle name="Currency 4 3 8 5 2 2" xfId="23530" xr:uid="{92FA51BF-0539-4138-8CBF-FA19F57D62BE}"/>
    <cellStyle name="Currency 4 3 8 5 3" xfId="23531" xr:uid="{08811A7F-7158-46D5-984A-D00D05D581AA}"/>
    <cellStyle name="Currency 4 3 8 5 4" xfId="23528" xr:uid="{52E3EF65-6258-4BA4-9800-C703385FAA89}"/>
    <cellStyle name="Currency 4 3 8 5 5" xfId="40282" xr:uid="{A8F7D637-68EE-4FD9-AC5D-BE2B53D0439F}"/>
    <cellStyle name="Currency 4 3 8 6" xfId="10194" xr:uid="{7EA37700-0AA7-4363-B4FA-60146B685E13}"/>
    <cellStyle name="Currency 4 3 8 6 2" xfId="23533" xr:uid="{8D398235-26B8-48BD-8147-F68C88878488}"/>
    <cellStyle name="Currency 4 3 8 6 2 2" xfId="23534" xr:uid="{D52C5999-E4EF-46AA-8CFE-C3E3890C6480}"/>
    <cellStyle name="Currency 4 3 8 6 3" xfId="23535" xr:uid="{51357E94-A244-4BFD-9003-19CD9DB16EF1}"/>
    <cellStyle name="Currency 4 3 8 6 4" xfId="23532" xr:uid="{7701FEDA-C78A-4822-9EA4-187FFF6FBC73}"/>
    <cellStyle name="Currency 4 3 8 6 5" xfId="42093" xr:uid="{E2654045-B56A-4F9C-8814-96BE9D3D1AF8}"/>
    <cellStyle name="Currency 4 3 8 7" xfId="11273" xr:uid="{C8D3F068-DFF3-4EB7-9D40-AB4DCFA1B544}"/>
    <cellStyle name="Currency 4 3 8 7 2" xfId="23537" xr:uid="{9D7ED7FA-08FD-4115-B751-F5334C396C4C}"/>
    <cellStyle name="Currency 4 3 8 7 3" xfId="23536" xr:uid="{9C02D54B-A652-4FF1-9693-0884BBCF87FC}"/>
    <cellStyle name="Currency 4 3 8 7 4" xfId="43073" xr:uid="{992A929D-02F8-4FCC-901D-2CAC5C1FB6AB}"/>
    <cellStyle name="Currency 4 3 8 8" xfId="13149" xr:uid="{F69EB547-238C-45E9-A986-C85ECAE447D7}"/>
    <cellStyle name="Currency 4 3 8 8 2" xfId="23539" xr:uid="{2AE4FB91-B1DB-4552-ADA2-173F63E1D566}"/>
    <cellStyle name="Currency 4 3 8 8 3" xfId="23538" xr:uid="{A9AFF241-3BA0-4BDA-8620-08361544C53E}"/>
    <cellStyle name="Currency 4 3 8 8 4" xfId="44949" xr:uid="{96B4538E-C20E-4151-8285-A7D4304FE3DB}"/>
    <cellStyle name="Currency 4 3 8 9" xfId="7180" xr:uid="{EFA99F54-43C0-485D-8237-702E134BFBEF}"/>
    <cellStyle name="Currency 4 3 8 9 2" xfId="23541" xr:uid="{7BA97925-4ED3-4CE2-A3B0-F1764826C711}"/>
    <cellStyle name="Currency 4 3 8 9 3" xfId="23540" xr:uid="{D2EAE65D-75F6-48C9-BEB7-9DA104973216}"/>
    <cellStyle name="Currency 4 3 9" xfId="1978" xr:uid="{96876663-C646-4EDB-B562-B323C7B21CB8}"/>
    <cellStyle name="Currency 4 3 9 10" xfId="55237" xr:uid="{3B402623-8123-4F6E-B80C-609EFAEF1050}"/>
    <cellStyle name="Currency 4 3 9 2" xfId="3928" xr:uid="{208657EB-4656-4A4C-A013-40FB5E3F4BB5}"/>
    <cellStyle name="Currency 4 3 9 2 2" xfId="13153" xr:uid="{A1F9FA42-AEB3-4410-9555-CE542232FDBC}"/>
    <cellStyle name="Currency 4 3 9 2 2 2" xfId="23544" xr:uid="{108C5222-A292-4408-B266-40D37713821F}"/>
    <cellStyle name="Currency 4 3 9 2 3" xfId="23543" xr:uid="{F8592355-16FE-4854-82DE-A71AC0204F34}"/>
    <cellStyle name="Currency 4 3 9 2 4" xfId="44953" xr:uid="{2E4CCBE3-CF80-47A8-A39E-8A8257593B89}"/>
    <cellStyle name="Currency 4 3 9 3" xfId="7185" xr:uid="{D48CBFD5-8505-4911-A391-F85EB2F06F50}"/>
    <cellStyle name="Currency 4 3 9 3 2" xfId="23546" xr:uid="{3B258117-ADFE-43A5-A8F0-EEDA4EBBA188}"/>
    <cellStyle name="Currency 4 3 9 3 3" xfId="23545" xr:uid="{74F04DD7-7AA5-4AAD-B6CB-20CFA17DB158}"/>
    <cellStyle name="Currency 4 3 9 4" xfId="23547" xr:uid="{8F9EA505-EB24-42AA-8CF1-8641312AC5F6}"/>
    <cellStyle name="Currency 4 3 9 5" xfId="23548" xr:uid="{A2779035-55D6-4A15-B216-82E34C43BB09}"/>
    <cellStyle name="Currency 4 3 9 6" xfId="23542" xr:uid="{35E1A2C9-76AB-4611-838A-3C6F2B06C9F1}"/>
    <cellStyle name="Currency 4 3 9 7" xfId="40283" xr:uid="{46782706-E660-4CF5-98D3-29AF8C17A935}"/>
    <cellStyle name="Currency 4 3 9 8" xfId="49114" xr:uid="{0330D993-2543-48A7-872E-C5BF9C4312D7}"/>
    <cellStyle name="Currency 4 3 9 9" xfId="52208" xr:uid="{CE13FF0D-1261-4A09-845A-DFAEA9764E02}"/>
    <cellStyle name="Currency 4 4" xfId="665" xr:uid="{F4473520-C211-42AB-B04A-DBF7F983A262}"/>
    <cellStyle name="Currency 4 4 10" xfId="2772" xr:uid="{658FAB43-FBAA-40F3-A9A9-25481B522799}"/>
    <cellStyle name="Currency 4 4 10 2" xfId="13155" xr:uid="{61802704-200F-49C6-BE6C-C28F0BB6A6A1}"/>
    <cellStyle name="Currency 4 4 10 2 2" xfId="23552" xr:uid="{3DFBA59E-F429-4EBD-BF97-954B6CCFC46C}"/>
    <cellStyle name="Currency 4 4 10 2 3" xfId="23551" xr:uid="{C490CF5B-E187-4CDC-8E8C-E7F8BDEA5933}"/>
    <cellStyle name="Currency 4 4 10 2 4" xfId="44955" xr:uid="{B99BEAED-DA11-4A7A-83D7-EEEA5432E3A9}"/>
    <cellStyle name="Currency 4 4 10 3" xfId="7187" xr:uid="{054AF610-6574-4446-B7A5-19E420111ED8}"/>
    <cellStyle name="Currency 4 4 10 3 2" xfId="23554" xr:uid="{49EE4768-62FC-4A44-8B48-A15BD0D1410F}"/>
    <cellStyle name="Currency 4 4 10 3 3" xfId="23553" xr:uid="{68773440-C940-4DB1-9FF0-1FFCAE90A8E7}"/>
    <cellStyle name="Currency 4 4 10 4" xfId="23555" xr:uid="{9B15F783-BA4D-4E25-8A87-383C57D3F00C}"/>
    <cellStyle name="Currency 4 4 10 5" xfId="23550" xr:uid="{382795DA-37B6-4A45-BBF6-B8F0D21EDB07}"/>
    <cellStyle name="Currency 4 4 10 6" xfId="40285" xr:uid="{4D44E6BF-8A98-4FD5-8C6F-73E431C7218D}"/>
    <cellStyle name="Currency 4 4 10 7" xfId="47559" xr:uid="{32497F5B-A7C4-47E5-88F7-26E34EE3D655}"/>
    <cellStyle name="Currency 4 4 10 8" xfId="52210" xr:uid="{9B85FE94-BFAA-4A19-8BFC-B3DEDFE43FE0}"/>
    <cellStyle name="Currency 4 4 10 9" xfId="55239" xr:uid="{C3A8AB5D-4B95-4F6C-AE10-9A0A9C8C9036}"/>
    <cellStyle name="Currency 4 4 11" xfId="4630" xr:uid="{5DCA9BF0-DA7A-4250-9E48-BE3ED99830C7}"/>
    <cellStyle name="Currency 4 4 11 2" xfId="7188" xr:uid="{482A35CC-8B7E-48F4-A2E2-DAF18095762C}"/>
    <cellStyle name="Currency 4 4 11 2 2" xfId="23558" xr:uid="{271070EF-A719-4E88-9D65-E72B4D652F75}"/>
    <cellStyle name="Currency 4 4 11 2 3" xfId="23557" xr:uid="{69FAB1B6-EED3-47DA-BCB6-54E07F46F53F}"/>
    <cellStyle name="Currency 4 4 11 3" xfId="23559" xr:uid="{805517A3-A052-42E3-A927-502527A10B75}"/>
    <cellStyle name="Currency 4 4 11 4" xfId="23556" xr:uid="{AB531EE4-188C-4578-AEBA-D02DD5F182DE}"/>
    <cellStyle name="Currency 4 4 11 5" xfId="40286" xr:uid="{572D285D-7F07-4701-9829-37ED549F591C}"/>
    <cellStyle name="Currency 4 4 12" xfId="10195" xr:uid="{DE36B777-1292-4FC6-854B-6D572E7EFDAD}"/>
    <cellStyle name="Currency 4 4 12 2" xfId="23561" xr:uid="{932E8ABC-8135-42FC-A61D-21C312A8B20C}"/>
    <cellStyle name="Currency 4 4 12 2 2" xfId="23562" xr:uid="{864AEB56-86B8-4684-B075-EF4AA9BA9211}"/>
    <cellStyle name="Currency 4 4 12 3" xfId="23563" xr:uid="{F6224BDB-8847-4401-A417-70B689C9F585}"/>
    <cellStyle name="Currency 4 4 12 4" xfId="23560" xr:uid="{6A4B6F00-C252-4CA0-ABB2-8400FE996414}"/>
    <cellStyle name="Currency 4 4 12 5" xfId="42094" xr:uid="{100DB127-FE5A-476E-A868-568418FB74FA}"/>
    <cellStyle name="Currency 4 4 13" xfId="11274" xr:uid="{72469384-CC84-4433-98D1-E4F32AAD407C}"/>
    <cellStyle name="Currency 4 4 13 2" xfId="23565" xr:uid="{4E577E05-7859-4269-AA35-83B88D42583E}"/>
    <cellStyle name="Currency 4 4 13 3" xfId="23564" xr:uid="{5FCA7420-D5FB-4DCF-B142-7A5EDF2D3E19}"/>
    <cellStyle name="Currency 4 4 13 4" xfId="43074" xr:uid="{CD0285DD-7E43-46BD-9BD9-7BEB5B1A01F8}"/>
    <cellStyle name="Currency 4 4 14" xfId="13154" xr:uid="{FAD009E4-8760-4F67-A485-798771CC611E}"/>
    <cellStyle name="Currency 4 4 14 2" xfId="23567" xr:uid="{648E14F8-7379-49C4-82C0-8550F98CE41E}"/>
    <cellStyle name="Currency 4 4 14 3" xfId="23566" xr:uid="{33FCD226-CBF4-4D47-AF1F-4886E6A2E66F}"/>
    <cellStyle name="Currency 4 4 14 4" xfId="44954" xr:uid="{2D4FA00F-6083-4611-9909-34D95DD9F0A0}"/>
    <cellStyle name="Currency 4 4 15" xfId="7186" xr:uid="{90FD5446-B7F4-46CB-8B37-16A7AE596B0B}"/>
    <cellStyle name="Currency 4 4 15 2" xfId="23569" xr:uid="{60785A70-1E97-4CE4-9FC5-CFDAF17FE671}"/>
    <cellStyle name="Currency 4 4 15 3" xfId="23568" xr:uid="{606DFE91-FDC4-4D38-92C1-BC0B167C4FEA}"/>
    <cellStyle name="Currency 4 4 16" xfId="23570" xr:uid="{EB4D80F4-F7F4-4669-B68D-D0F78A984995}"/>
    <cellStyle name="Currency 4 4 17" xfId="23549" xr:uid="{25252E1F-1EAE-4D86-8405-6EE60F70E7F6}"/>
    <cellStyle name="Currency 4 4 18" xfId="40284" xr:uid="{2B9BF683-216B-4828-AA03-1BF663A09E1B}"/>
    <cellStyle name="Currency 4 4 19" xfId="46624" xr:uid="{34B37B48-1644-4A73-9D7A-1C99755B4C38}"/>
    <cellStyle name="Currency 4 4 2" xfId="666" xr:uid="{C1FA3793-70F0-4778-BA57-A10D8379E91B}"/>
    <cellStyle name="Currency 4 4 2 10" xfId="13156" xr:uid="{3311CB12-866A-431E-B3E2-CB1A12CCE2D0}"/>
    <cellStyle name="Currency 4 4 2 10 2" xfId="23573" xr:uid="{B1929EF3-277D-4F59-89E2-867707496661}"/>
    <cellStyle name="Currency 4 4 2 10 3" xfId="23572" xr:uid="{A75CC068-757D-4E56-A6EC-FB7617C2864D}"/>
    <cellStyle name="Currency 4 4 2 10 4" xfId="44956" xr:uid="{25587E61-1AC7-46A0-B981-A398F6BA7172}"/>
    <cellStyle name="Currency 4 4 2 11" xfId="7189" xr:uid="{6FC943C2-6355-44FF-AB16-C3DB3964BBFF}"/>
    <cellStyle name="Currency 4 4 2 11 2" xfId="23575" xr:uid="{F528B04E-3537-43CE-8C74-CB7439DBD135}"/>
    <cellStyle name="Currency 4 4 2 11 3" xfId="23574" xr:uid="{88060A4D-FD47-43B0-8B38-A3F8A3C58DCB}"/>
    <cellStyle name="Currency 4 4 2 12" xfId="23576" xr:uid="{066C90E2-0E03-423F-9794-D07DFDEE564C}"/>
    <cellStyle name="Currency 4 4 2 13" xfId="23571" xr:uid="{CD89AB0F-2DCD-4487-A04B-562BD1AED174}"/>
    <cellStyle name="Currency 4 4 2 14" xfId="40287" xr:uid="{617911D5-5F1F-44F1-AA38-EE4D0C0E68B8}"/>
    <cellStyle name="Currency 4 4 2 15" xfId="47263" xr:uid="{00B8F3FB-1896-4F49-B24B-32830B2F702C}"/>
    <cellStyle name="Currency 4 4 2 16" xfId="52211" xr:uid="{4416ED19-8053-41B0-9A0D-865E1DAB9576}"/>
    <cellStyle name="Currency 4 4 2 17" xfId="55240" xr:uid="{3B53387B-2AD4-4E90-9015-B8B397EFDB43}"/>
    <cellStyle name="Currency 4 4 2 18" xfId="57237" xr:uid="{90804E04-5DCE-452A-908F-483671DAD9D1}"/>
    <cellStyle name="Currency 4 4 2 19" xfId="58120" xr:uid="{B3E34532-9E5C-4F5A-AC27-DCA6C967AAF3}"/>
    <cellStyle name="Currency 4 4 2 2" xfId="1153" xr:uid="{FFF7491D-86FF-4A1F-A85D-F4A34ADB9662}"/>
    <cellStyle name="Currency 4 4 2 2 10" xfId="23578" xr:uid="{EB938EB4-5F56-46A7-9D0C-8679991D2835}"/>
    <cellStyle name="Currency 4 4 2 2 11" xfId="23577" xr:uid="{CD8A5FD6-EF91-40F7-9079-3850BD0A6851}"/>
    <cellStyle name="Currency 4 4 2 2 12" xfId="40288" xr:uid="{1DA5042B-2D16-400F-B6BF-898FB43E536C}"/>
    <cellStyle name="Currency 4 4 2 2 13" xfId="47889" xr:uid="{D9179B34-54F7-4540-B54A-7C01CA5571A1}"/>
    <cellStyle name="Currency 4 4 2 2 14" xfId="52212" xr:uid="{ED5D6897-F30B-4F06-88E1-351DE462FDCB}"/>
    <cellStyle name="Currency 4 4 2 2 15" xfId="55241" xr:uid="{2558A131-AD7D-4EF2-BD80-FA0AD41AAE5F}"/>
    <cellStyle name="Currency 4 4 2 2 16" xfId="57238" xr:uid="{8FDC39D5-9038-4E9E-8944-4AF51B0136E4}"/>
    <cellStyle name="Currency 4 4 2 2 17" xfId="58494" xr:uid="{40109020-090B-466E-A1A2-AC5B43487526}"/>
    <cellStyle name="Currency 4 4 2 2 2" xfId="1538" xr:uid="{E0FF1287-42DD-4FE8-B554-43C63C3BC160}"/>
    <cellStyle name="Currency 4 4 2 2 2 2" xfId="3708" xr:uid="{8EB101EA-5FB1-4277-A331-5078844247E6}"/>
    <cellStyle name="Currency 4 4 2 2 2 2 2" xfId="13158" xr:uid="{5A88ECC8-EDD7-4C8C-9A5F-4EC06D242283}"/>
    <cellStyle name="Currency 4 4 2 2 2 2 2 2" xfId="23581" xr:uid="{70E95C97-A87B-458F-8DFF-FC78A275FA52}"/>
    <cellStyle name="Currency 4 4 2 2 2 2 3" xfId="23580" xr:uid="{7FD9FFC1-9D25-46A6-BEC1-4643CF0159A6}"/>
    <cellStyle name="Currency 4 4 2 2 2 2 4" xfId="44958" xr:uid="{F658A056-F3C7-4380-A1E1-9A37E9461CD0}"/>
    <cellStyle name="Currency 4 4 2 2 2 3" xfId="7191" xr:uid="{C4078094-7279-4033-8BB0-6516308A72EE}"/>
    <cellStyle name="Currency 4 4 2 2 2 3 2" xfId="23583" xr:uid="{1011BF1E-C9F0-480A-8BBC-FE5A9F425868}"/>
    <cellStyle name="Currency 4 4 2 2 2 3 3" xfId="23582" xr:uid="{2CA021E4-5365-4133-978A-3D9AAE20E520}"/>
    <cellStyle name="Currency 4 4 2 2 2 4" xfId="23584" xr:uid="{DC407BD6-D0E8-4843-8E05-93FB4792C404}"/>
    <cellStyle name="Currency 4 4 2 2 2 5" xfId="23579" xr:uid="{634B1CF2-2090-4C33-8173-14FC2691A57D}"/>
    <cellStyle name="Currency 4 4 2 2 2 6" xfId="40289" xr:uid="{A081D117-7D32-45A2-B40E-3C444DE74EA4}"/>
    <cellStyle name="Currency 4 4 2 2 2 7" xfId="47416" xr:uid="{0CE7A0EC-F07D-49A6-AB4F-44DBED14D19D}"/>
    <cellStyle name="Currency 4 4 2 2 2 8" xfId="52213" xr:uid="{8F5FD13E-FFE0-4649-9116-2AEA85746557}"/>
    <cellStyle name="Currency 4 4 2 2 2 9" xfId="55242" xr:uid="{5AD35061-1AFF-42FD-AC62-6F38D7DFD6D7}"/>
    <cellStyle name="Currency 4 4 2 2 3" xfId="1996" xr:uid="{BE332633-AD14-4EEB-9832-F9C4CBE325D4}"/>
    <cellStyle name="Currency 4 4 2 2 3 2" xfId="3946" xr:uid="{C42CB4C2-0011-45E3-A3D2-C82835DF8BCB}"/>
    <cellStyle name="Currency 4 4 2 2 3 2 2" xfId="13159" xr:uid="{220ECAC5-9043-4F25-AFDA-B11A99A3A7BC}"/>
    <cellStyle name="Currency 4 4 2 2 3 2 2 2" xfId="23587" xr:uid="{969DE19F-1BA4-419C-9572-337C0A127697}"/>
    <cellStyle name="Currency 4 4 2 2 3 2 3" xfId="23586" xr:uid="{EEDE2D23-7F20-4875-A62B-472A4867C270}"/>
    <cellStyle name="Currency 4 4 2 2 3 2 4" xfId="44959" xr:uid="{70839E8D-F291-4BCD-9EB5-BE991E2E7BA2}"/>
    <cellStyle name="Currency 4 4 2 2 3 3" xfId="7192" xr:uid="{DF7181B1-A355-4956-8152-678401ED0E44}"/>
    <cellStyle name="Currency 4 4 2 2 3 3 2" xfId="23589" xr:uid="{194D9F0A-0D38-4079-9E7A-254E99927522}"/>
    <cellStyle name="Currency 4 4 2 2 3 3 3" xfId="23588" xr:uid="{52010DC4-7DF6-4034-9E56-B4C1BBAE6689}"/>
    <cellStyle name="Currency 4 4 2 2 3 4" xfId="23590" xr:uid="{76A3CDD1-42D5-4D0D-A500-850D2A216854}"/>
    <cellStyle name="Currency 4 4 2 2 3 5" xfId="23585" xr:uid="{B7420394-D26F-4374-938D-FBD856318A84}"/>
    <cellStyle name="Currency 4 4 2 2 3 6" xfId="40290" xr:uid="{6C801982-D9B6-4B59-AEDE-5F7F73F71BC7}"/>
    <cellStyle name="Currency 4 4 2 2 3 7" xfId="48657" xr:uid="{5CDBAA71-27F4-42E6-88C8-FE032D07B76A}"/>
    <cellStyle name="Currency 4 4 2 2 3 8" xfId="52214" xr:uid="{4168361B-FE87-44FF-BC80-34363352F056}"/>
    <cellStyle name="Currency 4 4 2 2 3 9" xfId="55243" xr:uid="{7FBE634F-52F8-44EE-BBD5-420551D0CB83}"/>
    <cellStyle name="Currency 4 4 2 2 4" xfId="3194" xr:uid="{71125D48-6138-4225-B11C-2B57E8E1C4BD}"/>
    <cellStyle name="Currency 4 4 2 2 4 2" xfId="13160" xr:uid="{BCEDB0F0-02A1-4C01-A36D-38BF40F6A509}"/>
    <cellStyle name="Currency 4 4 2 2 4 2 2" xfId="23593" xr:uid="{D7B3930C-C698-4A48-BCF8-B33A6E23B688}"/>
    <cellStyle name="Currency 4 4 2 2 4 2 3" xfId="23592" xr:uid="{664B3186-86B9-4A90-9875-09D6DDDBE466}"/>
    <cellStyle name="Currency 4 4 2 2 4 2 4" xfId="44960" xr:uid="{6345A462-8601-45D3-87E2-8BAD3D571E8E}"/>
    <cellStyle name="Currency 4 4 2 2 4 3" xfId="7193" xr:uid="{2D680BF4-3AA6-49D1-A963-5F412A62962F}"/>
    <cellStyle name="Currency 4 4 2 2 4 3 2" xfId="23595" xr:uid="{EA817E9B-0BCA-4881-95B3-EC5F1A8A1DDB}"/>
    <cellStyle name="Currency 4 4 2 2 4 3 3" xfId="23594" xr:uid="{271378F5-C3A6-4255-8A45-B835A3BAC056}"/>
    <cellStyle name="Currency 4 4 2 2 4 4" xfId="23596" xr:uid="{00EDEBDB-DC8F-4AE6-A453-3E0A33177094}"/>
    <cellStyle name="Currency 4 4 2 2 4 5" xfId="23591" xr:uid="{20A37741-B850-4556-BDAF-3F4648E94145}"/>
    <cellStyle name="Currency 4 4 2 2 4 6" xfId="40291" xr:uid="{CE601E80-6A46-4327-AF14-6A1B65E85CAC}"/>
    <cellStyle name="Currency 4 4 2 2 4 7" xfId="48701" xr:uid="{3D554B53-A8B4-4CF6-A992-34781ED5F74B}"/>
    <cellStyle name="Currency 4 4 2 2 4 8" xfId="52215" xr:uid="{19E3D756-69DB-437B-B120-A0A6777CCFF2}"/>
    <cellStyle name="Currency 4 4 2 2 4 9" xfId="55244" xr:uid="{B4EC6AB5-79BE-4FD9-AEEA-C135DE507923}"/>
    <cellStyle name="Currency 4 4 2 2 5" xfId="5005" xr:uid="{0205E68F-2B21-4785-81CC-64D5F47EF925}"/>
    <cellStyle name="Currency 4 4 2 2 5 2" xfId="7194" xr:uid="{98738557-A345-44CD-BA3B-1BC4BEFD2993}"/>
    <cellStyle name="Currency 4 4 2 2 5 2 2" xfId="23599" xr:uid="{2D2A144A-CB38-46DB-BC4F-A25C26B9327E}"/>
    <cellStyle name="Currency 4 4 2 2 5 2 3" xfId="23598" xr:uid="{8ECCC65B-2D82-4751-AE00-F0867603A7D5}"/>
    <cellStyle name="Currency 4 4 2 2 5 3" xfId="23600" xr:uid="{A9F213D1-E60C-4A99-974C-0C5C359014C7}"/>
    <cellStyle name="Currency 4 4 2 2 5 4" xfId="23597" xr:uid="{A3F46D3D-DB11-43ED-8380-6C007FBE79D5}"/>
    <cellStyle name="Currency 4 4 2 2 5 5" xfId="40292" xr:uid="{38F9F554-124D-478A-BE7B-2A1E4B9C434B}"/>
    <cellStyle name="Currency 4 4 2 2 6" xfId="10197" xr:uid="{228D352A-5383-4884-8D6B-2927D284AB9E}"/>
    <cellStyle name="Currency 4 4 2 2 6 2" xfId="23602" xr:uid="{BF760BE4-0A5B-4C21-8954-A8BA696C8989}"/>
    <cellStyle name="Currency 4 4 2 2 6 2 2" xfId="23603" xr:uid="{3F0DE097-3308-4F45-895D-BB84556484EB}"/>
    <cellStyle name="Currency 4 4 2 2 6 3" xfId="23604" xr:uid="{B29356AA-6B58-4F36-BBBC-037DA6C79D27}"/>
    <cellStyle name="Currency 4 4 2 2 6 4" xfId="23601" xr:uid="{BC26BF03-69EA-410C-B116-D12DC03EE605}"/>
    <cellStyle name="Currency 4 4 2 2 6 5" xfId="42096" xr:uid="{5498620C-5DB7-4EF8-9395-A02C0419D719}"/>
    <cellStyle name="Currency 4 4 2 2 7" xfId="11276" xr:uid="{B753D8F9-05C0-453D-BF1A-E6C59D51B645}"/>
    <cellStyle name="Currency 4 4 2 2 7 2" xfId="23606" xr:uid="{1FD92DCE-2AE4-47F1-8F92-DAD2CF4FA1F8}"/>
    <cellStyle name="Currency 4 4 2 2 7 3" xfId="23605" xr:uid="{51A2FCD4-DF9D-473B-A384-8CF37FE774C7}"/>
    <cellStyle name="Currency 4 4 2 2 7 4" xfId="43076" xr:uid="{AB9041AA-FE27-4E18-A28F-0A1A0EF4C578}"/>
    <cellStyle name="Currency 4 4 2 2 8" xfId="13157" xr:uid="{A5125F72-8E76-475E-BC72-520346F09A6F}"/>
    <cellStyle name="Currency 4 4 2 2 8 2" xfId="23608" xr:uid="{4E5CB0F3-D66A-4A56-8136-C80FA2CC5C3C}"/>
    <cellStyle name="Currency 4 4 2 2 8 3" xfId="23607" xr:uid="{B9DD945A-09BE-45DF-AB04-04D854E961EE}"/>
    <cellStyle name="Currency 4 4 2 2 8 4" xfId="44957" xr:uid="{5E3EE8B9-D372-4BE1-B661-3C025FCD9513}"/>
    <cellStyle name="Currency 4 4 2 2 9" xfId="7190" xr:uid="{D82A2593-6ED4-4B4E-924C-4C55AED58848}"/>
    <cellStyle name="Currency 4 4 2 2 9 2" xfId="23610" xr:uid="{87BDC7FC-48AD-4595-9879-01C003BB0163}"/>
    <cellStyle name="Currency 4 4 2 2 9 3" xfId="23609" xr:uid="{29E17949-39DA-40CD-9BCB-E1098CE909F4}"/>
    <cellStyle name="Currency 4 4 2 3" xfId="1537" xr:uid="{D6F88001-D2F6-45F7-815D-23ADADF053E3}"/>
    <cellStyle name="Currency 4 4 2 3 10" xfId="23612" xr:uid="{E5A4302B-5B65-4965-963C-26A4E72AA1F4}"/>
    <cellStyle name="Currency 4 4 2 3 11" xfId="23611" xr:uid="{D6E5C7C3-3907-4CA9-BB28-61ED8829A572}"/>
    <cellStyle name="Currency 4 4 2 3 12" xfId="40293" xr:uid="{18EB586E-72BE-4E30-84C6-48127149F10F}"/>
    <cellStyle name="Currency 4 4 2 3 13" xfId="48138" xr:uid="{D7AE3EBA-58B9-4834-8131-0FF0159BAC5A}"/>
    <cellStyle name="Currency 4 4 2 3 14" xfId="52216" xr:uid="{E4919745-2152-484F-9E8C-CB905AAEB684}"/>
    <cellStyle name="Currency 4 4 2 3 15" xfId="55245" xr:uid="{A00EDDB3-B81E-48C2-B48B-BF5948456BC5}"/>
    <cellStyle name="Currency 4 4 2 3 16" xfId="57239" xr:uid="{C678440D-D5A9-4024-8857-AC51FC2F933A}"/>
    <cellStyle name="Currency 4 4 2 3 17" xfId="58707" xr:uid="{2BD88B34-72AE-498A-903A-2398E6EEF564}"/>
    <cellStyle name="Currency 4 4 2 3 2" xfId="3443" xr:uid="{41D27A42-337F-4ED1-B163-F33765109865}"/>
    <cellStyle name="Currency 4 4 2 3 2 2" xfId="13162" xr:uid="{DAEF5546-D94E-4A8F-95C1-B79521AA8F8B}"/>
    <cellStyle name="Currency 4 4 2 3 2 2 2" xfId="23615" xr:uid="{B15821D5-8C64-4D61-93D9-E38BCA3FB5E7}"/>
    <cellStyle name="Currency 4 4 2 3 2 2 3" xfId="23614" xr:uid="{618DFD29-263B-41C8-9F99-D692F4A0DA23}"/>
    <cellStyle name="Currency 4 4 2 3 2 2 4" xfId="44962" xr:uid="{6AA7F8E8-FFA7-4825-8294-FA2EF99EBF02}"/>
    <cellStyle name="Currency 4 4 2 3 2 3" xfId="7196" xr:uid="{683104CA-4525-4E5A-BB81-316935FA4376}"/>
    <cellStyle name="Currency 4 4 2 3 2 3 2" xfId="23617" xr:uid="{872E62E3-E7E8-4EF2-A359-8C57CB0FD11A}"/>
    <cellStyle name="Currency 4 4 2 3 2 3 3" xfId="23616" xr:uid="{622437C7-74F2-43DE-9119-E77241CA07D8}"/>
    <cellStyle name="Currency 4 4 2 3 2 4" xfId="23618" xr:uid="{E1EEB73F-44C5-4C67-9F0A-EC4FE174260C}"/>
    <cellStyle name="Currency 4 4 2 3 2 5" xfId="23613" xr:uid="{B3BE2A24-30C2-4915-9991-234CBA03FA23}"/>
    <cellStyle name="Currency 4 4 2 3 2 6" xfId="40294" xr:uid="{573EC1C8-5A50-47AC-B429-652A29D909BD}"/>
    <cellStyle name="Currency 4 4 2 3 2 7" xfId="47362" xr:uid="{BC2C41CA-8EFC-4770-9DB6-AA731B43CC66}"/>
    <cellStyle name="Currency 4 4 2 3 2 8" xfId="52217" xr:uid="{5AC64694-FCB4-4344-B8CC-0EC6405588BA}"/>
    <cellStyle name="Currency 4 4 2 3 2 9" xfId="55246" xr:uid="{B1DC3743-E543-486F-997D-1E10A04DEC9B}"/>
    <cellStyle name="Currency 4 4 2 3 3" xfId="5218" xr:uid="{9ABEF450-B1D7-478B-A219-AB6A54FEA3CB}"/>
    <cellStyle name="Currency 4 4 2 3 3 2" xfId="13163" xr:uid="{75166B1B-F183-441E-A7A1-B45342DED21C}"/>
    <cellStyle name="Currency 4 4 2 3 3 2 2" xfId="23621" xr:uid="{25700F14-6B1E-4370-89BE-08D0A0E2B1B7}"/>
    <cellStyle name="Currency 4 4 2 3 3 2 3" xfId="23620" xr:uid="{26B0D407-641B-4F26-B3E8-55C0BDD1CF7C}"/>
    <cellStyle name="Currency 4 4 2 3 3 2 4" xfId="44963" xr:uid="{95F5C3C6-C527-4F07-9124-576C4B2ED5C2}"/>
    <cellStyle name="Currency 4 4 2 3 3 3" xfId="7197" xr:uid="{2F05EF82-D4E6-4FA6-A864-7A12B4DF7325}"/>
    <cellStyle name="Currency 4 4 2 3 3 3 2" xfId="23623" xr:uid="{C25D5820-7AE6-4C83-9927-99BD66BE4A68}"/>
    <cellStyle name="Currency 4 4 2 3 3 3 3" xfId="23622" xr:uid="{FFE99368-0D59-4BDE-863F-549013C0DD93}"/>
    <cellStyle name="Currency 4 4 2 3 3 4" xfId="23624" xr:uid="{BD780B97-DE8E-4E8F-9B5D-62B4C5D19F7B}"/>
    <cellStyle name="Currency 4 4 2 3 3 5" xfId="23619" xr:uid="{1474F17F-F48C-4584-BE30-69E5743A8D31}"/>
    <cellStyle name="Currency 4 4 2 3 3 6" xfId="40295" xr:uid="{52E86DE2-1FF6-47F3-A41C-876118287B00}"/>
    <cellStyle name="Currency 4 4 2 3 3 7" xfId="49154" xr:uid="{2F028910-0BF1-446F-AD6C-AD8C797AB5B4}"/>
    <cellStyle name="Currency 4 4 2 3 3 8" xfId="52218" xr:uid="{89FC3A0F-2F12-4106-8414-E068D64952C2}"/>
    <cellStyle name="Currency 4 4 2 3 3 9" xfId="55247" xr:uid="{EF2EFA62-2510-4468-BC29-E091384DE559}"/>
    <cellStyle name="Currency 4 4 2 3 4" xfId="7198" xr:uid="{C9A2C2DE-CCD8-4F2F-A32C-BEEB5298B285}"/>
    <cellStyle name="Currency 4 4 2 3 4 2" xfId="13164" xr:uid="{076C94A9-0B19-478E-9F62-FBCC4E3ED8E2}"/>
    <cellStyle name="Currency 4 4 2 3 4 2 2" xfId="23627" xr:uid="{E2520693-007B-4F24-8AEF-1F202B3B043C}"/>
    <cellStyle name="Currency 4 4 2 3 4 2 3" xfId="23626" xr:uid="{7290C34E-18CE-4A67-9382-86205F769A48}"/>
    <cellStyle name="Currency 4 4 2 3 4 2 4" xfId="44964" xr:uid="{D0DA2AD3-D872-4CD7-8DEC-4CDCF0D9F496}"/>
    <cellStyle name="Currency 4 4 2 3 4 3" xfId="23628" xr:uid="{A9714A67-2A4D-4D84-A293-92BEB04EB5B0}"/>
    <cellStyle name="Currency 4 4 2 3 4 3 2" xfId="23629" xr:uid="{9EC4874D-BF49-469D-8668-B77D916E8E78}"/>
    <cellStyle name="Currency 4 4 2 3 4 4" xfId="23630" xr:uid="{B077ACC2-9833-4E66-B887-E33C4852EB5F}"/>
    <cellStyle name="Currency 4 4 2 3 4 5" xfId="23625" xr:uid="{3620626A-0126-42FC-813A-A2E6D37DCC4D}"/>
    <cellStyle name="Currency 4 4 2 3 4 6" xfId="40296" xr:uid="{D9EE4DFC-83FF-4A3E-B1AA-8CD71A00508B}"/>
    <cellStyle name="Currency 4 4 2 3 4 7" xfId="48868" xr:uid="{1201D334-A1CB-4F68-A9E8-E3779585785D}"/>
    <cellStyle name="Currency 4 4 2 3 4 8" xfId="52219" xr:uid="{64197A30-8379-43A6-816D-181569E9ACA7}"/>
    <cellStyle name="Currency 4 4 2 3 4 9" xfId="55248" xr:uid="{AD545AE0-F58B-4986-96D2-C108D4E54305}"/>
    <cellStyle name="Currency 4 4 2 3 5" xfId="7199" xr:uid="{4A40A1BE-040E-4708-B99F-7FAA3437FCC9}"/>
    <cellStyle name="Currency 4 4 2 3 5 2" xfId="23632" xr:uid="{78144982-E5BB-4A1F-A84E-F789809EE77F}"/>
    <cellStyle name="Currency 4 4 2 3 5 2 2" xfId="23633" xr:uid="{48567B22-AF53-478D-BCF3-CAD6315CD0FB}"/>
    <cellStyle name="Currency 4 4 2 3 5 3" xfId="23634" xr:uid="{0E1A19E3-3878-4F55-A776-1680EA68C0E6}"/>
    <cellStyle name="Currency 4 4 2 3 5 4" xfId="23631" xr:uid="{C97DAD73-C124-44DE-8C5C-16C8F9DE20C1}"/>
    <cellStyle name="Currency 4 4 2 3 5 5" xfId="40297" xr:uid="{F7BDA170-48BA-4E9A-A319-A8CBCA94630A}"/>
    <cellStyle name="Currency 4 4 2 3 6" xfId="10198" xr:uid="{3304B4BD-DCC7-4B42-9B53-216C3EBADAEE}"/>
    <cellStyle name="Currency 4 4 2 3 6 2" xfId="23636" xr:uid="{1EC5E1A1-B8C5-4DF0-9A01-EBC4117161DA}"/>
    <cellStyle name="Currency 4 4 2 3 6 2 2" xfId="23637" xr:uid="{E42CBB80-ADB2-4417-9851-7934553BB269}"/>
    <cellStyle name="Currency 4 4 2 3 6 3" xfId="23638" xr:uid="{625C9E53-F9E8-4A8B-8F49-7663B3FB63B9}"/>
    <cellStyle name="Currency 4 4 2 3 6 4" xfId="23635" xr:uid="{FB5501B9-3AF4-4B24-B821-2E0103FCA1D0}"/>
    <cellStyle name="Currency 4 4 2 3 6 5" xfId="42097" xr:uid="{1A89263E-B3F2-4CEF-9636-82CB9646D465}"/>
    <cellStyle name="Currency 4 4 2 3 7" xfId="11277" xr:uid="{270ED0A9-E016-4620-87A7-45BD531D9425}"/>
    <cellStyle name="Currency 4 4 2 3 7 2" xfId="23640" xr:uid="{A9C21748-6319-4034-85D0-C1805B14A1FD}"/>
    <cellStyle name="Currency 4 4 2 3 7 3" xfId="23639" xr:uid="{BF5CC683-C94A-4372-B116-32AD8B9C42EE}"/>
    <cellStyle name="Currency 4 4 2 3 7 4" xfId="43077" xr:uid="{54C85F74-3D4E-4155-B29F-1028C1CD6A7F}"/>
    <cellStyle name="Currency 4 4 2 3 8" xfId="13161" xr:uid="{0AD48EED-4E94-4601-BAAD-8A7E408A658F}"/>
    <cellStyle name="Currency 4 4 2 3 8 2" xfId="23642" xr:uid="{ECE8C69D-7423-4B96-8599-8DF1FDB12778}"/>
    <cellStyle name="Currency 4 4 2 3 8 3" xfId="23641" xr:uid="{E38B7EC9-7B4E-4AA2-92B2-407F32566A69}"/>
    <cellStyle name="Currency 4 4 2 3 8 4" xfId="44961" xr:uid="{33F3461B-4EBE-412C-B91C-CDF6E3874DF4}"/>
    <cellStyle name="Currency 4 4 2 3 9" xfId="7195" xr:uid="{A1F4C0C9-C355-4BFC-A6AD-5F35C00F5182}"/>
    <cellStyle name="Currency 4 4 2 3 9 2" xfId="23644" xr:uid="{34D96A88-5DC6-4279-9573-FABF5BA1C642}"/>
    <cellStyle name="Currency 4 4 2 3 9 3" xfId="23643" xr:uid="{EE276A71-124E-4F56-B614-CDF963C17479}"/>
    <cellStyle name="Currency 4 4 2 4" xfId="1995" xr:uid="{61D62AE2-3555-4577-A847-D0997E254A92}"/>
    <cellStyle name="Currency 4 4 2 4 10" xfId="55249" xr:uid="{57724E5B-A0AE-4BA0-A750-99E310B73E08}"/>
    <cellStyle name="Currency 4 4 2 4 2" xfId="3945" xr:uid="{DA4443A0-234F-4B75-81C6-225ACC34D718}"/>
    <cellStyle name="Currency 4 4 2 4 2 2" xfId="13165" xr:uid="{BF2F7E74-698A-4E30-9EA9-C941100D1BCC}"/>
    <cellStyle name="Currency 4 4 2 4 2 2 2" xfId="23647" xr:uid="{5366BAD5-98D4-43AC-8356-D0331EDC2C0B}"/>
    <cellStyle name="Currency 4 4 2 4 2 3" xfId="23646" xr:uid="{6D8DBB8C-65D1-4681-8E48-902C764D91DE}"/>
    <cellStyle name="Currency 4 4 2 4 2 4" xfId="44965" xr:uid="{5EC64FC0-F25F-43A6-A173-C833F38FF574}"/>
    <cellStyle name="Currency 4 4 2 4 3" xfId="7200" xr:uid="{C3FB4D6E-7FBD-495F-8ACB-099ADE35AF39}"/>
    <cellStyle name="Currency 4 4 2 4 3 2" xfId="23649" xr:uid="{48FD022F-662D-4F8C-8702-559EE04E86FC}"/>
    <cellStyle name="Currency 4 4 2 4 3 3" xfId="23648" xr:uid="{5B7B5F41-0684-43C3-8DF2-2FE3A590BBE1}"/>
    <cellStyle name="Currency 4 4 2 4 4" xfId="23650" xr:uid="{ECB1641E-0983-488E-B3D7-49ADF4BD3E5B}"/>
    <cellStyle name="Currency 4 4 2 4 5" xfId="23651" xr:uid="{CDF4AE76-945F-4A8C-80B8-5C7B1ABDD829}"/>
    <cellStyle name="Currency 4 4 2 4 6" xfId="23645" xr:uid="{70E62BEF-260B-4CCE-9105-DF9DA274A8BB}"/>
    <cellStyle name="Currency 4 4 2 4 7" xfId="40298" xr:uid="{4A5D232E-1980-477C-958A-6FFF899EB763}"/>
    <cellStyle name="Currency 4 4 2 4 8" xfId="47394" xr:uid="{F5249E59-86A3-49A2-89A2-2EC2362393A8}"/>
    <cellStyle name="Currency 4 4 2 4 9" xfId="52220" xr:uid="{6AADA836-5989-41E4-A5FF-9358286FDA33}"/>
    <cellStyle name="Currency 4 4 2 5" xfId="2465" xr:uid="{11012D9E-B6CE-467F-B3BD-530A38996A57}"/>
    <cellStyle name="Currency 4 4 2 5 2" xfId="4331" xr:uid="{41C5FF2D-E07C-4E3B-A982-A77346FEAD21}"/>
    <cellStyle name="Currency 4 4 2 5 2 2" xfId="13166" xr:uid="{1538109C-24A7-4D85-8226-4602E42D3936}"/>
    <cellStyle name="Currency 4 4 2 5 2 2 2" xfId="23654" xr:uid="{37C9759F-85D4-4D8C-B4C0-B289DEA133A3}"/>
    <cellStyle name="Currency 4 4 2 5 2 3" xfId="23653" xr:uid="{836194D8-595A-4C5B-BE04-5E8368B89F35}"/>
    <cellStyle name="Currency 4 4 2 5 2 4" xfId="44966" xr:uid="{4C324AA1-7C1B-4175-A5CB-EDDB92DA297C}"/>
    <cellStyle name="Currency 4 4 2 5 3" xfId="7201" xr:uid="{6D1D2B44-4F3F-43AE-9BC8-5BD5ABB8AB20}"/>
    <cellStyle name="Currency 4 4 2 5 3 2" xfId="23656" xr:uid="{716EB203-DF51-432E-B2C7-14B5C342259F}"/>
    <cellStyle name="Currency 4 4 2 5 3 3" xfId="23655" xr:uid="{54B6713F-0648-4D05-A085-E628123A86D0}"/>
    <cellStyle name="Currency 4 4 2 5 4" xfId="23657" xr:uid="{AEAF469D-2D34-42DA-9F14-BDE0430700CC}"/>
    <cellStyle name="Currency 4 4 2 5 5" xfId="23652" xr:uid="{DD597DA9-03B3-437A-AD8C-2CF95ADF388E}"/>
    <cellStyle name="Currency 4 4 2 5 6" xfId="40299" xr:uid="{28C4E361-7743-4DC8-AD2C-3A029AE5D63E}"/>
    <cellStyle name="Currency 4 4 2 5 7" xfId="48659" xr:uid="{D88F9A79-2D08-466E-895D-31E2FDD6458A}"/>
    <cellStyle name="Currency 4 4 2 5 8" xfId="52221" xr:uid="{0D565EB8-EA86-4C0D-8512-2A2B5225C910}"/>
    <cellStyle name="Currency 4 4 2 5 9" xfId="55250" xr:uid="{B5A06F55-8DF2-4B95-B343-EB9389B838B7}"/>
    <cellStyle name="Currency 4 4 2 6" xfId="2773" xr:uid="{17191F6A-10E9-443E-B42A-714686841CB0}"/>
    <cellStyle name="Currency 4 4 2 6 2" xfId="13167" xr:uid="{F5AE3E54-D836-4727-A18B-75A79E600443}"/>
    <cellStyle name="Currency 4 4 2 6 2 2" xfId="23660" xr:uid="{C941A631-3ED5-433D-90C6-32E2EE7D5C44}"/>
    <cellStyle name="Currency 4 4 2 6 2 3" xfId="23659" xr:uid="{75654527-52CE-4CBA-939A-BEEDD26CD43D}"/>
    <cellStyle name="Currency 4 4 2 6 2 4" xfId="44967" xr:uid="{E8271B52-48E1-4E73-9106-7E46CF16B04C}"/>
    <cellStyle name="Currency 4 4 2 6 3" xfId="7202" xr:uid="{B2F8C1B5-9864-4551-B6F4-281E18D33962}"/>
    <cellStyle name="Currency 4 4 2 6 3 2" xfId="23662" xr:uid="{48B49FA8-511C-4842-8034-1BA099829991}"/>
    <cellStyle name="Currency 4 4 2 6 3 3" xfId="23661" xr:uid="{5EF81021-FB0C-48F1-B41C-89D078218553}"/>
    <cellStyle name="Currency 4 4 2 6 4" xfId="23663" xr:uid="{167A41CC-89F0-4EA3-AF95-C115A3D647A5}"/>
    <cellStyle name="Currency 4 4 2 6 5" xfId="23658" xr:uid="{A371D8CE-3970-4D08-BB4B-05CFF89D2FB2}"/>
    <cellStyle name="Currency 4 4 2 6 6" xfId="40300" xr:uid="{EBEF316D-7EDD-42B8-9214-D2DD6B39B4F2}"/>
    <cellStyle name="Currency 4 4 2 6 7" xfId="48989" xr:uid="{FFDC08F8-BD51-49B0-A097-FAAB5CE751E1}"/>
    <cellStyle name="Currency 4 4 2 6 8" xfId="52222" xr:uid="{77D3D1FC-0381-4065-A4F2-2FC2F449C506}"/>
    <cellStyle name="Currency 4 4 2 6 9" xfId="55251" xr:uid="{D58FF79D-9366-4D33-B7B5-ABDC92AC2789}"/>
    <cellStyle name="Currency 4 4 2 7" xfId="4631" xr:uid="{92B1D232-687E-4329-A193-0D80B9646ADA}"/>
    <cellStyle name="Currency 4 4 2 7 2" xfId="7203" xr:uid="{A0046062-53B4-42A5-9C26-75FBEFF5DE4E}"/>
    <cellStyle name="Currency 4 4 2 7 2 2" xfId="23666" xr:uid="{35500E14-8AC6-4EF1-9F06-5B0347D1E6B8}"/>
    <cellStyle name="Currency 4 4 2 7 2 3" xfId="23665" xr:uid="{66550E43-0C40-4363-A162-3CCCE020A6BC}"/>
    <cellStyle name="Currency 4 4 2 7 3" xfId="23667" xr:uid="{B1882C0E-CE1A-4791-A954-426C76B7DE41}"/>
    <cellStyle name="Currency 4 4 2 7 4" xfId="23664" xr:uid="{21862A58-C63E-4D2C-906A-84C05FA2F5C7}"/>
    <cellStyle name="Currency 4 4 2 7 5" xfId="40301" xr:uid="{66F138CD-6955-400D-8B0C-9BC02E2B67BD}"/>
    <cellStyle name="Currency 4 4 2 8" xfId="10196" xr:uid="{887F2E12-3765-452E-B5E3-180E163797C9}"/>
    <cellStyle name="Currency 4 4 2 8 2" xfId="23669" xr:uid="{AA9EB641-70B7-4392-A9F9-1385D12CC051}"/>
    <cellStyle name="Currency 4 4 2 8 2 2" xfId="23670" xr:uid="{412FAE6F-9D85-4FAA-A210-297DE4D1B386}"/>
    <cellStyle name="Currency 4 4 2 8 3" xfId="23671" xr:uid="{B511FCF8-DE06-4847-B340-16636E2C9D35}"/>
    <cellStyle name="Currency 4 4 2 8 4" xfId="23668" xr:uid="{FF59B265-8270-4C8F-B0B6-92E20969E1C3}"/>
    <cellStyle name="Currency 4 4 2 8 5" xfId="42095" xr:uid="{1138258B-1E81-409D-9978-819B28D699A9}"/>
    <cellStyle name="Currency 4 4 2 9" xfId="11275" xr:uid="{D98CA61B-AEA1-48C5-AA80-D1B1C35EA26C}"/>
    <cellStyle name="Currency 4 4 2 9 2" xfId="23673" xr:uid="{232952BC-92DF-4AE6-9BDF-7ADA483CDD76}"/>
    <cellStyle name="Currency 4 4 2 9 3" xfId="23672" xr:uid="{1B9EEA23-C0DF-4CD2-8CCC-3F3799CEAD33}"/>
    <cellStyle name="Currency 4 4 2 9 4" xfId="43075" xr:uid="{CD9AE861-1F2D-48D1-9D30-A5EC7268A33B}"/>
    <cellStyle name="Currency 4 4 20" xfId="47262" xr:uid="{C804BFBE-1E59-49B6-B3FA-4465DCAE6893}"/>
    <cellStyle name="Currency 4 4 21" xfId="52209" xr:uid="{24D1DAFB-5853-4C56-9FFC-43039987E99B}"/>
    <cellStyle name="Currency 4 4 22" xfId="55238" xr:uid="{796F4CDE-80BC-4B6E-A6AF-C20EE04860E6}"/>
    <cellStyle name="Currency 4 4 23" xfId="57236" xr:uid="{5CD40806-615F-42A2-9C12-BB3930E96D4C}"/>
    <cellStyle name="Currency 4 4 24" xfId="58119" xr:uid="{CE232235-5D9B-4841-B167-736A7490C0A8}"/>
    <cellStyle name="Currency 4 4 3" xfId="667" xr:uid="{95D11BFF-BC44-4E44-A2C0-6963083D2A18}"/>
    <cellStyle name="Currency 4 4 3 10" xfId="13168" xr:uid="{8203B64A-851F-44B8-BD82-96456A58E304}"/>
    <cellStyle name="Currency 4 4 3 10 2" xfId="23676" xr:uid="{2BB6E808-9EE9-4045-8597-022BB4C9BA2D}"/>
    <cellStyle name="Currency 4 4 3 10 3" xfId="23675" xr:uid="{C1A29F09-E75C-47AF-B854-CF4B376BFD75}"/>
    <cellStyle name="Currency 4 4 3 10 4" xfId="44968" xr:uid="{5761A022-83FB-40BE-B005-9411F07CEF84}"/>
    <cellStyle name="Currency 4 4 3 11" xfId="7204" xr:uid="{3F101531-47E3-44FE-B459-8C3B2014559D}"/>
    <cellStyle name="Currency 4 4 3 11 2" xfId="23678" xr:uid="{F7A431F4-80A7-4CB2-9CBF-BB82C7774077}"/>
    <cellStyle name="Currency 4 4 3 11 3" xfId="23677" xr:uid="{76FE35DF-9835-4D99-B8D9-FF68D649CAA1}"/>
    <cellStyle name="Currency 4 4 3 12" xfId="23679" xr:uid="{F8A43BA1-1B39-4B0E-908C-971EDF82A257}"/>
    <cellStyle name="Currency 4 4 3 13" xfId="23674" xr:uid="{7A1625E2-2FA2-418D-9F33-A98E7A40E733}"/>
    <cellStyle name="Currency 4 4 3 14" xfId="40302" xr:uid="{64CF65D9-1B0C-4A81-8421-3C46A29763D7}"/>
    <cellStyle name="Currency 4 4 3 15" xfId="47264" xr:uid="{6EC8130A-618C-4676-868C-F42072551F99}"/>
    <cellStyle name="Currency 4 4 3 16" xfId="52223" xr:uid="{08BBCA8F-39BE-44D8-A90A-5957D6B19EC0}"/>
    <cellStyle name="Currency 4 4 3 17" xfId="55252" xr:uid="{460C19F0-B820-4017-B8DB-43625F60EEAC}"/>
    <cellStyle name="Currency 4 4 3 18" xfId="57240" xr:uid="{93A047A1-92F8-4C8B-9FFA-188B30CEBECB}"/>
    <cellStyle name="Currency 4 4 3 19" xfId="58121" xr:uid="{76BAF846-2BA0-4D1D-B17A-8306636D9E5E}"/>
    <cellStyle name="Currency 4 4 3 2" xfId="1154" xr:uid="{4A0201FF-50A4-4075-BFDF-25DC85A79AFD}"/>
    <cellStyle name="Currency 4 4 3 2 10" xfId="23681" xr:uid="{2480CC20-42D9-4CA6-9F3D-40D33454069D}"/>
    <cellStyle name="Currency 4 4 3 2 11" xfId="23680" xr:uid="{B5E01239-D4E3-414E-A64E-1960463B3179}"/>
    <cellStyle name="Currency 4 4 3 2 12" xfId="40303" xr:uid="{12FC23EA-CEDB-4383-AA65-B35ABF215300}"/>
    <cellStyle name="Currency 4 4 3 2 13" xfId="47890" xr:uid="{5836A782-1783-4380-9DC8-C98268B83574}"/>
    <cellStyle name="Currency 4 4 3 2 14" xfId="52224" xr:uid="{D6DF2FD0-3B78-490A-B93A-1D1750A8B10F}"/>
    <cellStyle name="Currency 4 4 3 2 15" xfId="55253" xr:uid="{FC75A1F0-0F29-4DF1-9168-5D117F62E014}"/>
    <cellStyle name="Currency 4 4 3 2 16" xfId="57241" xr:uid="{18FC018F-0E73-4C51-B213-A7251A2F54E5}"/>
    <cellStyle name="Currency 4 4 3 2 17" xfId="58495" xr:uid="{C8B1CF3F-E331-43D2-9F69-3D554E04A368}"/>
    <cellStyle name="Currency 4 4 3 2 2" xfId="1540" xr:uid="{232E5110-56D7-4BB6-89B1-A39213DA0C9C}"/>
    <cellStyle name="Currency 4 4 3 2 2 2" xfId="3709" xr:uid="{E407B631-B9F3-4C15-A9BC-D6DF34696614}"/>
    <cellStyle name="Currency 4 4 3 2 2 2 2" xfId="13170" xr:uid="{BC602017-754C-4C0A-898A-EB7DA3C3FB9C}"/>
    <cellStyle name="Currency 4 4 3 2 2 2 2 2" xfId="23684" xr:uid="{A0A5296E-729C-4C65-B70B-1640529F5417}"/>
    <cellStyle name="Currency 4 4 3 2 2 2 3" xfId="23683" xr:uid="{049C71CA-AAC9-49CC-A9F8-E28A707F6495}"/>
    <cellStyle name="Currency 4 4 3 2 2 2 4" xfId="44970" xr:uid="{9CEB01C9-181D-4A34-975A-6422285BBAA5}"/>
    <cellStyle name="Currency 4 4 3 2 2 3" xfId="7206" xr:uid="{D8F7E6D1-E084-48D1-93BB-1B8F6D8F7D8C}"/>
    <cellStyle name="Currency 4 4 3 2 2 3 2" xfId="23686" xr:uid="{7A954F94-0848-40A0-B223-80D6838F346A}"/>
    <cellStyle name="Currency 4 4 3 2 2 3 3" xfId="23685" xr:uid="{3CED5695-F2BB-4439-BFCE-F7A8EF1ED6AA}"/>
    <cellStyle name="Currency 4 4 3 2 2 4" xfId="23687" xr:uid="{D41F72AF-EAD6-4F18-913E-636F1B739A4E}"/>
    <cellStyle name="Currency 4 4 3 2 2 5" xfId="23682" xr:uid="{A6FF3CE9-3721-4A97-A045-EEA18327FB89}"/>
    <cellStyle name="Currency 4 4 3 2 2 6" xfId="40304" xr:uid="{A6748BE9-7F3A-4C9A-B140-F7BD168236D3}"/>
    <cellStyle name="Currency 4 4 3 2 2 7" xfId="47344" xr:uid="{4AE48F9E-ECEB-4681-B696-8CC88F4B9658}"/>
    <cellStyle name="Currency 4 4 3 2 2 8" xfId="52225" xr:uid="{6A7C3F51-F5D5-48C2-9DE2-4128F95F45E1}"/>
    <cellStyle name="Currency 4 4 3 2 2 9" xfId="55254" xr:uid="{7B8FFE0A-D380-4EA3-9277-2F7C48DDFB82}"/>
    <cellStyle name="Currency 4 4 3 2 3" xfId="1998" xr:uid="{AC769E6B-7162-4F9F-AE26-9873DC82E529}"/>
    <cellStyle name="Currency 4 4 3 2 3 2" xfId="3948" xr:uid="{C6A9CB88-A410-4B16-B349-CA9E325F411B}"/>
    <cellStyle name="Currency 4 4 3 2 3 2 2" xfId="13171" xr:uid="{9CCFBDDA-4CB1-4F3F-8876-A46EDD204DD3}"/>
    <cellStyle name="Currency 4 4 3 2 3 2 2 2" xfId="23690" xr:uid="{4DBDA136-C0BF-4C63-BE5C-9216552493CD}"/>
    <cellStyle name="Currency 4 4 3 2 3 2 3" xfId="23689" xr:uid="{52D05CA6-E8A5-44FA-ACBC-C96D1F85F7B0}"/>
    <cellStyle name="Currency 4 4 3 2 3 2 4" xfId="44971" xr:uid="{A5A6A6BE-FFBD-4128-8387-533B1E55036A}"/>
    <cellStyle name="Currency 4 4 3 2 3 3" xfId="7207" xr:uid="{722626B4-EAA3-4354-BD19-53F6E9FA455E}"/>
    <cellStyle name="Currency 4 4 3 2 3 3 2" xfId="23692" xr:uid="{5E1B3FED-917A-4DE1-B363-DBDDB05642EC}"/>
    <cellStyle name="Currency 4 4 3 2 3 3 3" xfId="23691" xr:uid="{BF5055E4-CE62-4D13-A676-47FEB5C89A97}"/>
    <cellStyle name="Currency 4 4 3 2 3 4" xfId="23693" xr:uid="{037137A6-72C0-4E2B-82C9-083A58FF33DC}"/>
    <cellStyle name="Currency 4 4 3 2 3 5" xfId="23688" xr:uid="{D68A6F1C-2F8C-4763-8B1F-220A3CC0B9E5}"/>
    <cellStyle name="Currency 4 4 3 2 3 6" xfId="40305" xr:uid="{AB48BD7D-8502-4739-AF32-7209691604FD}"/>
    <cellStyle name="Currency 4 4 3 2 3 7" xfId="49036" xr:uid="{AB447A37-A1C7-42CA-A325-A3900033A743}"/>
    <cellStyle name="Currency 4 4 3 2 3 8" xfId="52226" xr:uid="{E7C39F92-58EA-40D2-AB23-177FB010230E}"/>
    <cellStyle name="Currency 4 4 3 2 3 9" xfId="55255" xr:uid="{74EA400E-4DF6-4EDD-90C6-1C59446A0F27}"/>
    <cellStyle name="Currency 4 4 3 2 4" xfId="3195" xr:uid="{0647A357-500E-4759-96FD-6CA6B3407A5F}"/>
    <cellStyle name="Currency 4 4 3 2 4 2" xfId="13172" xr:uid="{0BF2B142-D43E-42F1-AA28-A74ACB5608B4}"/>
    <cellStyle name="Currency 4 4 3 2 4 2 2" xfId="23696" xr:uid="{A6FF64E9-3C5B-44EE-BA34-42E21C8A5B80}"/>
    <cellStyle name="Currency 4 4 3 2 4 2 3" xfId="23695" xr:uid="{58D6AD68-B5EA-40A9-9219-315C4BC20A97}"/>
    <cellStyle name="Currency 4 4 3 2 4 2 4" xfId="44972" xr:uid="{529074EB-7986-4994-96B1-B12EFEC49ED4}"/>
    <cellStyle name="Currency 4 4 3 2 4 3" xfId="7208" xr:uid="{0300BB0D-E84D-4456-BEA5-5F9A6FD39EE7}"/>
    <cellStyle name="Currency 4 4 3 2 4 3 2" xfId="23698" xr:uid="{65550BEE-2E34-4AC7-BC5F-D9019076BE4D}"/>
    <cellStyle name="Currency 4 4 3 2 4 3 3" xfId="23697" xr:uid="{82D14059-F24C-4B6D-AF50-5C8D691160E4}"/>
    <cellStyle name="Currency 4 4 3 2 4 4" xfId="23699" xr:uid="{FB60FCB7-54C0-49BA-9142-C1788624E54D}"/>
    <cellStyle name="Currency 4 4 3 2 4 5" xfId="23694" xr:uid="{84820E66-2F4E-4E0B-8B62-897B36B6D4CD}"/>
    <cellStyle name="Currency 4 4 3 2 4 6" xfId="40306" xr:uid="{C83A635D-A21D-4303-BBDA-0206B5DA04AC}"/>
    <cellStyle name="Currency 4 4 3 2 4 7" xfId="49255" xr:uid="{930E4E6F-A77F-401F-8ECC-08E5E6CEAFCA}"/>
    <cellStyle name="Currency 4 4 3 2 4 8" xfId="52227" xr:uid="{9E18B2A0-75CD-491F-B035-47A63296C00E}"/>
    <cellStyle name="Currency 4 4 3 2 4 9" xfId="55256" xr:uid="{5B238F51-54F6-4543-B1EE-A4D4940A6185}"/>
    <cellStyle name="Currency 4 4 3 2 5" xfId="5006" xr:uid="{34BDC087-18EC-42A4-8050-6FE63397D5A2}"/>
    <cellStyle name="Currency 4 4 3 2 5 2" xfId="7209" xr:uid="{144377A1-8F2B-4E84-B26F-35CB305148F9}"/>
    <cellStyle name="Currency 4 4 3 2 5 2 2" xfId="23702" xr:uid="{40DA2B3C-B882-42B0-B750-394626E8FCC4}"/>
    <cellStyle name="Currency 4 4 3 2 5 2 3" xfId="23701" xr:uid="{8CE090AA-FC85-483C-8B3D-6F93C81CA2A1}"/>
    <cellStyle name="Currency 4 4 3 2 5 3" xfId="23703" xr:uid="{2DA72B47-1A07-4B1F-8062-6F2CE65AC713}"/>
    <cellStyle name="Currency 4 4 3 2 5 4" xfId="23700" xr:uid="{B2F66B43-12A7-4430-80F1-44245DC3CA89}"/>
    <cellStyle name="Currency 4 4 3 2 5 5" xfId="40307" xr:uid="{991DC601-C2CB-441B-96B7-4AECD10F4D49}"/>
    <cellStyle name="Currency 4 4 3 2 6" xfId="10200" xr:uid="{626997E2-8509-4AB6-B514-DD2360B248D3}"/>
    <cellStyle name="Currency 4 4 3 2 6 2" xfId="23705" xr:uid="{95F2CA54-B502-46CF-B518-FB97B4E8994A}"/>
    <cellStyle name="Currency 4 4 3 2 6 2 2" xfId="23706" xr:uid="{74170E94-BC59-47BD-A003-19B9CCF14D55}"/>
    <cellStyle name="Currency 4 4 3 2 6 3" xfId="23707" xr:uid="{DD24720D-0ACE-46F3-B85D-3C3A700440D8}"/>
    <cellStyle name="Currency 4 4 3 2 6 4" xfId="23704" xr:uid="{B208AD2B-B9EC-442A-BCED-6CD31286CE33}"/>
    <cellStyle name="Currency 4 4 3 2 6 5" xfId="42099" xr:uid="{5E688EE8-B7A8-4D41-BAC2-E12E0CA49E76}"/>
    <cellStyle name="Currency 4 4 3 2 7" xfId="11279" xr:uid="{C6BF699D-11B9-40C1-91ED-1EF96077AB08}"/>
    <cellStyle name="Currency 4 4 3 2 7 2" xfId="23709" xr:uid="{7CDB8E1A-E9FE-4DEA-9D39-2BCA77DFB01F}"/>
    <cellStyle name="Currency 4 4 3 2 7 3" xfId="23708" xr:uid="{87F6B7A6-1E01-4832-80C8-71B171A5A9A0}"/>
    <cellStyle name="Currency 4 4 3 2 7 4" xfId="43079" xr:uid="{CFC48DF0-4CD1-44F4-8485-F06B72932F49}"/>
    <cellStyle name="Currency 4 4 3 2 8" xfId="13169" xr:uid="{CBA9B62A-6F06-4E62-BF10-857443D25C42}"/>
    <cellStyle name="Currency 4 4 3 2 8 2" xfId="23711" xr:uid="{C5D55D52-DE0C-4121-9EAF-A9A2DA91F1A7}"/>
    <cellStyle name="Currency 4 4 3 2 8 3" xfId="23710" xr:uid="{0160470E-D876-49AE-8AC9-4F18E5D57F01}"/>
    <cellStyle name="Currency 4 4 3 2 8 4" xfId="44969" xr:uid="{AD6EF0DC-52F6-4802-BCED-C456D0A731B8}"/>
    <cellStyle name="Currency 4 4 3 2 9" xfId="7205" xr:uid="{2E1C4D8C-4466-4DF2-80D1-481505889626}"/>
    <cellStyle name="Currency 4 4 3 2 9 2" xfId="23713" xr:uid="{86B22BA8-FC1E-41D0-BE02-A245B5C75624}"/>
    <cellStyle name="Currency 4 4 3 2 9 3" xfId="23712" xr:uid="{ADE4DE8E-723E-4C50-AFD1-4A7908AA14D7}"/>
    <cellStyle name="Currency 4 4 3 3" xfId="1539" xr:uid="{784EAFEA-1E87-4FAE-BD43-DC7B018B3350}"/>
    <cellStyle name="Currency 4 4 3 3 10" xfId="23715" xr:uid="{C8EA44B8-D1FA-4956-A973-F96C0DEAF62C}"/>
    <cellStyle name="Currency 4 4 3 3 11" xfId="23714" xr:uid="{2227E4CB-0261-40C7-9F58-4029771E2287}"/>
    <cellStyle name="Currency 4 4 3 3 12" xfId="40308" xr:uid="{76AA13EA-B0C8-41C4-96DC-28BC51E347E8}"/>
    <cellStyle name="Currency 4 4 3 3 13" xfId="48139" xr:uid="{678782FE-339C-4D99-BBE0-A76B071D16D9}"/>
    <cellStyle name="Currency 4 4 3 3 14" xfId="52228" xr:uid="{E1878977-789E-44D6-849A-5F014DA4DCB5}"/>
    <cellStyle name="Currency 4 4 3 3 15" xfId="55257" xr:uid="{60DEB925-9B21-4DDB-9940-6B5B761FEEAF}"/>
    <cellStyle name="Currency 4 4 3 3 16" xfId="57242" xr:uid="{B7E24D76-38A0-4FD1-A573-B4F39ECA95F6}"/>
    <cellStyle name="Currency 4 4 3 3 17" xfId="58708" xr:uid="{9F4961A6-D6D3-4BDE-AD6A-410C31632114}"/>
    <cellStyle name="Currency 4 4 3 3 2" xfId="3444" xr:uid="{C3649C6E-A4D4-46A4-89AA-8F478CCDBE57}"/>
    <cellStyle name="Currency 4 4 3 3 2 2" xfId="13174" xr:uid="{0A0FC260-A152-4B9D-BDA5-FF09E8485CC3}"/>
    <cellStyle name="Currency 4 4 3 3 2 2 2" xfId="23718" xr:uid="{B62A04E8-872A-4544-8528-A01FAFD17D90}"/>
    <cellStyle name="Currency 4 4 3 3 2 2 3" xfId="23717" xr:uid="{EC8A06BF-9A22-498F-A445-FA000422D040}"/>
    <cellStyle name="Currency 4 4 3 3 2 2 4" xfId="44974" xr:uid="{FBC6EF2A-8AE0-4537-A684-BB126106F71E}"/>
    <cellStyle name="Currency 4 4 3 3 2 3" xfId="7211" xr:uid="{A05DFB1D-2BCF-4B72-9FFD-8F506C613913}"/>
    <cellStyle name="Currency 4 4 3 3 2 3 2" xfId="23720" xr:uid="{27B0C067-284A-4324-A3B7-C1042C992F7A}"/>
    <cellStyle name="Currency 4 4 3 3 2 3 3" xfId="23719" xr:uid="{351769B8-6465-49F5-9E56-C700C42220F5}"/>
    <cellStyle name="Currency 4 4 3 3 2 4" xfId="23721" xr:uid="{D5C773BE-DA0C-4114-B088-1D45EC3FC5EA}"/>
    <cellStyle name="Currency 4 4 3 3 2 5" xfId="23716" xr:uid="{AADC3861-2F1E-46CB-9EFC-6472A92FBD9D}"/>
    <cellStyle name="Currency 4 4 3 3 2 6" xfId="40309" xr:uid="{1F48601B-46C8-4EFA-8FED-0181749F627C}"/>
    <cellStyle name="Currency 4 4 3 3 2 7" xfId="49070" xr:uid="{C845D498-1FC1-4C7E-990F-AA7E84DC67F9}"/>
    <cellStyle name="Currency 4 4 3 3 2 8" xfId="52229" xr:uid="{F08AABD3-32AB-4E90-A429-A2244EB25AF0}"/>
    <cellStyle name="Currency 4 4 3 3 2 9" xfId="55258" xr:uid="{5D2A971A-EF87-4A93-B750-D719F2AC56BF}"/>
    <cellStyle name="Currency 4 4 3 3 3" xfId="5219" xr:uid="{3C903F63-25B1-48F7-B11C-6EF03429B7E8}"/>
    <cellStyle name="Currency 4 4 3 3 3 2" xfId="13175" xr:uid="{C530A0BD-72F2-471F-AEC3-B5A7672692D5}"/>
    <cellStyle name="Currency 4 4 3 3 3 2 2" xfId="23724" xr:uid="{B5258B45-B0FC-4358-B7B8-F2648C003928}"/>
    <cellStyle name="Currency 4 4 3 3 3 2 3" xfId="23723" xr:uid="{C6C63BA7-D244-44FD-9CEB-8860AC4B73CC}"/>
    <cellStyle name="Currency 4 4 3 3 3 2 4" xfId="44975" xr:uid="{C5D074C3-CEA1-4567-9279-DE2D795AF3CB}"/>
    <cellStyle name="Currency 4 4 3 3 3 3" xfId="7212" xr:uid="{AA2EB08C-9E62-4AEB-8206-ACC3C4B8F6C8}"/>
    <cellStyle name="Currency 4 4 3 3 3 3 2" xfId="23726" xr:uid="{73EC5896-4D78-429D-B2A9-570C83C010F9}"/>
    <cellStyle name="Currency 4 4 3 3 3 3 3" xfId="23725" xr:uid="{7FB08BA8-36F3-4C63-8D59-7683D2023E65}"/>
    <cellStyle name="Currency 4 4 3 3 3 4" xfId="23727" xr:uid="{999FEE13-D93E-46F2-B554-AA6DEC96D104}"/>
    <cellStyle name="Currency 4 4 3 3 3 5" xfId="23722" xr:uid="{621119BC-C1CE-4454-A170-E824F70049D9}"/>
    <cellStyle name="Currency 4 4 3 3 3 6" xfId="40310" xr:uid="{E31C5CCB-B6AD-47CA-BAAC-2F132F7DAA4B}"/>
    <cellStyle name="Currency 4 4 3 3 3 7" xfId="48762" xr:uid="{256E0AEF-DBE3-40CF-9AF3-2B8A9EE9D119}"/>
    <cellStyle name="Currency 4 4 3 3 3 8" xfId="52230" xr:uid="{6D9510D9-BCB5-4A2A-9810-3E8991040A5A}"/>
    <cellStyle name="Currency 4 4 3 3 3 9" xfId="55259" xr:uid="{0DA70CAD-C761-45BE-92E9-05AFCFC6D0B3}"/>
    <cellStyle name="Currency 4 4 3 3 4" xfId="7213" xr:uid="{689813AA-D68F-4B40-875D-96E32E4DFC0E}"/>
    <cellStyle name="Currency 4 4 3 3 4 2" xfId="13176" xr:uid="{243A63C9-C965-4E94-ABFB-A9CA076870ED}"/>
    <cellStyle name="Currency 4 4 3 3 4 2 2" xfId="23730" xr:uid="{908F9323-033D-4F39-B51C-BE0EDE3C6015}"/>
    <cellStyle name="Currency 4 4 3 3 4 2 3" xfId="23729" xr:uid="{2C4B41BE-44E3-46A9-A506-5CF239963A03}"/>
    <cellStyle name="Currency 4 4 3 3 4 2 4" xfId="44976" xr:uid="{9A89C70F-2C12-4425-8296-DC25408D6DAA}"/>
    <cellStyle name="Currency 4 4 3 3 4 3" xfId="23731" xr:uid="{AADF637F-DF8F-4404-9A31-AD6679696169}"/>
    <cellStyle name="Currency 4 4 3 3 4 3 2" xfId="23732" xr:uid="{5E044E30-A3DA-4CFB-814A-E5ABF95595F1}"/>
    <cellStyle name="Currency 4 4 3 3 4 4" xfId="23733" xr:uid="{E01DD30F-A5D6-4840-B7F5-61E99DEA1DAB}"/>
    <cellStyle name="Currency 4 4 3 3 4 5" xfId="23728" xr:uid="{59BC3BA0-3729-4CD6-9C05-73B62175D257}"/>
    <cellStyle name="Currency 4 4 3 3 4 6" xfId="40311" xr:uid="{B9A20583-8194-432B-B18E-48DFEF9ED585}"/>
    <cellStyle name="Currency 4 4 3 3 4 7" xfId="48769" xr:uid="{3961385A-1E2C-42D8-A9DF-92E7B6694D8D}"/>
    <cellStyle name="Currency 4 4 3 3 4 8" xfId="52231" xr:uid="{86A65C1C-271A-406C-90C6-8BF24A5322A2}"/>
    <cellStyle name="Currency 4 4 3 3 4 9" xfId="55260" xr:uid="{97720EED-7AC0-4C8E-AA8A-CAFBEBD1843B}"/>
    <cellStyle name="Currency 4 4 3 3 5" xfId="7214" xr:uid="{A6AFA74E-7793-4297-8630-FFEDD9DCB70D}"/>
    <cellStyle name="Currency 4 4 3 3 5 2" xfId="23735" xr:uid="{2CDC6ED0-B76F-41C3-870A-E196B492C66C}"/>
    <cellStyle name="Currency 4 4 3 3 5 2 2" xfId="23736" xr:uid="{AEEB66C1-76DE-4490-B25D-BA49C3990B73}"/>
    <cellStyle name="Currency 4 4 3 3 5 3" xfId="23737" xr:uid="{2B014D12-3334-463E-9239-94A0C348265C}"/>
    <cellStyle name="Currency 4 4 3 3 5 4" xfId="23734" xr:uid="{F7FD5F96-5B63-4E8B-8952-7A30A4606039}"/>
    <cellStyle name="Currency 4 4 3 3 5 5" xfId="40312" xr:uid="{27E1C12B-47CE-476E-9851-1EA6C2B00306}"/>
    <cellStyle name="Currency 4 4 3 3 6" xfId="10201" xr:uid="{55FF6DAE-47E2-4EE9-8783-A23C6EE5FAEF}"/>
    <cellStyle name="Currency 4 4 3 3 6 2" xfId="23739" xr:uid="{7FA57B2D-C574-4499-8B6F-F21AD80C97DD}"/>
    <cellStyle name="Currency 4 4 3 3 6 2 2" xfId="23740" xr:uid="{B3912538-C8DE-418D-944C-00BC175552E8}"/>
    <cellStyle name="Currency 4 4 3 3 6 3" xfId="23741" xr:uid="{6F58F6B9-4978-4F35-8C93-AEC79398D8F2}"/>
    <cellStyle name="Currency 4 4 3 3 6 4" xfId="23738" xr:uid="{3B31FD75-0C7F-47C5-A255-20AEAF94D3DD}"/>
    <cellStyle name="Currency 4 4 3 3 6 5" xfId="42100" xr:uid="{00BB35C0-8843-408B-AD6A-05C79746D9E8}"/>
    <cellStyle name="Currency 4 4 3 3 7" xfId="11280" xr:uid="{E6CF3C05-FA51-4F68-B803-A880BB1133D2}"/>
    <cellStyle name="Currency 4 4 3 3 7 2" xfId="23743" xr:uid="{B441FADF-4756-4845-B78A-A1CE159F7666}"/>
    <cellStyle name="Currency 4 4 3 3 7 3" xfId="23742" xr:uid="{7AC87310-1398-44B2-8205-03B0F5792643}"/>
    <cellStyle name="Currency 4 4 3 3 7 4" xfId="43080" xr:uid="{D6745989-D5CD-43E1-B73F-1DDE7D60A525}"/>
    <cellStyle name="Currency 4 4 3 3 8" xfId="13173" xr:uid="{AFBD04F1-9382-4CF3-BD13-BEF742CB0A5D}"/>
    <cellStyle name="Currency 4 4 3 3 8 2" xfId="23745" xr:uid="{BD73A809-9A91-4692-947B-F896EE1E174A}"/>
    <cellStyle name="Currency 4 4 3 3 8 3" xfId="23744" xr:uid="{A6F051C4-EDAA-4615-8FB4-338669EC3C75}"/>
    <cellStyle name="Currency 4 4 3 3 8 4" xfId="44973" xr:uid="{4F64D3A3-D8DA-4BD4-9523-3D3C5DDA4C99}"/>
    <cellStyle name="Currency 4 4 3 3 9" xfId="7210" xr:uid="{00A885A5-4BFD-4B33-9058-FCB20ADF5B11}"/>
    <cellStyle name="Currency 4 4 3 3 9 2" xfId="23747" xr:uid="{66F0BC15-625F-4C6F-BF0A-E9C319DF636E}"/>
    <cellStyle name="Currency 4 4 3 3 9 3" xfId="23746" xr:uid="{816AA3A5-9C94-4334-8DD8-5E560DA2E772}"/>
    <cellStyle name="Currency 4 4 3 4" xfId="1997" xr:uid="{C04932DF-75BC-4FCA-8238-294028E9F253}"/>
    <cellStyle name="Currency 4 4 3 4 10" xfId="55261" xr:uid="{C8EC8255-7122-456A-AC21-9A0A288B642C}"/>
    <cellStyle name="Currency 4 4 3 4 2" xfId="3947" xr:uid="{4EC35B25-5D42-4DD9-97A8-2A89438F2DEE}"/>
    <cellStyle name="Currency 4 4 3 4 2 2" xfId="13177" xr:uid="{21226546-45BB-4E97-86F7-FAEF27092AEC}"/>
    <cellStyle name="Currency 4 4 3 4 2 2 2" xfId="23750" xr:uid="{BE632C9F-B034-46AE-8252-8D0296AC1FB1}"/>
    <cellStyle name="Currency 4 4 3 4 2 3" xfId="23749" xr:uid="{CC8F0C39-212E-4AAF-BB89-06FD20678D29}"/>
    <cellStyle name="Currency 4 4 3 4 2 4" xfId="44977" xr:uid="{3EF7F39F-559E-4156-8D58-CF150ACABB7E}"/>
    <cellStyle name="Currency 4 4 3 4 3" xfId="7215" xr:uid="{8D44A25E-FEF0-476C-92FD-1437B66F9425}"/>
    <cellStyle name="Currency 4 4 3 4 3 2" xfId="23752" xr:uid="{CEACD756-CB06-476D-8F96-9F1BD91F209A}"/>
    <cellStyle name="Currency 4 4 3 4 3 3" xfId="23751" xr:uid="{D5CF4AA7-6CF2-4513-8818-2D979529ED8B}"/>
    <cellStyle name="Currency 4 4 3 4 4" xfId="23753" xr:uid="{1CB50630-43A2-4ECB-982B-276AA3EBECCA}"/>
    <cellStyle name="Currency 4 4 3 4 5" xfId="23754" xr:uid="{7246BDFD-750A-4B46-B31A-B668F32396A7}"/>
    <cellStyle name="Currency 4 4 3 4 6" xfId="23748" xr:uid="{B15D132F-6318-45BC-8EC0-9DEF415B3ED5}"/>
    <cellStyle name="Currency 4 4 3 4 7" xfId="40313" xr:uid="{939BA5BB-4BB9-4CA2-A9A7-42BCA9D868CA}"/>
    <cellStyle name="Currency 4 4 3 4 8" xfId="48915" xr:uid="{9C823479-A915-43B3-B470-125237666782}"/>
    <cellStyle name="Currency 4 4 3 4 9" xfId="52232" xr:uid="{618BB3AB-7C6F-48F0-B02C-1831FA4CE89C}"/>
    <cellStyle name="Currency 4 4 3 5" xfId="2466" xr:uid="{F1337221-5805-4711-84CF-5417DD7F1174}"/>
    <cellStyle name="Currency 4 4 3 5 2" xfId="4332" xr:uid="{15E5B8ED-23EF-4C08-9A64-D4EF42D3790D}"/>
    <cellStyle name="Currency 4 4 3 5 2 2" xfId="13178" xr:uid="{0BAFF246-EE20-415F-BFD8-69452B8D870C}"/>
    <cellStyle name="Currency 4 4 3 5 2 2 2" xfId="23757" xr:uid="{299AACDF-7096-41DA-97F1-8F06A2F171E4}"/>
    <cellStyle name="Currency 4 4 3 5 2 3" xfId="23756" xr:uid="{40373744-4DB1-47BD-BD18-7518C887CF9B}"/>
    <cellStyle name="Currency 4 4 3 5 2 4" xfId="44978" xr:uid="{E9E671B1-30BC-4975-9328-94F477478F08}"/>
    <cellStyle name="Currency 4 4 3 5 3" xfId="7216" xr:uid="{256E2FF9-9567-41D8-8109-8DDD2C679FF5}"/>
    <cellStyle name="Currency 4 4 3 5 3 2" xfId="23759" xr:uid="{BFE0743C-C932-455B-9F36-B29C6BEBE0C1}"/>
    <cellStyle name="Currency 4 4 3 5 3 3" xfId="23758" xr:uid="{13B1C258-B9D5-4F5B-A620-DC1E944B1D89}"/>
    <cellStyle name="Currency 4 4 3 5 4" xfId="23760" xr:uid="{EC9A0292-1173-4104-AEAD-1A3C196AD0A2}"/>
    <cellStyle name="Currency 4 4 3 5 5" xfId="23755" xr:uid="{C4922051-0B73-4E12-A096-8A5AD460F1C4}"/>
    <cellStyle name="Currency 4 4 3 5 6" xfId="40314" xr:uid="{155D1E9E-4470-42C0-8116-35033F0B13F8}"/>
    <cellStyle name="Currency 4 4 3 5 7" xfId="48927" xr:uid="{8C38B1B7-77B5-47BA-968B-D92A342E23B7}"/>
    <cellStyle name="Currency 4 4 3 5 8" xfId="52233" xr:uid="{4C6BE85E-A563-45EA-9728-C19BFE49F0EA}"/>
    <cellStyle name="Currency 4 4 3 5 9" xfId="55262" xr:uid="{E657E449-E7C6-43B3-9EB7-391DB2289B42}"/>
    <cellStyle name="Currency 4 4 3 6" xfId="2774" xr:uid="{F5D7E8E5-1298-4BCE-BF80-AB6FCF124714}"/>
    <cellStyle name="Currency 4 4 3 6 2" xfId="13179" xr:uid="{1D755789-CEEA-4463-8B31-82366DFD5F00}"/>
    <cellStyle name="Currency 4 4 3 6 2 2" xfId="23763" xr:uid="{AE1208BC-DBA8-460F-88B5-3FB68898D728}"/>
    <cellStyle name="Currency 4 4 3 6 2 3" xfId="23762" xr:uid="{C8399A48-D9CC-4E9C-B876-22EF21AD756D}"/>
    <cellStyle name="Currency 4 4 3 6 2 4" xfId="44979" xr:uid="{3E13BAD2-DDD1-4AA8-9BBE-5945AD999525}"/>
    <cellStyle name="Currency 4 4 3 6 3" xfId="7217" xr:uid="{387D297D-6A8A-41A8-B8DB-FC57FAE69C73}"/>
    <cellStyle name="Currency 4 4 3 6 3 2" xfId="23765" xr:uid="{2D525F35-E591-4572-B8CF-5E063ECBF1C6}"/>
    <cellStyle name="Currency 4 4 3 6 3 3" xfId="23764" xr:uid="{7E974DC2-68B6-40BC-86AC-5E59749C55B6}"/>
    <cellStyle name="Currency 4 4 3 6 4" xfId="23766" xr:uid="{042BC5C9-4245-4335-8187-42104CDE4170}"/>
    <cellStyle name="Currency 4 4 3 6 5" xfId="23761" xr:uid="{768041B3-F0C5-4C89-A6C0-AE840A343231}"/>
    <cellStyle name="Currency 4 4 3 6 6" xfId="40315" xr:uid="{00EEF432-9ED4-4BFA-9C74-A201D769A82B}"/>
    <cellStyle name="Currency 4 4 3 6 7" xfId="46989" xr:uid="{B75539D9-2214-4C75-AB02-A816ACFAE5FA}"/>
    <cellStyle name="Currency 4 4 3 6 8" xfId="52234" xr:uid="{D7A520FC-3392-47DF-BA60-244996A111EE}"/>
    <cellStyle name="Currency 4 4 3 6 9" xfId="55263" xr:uid="{73D2A028-0900-4429-B5CF-55563EBFF311}"/>
    <cellStyle name="Currency 4 4 3 7" xfId="4632" xr:uid="{3DBB9678-2044-4551-BC0D-53CEEFF749E9}"/>
    <cellStyle name="Currency 4 4 3 7 2" xfId="7218" xr:uid="{F6D09468-4786-4E23-B857-355544053DE6}"/>
    <cellStyle name="Currency 4 4 3 7 2 2" xfId="23769" xr:uid="{FBAFB6A9-8B9A-438B-B902-70D4F5214CEA}"/>
    <cellStyle name="Currency 4 4 3 7 2 3" xfId="23768" xr:uid="{6695DB71-9EDF-47B6-AA3E-671A115C4E45}"/>
    <cellStyle name="Currency 4 4 3 7 3" xfId="23770" xr:uid="{588A7656-28CD-4399-BE4B-2B2061531C5F}"/>
    <cellStyle name="Currency 4 4 3 7 4" xfId="23767" xr:uid="{D89C47B8-048A-4024-934E-08296FCC0C4A}"/>
    <cellStyle name="Currency 4 4 3 7 5" xfId="40316" xr:uid="{10B9D926-7BB9-48FB-A524-A9DED156C946}"/>
    <cellStyle name="Currency 4 4 3 8" xfId="10199" xr:uid="{324B97A8-4A04-4BCC-8B25-554F443B531C}"/>
    <cellStyle name="Currency 4 4 3 8 2" xfId="23772" xr:uid="{6559DBA3-7B7A-4D5F-AEDE-2C020A47DF1C}"/>
    <cellStyle name="Currency 4 4 3 8 2 2" xfId="23773" xr:uid="{E11C810B-B338-49C8-AC2F-F387D3C4B09A}"/>
    <cellStyle name="Currency 4 4 3 8 3" xfId="23774" xr:uid="{C7B58ADF-3742-4061-A372-EFA47857554B}"/>
    <cellStyle name="Currency 4 4 3 8 4" xfId="23771" xr:uid="{0D82B343-ABE4-46FC-8FD9-C25C2F8E8779}"/>
    <cellStyle name="Currency 4 4 3 8 5" xfId="42098" xr:uid="{4098D0A9-C8EA-4227-BC8E-00AE695FC8EA}"/>
    <cellStyle name="Currency 4 4 3 9" xfId="11278" xr:uid="{AC21AF83-7A83-4709-BCC1-47918CBFD8AF}"/>
    <cellStyle name="Currency 4 4 3 9 2" xfId="23776" xr:uid="{19D5F370-CA7C-478D-854A-1EE10BBE9B78}"/>
    <cellStyle name="Currency 4 4 3 9 3" xfId="23775" xr:uid="{08BEBE1A-DB9A-4CF7-B019-5559767C9FE2}"/>
    <cellStyle name="Currency 4 4 3 9 4" xfId="43078" xr:uid="{B4494268-BFB1-4F3D-80F1-42923D5A6248}"/>
    <cellStyle name="Currency 4 4 4" xfId="668" xr:uid="{D625DA81-3F2C-41F3-9B9F-B3D4F663263A}"/>
    <cellStyle name="Currency 4 4 4 10" xfId="13180" xr:uid="{E90ACA93-BB14-47EF-8121-EFF10630ED16}"/>
    <cellStyle name="Currency 4 4 4 10 2" xfId="23779" xr:uid="{33F1ADB2-FB75-4C86-9EF4-8A5CA8A5BFEB}"/>
    <cellStyle name="Currency 4 4 4 10 3" xfId="23778" xr:uid="{C9A64CE5-8BA4-449D-8FAF-C532961CC827}"/>
    <cellStyle name="Currency 4 4 4 10 4" xfId="44980" xr:uid="{B4D43DFD-DBF0-4F70-92A1-857AB120D20D}"/>
    <cellStyle name="Currency 4 4 4 11" xfId="7219" xr:uid="{275E4814-F721-4669-ACE7-F68F0950FD43}"/>
    <cellStyle name="Currency 4 4 4 11 2" xfId="23781" xr:uid="{90AD0E64-E430-4EEB-8D4F-9829893A39D2}"/>
    <cellStyle name="Currency 4 4 4 11 3" xfId="23780" xr:uid="{261F7938-A518-4F2B-8A2C-55F6E2529944}"/>
    <cellStyle name="Currency 4 4 4 12" xfId="23782" xr:uid="{BB4FE429-51AC-4062-8E7B-A8983381A2B1}"/>
    <cellStyle name="Currency 4 4 4 13" xfId="23777" xr:uid="{F1BF1204-68FB-4989-8361-085081C9BF71}"/>
    <cellStyle name="Currency 4 4 4 14" xfId="40317" xr:uid="{C2C438A3-2AEC-4856-8CFF-987FBF16D82C}"/>
    <cellStyle name="Currency 4 4 4 15" xfId="47265" xr:uid="{E7999A83-E255-466B-A6FB-2A884AFA9EDB}"/>
    <cellStyle name="Currency 4 4 4 16" xfId="52235" xr:uid="{81410151-8238-4940-A6B4-B2165331C085}"/>
    <cellStyle name="Currency 4 4 4 17" xfId="55264" xr:uid="{8E606024-DDE1-4CE4-B1CD-A5926CA964F7}"/>
    <cellStyle name="Currency 4 4 4 18" xfId="57243" xr:uid="{80274D30-676D-4C1C-8E5B-51DE849F173A}"/>
    <cellStyle name="Currency 4 4 4 19" xfId="58122" xr:uid="{CFE8B14F-21A4-4A5B-A1A7-BBBD8BF7CA85}"/>
    <cellStyle name="Currency 4 4 4 2" xfId="1155" xr:uid="{FA4CF627-9678-4C08-83BB-EC6B0924749B}"/>
    <cellStyle name="Currency 4 4 4 2 10" xfId="23784" xr:uid="{1E9BD24B-A060-4275-874A-2DBE3DCFDD39}"/>
    <cellStyle name="Currency 4 4 4 2 11" xfId="23783" xr:uid="{A59C708C-DB65-4A1A-BE49-0793D6A534EF}"/>
    <cellStyle name="Currency 4 4 4 2 12" xfId="40318" xr:uid="{C608AD99-2427-4895-B178-12D58397A4DB}"/>
    <cellStyle name="Currency 4 4 4 2 13" xfId="47891" xr:uid="{8B8EF13B-D2D2-4A95-80C2-68C7BAE53F29}"/>
    <cellStyle name="Currency 4 4 4 2 14" xfId="52236" xr:uid="{D729E0E8-9A9D-4878-8677-59596F3DAEFE}"/>
    <cellStyle name="Currency 4 4 4 2 15" xfId="55265" xr:uid="{FB457393-602E-4725-891B-0017D315593A}"/>
    <cellStyle name="Currency 4 4 4 2 16" xfId="57244" xr:uid="{F9D0068E-1DE7-4763-A427-06FB3DAEBDEA}"/>
    <cellStyle name="Currency 4 4 4 2 17" xfId="58496" xr:uid="{9D750531-316E-49E3-B387-9BAB6FFACD29}"/>
    <cellStyle name="Currency 4 4 4 2 2" xfId="3196" xr:uid="{565B8461-A89B-4F0C-B560-EF4E7F996BBA}"/>
    <cellStyle name="Currency 4 4 4 2 2 2" xfId="13182" xr:uid="{2D15BC2F-BFDE-4CE9-A4BD-25B8E092C16F}"/>
    <cellStyle name="Currency 4 4 4 2 2 2 2" xfId="23787" xr:uid="{3840418E-3CA0-4495-8F3B-E9CC81D0A775}"/>
    <cellStyle name="Currency 4 4 4 2 2 2 3" xfId="23786" xr:uid="{4135156D-8492-4C8C-9067-64C0CD6B447F}"/>
    <cellStyle name="Currency 4 4 4 2 2 2 4" xfId="44982" xr:uid="{B57CFD0E-960F-4A71-B68F-4DE745825733}"/>
    <cellStyle name="Currency 4 4 4 2 2 3" xfId="7221" xr:uid="{9F05D4F3-0225-432D-BF43-299E610ED6D4}"/>
    <cellStyle name="Currency 4 4 4 2 2 3 2" xfId="23789" xr:uid="{D2E14EAA-4C07-4F8B-B8AD-25ED767B32DE}"/>
    <cellStyle name="Currency 4 4 4 2 2 3 3" xfId="23788" xr:uid="{D2E6C900-7FFF-4465-AAA6-8674C1ADBAE5}"/>
    <cellStyle name="Currency 4 4 4 2 2 4" xfId="23790" xr:uid="{CE3A7B66-C5E4-4178-9C5C-5EEDE28D07A3}"/>
    <cellStyle name="Currency 4 4 4 2 2 5" xfId="23785" xr:uid="{9ECFF1B9-720F-4779-94A3-A6D22FC67C5B}"/>
    <cellStyle name="Currency 4 4 4 2 2 6" xfId="40319" xr:uid="{D90CFBE5-B3AE-41A7-A753-A04D9A3DA55A}"/>
    <cellStyle name="Currency 4 4 4 2 2 7" xfId="48441" xr:uid="{60FC8E3F-71EF-428F-A270-4A0C2419AA47}"/>
    <cellStyle name="Currency 4 4 4 2 2 8" xfId="52237" xr:uid="{2F7696CA-1AFC-4632-BDBF-9A31CE16642D}"/>
    <cellStyle name="Currency 4 4 4 2 2 9" xfId="55266" xr:uid="{2AD1A1D0-AEAA-45B7-9B2E-D7B28926493D}"/>
    <cellStyle name="Currency 4 4 4 2 3" xfId="5007" xr:uid="{0F3B5CCE-E3B1-48D8-8120-0F5F6B92EC47}"/>
    <cellStyle name="Currency 4 4 4 2 3 2" xfId="13183" xr:uid="{53D9C972-ACBB-4924-8390-F8E02A4E42CA}"/>
    <cellStyle name="Currency 4 4 4 2 3 2 2" xfId="23793" xr:uid="{EB8192D5-2998-43B6-A82C-7734B3055805}"/>
    <cellStyle name="Currency 4 4 4 2 3 2 3" xfId="23792" xr:uid="{8DF370A8-B6E2-4F2A-BBE2-BC3DB5E433CC}"/>
    <cellStyle name="Currency 4 4 4 2 3 2 4" xfId="44983" xr:uid="{1D6E0F27-9CE5-48AD-B887-A4DB4A5E4496}"/>
    <cellStyle name="Currency 4 4 4 2 3 3" xfId="7222" xr:uid="{EE3FBBAE-F357-46AE-8D34-349AB66947B0}"/>
    <cellStyle name="Currency 4 4 4 2 3 3 2" xfId="23795" xr:uid="{8E679981-B19F-47E8-91E3-73ED0ED8CE4A}"/>
    <cellStyle name="Currency 4 4 4 2 3 3 3" xfId="23794" xr:uid="{649765DA-3CE8-4C8E-BAC0-2487A35E738D}"/>
    <cellStyle name="Currency 4 4 4 2 3 4" xfId="23796" xr:uid="{46FE5B2C-9AD8-4C8F-B990-C54F17A7DD27}"/>
    <cellStyle name="Currency 4 4 4 2 3 5" xfId="23791" xr:uid="{034FDC1B-2815-4C47-BE17-BD2CECE2263B}"/>
    <cellStyle name="Currency 4 4 4 2 3 6" xfId="40320" xr:uid="{945742DA-2F6F-45E0-8E87-7BBFAAE46F30}"/>
    <cellStyle name="Currency 4 4 4 2 3 7" xfId="49256" xr:uid="{93CEAD7F-56EC-4FAE-8643-338D48FD78A6}"/>
    <cellStyle name="Currency 4 4 4 2 3 8" xfId="52238" xr:uid="{3AD7648B-901D-45F1-A978-C5B62BC5E39E}"/>
    <cellStyle name="Currency 4 4 4 2 3 9" xfId="55267" xr:uid="{48A0973B-B195-4DF8-A33D-2FED3D7541B1}"/>
    <cellStyle name="Currency 4 4 4 2 4" xfId="7223" xr:uid="{B9420F76-EF59-49BA-98BD-0EFE54D85C24}"/>
    <cellStyle name="Currency 4 4 4 2 4 2" xfId="13184" xr:uid="{96DCF225-DFBE-4B9B-B1A2-C043B1307F1F}"/>
    <cellStyle name="Currency 4 4 4 2 4 2 2" xfId="23799" xr:uid="{F6BC4473-A491-4B8F-92DE-F4A4B0B0E6AD}"/>
    <cellStyle name="Currency 4 4 4 2 4 2 3" xfId="23798" xr:uid="{1E4CE914-AC76-4360-8D90-FCF97FEEF3A5}"/>
    <cellStyle name="Currency 4 4 4 2 4 2 4" xfId="44984" xr:uid="{D881395F-D221-4EEF-B962-9E7610FF4C27}"/>
    <cellStyle name="Currency 4 4 4 2 4 3" xfId="23800" xr:uid="{EA810FD7-0F27-4F0B-97FF-7786E5A3E491}"/>
    <cellStyle name="Currency 4 4 4 2 4 3 2" xfId="23801" xr:uid="{F8E0B290-00FF-4E04-8B5B-078E16FD4693}"/>
    <cellStyle name="Currency 4 4 4 2 4 4" xfId="23802" xr:uid="{0DD371E0-7FE5-4416-B00D-5A18239489D5}"/>
    <cellStyle name="Currency 4 4 4 2 4 5" xfId="23797" xr:uid="{93D19AD6-33CF-4914-A834-ED7AABC39076}"/>
    <cellStyle name="Currency 4 4 4 2 4 6" xfId="40321" xr:uid="{B7A8A159-CCD9-421A-9501-706360E5F49A}"/>
    <cellStyle name="Currency 4 4 4 2 4 7" xfId="47384" xr:uid="{77356B25-B90E-478E-A696-B076D2DCFD46}"/>
    <cellStyle name="Currency 4 4 4 2 4 8" xfId="52239" xr:uid="{091AA936-8511-46B3-B736-FEF16D198447}"/>
    <cellStyle name="Currency 4 4 4 2 4 9" xfId="55268" xr:uid="{003A0636-4F86-430B-B3CE-147CD0327344}"/>
    <cellStyle name="Currency 4 4 4 2 5" xfId="7224" xr:uid="{7B3C45C7-6945-4951-9827-1A5CBED5E006}"/>
    <cellStyle name="Currency 4 4 4 2 5 2" xfId="23804" xr:uid="{3B981DF7-76B4-46B3-9AF5-FD15116D0471}"/>
    <cellStyle name="Currency 4 4 4 2 5 2 2" xfId="23805" xr:uid="{1546A5B9-C2A9-4E83-9A77-DA1874754B11}"/>
    <cellStyle name="Currency 4 4 4 2 5 3" xfId="23806" xr:uid="{0DB60669-E11B-45EC-87AE-9759AAE60C12}"/>
    <cellStyle name="Currency 4 4 4 2 5 4" xfId="23803" xr:uid="{87FA8884-C69B-4912-910D-002579A9BFAF}"/>
    <cellStyle name="Currency 4 4 4 2 5 5" xfId="40322" xr:uid="{5F58EA8C-848D-4458-AB21-1721F90B3033}"/>
    <cellStyle name="Currency 4 4 4 2 6" xfId="10203" xr:uid="{00CD26CB-C0A7-4B0E-AE26-7A91958FBC6B}"/>
    <cellStyle name="Currency 4 4 4 2 6 2" xfId="23808" xr:uid="{1C8A150C-C155-4A16-9A6E-F00F672A34AD}"/>
    <cellStyle name="Currency 4 4 4 2 6 2 2" xfId="23809" xr:uid="{DECA2FF4-98CC-4CAF-A166-8A6330EF92D3}"/>
    <cellStyle name="Currency 4 4 4 2 6 3" xfId="23810" xr:uid="{DCF9071C-73B7-4911-A059-01EA4BC98F0D}"/>
    <cellStyle name="Currency 4 4 4 2 6 4" xfId="23807" xr:uid="{1DD7DA40-676B-4206-B7C9-1F140C1D3DB4}"/>
    <cellStyle name="Currency 4 4 4 2 6 5" xfId="42102" xr:uid="{F41901A4-5FFE-4CA0-B49E-C0D5D4D891B5}"/>
    <cellStyle name="Currency 4 4 4 2 7" xfId="11282" xr:uid="{5529F43C-5BF8-4C29-8659-80687A0CA09A}"/>
    <cellStyle name="Currency 4 4 4 2 7 2" xfId="23812" xr:uid="{11CA378D-4746-4DCC-9991-1435595F974B}"/>
    <cellStyle name="Currency 4 4 4 2 7 3" xfId="23811" xr:uid="{0E785BF0-49EB-4659-8609-499A04D9E513}"/>
    <cellStyle name="Currency 4 4 4 2 7 4" xfId="43082" xr:uid="{75E3CC51-5CD1-42CF-83E9-F2E56EC1F83B}"/>
    <cellStyle name="Currency 4 4 4 2 8" xfId="13181" xr:uid="{1EE85744-16F3-43D2-A65B-98B6572793FA}"/>
    <cellStyle name="Currency 4 4 4 2 8 2" xfId="23814" xr:uid="{9FC50528-96AC-4970-A0B3-47F92E1E77F5}"/>
    <cellStyle name="Currency 4 4 4 2 8 3" xfId="23813" xr:uid="{5F04BD6B-69E8-497D-A2FF-7CF5595D54CB}"/>
    <cellStyle name="Currency 4 4 4 2 8 4" xfId="44981" xr:uid="{288F956D-FC04-44D0-8B8B-3F091628D3F4}"/>
    <cellStyle name="Currency 4 4 4 2 9" xfId="7220" xr:uid="{0D17A82F-F975-43C0-B7EC-DD15EFC3332F}"/>
    <cellStyle name="Currency 4 4 4 2 9 2" xfId="23816" xr:uid="{B4831A39-D72E-47C3-A310-6AB4BA9ED095}"/>
    <cellStyle name="Currency 4 4 4 2 9 3" xfId="23815" xr:uid="{D6B84FC6-1F59-4B76-B164-0C75C88C22B6}"/>
    <cellStyle name="Currency 4 4 4 3" xfId="1541" xr:uid="{B8580DA9-90E1-42F6-9736-42A604CF38B2}"/>
    <cellStyle name="Currency 4 4 4 3 10" xfId="23818" xr:uid="{29A78C94-7A9D-456D-91E9-3B1C77665404}"/>
    <cellStyle name="Currency 4 4 4 3 11" xfId="23817" xr:uid="{B5F81351-4B3B-4B65-B5DC-9F2A853BE829}"/>
    <cellStyle name="Currency 4 4 4 3 12" xfId="40323" xr:uid="{3D0407CB-2958-4C51-86FD-87F4A35D4AC5}"/>
    <cellStyle name="Currency 4 4 4 3 13" xfId="48140" xr:uid="{186BE6D3-E8CF-4C22-890F-EF2DAE3A9B55}"/>
    <cellStyle name="Currency 4 4 4 3 14" xfId="52240" xr:uid="{A12EE9B5-DDC2-4FC7-82D4-46987C79DC84}"/>
    <cellStyle name="Currency 4 4 4 3 15" xfId="55269" xr:uid="{B6D7678C-DCF0-4C24-B956-2CB9FBE468F0}"/>
    <cellStyle name="Currency 4 4 4 3 16" xfId="57245" xr:uid="{4A8B39D6-AA4B-4596-9BDD-51F6C688DA10}"/>
    <cellStyle name="Currency 4 4 4 3 17" xfId="58709" xr:uid="{E0F39893-99AA-4BAF-908F-295AFD3F9FBB}"/>
    <cellStyle name="Currency 4 4 4 3 2" xfId="3445" xr:uid="{320912AC-C50F-4D53-8F84-8EA18681880F}"/>
    <cellStyle name="Currency 4 4 4 3 2 2" xfId="13186" xr:uid="{B857766C-F59B-4A20-BC21-B36D12FD0F7D}"/>
    <cellStyle name="Currency 4 4 4 3 2 2 2" xfId="23821" xr:uid="{B8C343E7-D832-4CFE-BD56-FEF7BA7B9EB6}"/>
    <cellStyle name="Currency 4 4 4 3 2 2 3" xfId="23820" xr:uid="{95A7C39F-1363-4C27-9B16-7A9561FB75C2}"/>
    <cellStyle name="Currency 4 4 4 3 2 2 4" xfId="44986" xr:uid="{99B046EA-AFBA-4E4E-8B0F-CB9CB20A19E6}"/>
    <cellStyle name="Currency 4 4 4 3 2 3" xfId="7226" xr:uid="{C3AC369E-D06A-46FD-A248-43032612E364}"/>
    <cellStyle name="Currency 4 4 4 3 2 3 2" xfId="23823" xr:uid="{55911184-80F4-4FB2-A428-EBBCD9BD6E14}"/>
    <cellStyle name="Currency 4 4 4 3 2 3 3" xfId="23822" xr:uid="{27DC9364-D59D-460A-A5EC-5EDA485DA88D}"/>
    <cellStyle name="Currency 4 4 4 3 2 4" xfId="23824" xr:uid="{93EBFC3E-3869-4553-8209-792D5820DDC7}"/>
    <cellStyle name="Currency 4 4 4 3 2 5" xfId="23819" xr:uid="{7E9DADEE-61EE-4C19-A4B5-B46B90E521C1}"/>
    <cellStyle name="Currency 4 4 4 3 2 6" xfId="40324" xr:uid="{DACB1A42-EA09-403B-A3F4-C6218AD68900}"/>
    <cellStyle name="Currency 4 4 4 3 2 7" xfId="48736" xr:uid="{146D5855-B706-4224-9770-068EA04BA451}"/>
    <cellStyle name="Currency 4 4 4 3 2 8" xfId="52241" xr:uid="{F49828FA-BDE6-479A-A60B-E8062F23D6CF}"/>
    <cellStyle name="Currency 4 4 4 3 2 9" xfId="55270" xr:uid="{B903D6DC-CBB3-4483-BC08-B1FD0ED2B5F8}"/>
    <cellStyle name="Currency 4 4 4 3 3" xfId="5220" xr:uid="{D5A1777B-FF69-429B-A843-B69DC7E881A7}"/>
    <cellStyle name="Currency 4 4 4 3 3 2" xfId="13187" xr:uid="{13D26529-805D-43BA-AE0F-98F2935C8A79}"/>
    <cellStyle name="Currency 4 4 4 3 3 2 2" xfId="23827" xr:uid="{9C945C9F-1CD0-4397-A61F-E095286290C3}"/>
    <cellStyle name="Currency 4 4 4 3 3 2 3" xfId="23826" xr:uid="{400866B5-DFE7-4CC9-8A08-4EA5589F7C48}"/>
    <cellStyle name="Currency 4 4 4 3 3 2 4" xfId="44987" xr:uid="{212B5FD6-F1D2-4B65-B262-48106BB73343}"/>
    <cellStyle name="Currency 4 4 4 3 3 3" xfId="7227" xr:uid="{34CFED88-E058-4FF5-82D0-FBFCC49ED142}"/>
    <cellStyle name="Currency 4 4 4 3 3 3 2" xfId="23829" xr:uid="{F199B7A2-1C96-4638-AB23-F9B226C79DAC}"/>
    <cellStyle name="Currency 4 4 4 3 3 3 3" xfId="23828" xr:uid="{B1EADD74-FE8B-4CF5-A255-CAA827A9E0B7}"/>
    <cellStyle name="Currency 4 4 4 3 3 4" xfId="23830" xr:uid="{EF189C34-5240-4F12-B7F6-DFE065409FF6}"/>
    <cellStyle name="Currency 4 4 4 3 3 5" xfId="23825" xr:uid="{A7B27868-4743-4EF4-B3A2-84BD8D77D39C}"/>
    <cellStyle name="Currency 4 4 4 3 3 6" xfId="40325" xr:uid="{9FD7C6F6-5851-42C0-B67E-94825177D3A1}"/>
    <cellStyle name="Currency 4 4 4 3 3 7" xfId="47417" xr:uid="{237F685B-4378-41B6-A0D7-83D07BE695FC}"/>
    <cellStyle name="Currency 4 4 4 3 3 8" xfId="52242" xr:uid="{7B07679C-43E9-4C95-8BB8-C70DD71DE457}"/>
    <cellStyle name="Currency 4 4 4 3 3 9" xfId="55271" xr:uid="{F1665582-B497-40DB-A7CF-CD769898E066}"/>
    <cellStyle name="Currency 4 4 4 3 4" xfId="7228" xr:uid="{111BEECB-73E4-469F-BE1B-BDCE1B45AE49}"/>
    <cellStyle name="Currency 4 4 4 3 4 2" xfId="13188" xr:uid="{6BF9BE99-90AC-43F2-B7B1-A230126E7543}"/>
    <cellStyle name="Currency 4 4 4 3 4 2 2" xfId="23833" xr:uid="{1AFDA1DA-0702-45E4-8B47-0B7DA6FD234E}"/>
    <cellStyle name="Currency 4 4 4 3 4 2 3" xfId="23832" xr:uid="{A471DC16-7DA1-4CCF-9548-FA24ED60B429}"/>
    <cellStyle name="Currency 4 4 4 3 4 2 4" xfId="44988" xr:uid="{4DB3420B-EEF5-41A0-A81D-A7611CB1EAC3}"/>
    <cellStyle name="Currency 4 4 4 3 4 3" xfId="23834" xr:uid="{5E01AA7A-C0DF-4994-96A2-1D78CB0E4192}"/>
    <cellStyle name="Currency 4 4 4 3 4 3 2" xfId="23835" xr:uid="{35D08F56-B8B1-4FCD-9E60-BF33EFE8112E}"/>
    <cellStyle name="Currency 4 4 4 3 4 4" xfId="23836" xr:uid="{EED4B3CD-99A8-4380-AEA6-C289E281F2C5}"/>
    <cellStyle name="Currency 4 4 4 3 4 5" xfId="23831" xr:uid="{BD9F7E81-25D0-455F-A277-7DC92002FD51}"/>
    <cellStyle name="Currency 4 4 4 3 4 6" xfId="40326" xr:uid="{09E29C7F-0D39-4A51-A319-5B68508447EA}"/>
    <cellStyle name="Currency 4 4 4 3 4 7" xfId="49004" xr:uid="{315F911E-3335-468D-A627-36E03D4E69CF}"/>
    <cellStyle name="Currency 4 4 4 3 4 8" xfId="52243" xr:uid="{66F42B22-2160-4B2E-9BD4-12E870DE9676}"/>
    <cellStyle name="Currency 4 4 4 3 4 9" xfId="55272" xr:uid="{D0663962-027C-48B6-B53D-C4CAE470AE2F}"/>
    <cellStyle name="Currency 4 4 4 3 5" xfId="7229" xr:uid="{76C33CFC-DFDA-4473-AA0A-85375809F7C3}"/>
    <cellStyle name="Currency 4 4 4 3 5 2" xfId="23838" xr:uid="{DBEAB4BD-7984-43B6-8533-948282532F3A}"/>
    <cellStyle name="Currency 4 4 4 3 5 2 2" xfId="23839" xr:uid="{C19C3E46-E895-4DD6-A84D-67569315EA0B}"/>
    <cellStyle name="Currency 4 4 4 3 5 3" xfId="23840" xr:uid="{A4BA8953-5816-4286-B4FB-F4D419A815CB}"/>
    <cellStyle name="Currency 4 4 4 3 5 4" xfId="23837" xr:uid="{A4F05BC0-A070-41A1-8302-B1456B062BCE}"/>
    <cellStyle name="Currency 4 4 4 3 5 5" xfId="40327" xr:uid="{B8C3A13F-382B-4122-842B-AC478503BD5D}"/>
    <cellStyle name="Currency 4 4 4 3 6" xfId="10204" xr:uid="{3FBAA66F-0457-475C-BDC9-32731F7FA0AF}"/>
    <cellStyle name="Currency 4 4 4 3 6 2" xfId="23842" xr:uid="{A4780A67-CD28-41E8-A2F1-E3A4F6A3D8AA}"/>
    <cellStyle name="Currency 4 4 4 3 6 2 2" xfId="23843" xr:uid="{63C6800B-9B7A-4D52-9411-AC74510E5EC1}"/>
    <cellStyle name="Currency 4 4 4 3 6 3" xfId="23844" xr:uid="{C14D7C73-2CA7-41F4-9C1F-6D4C725C078A}"/>
    <cellStyle name="Currency 4 4 4 3 6 4" xfId="23841" xr:uid="{B372508B-BC54-46FD-B80C-2183AF4D9E58}"/>
    <cellStyle name="Currency 4 4 4 3 6 5" xfId="42103" xr:uid="{9945CD69-7673-4A9E-96A4-F948233E6EAE}"/>
    <cellStyle name="Currency 4 4 4 3 7" xfId="11283" xr:uid="{9DD0F82F-3136-4EF3-B46C-D72D798AD4BD}"/>
    <cellStyle name="Currency 4 4 4 3 7 2" xfId="23846" xr:uid="{A4A63D68-079B-44C5-B20A-6A9F7AB7360F}"/>
    <cellStyle name="Currency 4 4 4 3 7 3" xfId="23845" xr:uid="{E1F11A61-E986-49DC-A8D6-0CC5B7CE5C9C}"/>
    <cellStyle name="Currency 4 4 4 3 7 4" xfId="43083" xr:uid="{DD875E54-B207-406A-8E73-F491268CA8C0}"/>
    <cellStyle name="Currency 4 4 4 3 8" xfId="13185" xr:uid="{AEE86877-C8EC-441B-947B-65A92AAA5AF0}"/>
    <cellStyle name="Currency 4 4 4 3 8 2" xfId="23848" xr:uid="{43796905-EB05-466B-8FBD-DF3DFB2F6617}"/>
    <cellStyle name="Currency 4 4 4 3 8 3" xfId="23847" xr:uid="{5F4E7406-167F-455B-B641-22FBEFFE1E04}"/>
    <cellStyle name="Currency 4 4 4 3 8 4" xfId="44985" xr:uid="{C8BFAF66-4321-4C9B-8B4E-A239DEE3CB7E}"/>
    <cellStyle name="Currency 4 4 4 3 9" xfId="7225" xr:uid="{7206C0D9-5BA0-4E2A-98B4-1FBD38D216B5}"/>
    <cellStyle name="Currency 4 4 4 3 9 2" xfId="23850" xr:uid="{F020A398-85B8-4D51-9702-838AD1158494}"/>
    <cellStyle name="Currency 4 4 4 3 9 3" xfId="23849" xr:uid="{CDEB2B09-B079-400C-9D1D-12AB3C27F510}"/>
    <cellStyle name="Currency 4 4 4 4" xfId="1999" xr:uid="{AA748AEA-832B-4D08-9662-E0AF7CD83089}"/>
    <cellStyle name="Currency 4 4 4 4 10" xfId="55273" xr:uid="{FEDD2838-0A88-4ABD-8DAB-526B48027222}"/>
    <cellStyle name="Currency 4 4 4 4 2" xfId="3949" xr:uid="{00DA3857-DE71-4DD9-8022-AF02F56A0019}"/>
    <cellStyle name="Currency 4 4 4 4 2 2" xfId="13189" xr:uid="{C2A31AD7-08F6-48C2-ACD6-0A9E82A77E51}"/>
    <cellStyle name="Currency 4 4 4 4 2 2 2" xfId="23853" xr:uid="{9AF74EF0-A8CC-4E95-B9A2-CA0B84EC0E6D}"/>
    <cellStyle name="Currency 4 4 4 4 2 3" xfId="23852" xr:uid="{4E3AE827-1603-46D7-91FB-F9DC24646308}"/>
    <cellStyle name="Currency 4 4 4 4 2 4" xfId="44989" xr:uid="{307DF629-99A1-416E-845B-78026E28B7E4}"/>
    <cellStyle name="Currency 4 4 4 4 3" xfId="7230" xr:uid="{9865C5E2-123B-4784-B41C-7A37A391F734}"/>
    <cellStyle name="Currency 4 4 4 4 3 2" xfId="23855" xr:uid="{1152351D-0CBA-484A-BC72-18DF84857DA8}"/>
    <cellStyle name="Currency 4 4 4 4 3 3" xfId="23854" xr:uid="{75828A8A-607D-4541-AEE1-5533B200FB6D}"/>
    <cellStyle name="Currency 4 4 4 4 4" xfId="23856" xr:uid="{CB47D983-9977-42A4-B81D-145C541F6BD7}"/>
    <cellStyle name="Currency 4 4 4 4 5" xfId="23857" xr:uid="{AECB9C69-A683-44D1-BD90-868DB509CE20}"/>
    <cellStyle name="Currency 4 4 4 4 6" xfId="23851" xr:uid="{F668CBD1-B953-4923-A37F-5D6D6C0C97FB}"/>
    <cellStyle name="Currency 4 4 4 4 7" xfId="40328" xr:uid="{EE48CAE5-E254-449B-BCEC-A1D29E6FEFD0}"/>
    <cellStyle name="Currency 4 4 4 4 8" xfId="48661" xr:uid="{1CD28533-274F-40B7-990D-88013A48FE66}"/>
    <cellStyle name="Currency 4 4 4 4 9" xfId="52244" xr:uid="{229D0897-CA53-45BF-9515-7CD6268206F1}"/>
    <cellStyle name="Currency 4 4 4 5" xfId="2467" xr:uid="{C26275C5-0588-455F-9225-3730127B7A17}"/>
    <cellStyle name="Currency 4 4 4 5 2" xfId="4333" xr:uid="{33A58347-2213-42AE-AFB2-EAFB11F4CBBA}"/>
    <cellStyle name="Currency 4 4 4 5 2 2" xfId="13190" xr:uid="{80B840F3-2E5D-44CD-8503-E44A5FC12BCC}"/>
    <cellStyle name="Currency 4 4 4 5 2 2 2" xfId="23860" xr:uid="{04E8DFE7-110D-4F50-8469-F4CC79C4E0EC}"/>
    <cellStyle name="Currency 4 4 4 5 2 3" xfId="23859" xr:uid="{A8588EF2-09B3-4EAE-9A20-07120BBBB9BE}"/>
    <cellStyle name="Currency 4 4 4 5 2 4" xfId="44990" xr:uid="{266A30D8-5D9B-4FC9-A3FE-FCF172A1FBFA}"/>
    <cellStyle name="Currency 4 4 4 5 3" xfId="7231" xr:uid="{2AA1721F-5EE6-47E5-A3DC-0C4873D21995}"/>
    <cellStyle name="Currency 4 4 4 5 3 2" xfId="23862" xr:uid="{91B775D4-5D1C-4783-874A-9898CF0D859E}"/>
    <cellStyle name="Currency 4 4 4 5 3 3" xfId="23861" xr:uid="{1B6D1C04-6553-4F65-99C8-745049BDA1B1}"/>
    <cellStyle name="Currency 4 4 4 5 4" xfId="23863" xr:uid="{9C4FA93C-6087-4522-8AB2-D0FF25BA8C70}"/>
    <cellStyle name="Currency 4 4 4 5 5" xfId="23858" xr:uid="{FA994DF6-0D5F-48DC-85DC-10091F9FAA2E}"/>
    <cellStyle name="Currency 4 4 4 5 6" xfId="40329" xr:uid="{065D7CFC-68D4-4C89-98DC-E9D8CF2AF2F1}"/>
    <cellStyle name="Currency 4 4 4 5 7" xfId="48850" xr:uid="{B63D8E6C-A55B-4780-8132-59C397B2D661}"/>
    <cellStyle name="Currency 4 4 4 5 8" xfId="52245" xr:uid="{60F2BF15-871A-4345-854B-DA2DAF23DE90}"/>
    <cellStyle name="Currency 4 4 4 5 9" xfId="55274" xr:uid="{F9FC1BAB-7E66-467E-9E67-B48FC21DDAA7}"/>
    <cellStyle name="Currency 4 4 4 6" xfId="2775" xr:uid="{2B2F230F-7FBC-4298-AAF2-570C4A93D291}"/>
    <cellStyle name="Currency 4 4 4 6 2" xfId="13191" xr:uid="{02B7B102-0D48-4EA0-AD9E-ED0B18784C35}"/>
    <cellStyle name="Currency 4 4 4 6 2 2" xfId="23866" xr:uid="{A7B622B4-11A8-4FD6-AB75-DC8B96600DD8}"/>
    <cellStyle name="Currency 4 4 4 6 2 3" xfId="23865" xr:uid="{F57BA094-7B80-42DE-87B8-CB9879B18D29}"/>
    <cellStyle name="Currency 4 4 4 6 2 4" xfId="44991" xr:uid="{E76D3AFE-0CC8-426B-B337-7A15EF2318BB}"/>
    <cellStyle name="Currency 4 4 4 6 3" xfId="7232" xr:uid="{C6FCE3D7-E9DE-42BF-B94C-083C891A996F}"/>
    <cellStyle name="Currency 4 4 4 6 3 2" xfId="23868" xr:uid="{9EC717C9-E915-41B4-9BE3-E4DBE9721A8A}"/>
    <cellStyle name="Currency 4 4 4 6 3 3" xfId="23867" xr:uid="{3DAEC8F8-952D-4548-BA6A-27E888F93B24}"/>
    <cellStyle name="Currency 4 4 4 6 4" xfId="23869" xr:uid="{B4E67B4C-F13B-4660-936B-151E4ED6D234}"/>
    <cellStyle name="Currency 4 4 4 6 5" xfId="23864" xr:uid="{93A8716B-85AA-43E8-9008-65EEDABA2DCD}"/>
    <cellStyle name="Currency 4 4 4 6 6" xfId="40330" xr:uid="{29EB06AC-8237-4429-84BB-0B8947C91197}"/>
    <cellStyle name="Currency 4 4 4 6 7" xfId="47285" xr:uid="{9A13C7D3-0772-4B80-A763-8332BB0F8CCA}"/>
    <cellStyle name="Currency 4 4 4 6 8" xfId="52246" xr:uid="{248DE108-B26E-49E1-82A4-E725E49D7516}"/>
    <cellStyle name="Currency 4 4 4 6 9" xfId="55275" xr:uid="{B0FB699D-5501-4CBA-85BB-F55441BD959D}"/>
    <cellStyle name="Currency 4 4 4 7" xfId="4633" xr:uid="{3290FB0D-A483-43DE-8A76-4B354F58F81B}"/>
    <cellStyle name="Currency 4 4 4 7 2" xfId="7233" xr:uid="{669F035E-6548-4949-9B78-5977FA52FEA7}"/>
    <cellStyle name="Currency 4 4 4 7 2 2" xfId="23872" xr:uid="{2FC29EC1-972B-483D-83A5-BFA43FF83B5B}"/>
    <cellStyle name="Currency 4 4 4 7 2 3" xfId="23871" xr:uid="{3F6DEB2A-DD31-44F8-893E-278853A68938}"/>
    <cellStyle name="Currency 4 4 4 7 3" xfId="23873" xr:uid="{C80A96EB-F088-423E-9095-D74C2FC7BA9A}"/>
    <cellStyle name="Currency 4 4 4 7 4" xfId="23870" xr:uid="{874B4B71-9966-4B08-BE4D-8CD7D9CC2E71}"/>
    <cellStyle name="Currency 4 4 4 7 5" xfId="40331" xr:uid="{E91CEEC7-873C-4E0E-AD62-0CBAF28EB576}"/>
    <cellStyle name="Currency 4 4 4 8" xfId="10202" xr:uid="{92AE2168-5049-418F-A7D5-2C729F6EE684}"/>
    <cellStyle name="Currency 4 4 4 8 2" xfId="23875" xr:uid="{C5776E9C-25D7-4417-A472-57A3DE44D1A6}"/>
    <cellStyle name="Currency 4 4 4 8 2 2" xfId="23876" xr:uid="{9A7FFEB6-024C-4751-837E-F5FA75BB965F}"/>
    <cellStyle name="Currency 4 4 4 8 3" xfId="23877" xr:uid="{DE0DA952-9D74-4CC9-86E1-D22E61E6A7EC}"/>
    <cellStyle name="Currency 4 4 4 8 4" xfId="23874" xr:uid="{B0AEE0B1-50EB-47E0-9FE4-95E16AF4D04C}"/>
    <cellStyle name="Currency 4 4 4 8 5" xfId="42101" xr:uid="{3F5A6E93-D5CB-4662-AC9B-1BA26A9BE367}"/>
    <cellStyle name="Currency 4 4 4 9" xfId="11281" xr:uid="{3F970396-590D-4F56-A1DE-8A3DF84FC0D3}"/>
    <cellStyle name="Currency 4 4 4 9 2" xfId="23879" xr:uid="{9AC41B7D-FB7A-4EE7-8ABC-4B1DE24F3B6E}"/>
    <cellStyle name="Currency 4 4 4 9 3" xfId="23878" xr:uid="{772380CE-0953-4F97-8DD5-EF7CFDFEC31F}"/>
    <cellStyle name="Currency 4 4 4 9 4" xfId="43081" xr:uid="{8DBABA80-F061-45EF-8F1E-277C3017210D}"/>
    <cellStyle name="Currency 4 4 5" xfId="669" xr:uid="{F4C21A85-A186-4EA5-AE3D-707A974CB22F}"/>
    <cellStyle name="Currency 4 4 5 10" xfId="13192" xr:uid="{337C0B46-F7A0-400A-9170-930B05CC340F}"/>
    <cellStyle name="Currency 4 4 5 10 2" xfId="23882" xr:uid="{45834F6D-5002-40F8-B403-FCA36E675C90}"/>
    <cellStyle name="Currency 4 4 5 10 3" xfId="23881" xr:uid="{1481B1BF-9636-421E-9DD9-9C314644B0E9}"/>
    <cellStyle name="Currency 4 4 5 10 4" xfId="44992" xr:uid="{AA42973F-D5F9-477D-9970-DDEDACE53F16}"/>
    <cellStyle name="Currency 4 4 5 11" xfId="7234" xr:uid="{18210129-E853-45AB-A607-4A4011D5B1CA}"/>
    <cellStyle name="Currency 4 4 5 11 2" xfId="23884" xr:uid="{F71B703D-011F-4E8B-B436-AD7CBAA69687}"/>
    <cellStyle name="Currency 4 4 5 11 3" xfId="23883" xr:uid="{1F7B8F2D-5A37-40D6-96E9-BB53624AAAF4}"/>
    <cellStyle name="Currency 4 4 5 12" xfId="23885" xr:uid="{CB8471DA-2F12-4B16-80E9-C07E56BABE76}"/>
    <cellStyle name="Currency 4 4 5 13" xfId="23880" xr:uid="{A4A24102-D73C-4B5B-BF6C-17B75A96DEE7}"/>
    <cellStyle name="Currency 4 4 5 14" xfId="40332" xr:uid="{5E3B74B3-DB3C-4509-8F24-37124BA53E1F}"/>
    <cellStyle name="Currency 4 4 5 15" xfId="47266" xr:uid="{EBE3A6D0-E0D6-4111-8BC9-FC040123B2E0}"/>
    <cellStyle name="Currency 4 4 5 16" xfId="52247" xr:uid="{ED37A8F2-10F5-49AA-9554-5BD6C08CE574}"/>
    <cellStyle name="Currency 4 4 5 17" xfId="55276" xr:uid="{BAE9078C-031B-4AE3-9306-6F4E54BDDEC4}"/>
    <cellStyle name="Currency 4 4 5 18" xfId="57246" xr:uid="{A774283F-C22F-43B3-B23B-638A39810420}"/>
    <cellStyle name="Currency 4 4 5 19" xfId="58123" xr:uid="{8ACB559E-16B9-4386-ABF2-5F3AF9ABC6FF}"/>
    <cellStyle name="Currency 4 4 5 2" xfId="1156" xr:uid="{C9A1CF4C-EA08-449C-A200-14B16170C0DA}"/>
    <cellStyle name="Currency 4 4 5 2 10" xfId="23887" xr:uid="{8D8199D6-BFFE-4393-8451-791E1057A3C7}"/>
    <cellStyle name="Currency 4 4 5 2 11" xfId="23886" xr:uid="{FB741423-D1E7-4901-A456-5A717ADFB983}"/>
    <cellStyle name="Currency 4 4 5 2 12" xfId="40333" xr:uid="{DDF958F4-9109-48FE-92F1-3336F0EFF984}"/>
    <cellStyle name="Currency 4 4 5 2 13" xfId="47892" xr:uid="{C73D7D6E-DE8C-425E-BBA9-20B3BDB5E240}"/>
    <cellStyle name="Currency 4 4 5 2 14" xfId="52248" xr:uid="{29833140-6ACF-412C-B453-9F026A091E06}"/>
    <cellStyle name="Currency 4 4 5 2 15" xfId="55277" xr:uid="{6985655D-44B5-4921-A6DE-5FA17C744654}"/>
    <cellStyle name="Currency 4 4 5 2 16" xfId="57247" xr:uid="{5170BB12-778D-4D2C-84DE-36FC6CE658F8}"/>
    <cellStyle name="Currency 4 4 5 2 17" xfId="58497" xr:uid="{024CF659-7B41-4052-9FD2-009195F561D6}"/>
    <cellStyle name="Currency 4 4 5 2 2" xfId="3197" xr:uid="{F2AF8D0C-F751-4413-BE1B-01EC8B18C881}"/>
    <cellStyle name="Currency 4 4 5 2 2 2" xfId="13194" xr:uid="{7E8B04BD-36DE-41AB-9955-D653B936E9CC}"/>
    <cellStyle name="Currency 4 4 5 2 2 2 2" xfId="23890" xr:uid="{192CD620-E872-4004-8C97-4BF336CA3E58}"/>
    <cellStyle name="Currency 4 4 5 2 2 2 3" xfId="23889" xr:uid="{BDEAF66C-BDF7-44DE-AA97-05F4707E9C3D}"/>
    <cellStyle name="Currency 4 4 5 2 2 2 4" xfId="44994" xr:uid="{A8826D7C-2CF5-4AD6-A439-01E24F2C579B}"/>
    <cellStyle name="Currency 4 4 5 2 2 3" xfId="7236" xr:uid="{22165D95-B93E-40E5-8AA0-597174C984BB}"/>
    <cellStyle name="Currency 4 4 5 2 2 3 2" xfId="23892" xr:uid="{C06585E7-6571-4078-A7A9-E4EC905A2B8E}"/>
    <cellStyle name="Currency 4 4 5 2 2 3 3" xfId="23891" xr:uid="{A08DBCD0-9425-41F7-AB4C-2F1D3988DFBA}"/>
    <cellStyle name="Currency 4 4 5 2 2 4" xfId="23893" xr:uid="{E0F3E8F2-0868-4209-BD10-8225DAA7EC05}"/>
    <cellStyle name="Currency 4 4 5 2 2 5" xfId="23888" xr:uid="{C9CD28C8-CA16-4449-A913-9D3C822C2B7D}"/>
    <cellStyle name="Currency 4 4 5 2 2 6" xfId="40334" xr:uid="{E71657A3-CF03-47AB-B8E3-9E839B10FD42}"/>
    <cellStyle name="Currency 4 4 5 2 2 7" xfId="46901" xr:uid="{A58011B2-AE75-486F-A2AB-2C809E570A0F}"/>
    <cellStyle name="Currency 4 4 5 2 2 8" xfId="52249" xr:uid="{2582172C-49E0-4CD8-8931-DFB324BA5BDD}"/>
    <cellStyle name="Currency 4 4 5 2 2 9" xfId="55278" xr:uid="{F6A4466D-F062-448C-9BBD-84D4C745AAC9}"/>
    <cellStyle name="Currency 4 4 5 2 3" xfId="5008" xr:uid="{07DAA8F1-63AB-469A-B33A-83E9BCBEE8E7}"/>
    <cellStyle name="Currency 4 4 5 2 3 2" xfId="13195" xr:uid="{6244347A-4C9A-40C8-A13A-F9F33DF8ECAD}"/>
    <cellStyle name="Currency 4 4 5 2 3 2 2" xfId="23896" xr:uid="{778B98B3-CCBD-4D2A-B56F-54EC771A275C}"/>
    <cellStyle name="Currency 4 4 5 2 3 2 3" xfId="23895" xr:uid="{EAC3A58C-940A-400B-B070-26C120234C49}"/>
    <cellStyle name="Currency 4 4 5 2 3 2 4" xfId="44995" xr:uid="{AF5BC08D-1204-4C13-9441-F6007923D3E1}"/>
    <cellStyle name="Currency 4 4 5 2 3 3" xfId="7237" xr:uid="{66A52961-6E39-4385-8ACC-B08AB206F195}"/>
    <cellStyle name="Currency 4 4 5 2 3 3 2" xfId="23898" xr:uid="{0337C008-BB7D-4463-91EF-A18B42D067AC}"/>
    <cellStyle name="Currency 4 4 5 2 3 3 3" xfId="23897" xr:uid="{CB892860-6A19-4E03-84AF-3C80CDF9A49A}"/>
    <cellStyle name="Currency 4 4 5 2 3 4" xfId="23899" xr:uid="{35687336-2500-4495-94C6-A333BA4C635C}"/>
    <cellStyle name="Currency 4 4 5 2 3 5" xfId="23894" xr:uid="{82FF1D11-D0B0-4614-9426-1F5CE7227ECA}"/>
    <cellStyle name="Currency 4 4 5 2 3 6" xfId="40335" xr:uid="{16C0AC41-6F87-4C57-8FED-3BBD364921E1}"/>
    <cellStyle name="Currency 4 4 5 2 3 7" xfId="48396" xr:uid="{0FFBDFDA-11D0-4AC8-A816-81D0E825312F}"/>
    <cellStyle name="Currency 4 4 5 2 3 8" xfId="52250" xr:uid="{12EF2178-53C7-4F2B-8A5D-1837431C066A}"/>
    <cellStyle name="Currency 4 4 5 2 3 9" xfId="55279" xr:uid="{B65895DF-30BA-45E1-ACBE-7921C311B7F8}"/>
    <cellStyle name="Currency 4 4 5 2 4" xfId="7238" xr:uid="{CB666813-377E-4151-B243-2A6E76E35FA2}"/>
    <cellStyle name="Currency 4 4 5 2 4 2" xfId="13196" xr:uid="{5D10E5C5-29CB-4E36-A092-0085219CCF3F}"/>
    <cellStyle name="Currency 4 4 5 2 4 2 2" xfId="23902" xr:uid="{E7A23D56-BEA1-4042-9D0F-15E57FE2FD64}"/>
    <cellStyle name="Currency 4 4 5 2 4 2 3" xfId="23901" xr:uid="{8E37607D-539A-43C2-A7E9-D60FBB6BF2EE}"/>
    <cellStyle name="Currency 4 4 5 2 4 2 4" xfId="44996" xr:uid="{3F4B243D-5AA1-47E3-B9E9-D1089696A46D}"/>
    <cellStyle name="Currency 4 4 5 2 4 3" xfId="23903" xr:uid="{C62A16EE-E5D0-4369-9BAB-8933E948E05E}"/>
    <cellStyle name="Currency 4 4 5 2 4 3 2" xfId="23904" xr:uid="{327669D5-D078-42D5-BE09-08090A79ACA8}"/>
    <cellStyle name="Currency 4 4 5 2 4 4" xfId="23905" xr:uid="{8432FE8B-9D29-4EBD-8614-DC52F80AE78E}"/>
    <cellStyle name="Currency 4 4 5 2 4 5" xfId="23900" xr:uid="{4547AB3D-A2E9-4079-BF07-12C672868CCD}"/>
    <cellStyle name="Currency 4 4 5 2 4 6" xfId="40336" xr:uid="{AC166B8D-DBB1-4FC5-8118-9CEC305B7060}"/>
    <cellStyle name="Currency 4 4 5 2 4 7" xfId="48480" xr:uid="{C80304A7-3104-4028-919D-5C2E270749FD}"/>
    <cellStyle name="Currency 4 4 5 2 4 8" xfId="52251" xr:uid="{30133D22-3417-4A63-BDF9-B383F7531E52}"/>
    <cellStyle name="Currency 4 4 5 2 4 9" xfId="55280" xr:uid="{0BF1363E-CC24-48AA-9006-C38C9C301D3D}"/>
    <cellStyle name="Currency 4 4 5 2 5" xfId="7239" xr:uid="{658FBA81-0AFE-4D27-9A7A-1FA61718D79B}"/>
    <cellStyle name="Currency 4 4 5 2 5 2" xfId="23907" xr:uid="{B5BE97A2-3AE3-41BF-B62A-CF41FC3C2A69}"/>
    <cellStyle name="Currency 4 4 5 2 5 2 2" xfId="23908" xr:uid="{B89CE397-0F48-4ED0-8BFF-7566AF5F33D7}"/>
    <cellStyle name="Currency 4 4 5 2 5 3" xfId="23909" xr:uid="{104132D1-24F1-4FB2-B335-1CEEB4C95831}"/>
    <cellStyle name="Currency 4 4 5 2 5 4" xfId="23906" xr:uid="{B2CED013-565F-44F8-AF82-7CCB82CD419B}"/>
    <cellStyle name="Currency 4 4 5 2 5 5" xfId="40337" xr:uid="{CB24A77D-4DAA-4814-B4D6-A1BF3FF73144}"/>
    <cellStyle name="Currency 4 4 5 2 6" xfId="10206" xr:uid="{CFEC742F-99CA-497A-A8C0-96B145877E5E}"/>
    <cellStyle name="Currency 4 4 5 2 6 2" xfId="23911" xr:uid="{DF18713C-126F-4E55-977B-78F56FA55A25}"/>
    <cellStyle name="Currency 4 4 5 2 6 2 2" xfId="23912" xr:uid="{D03917C8-F46F-4109-8C8D-4044C113E125}"/>
    <cellStyle name="Currency 4 4 5 2 6 3" xfId="23913" xr:uid="{CDE32F7A-A4BB-4B43-9D7E-589E75DCDE79}"/>
    <cellStyle name="Currency 4 4 5 2 6 4" xfId="23910" xr:uid="{51E9ECAD-88A8-466E-9423-F7779A238C6F}"/>
    <cellStyle name="Currency 4 4 5 2 6 5" xfId="42105" xr:uid="{D3CCEF14-D3F6-4B5A-90BC-6DC529FC0C6F}"/>
    <cellStyle name="Currency 4 4 5 2 7" xfId="11285" xr:uid="{A4250E22-2860-4790-B745-2BD45F47056E}"/>
    <cellStyle name="Currency 4 4 5 2 7 2" xfId="23915" xr:uid="{D994A448-51C9-4982-8471-E3D296715771}"/>
    <cellStyle name="Currency 4 4 5 2 7 3" xfId="23914" xr:uid="{27309986-5A6F-491B-85C7-E870AEC33F89}"/>
    <cellStyle name="Currency 4 4 5 2 7 4" xfId="43085" xr:uid="{9FBC9B4D-F95F-4EB3-AAB6-E4952B5172EF}"/>
    <cellStyle name="Currency 4 4 5 2 8" xfId="13193" xr:uid="{64C29A17-416E-4D8A-834D-F3DD21A73FEA}"/>
    <cellStyle name="Currency 4 4 5 2 8 2" xfId="23917" xr:uid="{FC9DFAAA-35B2-46E5-89C3-5D4D5F3ECF9D}"/>
    <cellStyle name="Currency 4 4 5 2 8 3" xfId="23916" xr:uid="{01806311-81D1-4563-BDFC-C4FC19295885}"/>
    <cellStyle name="Currency 4 4 5 2 8 4" xfId="44993" xr:uid="{BFCD6EE8-7C69-46F6-83E2-924D348B5F5D}"/>
    <cellStyle name="Currency 4 4 5 2 9" xfId="7235" xr:uid="{51BB3739-89E9-41CA-8976-3ED87B472B1F}"/>
    <cellStyle name="Currency 4 4 5 2 9 2" xfId="23919" xr:uid="{86C9E56B-C7B6-4FEE-991F-D741FBA7CCC0}"/>
    <cellStyle name="Currency 4 4 5 2 9 3" xfId="23918" xr:uid="{014D4DC3-6732-491D-9D5F-0E97B664348F}"/>
    <cellStyle name="Currency 4 4 5 3" xfId="1542" xr:uid="{5D65A28C-6EDA-4F0E-B532-CB4DF35120EE}"/>
    <cellStyle name="Currency 4 4 5 3 10" xfId="23921" xr:uid="{6A951F31-A4EA-4E12-9478-5B909E86CE67}"/>
    <cellStyle name="Currency 4 4 5 3 11" xfId="23920" xr:uid="{CF2D1C29-6DB3-4433-B839-5CB0CE704FED}"/>
    <cellStyle name="Currency 4 4 5 3 12" xfId="40338" xr:uid="{3BF44AD4-56CF-4F3B-BE99-7FD8C55BC0A5}"/>
    <cellStyle name="Currency 4 4 5 3 13" xfId="48141" xr:uid="{E77D0151-D3A0-41BB-BB08-014D84091FCD}"/>
    <cellStyle name="Currency 4 4 5 3 14" xfId="52252" xr:uid="{BB1A2142-690B-4C74-ACEF-D6DA04C1978B}"/>
    <cellStyle name="Currency 4 4 5 3 15" xfId="55281" xr:uid="{2F59AC27-9F61-42C5-B520-482060D7FD0B}"/>
    <cellStyle name="Currency 4 4 5 3 16" xfId="57248" xr:uid="{095206AC-9429-4593-9723-18DB012AA7E4}"/>
    <cellStyle name="Currency 4 4 5 3 17" xfId="58710" xr:uid="{9C30414F-6574-41AC-9CE8-C4F9AD73AD1D}"/>
    <cellStyle name="Currency 4 4 5 3 2" xfId="3446" xr:uid="{94DC3C9E-7E42-4B32-A772-335CBA7C62D9}"/>
    <cellStyle name="Currency 4 4 5 3 2 2" xfId="13198" xr:uid="{B81446C4-0D23-4CE7-AB09-3DD0308279E4}"/>
    <cellStyle name="Currency 4 4 5 3 2 2 2" xfId="23924" xr:uid="{4020A3BC-842C-407D-88CB-6502108BD688}"/>
    <cellStyle name="Currency 4 4 5 3 2 2 3" xfId="23923" xr:uid="{CB9EB518-328F-4439-9603-53E337C8B074}"/>
    <cellStyle name="Currency 4 4 5 3 2 2 4" xfId="44998" xr:uid="{9E624FB8-72AA-4917-A66D-C583D912BAD9}"/>
    <cellStyle name="Currency 4 4 5 3 2 3" xfId="7241" xr:uid="{B81D325E-F49A-46EA-B22C-3B4EE5FC0C2D}"/>
    <cellStyle name="Currency 4 4 5 3 2 3 2" xfId="23926" xr:uid="{B8F8BEB6-EF0C-44EA-BFB2-57C1F3521860}"/>
    <cellStyle name="Currency 4 4 5 3 2 3 3" xfId="23925" xr:uid="{BC06784C-AB50-4F1A-B1AD-F913BFD5004B}"/>
    <cellStyle name="Currency 4 4 5 3 2 4" xfId="23927" xr:uid="{A831EDA5-DC1B-428F-8DA9-17ED4A353931}"/>
    <cellStyle name="Currency 4 4 5 3 2 5" xfId="23922" xr:uid="{D22AE508-80F3-42A4-BFAD-260B5D613069}"/>
    <cellStyle name="Currency 4 4 5 3 2 6" xfId="40339" xr:uid="{6BE08BAD-CA95-47D3-B2CF-ECFB096347D6}"/>
    <cellStyle name="Currency 4 4 5 3 2 7" xfId="48838" xr:uid="{89746CD7-1586-4C19-B891-4A507629EA3B}"/>
    <cellStyle name="Currency 4 4 5 3 2 8" xfId="52253" xr:uid="{76546706-ACD4-4F6F-A762-D9EFD343C338}"/>
    <cellStyle name="Currency 4 4 5 3 2 9" xfId="55282" xr:uid="{B6875328-EDF8-475E-952B-CBB23D47B6A2}"/>
    <cellStyle name="Currency 4 4 5 3 3" xfId="5221" xr:uid="{D117AE19-CCCB-4DAB-A1FF-CF8E04AA3691}"/>
    <cellStyle name="Currency 4 4 5 3 3 2" xfId="13199" xr:uid="{2699CB01-2D4A-4005-8739-3E7E6BCC702D}"/>
    <cellStyle name="Currency 4 4 5 3 3 2 2" xfId="23930" xr:uid="{77D85197-7D48-4B9A-8DB8-1BDE2D0E2C2A}"/>
    <cellStyle name="Currency 4 4 5 3 3 2 3" xfId="23929" xr:uid="{E5FA860E-A096-4E83-AD84-8428E5D0567A}"/>
    <cellStyle name="Currency 4 4 5 3 3 2 4" xfId="44999" xr:uid="{769084C5-9AE5-4A54-B585-CFD267E4EDBC}"/>
    <cellStyle name="Currency 4 4 5 3 3 3" xfId="7242" xr:uid="{07B06AF7-F754-48C4-BCF0-AE2C9E75C98F}"/>
    <cellStyle name="Currency 4 4 5 3 3 3 2" xfId="23932" xr:uid="{BE083BD0-B5CF-496D-B26B-25AAB357A4F3}"/>
    <cellStyle name="Currency 4 4 5 3 3 3 3" xfId="23931" xr:uid="{3BDF3B79-18F4-43F6-A6D5-162D6142C51F}"/>
    <cellStyle name="Currency 4 4 5 3 3 4" xfId="23933" xr:uid="{96828153-9497-40F6-86FD-D9BAD1CF548F}"/>
    <cellStyle name="Currency 4 4 5 3 3 5" xfId="23928" xr:uid="{A46E1729-2F2F-48AC-ABAF-BE9254BE2DD6}"/>
    <cellStyle name="Currency 4 4 5 3 3 6" xfId="40340" xr:uid="{11971B91-7769-461D-8CE6-418B9C879350}"/>
    <cellStyle name="Currency 4 4 5 3 3 7" xfId="47438" xr:uid="{A6F5D51E-2085-41C8-B292-5EF2416AEFD1}"/>
    <cellStyle name="Currency 4 4 5 3 3 8" xfId="52254" xr:uid="{B84677BC-E830-44F9-BD24-FADA884E0433}"/>
    <cellStyle name="Currency 4 4 5 3 3 9" xfId="55283" xr:uid="{437FDDDE-28E8-4D3D-A507-622637110794}"/>
    <cellStyle name="Currency 4 4 5 3 4" xfId="7243" xr:uid="{C84E292F-378B-41D2-A57E-4D3E2C6C4324}"/>
    <cellStyle name="Currency 4 4 5 3 4 2" xfId="13200" xr:uid="{639A3249-2E0E-4314-A0AB-ABCD6E0DB808}"/>
    <cellStyle name="Currency 4 4 5 3 4 2 2" xfId="23936" xr:uid="{CAE87B94-6924-4FFB-A2D2-8068BEFD5C8B}"/>
    <cellStyle name="Currency 4 4 5 3 4 2 3" xfId="23935" xr:uid="{70B8C97D-6CDB-46D7-B463-D7CD213E84AE}"/>
    <cellStyle name="Currency 4 4 5 3 4 2 4" xfId="45000" xr:uid="{AE6C36C0-A529-462F-AFC5-438613C894E0}"/>
    <cellStyle name="Currency 4 4 5 3 4 3" xfId="23937" xr:uid="{ABB4B0D1-7AA8-4A40-BA76-303A6A90B023}"/>
    <cellStyle name="Currency 4 4 5 3 4 3 2" xfId="23938" xr:uid="{8668AE82-633C-41AF-804D-AC71965D9473}"/>
    <cellStyle name="Currency 4 4 5 3 4 4" xfId="23939" xr:uid="{5C13F7E8-A314-44DE-84B4-1BB987ED8781}"/>
    <cellStyle name="Currency 4 4 5 3 4 5" xfId="23934" xr:uid="{03BC999B-2E4E-46BB-B790-8D42CF6BE52C}"/>
    <cellStyle name="Currency 4 4 5 3 4 6" xfId="40341" xr:uid="{49746228-D67B-4E63-82B6-3F0BFBE4375D}"/>
    <cellStyle name="Currency 4 4 5 3 4 7" xfId="47072" xr:uid="{B811AF15-4B5F-458D-B6B4-4C3D34E01647}"/>
    <cellStyle name="Currency 4 4 5 3 4 8" xfId="52255" xr:uid="{4E3DD953-D7BA-422F-8CB6-683DE33AAF80}"/>
    <cellStyle name="Currency 4 4 5 3 4 9" xfId="55284" xr:uid="{644F67BE-FD4A-4A52-9878-C626719682AD}"/>
    <cellStyle name="Currency 4 4 5 3 5" xfId="7244" xr:uid="{73C960C8-6239-412D-8F7C-1A46BE8B5D21}"/>
    <cellStyle name="Currency 4 4 5 3 5 2" xfId="23941" xr:uid="{DBC122A6-AFAC-4E93-920B-783FCE85792F}"/>
    <cellStyle name="Currency 4 4 5 3 5 2 2" xfId="23942" xr:uid="{3C6ACBAC-C3D7-4027-B372-3CE51A390C3C}"/>
    <cellStyle name="Currency 4 4 5 3 5 3" xfId="23943" xr:uid="{71AE4412-3BAF-4CA0-9F53-07F6B9531812}"/>
    <cellStyle name="Currency 4 4 5 3 5 4" xfId="23940" xr:uid="{BD28CF63-37D7-42B7-96C6-156937839AB2}"/>
    <cellStyle name="Currency 4 4 5 3 5 5" xfId="40342" xr:uid="{678CCDE8-1C37-432D-8D56-6113A63A3931}"/>
    <cellStyle name="Currency 4 4 5 3 6" xfId="10207" xr:uid="{8DF7398B-8E9F-47B2-8EBA-24C95E9D9934}"/>
    <cellStyle name="Currency 4 4 5 3 6 2" xfId="23945" xr:uid="{25C8DBB1-2837-403D-AECD-46200B0EE9F8}"/>
    <cellStyle name="Currency 4 4 5 3 6 2 2" xfId="23946" xr:uid="{B8F54303-7BE5-4988-8C90-F53F6ED7FA50}"/>
    <cellStyle name="Currency 4 4 5 3 6 3" xfId="23947" xr:uid="{0A6A418E-8EB7-48E6-9BFF-00E3E047D366}"/>
    <cellStyle name="Currency 4 4 5 3 6 4" xfId="23944" xr:uid="{BBD4A5B6-726C-4D85-BF71-055BAB52123F}"/>
    <cellStyle name="Currency 4 4 5 3 6 5" xfId="42106" xr:uid="{E4F52EB7-1CB2-41FF-86BA-1374F0D79018}"/>
    <cellStyle name="Currency 4 4 5 3 7" xfId="11286" xr:uid="{C6ED7228-02EE-42B6-92EF-05C8CE68F853}"/>
    <cellStyle name="Currency 4 4 5 3 7 2" xfId="23949" xr:uid="{6FC98422-7319-4D85-BEF8-C1D7B208E149}"/>
    <cellStyle name="Currency 4 4 5 3 7 3" xfId="23948" xr:uid="{29CB6912-338D-4B92-BAB1-F7984FD85397}"/>
    <cellStyle name="Currency 4 4 5 3 7 4" xfId="43086" xr:uid="{E0DC7FF9-F9A6-4B22-B751-BABB2675C569}"/>
    <cellStyle name="Currency 4 4 5 3 8" xfId="13197" xr:uid="{5561821E-2A56-42ED-B16C-F45288FB457D}"/>
    <cellStyle name="Currency 4 4 5 3 8 2" xfId="23951" xr:uid="{8FE1E1B1-5876-4FC7-97AB-868364A249D8}"/>
    <cellStyle name="Currency 4 4 5 3 8 3" xfId="23950" xr:uid="{0EAA4291-5BEF-4517-927A-064EC9E09DD3}"/>
    <cellStyle name="Currency 4 4 5 3 8 4" xfId="44997" xr:uid="{68C1031C-8D50-4A9B-B0C8-5C86E3F10889}"/>
    <cellStyle name="Currency 4 4 5 3 9" xfId="7240" xr:uid="{0BCA3859-0A57-42B4-9022-462FE511B279}"/>
    <cellStyle name="Currency 4 4 5 3 9 2" xfId="23953" xr:uid="{8564AE07-2575-47FF-871B-BDF7633201A8}"/>
    <cellStyle name="Currency 4 4 5 3 9 3" xfId="23952" xr:uid="{C311EEC7-44EF-46F9-A741-364E4D483968}"/>
    <cellStyle name="Currency 4 4 5 4" xfId="2000" xr:uid="{0855E310-DBD3-4298-A491-58CF12247F58}"/>
    <cellStyle name="Currency 4 4 5 4 10" xfId="55285" xr:uid="{699F7066-8E49-47A0-987B-A2C7445D3B3E}"/>
    <cellStyle name="Currency 4 4 5 4 2" xfId="3950" xr:uid="{FF32D026-B44F-43EE-8414-0C943830CBEA}"/>
    <cellStyle name="Currency 4 4 5 4 2 2" xfId="13201" xr:uid="{FBD68925-E886-4A2C-B1B4-F7674FD3A177}"/>
    <cellStyle name="Currency 4 4 5 4 2 2 2" xfId="23956" xr:uid="{537D34CC-B1CB-4FF5-8DC2-84741668B82C}"/>
    <cellStyle name="Currency 4 4 5 4 2 3" xfId="23955" xr:uid="{94F9973E-C9F9-48E2-BF02-E2A6928EE365}"/>
    <cellStyle name="Currency 4 4 5 4 2 4" xfId="45001" xr:uid="{0E416CBD-B00F-481A-A330-C570248E6A1A}"/>
    <cellStyle name="Currency 4 4 5 4 3" xfId="7245" xr:uid="{A43B0360-E6FB-4A1E-B72A-A7376CAF7D3A}"/>
    <cellStyle name="Currency 4 4 5 4 3 2" xfId="23958" xr:uid="{126B101D-D02C-4E8D-8598-D4EAAF9FFE97}"/>
    <cellStyle name="Currency 4 4 5 4 3 3" xfId="23957" xr:uid="{F56B2E77-0107-4109-87D7-1F2241075FC1}"/>
    <cellStyle name="Currency 4 4 5 4 4" xfId="23959" xr:uid="{5C6537BD-2A55-40AB-9012-C91ACD47732B}"/>
    <cellStyle name="Currency 4 4 5 4 5" xfId="23960" xr:uid="{EBA94632-BD2E-4AF4-9777-F67309B36318}"/>
    <cellStyle name="Currency 4 4 5 4 6" xfId="23954" xr:uid="{81A43574-B1A2-403F-9228-223AC275E016}"/>
    <cellStyle name="Currency 4 4 5 4 7" xfId="40343" xr:uid="{63EBDD2B-F609-4F9A-83F8-025A49AF0B7A}"/>
    <cellStyle name="Currency 4 4 5 4 8" xfId="47075" xr:uid="{32678A9E-8777-4EC2-A005-106A01A2CAB0}"/>
    <cellStyle name="Currency 4 4 5 4 9" xfId="52256" xr:uid="{C1AD3A37-BD86-4963-A726-95F3802BE4B7}"/>
    <cellStyle name="Currency 4 4 5 5" xfId="2468" xr:uid="{BD3B184B-F613-488E-9ED4-A400B6A168EB}"/>
    <cellStyle name="Currency 4 4 5 5 2" xfId="4334" xr:uid="{D51B9DD1-CB2F-4F05-AC2E-9EE630E9D3CD}"/>
    <cellStyle name="Currency 4 4 5 5 2 2" xfId="13202" xr:uid="{F1853C1B-005F-44AE-A4DD-A28DB6C63302}"/>
    <cellStyle name="Currency 4 4 5 5 2 2 2" xfId="23963" xr:uid="{6B850198-37C2-4E12-90FF-4E39D816DCB2}"/>
    <cellStyle name="Currency 4 4 5 5 2 3" xfId="23962" xr:uid="{77E2B25D-1287-4554-8855-208DD198781C}"/>
    <cellStyle name="Currency 4 4 5 5 2 4" xfId="45002" xr:uid="{AB2ACD63-49D1-4EC0-A67A-9F9F0C140E58}"/>
    <cellStyle name="Currency 4 4 5 5 3" xfId="7246" xr:uid="{9B1FB405-DD8C-4703-89EB-3FE687477172}"/>
    <cellStyle name="Currency 4 4 5 5 3 2" xfId="23965" xr:uid="{218EA629-65E7-40B1-AF66-5653007AB06B}"/>
    <cellStyle name="Currency 4 4 5 5 3 3" xfId="23964" xr:uid="{108BF6D1-9AD4-4903-B3E1-617E54F8AC63}"/>
    <cellStyle name="Currency 4 4 5 5 4" xfId="23966" xr:uid="{984CA43D-96A4-41C5-8078-8F2A8C451A1A}"/>
    <cellStyle name="Currency 4 4 5 5 5" xfId="23961" xr:uid="{0A09AD4F-841B-4BC6-A39B-1707CF32B1C5}"/>
    <cellStyle name="Currency 4 4 5 5 6" xfId="40344" xr:uid="{34E2222F-166D-4496-8D6F-642DB5D6F848}"/>
    <cellStyle name="Currency 4 4 5 5 7" xfId="48842" xr:uid="{BD5E8CA9-58F4-46F7-99D4-219850A5165F}"/>
    <cellStyle name="Currency 4 4 5 5 8" xfId="52257" xr:uid="{95C8B9E8-D1AB-44EF-AA27-768A4B67F56A}"/>
    <cellStyle name="Currency 4 4 5 5 9" xfId="55286" xr:uid="{0C9BA259-81D0-41F3-92D4-03FFCCAF735C}"/>
    <cellStyle name="Currency 4 4 5 6" xfId="2776" xr:uid="{BF0FF81E-7FE8-410D-B85E-50FA0C76BAD2}"/>
    <cellStyle name="Currency 4 4 5 6 2" xfId="13203" xr:uid="{ADA77684-6BF4-499D-B46D-B515E03176FB}"/>
    <cellStyle name="Currency 4 4 5 6 2 2" xfId="23969" xr:uid="{64AECE9C-DD35-4DFE-838F-177156E5E683}"/>
    <cellStyle name="Currency 4 4 5 6 2 3" xfId="23968" xr:uid="{724FC541-5504-41F5-AC60-60ADD8AB7AFF}"/>
    <cellStyle name="Currency 4 4 5 6 2 4" xfId="45003" xr:uid="{3F0B14C9-B85C-4621-A57C-E173E7501351}"/>
    <cellStyle name="Currency 4 4 5 6 3" xfId="7247" xr:uid="{1FD322F1-462B-49F1-BF35-CCF66837E77E}"/>
    <cellStyle name="Currency 4 4 5 6 3 2" xfId="23971" xr:uid="{28449A03-4C25-4033-A727-632AD8921AF9}"/>
    <cellStyle name="Currency 4 4 5 6 3 3" xfId="23970" xr:uid="{CC744EE6-EE8F-481B-9839-CB3F1CAD9771}"/>
    <cellStyle name="Currency 4 4 5 6 4" xfId="23972" xr:uid="{5134D8A9-5D26-4A67-9196-5902E7273379}"/>
    <cellStyle name="Currency 4 4 5 6 5" xfId="23967" xr:uid="{EE63E4D2-6718-4ACA-AB60-C719AE9B2C51}"/>
    <cellStyle name="Currency 4 4 5 6 6" xfId="40345" xr:uid="{FAD6F5A6-7056-4A70-92DA-B1AEEB06AE93}"/>
    <cellStyle name="Currency 4 4 5 6 7" xfId="49073" xr:uid="{4E8FB25C-1AE1-4810-9297-BA9B2973D79E}"/>
    <cellStyle name="Currency 4 4 5 6 8" xfId="52258" xr:uid="{9959CE4B-98A0-410C-AF5A-5E0E4683DB0E}"/>
    <cellStyle name="Currency 4 4 5 6 9" xfId="55287" xr:uid="{3987073C-63DC-4232-BEFF-70CBC068F51E}"/>
    <cellStyle name="Currency 4 4 5 7" xfId="4634" xr:uid="{3FABFDA6-3DFC-4DEF-B621-A1227C979744}"/>
    <cellStyle name="Currency 4 4 5 7 2" xfId="7248" xr:uid="{2D0EDAC5-6AC2-41CD-AA97-D21C5504251D}"/>
    <cellStyle name="Currency 4 4 5 7 2 2" xfId="23975" xr:uid="{BBC7A8C6-0BC2-4126-A03C-CD017069E0BC}"/>
    <cellStyle name="Currency 4 4 5 7 2 3" xfId="23974" xr:uid="{87192652-F755-4D15-94DA-FFF450DE7221}"/>
    <cellStyle name="Currency 4 4 5 7 3" xfId="23976" xr:uid="{09D2F1CB-9289-4962-8768-208F14881C68}"/>
    <cellStyle name="Currency 4 4 5 7 4" xfId="23973" xr:uid="{97732FE7-F8C9-41CD-9330-2759ED474E56}"/>
    <cellStyle name="Currency 4 4 5 7 5" xfId="40346" xr:uid="{DBA80C81-7CCF-4117-BE43-52BAD46C7B1F}"/>
    <cellStyle name="Currency 4 4 5 8" xfId="10205" xr:uid="{A7500EE2-8551-4C91-889E-58322048DD95}"/>
    <cellStyle name="Currency 4 4 5 8 2" xfId="23978" xr:uid="{5D7A05DE-6BC6-470E-8256-9EA7B56B584B}"/>
    <cellStyle name="Currency 4 4 5 8 2 2" xfId="23979" xr:uid="{310E02D0-2C9C-470F-9AFF-DAB035E45CBA}"/>
    <cellStyle name="Currency 4 4 5 8 3" xfId="23980" xr:uid="{54E0D5B9-B374-44DE-84CB-B5F7A1EC8B03}"/>
    <cellStyle name="Currency 4 4 5 8 4" xfId="23977" xr:uid="{55534F86-055A-484E-A9ED-7134B21BE58C}"/>
    <cellStyle name="Currency 4 4 5 8 5" xfId="42104" xr:uid="{D905F1C5-BDA6-4045-A2E7-0E8B872BC187}"/>
    <cellStyle name="Currency 4 4 5 9" xfId="11284" xr:uid="{9FAC5A82-B807-467F-B6A6-8A6AC08952FC}"/>
    <cellStyle name="Currency 4 4 5 9 2" xfId="23982" xr:uid="{C644DBF8-39FA-42A2-97C3-DFD754886C0E}"/>
    <cellStyle name="Currency 4 4 5 9 3" xfId="23981" xr:uid="{47D5C5C0-74AD-4D23-8182-0330C166ABF9}"/>
    <cellStyle name="Currency 4 4 5 9 4" xfId="43084" xr:uid="{59379B14-ABB9-4DB9-AC16-8C48486570B2}"/>
    <cellStyle name="Currency 4 4 6" xfId="1152" xr:uid="{A34FECBA-4822-40CD-983E-1D4925107B33}"/>
    <cellStyle name="Currency 4 4 6 10" xfId="23984" xr:uid="{FA2A103C-C4FD-44ED-AB01-AD0F50C6F523}"/>
    <cellStyle name="Currency 4 4 6 11" xfId="23983" xr:uid="{A7D0F19C-1FBD-470E-AA87-321D1086C9ED}"/>
    <cellStyle name="Currency 4 4 6 12" xfId="40347" xr:uid="{A3DB543E-832A-4075-80E9-DC4126253BC4}"/>
    <cellStyle name="Currency 4 4 6 13" xfId="47888" xr:uid="{C96DD319-CD87-4F46-ABB4-DCF77CC041ED}"/>
    <cellStyle name="Currency 4 4 6 14" xfId="52259" xr:uid="{9EA6664F-F89B-4568-9418-8ECD7D41E73D}"/>
    <cellStyle name="Currency 4 4 6 15" xfId="55288" xr:uid="{381D6306-AD88-4AC1-AD1C-851228C3CCFC}"/>
    <cellStyle name="Currency 4 4 6 16" xfId="57249" xr:uid="{7D513D41-8978-4E3C-B211-A4F75C5887FD}"/>
    <cellStyle name="Currency 4 4 6 17" xfId="58493" xr:uid="{2AE5778F-7F0C-4510-8844-26C930610D9E}"/>
    <cellStyle name="Currency 4 4 6 2" xfId="1543" xr:uid="{6047AF39-CBD0-4EF0-8C86-F89A8E4036F8}"/>
    <cellStyle name="Currency 4 4 6 2 2" xfId="3710" xr:uid="{BD4CADD9-F22C-42BA-818A-A1049DC86C56}"/>
    <cellStyle name="Currency 4 4 6 2 2 2" xfId="13205" xr:uid="{88D7EF97-811E-4DFB-988C-F7004534560E}"/>
    <cellStyle name="Currency 4 4 6 2 2 2 2" xfId="23987" xr:uid="{8DDE2129-4E75-44C8-9347-658EEB0F7064}"/>
    <cellStyle name="Currency 4 4 6 2 2 3" xfId="23986" xr:uid="{C9832AAB-18C4-4372-9CE2-9CD0DB007A8D}"/>
    <cellStyle name="Currency 4 4 6 2 2 4" xfId="45005" xr:uid="{5A54E937-F027-4B65-BA1E-0E1A71DA49B6}"/>
    <cellStyle name="Currency 4 4 6 2 3" xfId="7250" xr:uid="{07D7BE3D-8EA4-4809-AB1B-822931C60A0E}"/>
    <cellStyle name="Currency 4 4 6 2 3 2" xfId="23989" xr:uid="{D00257BE-974D-4F65-A70A-8C42C019B962}"/>
    <cellStyle name="Currency 4 4 6 2 3 3" xfId="23988" xr:uid="{C9204D48-3508-4A39-ADC2-8E7A113E2515}"/>
    <cellStyle name="Currency 4 4 6 2 4" xfId="23990" xr:uid="{F54F184C-868A-4D20-8AB0-4081B0267FF5}"/>
    <cellStyle name="Currency 4 4 6 2 5" xfId="23985" xr:uid="{07D214A2-99A1-4C06-B099-A43130EC0EE8}"/>
    <cellStyle name="Currency 4 4 6 2 6" xfId="40348" xr:uid="{3071074E-100F-42CC-933D-9FE2F9B5E508}"/>
    <cellStyle name="Currency 4 4 6 2 7" xfId="49091" xr:uid="{B3282F03-3311-49E6-8A33-CAC5A1A807E1}"/>
    <cellStyle name="Currency 4 4 6 2 8" xfId="52260" xr:uid="{CCB2CFFF-946E-4788-BD7F-1F5BE98E4DCB}"/>
    <cellStyle name="Currency 4 4 6 2 9" xfId="55289" xr:uid="{A8D494E9-B76D-43C2-9758-41B8641DB902}"/>
    <cellStyle name="Currency 4 4 6 3" xfId="2001" xr:uid="{AD79D5D6-66FE-449D-88F3-0F2CB4214826}"/>
    <cellStyle name="Currency 4 4 6 3 2" xfId="3951" xr:uid="{9BFF77A6-4353-4C76-AFCF-B22A181642FE}"/>
    <cellStyle name="Currency 4 4 6 3 2 2" xfId="13206" xr:uid="{E45B80FB-D08A-463D-99ED-8A1EA04EE4F0}"/>
    <cellStyle name="Currency 4 4 6 3 2 2 2" xfId="23993" xr:uid="{1BA08812-302D-46D8-B251-E7B8ACB4F0AC}"/>
    <cellStyle name="Currency 4 4 6 3 2 3" xfId="23992" xr:uid="{D1D81A82-6330-4F77-8599-7524364F5412}"/>
    <cellStyle name="Currency 4 4 6 3 2 4" xfId="45006" xr:uid="{2A3B631B-54CF-4547-BB1B-F2F73F9306CC}"/>
    <cellStyle name="Currency 4 4 6 3 3" xfId="7251" xr:uid="{39A48EE1-551A-40C7-9AF8-8BE337C3DF67}"/>
    <cellStyle name="Currency 4 4 6 3 3 2" xfId="23995" xr:uid="{0F822CFD-8682-40D6-80B6-527097C34E1A}"/>
    <cellStyle name="Currency 4 4 6 3 3 3" xfId="23994" xr:uid="{1FC046CD-1882-45E5-AB44-8B7EE9307176}"/>
    <cellStyle name="Currency 4 4 6 3 4" xfId="23996" xr:uid="{32EF8DD2-6D8A-44DE-9F5B-315260B9C39B}"/>
    <cellStyle name="Currency 4 4 6 3 5" xfId="23991" xr:uid="{C1253831-6176-4DB0-A9D1-AE0FF45E3A49}"/>
    <cellStyle name="Currency 4 4 6 3 6" xfId="40349" xr:uid="{669538DE-F334-42F5-BC0A-4EFB8405A062}"/>
    <cellStyle name="Currency 4 4 6 3 7" xfId="48445" xr:uid="{CC09BC87-04D8-410E-A096-BD5CB6B742F8}"/>
    <cellStyle name="Currency 4 4 6 3 8" xfId="52261" xr:uid="{2793DD23-6153-498E-85B8-FD31C2196359}"/>
    <cellStyle name="Currency 4 4 6 3 9" xfId="55290" xr:uid="{72117B21-9110-4052-9C55-338170CFAA7D}"/>
    <cellStyle name="Currency 4 4 6 4" xfId="3193" xr:uid="{5DE2C38B-AFA4-4A9E-B45C-091BA38E0672}"/>
    <cellStyle name="Currency 4 4 6 4 2" xfId="13207" xr:uid="{75EDEC47-E25F-45FE-99B5-EC111CC188C0}"/>
    <cellStyle name="Currency 4 4 6 4 2 2" xfId="23999" xr:uid="{2EA1EDA9-2F2F-47B5-A5BF-EC593FF0ECCB}"/>
    <cellStyle name="Currency 4 4 6 4 2 3" xfId="23998" xr:uid="{49CF0A22-12A7-4CFD-8A59-F8C824DE45D7}"/>
    <cellStyle name="Currency 4 4 6 4 2 4" xfId="45007" xr:uid="{3076A920-8F83-486C-B891-30C5252B96CC}"/>
    <cellStyle name="Currency 4 4 6 4 3" xfId="7252" xr:uid="{75E9545C-F85B-4DDE-B3CF-52CFEEC4BAC2}"/>
    <cellStyle name="Currency 4 4 6 4 3 2" xfId="24001" xr:uid="{9EEA2669-B6DF-404F-928C-B04BE7FF1493}"/>
    <cellStyle name="Currency 4 4 6 4 3 3" xfId="24000" xr:uid="{888B5C46-5C95-4FE2-BDC5-2ADE32171956}"/>
    <cellStyle name="Currency 4 4 6 4 4" xfId="24002" xr:uid="{992959EA-8FFC-4E16-A8C6-82CD38113E9A}"/>
    <cellStyle name="Currency 4 4 6 4 5" xfId="23997" xr:uid="{A8E1542E-7657-439E-B8C9-8206A0ADD415}"/>
    <cellStyle name="Currency 4 4 6 4 6" xfId="40350" xr:uid="{27692625-D969-4D60-9188-CEE32280BC22}"/>
    <cellStyle name="Currency 4 4 6 4 7" xfId="48430" xr:uid="{660207B0-09E4-498B-8192-A30B78743FAD}"/>
    <cellStyle name="Currency 4 4 6 4 8" xfId="52262" xr:uid="{6E0D7B5B-51A2-4C05-AEE0-0B26C869FA67}"/>
    <cellStyle name="Currency 4 4 6 4 9" xfId="55291" xr:uid="{40B7DB6B-570D-4AF2-8E2E-3DCC02D0A07D}"/>
    <cellStyle name="Currency 4 4 6 5" xfId="5004" xr:uid="{4EA1C260-A976-4D96-AACA-95DA78B1B049}"/>
    <cellStyle name="Currency 4 4 6 5 2" xfId="7253" xr:uid="{7CFB66AA-1B63-4168-B51B-469CFD9CBA1C}"/>
    <cellStyle name="Currency 4 4 6 5 2 2" xfId="24005" xr:uid="{9BC3C515-BD12-48BA-BD7D-98468D5E5D56}"/>
    <cellStyle name="Currency 4 4 6 5 2 3" xfId="24004" xr:uid="{63F9A099-4D38-4897-8A21-184202778113}"/>
    <cellStyle name="Currency 4 4 6 5 3" xfId="24006" xr:uid="{F4E0C7EA-5665-47E5-B3C7-D8C532330682}"/>
    <cellStyle name="Currency 4 4 6 5 4" xfId="24003" xr:uid="{10E4A7F4-63DF-4BEB-9190-77847C5A6E98}"/>
    <cellStyle name="Currency 4 4 6 5 5" xfId="40351" xr:uid="{FAE63392-C31B-4CB0-A659-AC7BA9AB08F4}"/>
    <cellStyle name="Currency 4 4 6 6" xfId="10208" xr:uid="{28010179-4505-48B6-990E-75C8FC87A6AB}"/>
    <cellStyle name="Currency 4 4 6 6 2" xfId="24008" xr:uid="{983D0A06-5DEC-453E-B3AC-58F3D768F2B8}"/>
    <cellStyle name="Currency 4 4 6 6 2 2" xfId="24009" xr:uid="{6A886D7E-5DFB-444F-81D4-3E0EB84654AA}"/>
    <cellStyle name="Currency 4 4 6 6 3" xfId="24010" xr:uid="{D0BC7115-6AA5-402B-8B49-04AFD843FB92}"/>
    <cellStyle name="Currency 4 4 6 6 4" xfId="24007" xr:uid="{2A48D0F3-C24E-459B-A0CF-C5DE73ED9151}"/>
    <cellStyle name="Currency 4 4 6 6 5" xfId="42107" xr:uid="{518A5765-BB13-4C23-998C-C240383823CB}"/>
    <cellStyle name="Currency 4 4 6 7" xfId="11287" xr:uid="{350BFF23-8FAF-4BBE-95AC-427C71C247EF}"/>
    <cellStyle name="Currency 4 4 6 7 2" xfId="24012" xr:uid="{F153BFAE-B4ED-4EC5-B138-D2FD2B6BD219}"/>
    <cellStyle name="Currency 4 4 6 7 3" xfId="24011" xr:uid="{9B620EC6-4E62-4D0A-B230-AAFA9AE736E5}"/>
    <cellStyle name="Currency 4 4 6 7 4" xfId="43087" xr:uid="{A8992139-86D8-4A44-BFA1-E3318B0330D9}"/>
    <cellStyle name="Currency 4 4 6 8" xfId="13204" xr:uid="{910231F7-9C58-4322-8EB9-C448C288BA9C}"/>
    <cellStyle name="Currency 4 4 6 8 2" xfId="24014" xr:uid="{C60C3B6B-D6E4-4F49-ABE8-1E8B587350B5}"/>
    <cellStyle name="Currency 4 4 6 8 3" xfId="24013" xr:uid="{B094E8ED-9136-4F6A-A70E-EC65F734AD8A}"/>
    <cellStyle name="Currency 4 4 6 8 4" xfId="45004" xr:uid="{6097A13A-0A44-47CC-8428-DEB290C4D87E}"/>
    <cellStyle name="Currency 4 4 6 9" xfId="7249" xr:uid="{77C51244-55A3-4CE7-AD95-C2A94AFCB824}"/>
    <cellStyle name="Currency 4 4 6 9 2" xfId="24016" xr:uid="{B5432A33-E70B-4BFB-B8AD-945D3966D75E}"/>
    <cellStyle name="Currency 4 4 6 9 3" xfId="24015" xr:uid="{122004DD-644E-4407-819A-BA28B9BA23BC}"/>
    <cellStyle name="Currency 4 4 7" xfId="1536" xr:uid="{7B7AC485-42EA-45BD-AA02-9FBD3040AA0B}"/>
    <cellStyle name="Currency 4 4 7 10" xfId="24018" xr:uid="{BB975E54-98E6-467A-88F5-E269CA508D4C}"/>
    <cellStyle name="Currency 4 4 7 11" xfId="24017" xr:uid="{9C1AF813-E95F-4308-9F15-26FF760291E6}"/>
    <cellStyle name="Currency 4 4 7 12" xfId="40352" xr:uid="{9E0982FB-13D6-48F2-B918-E8FE31DD5638}"/>
    <cellStyle name="Currency 4 4 7 13" xfId="48137" xr:uid="{B92E9051-F3A7-4C7A-BACA-83BBA2F68AA1}"/>
    <cellStyle name="Currency 4 4 7 14" xfId="52263" xr:uid="{0B1E3E6B-D3AE-4107-94DD-F36EACAC040A}"/>
    <cellStyle name="Currency 4 4 7 15" xfId="55292" xr:uid="{0DAFDDFA-2130-4690-8212-AE78DFC651CC}"/>
    <cellStyle name="Currency 4 4 7 16" xfId="57250" xr:uid="{2E0A758C-969F-43E0-BFEE-F9028B772880}"/>
    <cellStyle name="Currency 4 4 7 17" xfId="58706" xr:uid="{C9ACBD38-487B-4F17-8790-72D5DB7B116B}"/>
    <cellStyle name="Currency 4 4 7 2" xfId="3442" xr:uid="{881F39A4-E444-43E9-9197-A1CBBAD317DC}"/>
    <cellStyle name="Currency 4 4 7 2 2" xfId="13209" xr:uid="{5EC13F48-0A18-48B4-8EEC-318FBEE6851C}"/>
    <cellStyle name="Currency 4 4 7 2 2 2" xfId="24021" xr:uid="{8F65C3AC-D714-442A-A1F8-51111697A133}"/>
    <cellStyle name="Currency 4 4 7 2 2 3" xfId="24020" xr:uid="{E139DB38-FA2B-48CC-8437-F08E490BB52E}"/>
    <cellStyle name="Currency 4 4 7 2 2 4" xfId="45009" xr:uid="{9819576B-3A5C-403C-8660-C83AAD05DA26}"/>
    <cellStyle name="Currency 4 4 7 2 3" xfId="7255" xr:uid="{CE7FF497-F64F-4E68-969E-B4E32A09C6F9}"/>
    <cellStyle name="Currency 4 4 7 2 3 2" xfId="24023" xr:uid="{C4776EC4-D89F-4C0A-AA9A-209473B042C6}"/>
    <cellStyle name="Currency 4 4 7 2 3 3" xfId="24022" xr:uid="{847B5044-A2AA-431B-ABB5-4192096EF1F8}"/>
    <cellStyle name="Currency 4 4 7 2 4" xfId="24024" xr:uid="{7D51A8FF-AA42-4E45-9170-BF6B0FCFE14E}"/>
    <cellStyle name="Currency 4 4 7 2 5" xfId="24019" xr:uid="{57BF5985-E948-4F2F-9E79-9C72DF579FDC}"/>
    <cellStyle name="Currency 4 4 7 2 6" xfId="40353" xr:uid="{E4487B8E-BF4E-4C18-9579-6E13FC338680}"/>
    <cellStyle name="Currency 4 4 7 2 7" xfId="46846" xr:uid="{316E20F5-AC2D-4C16-AABF-62201643D0B8}"/>
    <cellStyle name="Currency 4 4 7 2 8" xfId="52264" xr:uid="{92F02944-E8E3-4571-97C9-200E5ADF9567}"/>
    <cellStyle name="Currency 4 4 7 2 9" xfId="55293" xr:uid="{E444CDD9-7CBC-4404-A25A-7322923D8468}"/>
    <cellStyle name="Currency 4 4 7 3" xfId="5217" xr:uid="{3252E447-3777-46F1-803A-B7BD9DDB16EA}"/>
    <cellStyle name="Currency 4 4 7 3 2" xfId="13210" xr:uid="{BD4B88D4-F613-4314-9932-150EB1A17A75}"/>
    <cellStyle name="Currency 4 4 7 3 2 2" xfId="24027" xr:uid="{D8A54BBD-45A3-47AB-BAE5-CEE0C97EE167}"/>
    <cellStyle name="Currency 4 4 7 3 2 3" xfId="24026" xr:uid="{14CC488F-CA18-4C23-8D00-A81FBEA98DE9}"/>
    <cellStyle name="Currency 4 4 7 3 2 4" xfId="45010" xr:uid="{BA2A6139-EF92-418A-82B8-87CDD0271B9D}"/>
    <cellStyle name="Currency 4 4 7 3 3" xfId="7256" xr:uid="{73E0234E-B42C-464E-A902-24114716F247}"/>
    <cellStyle name="Currency 4 4 7 3 3 2" xfId="24029" xr:uid="{F12219D7-70AA-4FDC-B4A3-3807F106FC77}"/>
    <cellStyle name="Currency 4 4 7 3 3 3" xfId="24028" xr:uid="{DC6F5E8E-397D-44BE-814C-69F633B62C4F}"/>
    <cellStyle name="Currency 4 4 7 3 4" xfId="24030" xr:uid="{180D192C-15B0-4A24-8B12-809E4017BC46}"/>
    <cellStyle name="Currency 4 4 7 3 5" xfId="24025" xr:uid="{F8774FE5-6DB0-4BAB-95E4-CEEBBC195306}"/>
    <cellStyle name="Currency 4 4 7 3 6" xfId="40354" xr:uid="{91FE4D70-5C24-4F8E-BBF7-71F3B4B6F34B}"/>
    <cellStyle name="Currency 4 4 7 3 7" xfId="47570" xr:uid="{3CE9E0FB-6B82-4AB0-95A4-5B49A2212B99}"/>
    <cellStyle name="Currency 4 4 7 3 8" xfId="52265" xr:uid="{EB6599A5-A778-4E5E-9A43-2D67D04C62E5}"/>
    <cellStyle name="Currency 4 4 7 3 9" xfId="55294" xr:uid="{34FABAF1-C297-463A-908E-A33A8BE726B9}"/>
    <cellStyle name="Currency 4 4 7 4" xfId="7257" xr:uid="{302DB27E-454C-43FC-A117-3296EE778CDB}"/>
    <cellStyle name="Currency 4 4 7 4 2" xfId="13211" xr:uid="{E4D2A3BE-CF76-4634-8D7F-495F396BA207}"/>
    <cellStyle name="Currency 4 4 7 4 2 2" xfId="24033" xr:uid="{3761F044-0532-42D2-B04B-C19E516342BC}"/>
    <cellStyle name="Currency 4 4 7 4 2 3" xfId="24032" xr:uid="{308EA682-F034-43A5-8122-179EF1EF5333}"/>
    <cellStyle name="Currency 4 4 7 4 2 4" xfId="45011" xr:uid="{EF9EB650-D725-414E-A9FC-7CFE904D88B5}"/>
    <cellStyle name="Currency 4 4 7 4 3" xfId="24034" xr:uid="{63BA74FC-C325-422C-B79C-74E35B87D460}"/>
    <cellStyle name="Currency 4 4 7 4 3 2" xfId="24035" xr:uid="{19C7E9C5-C626-4031-9BC8-E0781B7DCD19}"/>
    <cellStyle name="Currency 4 4 7 4 4" xfId="24036" xr:uid="{CE4E65FC-310A-45E8-8A43-7DCFA8A55179}"/>
    <cellStyle name="Currency 4 4 7 4 5" xfId="24031" xr:uid="{B394DEB5-A4A1-4B66-ADCE-C395CD291DC5}"/>
    <cellStyle name="Currency 4 4 7 4 6" xfId="40355" xr:uid="{0FBC115E-FC64-465D-9FC4-4AC3C2663ED4}"/>
    <cellStyle name="Currency 4 4 7 4 7" xfId="48841" xr:uid="{53C6B7DC-D5D5-4CB8-872F-8F5BE4C9E45D}"/>
    <cellStyle name="Currency 4 4 7 4 8" xfId="52266" xr:uid="{EED8AAA5-26AE-4F59-873D-0E49D9F8903B}"/>
    <cellStyle name="Currency 4 4 7 4 9" xfId="55295" xr:uid="{C38CE1BE-24FA-4B51-B26A-84A99785D22F}"/>
    <cellStyle name="Currency 4 4 7 5" xfId="7258" xr:uid="{814BDDF4-4BA7-4508-8EC4-88AF08D91A8C}"/>
    <cellStyle name="Currency 4 4 7 5 2" xfId="24038" xr:uid="{3A144048-9912-423C-9BA9-F1C1EEF79D3C}"/>
    <cellStyle name="Currency 4 4 7 5 2 2" xfId="24039" xr:uid="{A018570A-66EE-47D3-A358-6127E1388FB4}"/>
    <cellStyle name="Currency 4 4 7 5 3" xfId="24040" xr:uid="{9305ED9C-4A89-45DF-9C95-90495893906A}"/>
    <cellStyle name="Currency 4 4 7 5 4" xfId="24037" xr:uid="{EC00AD4B-F003-4C76-B3AA-7B91FCA3757A}"/>
    <cellStyle name="Currency 4 4 7 5 5" xfId="40356" xr:uid="{08D9DD25-915F-4877-A79F-BE7E7F9F9649}"/>
    <cellStyle name="Currency 4 4 7 6" xfId="10209" xr:uid="{46E7A5C3-8544-4A31-AED2-070BFF929E53}"/>
    <cellStyle name="Currency 4 4 7 6 2" xfId="24042" xr:uid="{54C75A2E-5015-481A-A608-A7D2F609E2A0}"/>
    <cellStyle name="Currency 4 4 7 6 2 2" xfId="24043" xr:uid="{CF6A3F08-C1DE-46F8-81DF-E6447CD41000}"/>
    <cellStyle name="Currency 4 4 7 6 3" xfId="24044" xr:uid="{A90E54C7-A7B2-45F8-A001-604E607D3174}"/>
    <cellStyle name="Currency 4 4 7 6 4" xfId="24041" xr:uid="{254249C9-7E6A-4685-A9B7-E9EA1BEA3B82}"/>
    <cellStyle name="Currency 4 4 7 6 5" xfId="42108" xr:uid="{AB91CECB-AA20-4690-BB6D-5A25855BD14B}"/>
    <cellStyle name="Currency 4 4 7 7" xfId="11288" xr:uid="{46A08549-1672-4717-98F7-B33BF51E525A}"/>
    <cellStyle name="Currency 4 4 7 7 2" xfId="24046" xr:uid="{E346553F-73DC-4A72-A3DF-732F70C1C020}"/>
    <cellStyle name="Currency 4 4 7 7 3" xfId="24045" xr:uid="{27B57AF7-0775-42DC-A6F1-E5FB8FD3B1A1}"/>
    <cellStyle name="Currency 4 4 7 7 4" xfId="43088" xr:uid="{CF57293A-4144-4EF1-A4F0-5343640ABB8E}"/>
    <cellStyle name="Currency 4 4 7 8" xfId="13208" xr:uid="{F47C3524-8D06-498A-BE7F-961B05F1DA72}"/>
    <cellStyle name="Currency 4 4 7 8 2" xfId="24048" xr:uid="{663FF917-DE80-4927-BA64-E18D7B89DAAD}"/>
    <cellStyle name="Currency 4 4 7 8 3" xfId="24047" xr:uid="{62EDE6CF-3BA2-4FB1-BC08-B7291F1EACB6}"/>
    <cellStyle name="Currency 4 4 7 8 4" xfId="45008" xr:uid="{6AB07914-2168-4105-A7A2-EB7B8D96B3CF}"/>
    <cellStyle name="Currency 4 4 7 9" xfId="7254" xr:uid="{C4D164D5-0A0C-4C2D-9E72-2865DB1DC25A}"/>
    <cellStyle name="Currency 4 4 7 9 2" xfId="24050" xr:uid="{558D941C-7697-47D8-8847-C472CB4A864D}"/>
    <cellStyle name="Currency 4 4 7 9 3" xfId="24049" xr:uid="{BADF5B57-348E-4FC6-8B6A-0B87B1963E0C}"/>
    <cellStyle name="Currency 4 4 8" xfId="1994" xr:uid="{6BAE6DC5-EB13-47AF-B989-EEDFB4AB63E6}"/>
    <cellStyle name="Currency 4 4 8 10" xfId="55296" xr:uid="{07ABE687-1B71-4E8E-A363-664970596D56}"/>
    <cellStyle name="Currency 4 4 8 2" xfId="3944" xr:uid="{E9D5C1CA-EC94-42CC-98D1-C68535C7E50F}"/>
    <cellStyle name="Currency 4 4 8 2 2" xfId="13212" xr:uid="{445A5054-7F48-42CB-B329-B639255B184D}"/>
    <cellStyle name="Currency 4 4 8 2 2 2" xfId="24053" xr:uid="{EE00596C-723C-4085-A4CF-578FC73B8514}"/>
    <cellStyle name="Currency 4 4 8 2 3" xfId="24052" xr:uid="{1C49711F-1AC3-4132-858F-480202D6C715}"/>
    <cellStyle name="Currency 4 4 8 2 4" xfId="45012" xr:uid="{AE397C39-855F-40A2-B55C-A8D235E1D8FC}"/>
    <cellStyle name="Currency 4 4 8 3" xfId="7259" xr:uid="{A4F14B64-ED90-4E0F-A30A-9E8B66BC130B}"/>
    <cellStyle name="Currency 4 4 8 3 2" xfId="24055" xr:uid="{07E20365-AC2E-4E08-B7E2-838723C79D7B}"/>
    <cellStyle name="Currency 4 4 8 3 3" xfId="24054" xr:uid="{98F9F934-4196-4C32-838B-B43ED90F3B1E}"/>
    <cellStyle name="Currency 4 4 8 4" xfId="24056" xr:uid="{C4E2E7CC-8B2C-4AAB-9F26-1F39E41CA60F}"/>
    <cellStyle name="Currency 4 4 8 5" xfId="24057" xr:uid="{0D56748E-F0C1-4FBF-95EF-95E17033A8EC}"/>
    <cellStyle name="Currency 4 4 8 6" xfId="24051" xr:uid="{AE289685-0343-4BBC-BC35-7B85708ABBD6}"/>
    <cellStyle name="Currency 4 4 8 7" xfId="40357" xr:uid="{67DC9CF8-FE98-4DFB-AD51-510D037A8B67}"/>
    <cellStyle name="Currency 4 4 8 8" xfId="48791" xr:uid="{C98AF1A1-484D-4B84-B4FD-725C553D6B6E}"/>
    <cellStyle name="Currency 4 4 8 9" xfId="52267" xr:uid="{4EBBCF6D-A3EE-4FCC-9453-1D9886F48B83}"/>
    <cellStyle name="Currency 4 4 9" xfId="2464" xr:uid="{DCB99470-AAB5-43FD-ADC2-4CF8ADFC6A83}"/>
    <cellStyle name="Currency 4 4 9 2" xfId="4330" xr:uid="{A1350CCB-7047-41FB-AD25-04E93013B309}"/>
    <cellStyle name="Currency 4 4 9 2 2" xfId="13213" xr:uid="{7F4A64B3-F080-4022-9816-F0FCFDA42270}"/>
    <cellStyle name="Currency 4 4 9 2 2 2" xfId="24060" xr:uid="{0C7DF6A1-C614-4EF5-9F0A-00E5153D3E75}"/>
    <cellStyle name="Currency 4 4 9 2 3" xfId="24059" xr:uid="{49C797FF-4821-44BC-9874-14DB8CC69C9F}"/>
    <cellStyle name="Currency 4 4 9 2 4" xfId="45013" xr:uid="{8FF4253E-A380-457C-AD77-5B1AC7E307D5}"/>
    <cellStyle name="Currency 4 4 9 3" xfId="7260" xr:uid="{9D01956E-66F6-4FEB-9D93-540520716908}"/>
    <cellStyle name="Currency 4 4 9 3 2" xfId="24062" xr:uid="{FF37E33C-C609-433B-B5E5-994616420517}"/>
    <cellStyle name="Currency 4 4 9 3 3" xfId="24061" xr:uid="{B2A3203C-220C-41BE-AF11-7E7EFF3FFAC5}"/>
    <cellStyle name="Currency 4 4 9 4" xfId="24063" xr:uid="{3B187833-A2EF-4023-B86C-2A7C4D553477}"/>
    <cellStyle name="Currency 4 4 9 5" xfId="24058" xr:uid="{737C9F1F-0E85-4DA1-A2DE-A8B03F3FF45C}"/>
    <cellStyle name="Currency 4 4 9 6" xfId="40358" xr:uid="{882732AA-9D89-4231-AA53-D46AC598C669}"/>
    <cellStyle name="Currency 4 4 9 7" xfId="49199" xr:uid="{653DCFF5-F13A-4623-9093-13142CF45FC6}"/>
    <cellStyle name="Currency 4 4 9 8" xfId="52268" xr:uid="{5E955E8E-AE58-4C81-92FE-0A7ECDE9576B}"/>
    <cellStyle name="Currency 4 4 9 9" xfId="55297" xr:uid="{8970402B-A3F0-4D23-A9E1-B4E125D8287B}"/>
    <cellStyle name="Currency 4 5" xfId="670" xr:uid="{94FFEF6F-18DB-47C6-A72A-D416E4220AA9}"/>
    <cellStyle name="Currency 4 5 10" xfId="2777" xr:uid="{2A094E18-9454-4B6F-8FC8-3AA4A70E2C8F}"/>
    <cellStyle name="Currency 4 5 10 2" xfId="13215" xr:uid="{B8D8D3B8-870E-4CE0-BBB0-A0372AFE7007}"/>
    <cellStyle name="Currency 4 5 10 2 2" xfId="24067" xr:uid="{906D9B4F-269C-43F3-8944-9ED84F706F91}"/>
    <cellStyle name="Currency 4 5 10 2 3" xfId="24066" xr:uid="{040A8CE6-DE2F-4C40-ACCD-B217B0A0BF9D}"/>
    <cellStyle name="Currency 4 5 10 2 4" xfId="45015" xr:uid="{B1CC96AE-97D9-4EE5-BE66-4434BFA4B714}"/>
    <cellStyle name="Currency 4 5 10 3" xfId="7262" xr:uid="{B76F4CD4-F796-410E-A44F-781A40DD5CD3}"/>
    <cellStyle name="Currency 4 5 10 3 2" xfId="24069" xr:uid="{42F3B78D-F7BC-470D-9B2A-A783432A6714}"/>
    <cellStyle name="Currency 4 5 10 3 3" xfId="24068" xr:uid="{F266EE17-05DA-4E4B-8A26-1D5852F037E9}"/>
    <cellStyle name="Currency 4 5 10 4" xfId="24070" xr:uid="{18312C4F-2F88-46AF-85C4-89A84BC4874D}"/>
    <cellStyle name="Currency 4 5 10 5" xfId="24065" xr:uid="{9FC09E74-C874-4A77-9B4A-29AEFF70C576}"/>
    <cellStyle name="Currency 4 5 10 6" xfId="40360" xr:uid="{FD93D875-1FD2-4852-9F6E-75C00CA6AFF6}"/>
    <cellStyle name="Currency 4 5 10 7" xfId="48761" xr:uid="{B17D8CAB-BF12-4020-B7AD-CE47A4EE6E3D}"/>
    <cellStyle name="Currency 4 5 10 8" xfId="52270" xr:uid="{D139A434-285F-4B1D-B7D3-737831C9D241}"/>
    <cellStyle name="Currency 4 5 10 9" xfId="55299" xr:uid="{4F39466D-F1FD-4C11-AF28-2DFB953A10F0}"/>
    <cellStyle name="Currency 4 5 11" xfId="4635" xr:uid="{1E9910C7-F963-4623-AADC-932BBBC30650}"/>
    <cellStyle name="Currency 4 5 11 2" xfId="7263" xr:uid="{4486E423-D12B-4002-AFD8-807A8C0257C3}"/>
    <cellStyle name="Currency 4 5 11 2 2" xfId="24073" xr:uid="{66F93FCD-665B-4160-B4C9-34CA3A423773}"/>
    <cellStyle name="Currency 4 5 11 2 3" xfId="24072" xr:uid="{511A3D8C-C401-4D96-B7C0-E699D0960302}"/>
    <cellStyle name="Currency 4 5 11 3" xfId="24074" xr:uid="{831B2B49-D8AB-4235-A0B6-A3489E144FC7}"/>
    <cellStyle name="Currency 4 5 11 4" xfId="24071" xr:uid="{44ADEFA3-F9D9-4D98-9CED-C3CC54FCF8CE}"/>
    <cellStyle name="Currency 4 5 11 5" xfId="40361" xr:uid="{2F2FF263-90AB-4550-ADBB-886491247B43}"/>
    <cellStyle name="Currency 4 5 12" xfId="10210" xr:uid="{45C3F2BD-6F27-435D-A05F-0C0D68FC3D3F}"/>
    <cellStyle name="Currency 4 5 12 2" xfId="24076" xr:uid="{EA398830-9021-4D10-8145-8B26B4A6C499}"/>
    <cellStyle name="Currency 4 5 12 2 2" xfId="24077" xr:uid="{DF761271-599C-4A7E-AD60-A2ACDF4F4D32}"/>
    <cellStyle name="Currency 4 5 12 3" xfId="24078" xr:uid="{54AB401C-F164-4852-B6CA-3C253687D19B}"/>
    <cellStyle name="Currency 4 5 12 4" xfId="24075" xr:uid="{AD5468EE-E413-4F07-9B54-FC7153DF535D}"/>
    <cellStyle name="Currency 4 5 12 5" xfId="42109" xr:uid="{EAA52BC6-014C-4C78-91A4-343C26F5C8DB}"/>
    <cellStyle name="Currency 4 5 13" xfId="11289" xr:uid="{583D2020-9522-4E5D-B1F5-F11CA714EEDA}"/>
    <cellStyle name="Currency 4 5 13 2" xfId="24080" xr:uid="{92CED262-A64D-48AE-BA78-8A5B182E3FBA}"/>
    <cellStyle name="Currency 4 5 13 3" xfId="24079" xr:uid="{4972E317-C28E-40F5-85DA-70FEB4B948F2}"/>
    <cellStyle name="Currency 4 5 13 4" xfId="43089" xr:uid="{3863039D-97E3-41A4-98DC-0FADFE6F9928}"/>
    <cellStyle name="Currency 4 5 14" xfId="13214" xr:uid="{6FDB62B6-4810-4DCC-9755-D57C25ECFECD}"/>
    <cellStyle name="Currency 4 5 14 2" xfId="24082" xr:uid="{EDFC2B0B-8FCC-4249-A1C0-3B3DDA408004}"/>
    <cellStyle name="Currency 4 5 14 3" xfId="24081" xr:uid="{CE0B7128-B6E3-47D6-824E-9C94BC515ECC}"/>
    <cellStyle name="Currency 4 5 14 4" xfId="45014" xr:uid="{3B5B4280-002F-4C22-AF8D-E02FEB39E72E}"/>
    <cellStyle name="Currency 4 5 15" xfId="7261" xr:uid="{BA4A42AB-4A51-4FF6-A70A-BC87425D9CB7}"/>
    <cellStyle name="Currency 4 5 15 2" xfId="24084" xr:uid="{180A653F-7A0C-450D-B69A-A8E178690121}"/>
    <cellStyle name="Currency 4 5 15 3" xfId="24083" xr:uid="{378115E5-7420-4305-95B1-6ED864374073}"/>
    <cellStyle name="Currency 4 5 16" xfId="24085" xr:uid="{E6CA7108-5162-4046-B8A6-9A954C0155D5}"/>
    <cellStyle name="Currency 4 5 17" xfId="24064" xr:uid="{E2A32203-F7BC-4CEA-86D5-2D367B3AC221}"/>
    <cellStyle name="Currency 4 5 18" xfId="40359" xr:uid="{1DD07F96-C474-403A-B55A-CF3CEB86E7B6}"/>
    <cellStyle name="Currency 4 5 19" xfId="46625" xr:uid="{15D550C5-6B31-4EBE-AF6E-19A4EAA1C6C1}"/>
    <cellStyle name="Currency 4 5 2" xfId="671" xr:uid="{951D9590-4AF1-458B-BD4D-3A46BDA6ED1B}"/>
    <cellStyle name="Currency 4 5 2 10" xfId="13216" xr:uid="{237DCCC0-3466-42EF-8ABD-A5EFF9B32EBC}"/>
    <cellStyle name="Currency 4 5 2 10 2" xfId="24088" xr:uid="{D503F126-8946-4DC6-9D27-8CA8D7D33B73}"/>
    <cellStyle name="Currency 4 5 2 10 3" xfId="24087" xr:uid="{F22EABC8-7F6D-4501-B353-8302D3B2FC35}"/>
    <cellStyle name="Currency 4 5 2 10 4" xfId="45016" xr:uid="{F87ADE53-C50D-4864-A002-BEFDC0461ED0}"/>
    <cellStyle name="Currency 4 5 2 11" xfId="7264" xr:uid="{B8CAE565-89B8-41E9-8CB1-06B2B1A59433}"/>
    <cellStyle name="Currency 4 5 2 11 2" xfId="24090" xr:uid="{375B7762-D776-4EC5-9E0A-6CC963CAED6A}"/>
    <cellStyle name="Currency 4 5 2 11 3" xfId="24089" xr:uid="{3E00043D-137B-4C9F-8CB0-7F8D2730D026}"/>
    <cellStyle name="Currency 4 5 2 12" xfId="24091" xr:uid="{77DABA0A-3620-431B-A89E-5FFB9BC451CE}"/>
    <cellStyle name="Currency 4 5 2 13" xfId="24086" xr:uid="{FFFF7840-F0ED-4B6B-8128-1B5F2C7DD835}"/>
    <cellStyle name="Currency 4 5 2 14" xfId="40362" xr:uid="{02D3D695-9E7A-47D3-8461-81FBC8E9ED19}"/>
    <cellStyle name="Currency 4 5 2 15" xfId="47268" xr:uid="{714F66C0-2A30-46FD-A6DF-9C2CD53D584C}"/>
    <cellStyle name="Currency 4 5 2 16" xfId="52271" xr:uid="{7ACF3414-F0D3-47FE-9B54-B202250ADB27}"/>
    <cellStyle name="Currency 4 5 2 17" xfId="55300" xr:uid="{BD6D6C2E-1B50-41B5-9C80-349E7B9165C4}"/>
    <cellStyle name="Currency 4 5 2 18" xfId="57252" xr:uid="{1B4CE862-625D-4865-A2C7-5FCDE7133FFE}"/>
    <cellStyle name="Currency 4 5 2 19" xfId="58125" xr:uid="{64B9B581-6C05-4CC9-98AA-120A4758525F}"/>
    <cellStyle name="Currency 4 5 2 2" xfId="1158" xr:uid="{248BFF9C-FAA8-4B52-9A8B-0A4DDE3722B1}"/>
    <cellStyle name="Currency 4 5 2 2 10" xfId="24093" xr:uid="{8444EB47-0E70-4264-873D-432A8405CDDD}"/>
    <cellStyle name="Currency 4 5 2 2 11" xfId="24092" xr:uid="{8377C0B2-2170-460B-A1E3-4EBB92615BDD}"/>
    <cellStyle name="Currency 4 5 2 2 12" xfId="40363" xr:uid="{11EAA96A-A6C1-46BC-85BE-A9D06E1E7C7A}"/>
    <cellStyle name="Currency 4 5 2 2 13" xfId="47894" xr:uid="{9C3AF58C-65CF-46F1-89E8-63012E396EF0}"/>
    <cellStyle name="Currency 4 5 2 2 14" xfId="52272" xr:uid="{23AEA6EA-A1FC-48DF-8098-B47329F4E78A}"/>
    <cellStyle name="Currency 4 5 2 2 15" xfId="55301" xr:uid="{E97FEF03-3C55-4EA4-A882-C057DCBD9955}"/>
    <cellStyle name="Currency 4 5 2 2 16" xfId="57253" xr:uid="{5CDB3036-DB16-42DC-B2CB-2F442D448AF9}"/>
    <cellStyle name="Currency 4 5 2 2 17" xfId="58499" xr:uid="{7710273A-8D40-4844-94C4-B9BCED512845}"/>
    <cellStyle name="Currency 4 5 2 2 2" xfId="1546" xr:uid="{1AE8F440-5BED-4FEC-8FF1-E1C63BAB6A24}"/>
    <cellStyle name="Currency 4 5 2 2 2 2" xfId="3711" xr:uid="{20724786-912A-4674-877C-CC8F7F783B0D}"/>
    <cellStyle name="Currency 4 5 2 2 2 2 2" xfId="13218" xr:uid="{CA3B848A-C6A8-47C4-9797-E71A847DDEB6}"/>
    <cellStyle name="Currency 4 5 2 2 2 2 2 2" xfId="24096" xr:uid="{E06D7373-0C0A-4313-A299-1E4076FC71AA}"/>
    <cellStyle name="Currency 4 5 2 2 2 2 3" xfId="24095" xr:uid="{BF3F4C90-0104-4677-9A85-DDD93E6D1661}"/>
    <cellStyle name="Currency 4 5 2 2 2 2 4" xfId="45018" xr:uid="{7C59A5F8-0167-464E-960C-4760453BFFDE}"/>
    <cellStyle name="Currency 4 5 2 2 2 3" xfId="7266" xr:uid="{FE233608-4322-4C5E-A017-8AEC35A9489A}"/>
    <cellStyle name="Currency 4 5 2 2 2 3 2" xfId="24098" xr:uid="{CF118600-A4A5-4484-B59A-B87F1994BD52}"/>
    <cellStyle name="Currency 4 5 2 2 2 3 3" xfId="24097" xr:uid="{1EE4C783-0380-468E-BEF8-25B47C1EAA42}"/>
    <cellStyle name="Currency 4 5 2 2 2 4" xfId="24099" xr:uid="{F04F0045-22B5-40C9-911F-E83038304F63}"/>
    <cellStyle name="Currency 4 5 2 2 2 5" xfId="24094" xr:uid="{AF8775A7-7D02-4038-8541-FE2DBB1B0496}"/>
    <cellStyle name="Currency 4 5 2 2 2 6" xfId="40364" xr:uid="{4C47E8B6-7A5C-4653-B102-85C5CDC9718D}"/>
    <cellStyle name="Currency 4 5 2 2 2 7" xfId="48382" xr:uid="{D44125A4-110D-4223-A937-891538D5D73E}"/>
    <cellStyle name="Currency 4 5 2 2 2 8" xfId="52273" xr:uid="{437AECD3-A298-48EF-A32C-BC38753A2B59}"/>
    <cellStyle name="Currency 4 5 2 2 2 9" xfId="55302" xr:uid="{08B844B4-882D-4F21-B4D7-D8CAE0068BEF}"/>
    <cellStyle name="Currency 4 5 2 2 3" xfId="2004" xr:uid="{47FCB364-E94F-42C1-979D-813D368EE102}"/>
    <cellStyle name="Currency 4 5 2 2 3 2" xfId="3954" xr:uid="{BFEE9114-47D7-4F03-8DA8-1B349B38C899}"/>
    <cellStyle name="Currency 4 5 2 2 3 2 2" xfId="13219" xr:uid="{5A885221-71C2-4E4F-90C2-070FEBC0B21A}"/>
    <cellStyle name="Currency 4 5 2 2 3 2 2 2" xfId="24102" xr:uid="{805B17E4-4D8B-432F-ABCA-B671F5A66FEB}"/>
    <cellStyle name="Currency 4 5 2 2 3 2 3" xfId="24101" xr:uid="{A1255D12-7E0F-4E81-AFB2-1AF23FFD6BA1}"/>
    <cellStyle name="Currency 4 5 2 2 3 2 4" xfId="45019" xr:uid="{AE420E7D-E2F0-4B12-B3C2-27EBB91BFC04}"/>
    <cellStyle name="Currency 4 5 2 2 3 3" xfId="7267" xr:uid="{AA320CAE-0A03-471C-8891-E65B9C3F6DD5}"/>
    <cellStyle name="Currency 4 5 2 2 3 3 2" xfId="24104" xr:uid="{A1A8104C-E4D7-4CDA-81D5-2EB2020CE84F}"/>
    <cellStyle name="Currency 4 5 2 2 3 3 3" xfId="24103" xr:uid="{C9B4B492-64E0-4169-9A74-E727774D064D}"/>
    <cellStyle name="Currency 4 5 2 2 3 4" xfId="24105" xr:uid="{9FD79D97-D577-48EE-B787-775B1C382C86}"/>
    <cellStyle name="Currency 4 5 2 2 3 5" xfId="24100" xr:uid="{5668C75A-C4D1-42AF-A0FB-8C6AC5E8DC37}"/>
    <cellStyle name="Currency 4 5 2 2 3 6" xfId="40365" xr:uid="{D103EF95-320A-419B-A4A8-5991A8D15C9E}"/>
    <cellStyle name="Currency 4 5 2 2 3 7" xfId="47453" xr:uid="{92FB017B-8760-4423-A71E-44EB1102FBE3}"/>
    <cellStyle name="Currency 4 5 2 2 3 8" xfId="52274" xr:uid="{2DF2D7BD-394B-40D6-B40D-86D4DAC4F409}"/>
    <cellStyle name="Currency 4 5 2 2 3 9" xfId="55303" xr:uid="{C61EDF58-AF70-479F-996E-1D923D11C22F}"/>
    <cellStyle name="Currency 4 5 2 2 4" xfId="3199" xr:uid="{CD05E090-F670-4CD8-90E6-8C954FC653AC}"/>
    <cellStyle name="Currency 4 5 2 2 4 2" xfId="13220" xr:uid="{F91ADBC2-9E68-4B58-83D9-FA29F47E4BB4}"/>
    <cellStyle name="Currency 4 5 2 2 4 2 2" xfId="24108" xr:uid="{10BD18CE-FFBC-4A65-BA4E-40FBC7B836E9}"/>
    <cellStyle name="Currency 4 5 2 2 4 2 3" xfId="24107" xr:uid="{6C6C4470-5C70-4F89-861E-3EC01F3D7031}"/>
    <cellStyle name="Currency 4 5 2 2 4 2 4" xfId="45020" xr:uid="{37FEE3D0-E073-4120-B302-CC58836D6F19}"/>
    <cellStyle name="Currency 4 5 2 2 4 3" xfId="7268" xr:uid="{F099B842-95E4-47D0-9AF6-F9C6FD5467D9}"/>
    <cellStyle name="Currency 4 5 2 2 4 3 2" xfId="24110" xr:uid="{CEEB1D8A-2DEC-4BDF-B2BD-D17910B019FB}"/>
    <cellStyle name="Currency 4 5 2 2 4 3 3" xfId="24109" xr:uid="{E6A07676-23E0-4293-8987-9D4535BEB385}"/>
    <cellStyle name="Currency 4 5 2 2 4 4" xfId="24111" xr:uid="{04BCF818-8BD6-460E-BAEA-7D73BA879BD4}"/>
    <cellStyle name="Currency 4 5 2 2 4 5" xfId="24106" xr:uid="{F25D86F7-1AA1-4AFE-9A35-60B127B2DEE7}"/>
    <cellStyle name="Currency 4 5 2 2 4 6" xfId="40366" xr:uid="{5E8301C1-06F2-4667-9303-48A1DFC77822}"/>
    <cellStyle name="Currency 4 5 2 2 4 7" xfId="48674" xr:uid="{6EF6CCAF-7927-4D19-BAB1-235BC410B3EA}"/>
    <cellStyle name="Currency 4 5 2 2 4 8" xfId="52275" xr:uid="{E12C2DE3-4688-40D0-B07E-56658BA3250A}"/>
    <cellStyle name="Currency 4 5 2 2 4 9" xfId="55304" xr:uid="{6D24DB58-B8A3-494B-A244-9FFD97111509}"/>
    <cellStyle name="Currency 4 5 2 2 5" xfId="5010" xr:uid="{AB5AEB53-EA69-4F02-A4DC-9987ED1ED00A}"/>
    <cellStyle name="Currency 4 5 2 2 5 2" xfId="7269" xr:uid="{DCE212DF-E705-4200-A2DD-6F5C8CF08139}"/>
    <cellStyle name="Currency 4 5 2 2 5 2 2" xfId="24114" xr:uid="{13BA4773-42C9-4E50-871D-7C849366A387}"/>
    <cellStyle name="Currency 4 5 2 2 5 2 3" xfId="24113" xr:uid="{0A649256-4BD7-448C-BFF3-0FAE9CBF8CB5}"/>
    <cellStyle name="Currency 4 5 2 2 5 3" xfId="24115" xr:uid="{3181ABD0-235D-48AC-BD12-7787828D946B}"/>
    <cellStyle name="Currency 4 5 2 2 5 4" xfId="24112" xr:uid="{0F8CE18A-75AB-4130-959F-A87427FB4E24}"/>
    <cellStyle name="Currency 4 5 2 2 5 5" xfId="40367" xr:uid="{0ED44506-2208-4310-B6AD-9DC4CFDB0A51}"/>
    <cellStyle name="Currency 4 5 2 2 6" xfId="10212" xr:uid="{5DFB5ED8-A8B0-4483-94E4-144DED101061}"/>
    <cellStyle name="Currency 4 5 2 2 6 2" xfId="24117" xr:uid="{B51D9443-4548-4959-8C50-C8D2177FE3CA}"/>
    <cellStyle name="Currency 4 5 2 2 6 2 2" xfId="24118" xr:uid="{168508DA-0DFF-40C1-AECD-EB2EE80779FB}"/>
    <cellStyle name="Currency 4 5 2 2 6 3" xfId="24119" xr:uid="{ACAC1AB0-7DEC-48F3-819A-CF83FFD57311}"/>
    <cellStyle name="Currency 4 5 2 2 6 4" xfId="24116" xr:uid="{AD82CA9F-753D-45B4-BF84-0043594F3415}"/>
    <cellStyle name="Currency 4 5 2 2 6 5" xfId="42111" xr:uid="{C5A0B7CD-82E4-4762-A01F-9A9D68164F88}"/>
    <cellStyle name="Currency 4 5 2 2 7" xfId="11291" xr:uid="{6677DE75-B1E5-41A4-8BC1-0D518023A931}"/>
    <cellStyle name="Currency 4 5 2 2 7 2" xfId="24121" xr:uid="{68B3A58B-CB41-417B-9133-BE79C3A0F12F}"/>
    <cellStyle name="Currency 4 5 2 2 7 3" xfId="24120" xr:uid="{14CA4143-3BB7-4A85-A48D-8A68C3DDE5B4}"/>
    <cellStyle name="Currency 4 5 2 2 7 4" xfId="43091" xr:uid="{060A71A7-27A5-4902-9768-39A93613C35C}"/>
    <cellStyle name="Currency 4 5 2 2 8" xfId="13217" xr:uid="{EDE6E9A3-E253-43F8-A683-84B683D501EB}"/>
    <cellStyle name="Currency 4 5 2 2 8 2" xfId="24123" xr:uid="{4FDC2660-C508-4DB9-B9A7-DC72BA497922}"/>
    <cellStyle name="Currency 4 5 2 2 8 3" xfId="24122" xr:uid="{65892830-CEEE-45B0-87BB-98DD5E930048}"/>
    <cellStyle name="Currency 4 5 2 2 8 4" xfId="45017" xr:uid="{89ABE8B8-30B2-40F7-8186-7290CC4705B0}"/>
    <cellStyle name="Currency 4 5 2 2 9" xfId="7265" xr:uid="{AA48B6A8-E605-4E7A-BFCF-82D7D61A513F}"/>
    <cellStyle name="Currency 4 5 2 2 9 2" xfId="24125" xr:uid="{408D31AA-9DBA-45C7-AD6C-3EE66FA1036C}"/>
    <cellStyle name="Currency 4 5 2 2 9 3" xfId="24124" xr:uid="{E32DC35F-E2FD-40DC-8372-77076F411E4A}"/>
    <cellStyle name="Currency 4 5 2 3" xfId="1545" xr:uid="{F85EDCBA-BBB6-4E88-885E-A93CE7669FA1}"/>
    <cellStyle name="Currency 4 5 2 3 10" xfId="24127" xr:uid="{5899101D-34AB-412C-898C-4DCA823829F4}"/>
    <cellStyle name="Currency 4 5 2 3 11" xfId="24126" xr:uid="{DE841D9A-1DB7-4CA8-9FE1-E3071ED6FB7B}"/>
    <cellStyle name="Currency 4 5 2 3 12" xfId="40368" xr:uid="{6129B78F-27D9-457C-A55E-220F5F2BE011}"/>
    <cellStyle name="Currency 4 5 2 3 13" xfId="48143" xr:uid="{2F6DB2CA-4655-47D1-972A-5CA6B65AA80C}"/>
    <cellStyle name="Currency 4 5 2 3 14" xfId="52276" xr:uid="{0897BE08-78CC-4275-94DF-1B298C350F48}"/>
    <cellStyle name="Currency 4 5 2 3 15" xfId="55305" xr:uid="{E3B8936A-7654-49C3-B834-21D9EBC82C10}"/>
    <cellStyle name="Currency 4 5 2 3 16" xfId="57254" xr:uid="{BF880018-61CD-4446-A680-F0F46DC51C2F}"/>
    <cellStyle name="Currency 4 5 2 3 17" xfId="58712" xr:uid="{92EC43F0-CB7E-4307-B3D5-7D8552E2D4E3}"/>
    <cellStyle name="Currency 4 5 2 3 2" xfId="3448" xr:uid="{E0B0DD26-8901-4AE5-BCEE-4F1FF95DF025}"/>
    <cellStyle name="Currency 4 5 2 3 2 2" xfId="13222" xr:uid="{BF246AF9-E4C5-491E-BEF6-7FCCA16350B5}"/>
    <cellStyle name="Currency 4 5 2 3 2 2 2" xfId="24130" xr:uid="{3D0601B8-19D6-4C8F-8532-3F1470AAAA45}"/>
    <cellStyle name="Currency 4 5 2 3 2 2 3" xfId="24129" xr:uid="{E9A087CD-AA84-49EC-8BE5-D5D1907E6AC9}"/>
    <cellStyle name="Currency 4 5 2 3 2 2 4" xfId="45022" xr:uid="{481C0604-8BA8-43CD-AE5F-131BB16D65E5}"/>
    <cellStyle name="Currency 4 5 2 3 2 3" xfId="7271" xr:uid="{FFDEDD31-5A1F-4FFC-94A2-2C3F3211C449}"/>
    <cellStyle name="Currency 4 5 2 3 2 3 2" xfId="24132" xr:uid="{FCF5AB1E-C127-4D76-A17A-68B4B1BFEC3D}"/>
    <cellStyle name="Currency 4 5 2 3 2 3 3" xfId="24131" xr:uid="{181D6C34-4F49-46AC-BF7B-F6FED9BB0874}"/>
    <cellStyle name="Currency 4 5 2 3 2 4" xfId="24133" xr:uid="{0422312F-BBB6-4644-A985-D8F472EF31B1}"/>
    <cellStyle name="Currency 4 5 2 3 2 5" xfId="24128" xr:uid="{EF0846A9-E9C4-4FB0-AF8F-07A4FDB8ECAB}"/>
    <cellStyle name="Currency 4 5 2 3 2 6" xfId="40369" xr:uid="{74535583-4841-425E-A1D0-3711F9B938CE}"/>
    <cellStyle name="Currency 4 5 2 3 2 7" xfId="48918" xr:uid="{9FF369F3-E168-476B-874D-D08B967D126D}"/>
    <cellStyle name="Currency 4 5 2 3 2 8" xfId="52277" xr:uid="{BF71AE6D-DD4B-4891-B6FE-09A57317A43B}"/>
    <cellStyle name="Currency 4 5 2 3 2 9" xfId="55306" xr:uid="{11E26D45-2D94-4A18-AEFD-98E80A92BB5F}"/>
    <cellStyle name="Currency 4 5 2 3 3" xfId="5223" xr:uid="{CFD86AF4-1B95-4C30-AF86-5DB3613C2C66}"/>
    <cellStyle name="Currency 4 5 2 3 3 2" xfId="13223" xr:uid="{00E6A372-ECEE-4CB8-861C-DCBDFB457D87}"/>
    <cellStyle name="Currency 4 5 2 3 3 2 2" xfId="24136" xr:uid="{2C6CAED7-7B52-4068-8C25-11FBB99280B6}"/>
    <cellStyle name="Currency 4 5 2 3 3 2 3" xfId="24135" xr:uid="{C42933AC-50EB-4E6B-9CD0-220785504A8E}"/>
    <cellStyle name="Currency 4 5 2 3 3 2 4" xfId="45023" xr:uid="{3EB6A47A-1C94-4A36-875E-B1DD4E1C2E10}"/>
    <cellStyle name="Currency 4 5 2 3 3 3" xfId="7272" xr:uid="{E105FE23-F21A-4AAD-B190-0DB6F5CB9352}"/>
    <cellStyle name="Currency 4 5 2 3 3 3 2" xfId="24138" xr:uid="{601230C1-A809-4C15-A8A8-7F2ACF43AEF4}"/>
    <cellStyle name="Currency 4 5 2 3 3 3 3" xfId="24137" xr:uid="{5548A8F2-C9AB-4CAA-BD59-0B9D64736B3D}"/>
    <cellStyle name="Currency 4 5 2 3 3 4" xfId="24139" xr:uid="{43157AB3-7197-4704-93BA-CBF9B688036B}"/>
    <cellStyle name="Currency 4 5 2 3 3 5" xfId="24134" xr:uid="{CAA6AFC9-C75A-4E57-893A-4DDE3CE6F6D4}"/>
    <cellStyle name="Currency 4 5 2 3 3 6" xfId="40370" xr:uid="{C3992D02-1233-4A35-B106-D6D11AA9270B}"/>
    <cellStyle name="Currency 4 5 2 3 3 7" xfId="47093" xr:uid="{4EF8B9B4-EAA8-4CCB-806B-725E5944D418}"/>
    <cellStyle name="Currency 4 5 2 3 3 8" xfId="52278" xr:uid="{FD2EB07A-8340-4CD1-B077-F424F904A1C0}"/>
    <cellStyle name="Currency 4 5 2 3 3 9" xfId="55307" xr:uid="{84AA3049-1C8A-42CA-B40D-4BD2B65AD5E9}"/>
    <cellStyle name="Currency 4 5 2 3 4" xfId="7273" xr:uid="{EF1BC4E1-0F4C-49AA-95C0-6A2236440C86}"/>
    <cellStyle name="Currency 4 5 2 3 4 2" xfId="13224" xr:uid="{54BF6105-5E39-4182-B957-6E75A9E7E927}"/>
    <cellStyle name="Currency 4 5 2 3 4 2 2" xfId="24142" xr:uid="{98C75A4E-B3CA-4C4C-B3D4-68990D5D02E3}"/>
    <cellStyle name="Currency 4 5 2 3 4 2 3" xfId="24141" xr:uid="{6EE1CDB6-9EA8-4CA8-8416-76474D815F07}"/>
    <cellStyle name="Currency 4 5 2 3 4 2 4" xfId="45024" xr:uid="{1A9A0209-009F-4732-AFD3-F741A84308E6}"/>
    <cellStyle name="Currency 4 5 2 3 4 3" xfId="24143" xr:uid="{D4CB7CD0-B3FD-4509-B4B2-21B8193CF0F7}"/>
    <cellStyle name="Currency 4 5 2 3 4 3 2" xfId="24144" xr:uid="{65B86912-1FF7-43E4-8F2A-CC51C88AC40A}"/>
    <cellStyle name="Currency 4 5 2 3 4 4" xfId="24145" xr:uid="{B6FA00DF-40FC-4512-B30F-1781D79B44EB}"/>
    <cellStyle name="Currency 4 5 2 3 4 5" xfId="24140" xr:uid="{F3D08746-F91D-4C16-8C37-EADDDE459C4E}"/>
    <cellStyle name="Currency 4 5 2 3 4 6" xfId="40371" xr:uid="{D1B561DA-3860-4C2B-9FB2-C0EDCD0316FF}"/>
    <cellStyle name="Currency 4 5 2 3 4 7" xfId="48425" xr:uid="{CFC4E0A1-DACB-42B8-A7ED-1A526006A4A7}"/>
    <cellStyle name="Currency 4 5 2 3 4 8" xfId="52279" xr:uid="{F285A159-C069-433E-8F2F-B658B49252A3}"/>
    <cellStyle name="Currency 4 5 2 3 4 9" xfId="55308" xr:uid="{E7A24BF9-DBB7-4087-886E-CCCF375594D8}"/>
    <cellStyle name="Currency 4 5 2 3 5" xfId="7274" xr:uid="{A2B22790-81AA-48EC-8894-CE1F69DD5702}"/>
    <cellStyle name="Currency 4 5 2 3 5 2" xfId="24147" xr:uid="{78569D3B-22EE-4170-902E-416009313979}"/>
    <cellStyle name="Currency 4 5 2 3 5 2 2" xfId="24148" xr:uid="{0E49E1C1-B7C2-4F5C-AC0E-292F0E9F75CA}"/>
    <cellStyle name="Currency 4 5 2 3 5 3" xfId="24149" xr:uid="{76C591AC-0431-4B27-A554-3596679FCFDF}"/>
    <cellStyle name="Currency 4 5 2 3 5 4" xfId="24146" xr:uid="{7A2692E9-506E-4B2F-AD13-4CD06F04803E}"/>
    <cellStyle name="Currency 4 5 2 3 5 5" xfId="40372" xr:uid="{8EBCE3EB-3D0F-4BB9-9542-CED5C6E1F5A9}"/>
    <cellStyle name="Currency 4 5 2 3 6" xfId="10213" xr:uid="{2B1004CF-3EF1-4464-8994-699251A137DA}"/>
    <cellStyle name="Currency 4 5 2 3 6 2" xfId="24151" xr:uid="{700DB1B4-6C31-4C0B-84F8-D2931453F6AD}"/>
    <cellStyle name="Currency 4 5 2 3 6 2 2" xfId="24152" xr:uid="{8D1E4EA7-A866-4E05-8F41-7005FF55C16F}"/>
    <cellStyle name="Currency 4 5 2 3 6 3" xfId="24153" xr:uid="{02803FCB-45C5-4BD0-8B79-3AE568B0E8CF}"/>
    <cellStyle name="Currency 4 5 2 3 6 4" xfId="24150" xr:uid="{85BE35B9-9BFC-4BF7-8B6E-216E51CE3781}"/>
    <cellStyle name="Currency 4 5 2 3 6 5" xfId="42112" xr:uid="{EC6829D4-379C-4C70-9C8A-DFE03A741D18}"/>
    <cellStyle name="Currency 4 5 2 3 7" xfId="11292" xr:uid="{ABE49887-3ACA-4225-BB42-27997DF942AC}"/>
    <cellStyle name="Currency 4 5 2 3 7 2" xfId="24155" xr:uid="{F05547BE-DEC2-4001-8BEA-90679262B76E}"/>
    <cellStyle name="Currency 4 5 2 3 7 3" xfId="24154" xr:uid="{6A733B5F-8E6F-44EE-8EAF-D4426CC1AE72}"/>
    <cellStyle name="Currency 4 5 2 3 7 4" xfId="43092" xr:uid="{004F7D3C-D967-4863-823A-8E4371736BF8}"/>
    <cellStyle name="Currency 4 5 2 3 8" xfId="13221" xr:uid="{7D3915CE-14DC-4289-B3DF-B92F30635974}"/>
    <cellStyle name="Currency 4 5 2 3 8 2" xfId="24157" xr:uid="{06205AF4-7446-4C1F-B2F9-99A7CAE94F8C}"/>
    <cellStyle name="Currency 4 5 2 3 8 3" xfId="24156" xr:uid="{6CE53747-2031-48AD-A518-C56DE3924C15}"/>
    <cellStyle name="Currency 4 5 2 3 8 4" xfId="45021" xr:uid="{546F58F2-75D6-4DA9-87AC-CD3CEED0A434}"/>
    <cellStyle name="Currency 4 5 2 3 9" xfId="7270" xr:uid="{5F192C25-5554-4F4F-B10E-DC6E6828ACAB}"/>
    <cellStyle name="Currency 4 5 2 3 9 2" xfId="24159" xr:uid="{4ED34DD2-63EE-46B0-AEB5-DC3D4BD1A8F6}"/>
    <cellStyle name="Currency 4 5 2 3 9 3" xfId="24158" xr:uid="{098F32A8-9BC9-4371-8FD2-CA8EAD5BAF31}"/>
    <cellStyle name="Currency 4 5 2 4" xfId="2003" xr:uid="{B679FEFE-6235-4374-A91B-CD5E8F47F0A3}"/>
    <cellStyle name="Currency 4 5 2 4 10" xfId="55309" xr:uid="{E24ABD17-D608-49E9-A49A-56FEA1DCF666}"/>
    <cellStyle name="Currency 4 5 2 4 2" xfId="3953" xr:uid="{E8131F23-927D-4BF3-AF61-17181762DD25}"/>
    <cellStyle name="Currency 4 5 2 4 2 2" xfId="13225" xr:uid="{D1D1F3D9-3540-458C-8C09-31C290F88060}"/>
    <cellStyle name="Currency 4 5 2 4 2 2 2" xfId="24162" xr:uid="{CBC3064D-B97D-4740-8289-E053DC1B20E2}"/>
    <cellStyle name="Currency 4 5 2 4 2 3" xfId="24161" xr:uid="{47280E67-3795-459D-8385-45C4380182CF}"/>
    <cellStyle name="Currency 4 5 2 4 2 4" xfId="45025" xr:uid="{EBB4DCBE-3669-42EA-9872-2C26C21FFF72}"/>
    <cellStyle name="Currency 4 5 2 4 3" xfId="7275" xr:uid="{203D3A33-8CD6-4B0D-8BEA-2366FA812A58}"/>
    <cellStyle name="Currency 4 5 2 4 3 2" xfId="24164" xr:uid="{159222DD-936B-4923-98C5-444D0C2573AC}"/>
    <cellStyle name="Currency 4 5 2 4 3 3" xfId="24163" xr:uid="{9673B7A6-1616-4F5F-BD5C-6125D72611B5}"/>
    <cellStyle name="Currency 4 5 2 4 4" xfId="24165" xr:uid="{51556A32-3D29-4F1A-A2B0-7330B47481D6}"/>
    <cellStyle name="Currency 4 5 2 4 5" xfId="24166" xr:uid="{7F99108A-547E-44FE-8CC5-0BBB56DAF1E3}"/>
    <cellStyle name="Currency 4 5 2 4 6" xfId="24160" xr:uid="{512AA842-5F2D-48B9-82A0-3003E451705E}"/>
    <cellStyle name="Currency 4 5 2 4 7" xfId="40373" xr:uid="{2B82E7D7-0783-470F-918E-868AC620E48C}"/>
    <cellStyle name="Currency 4 5 2 4 8" xfId="48933" xr:uid="{D01E5BD4-9A23-4F6A-BCC7-5562B2D4B98B}"/>
    <cellStyle name="Currency 4 5 2 4 9" xfId="52280" xr:uid="{D2EDE377-D1E7-4EAC-90E7-3F956F57F4AF}"/>
    <cellStyle name="Currency 4 5 2 5" xfId="2470" xr:uid="{A76181D4-2D11-46EC-A416-FBE20CB2BBB4}"/>
    <cellStyle name="Currency 4 5 2 5 2" xfId="4336" xr:uid="{D0B23605-B88B-496F-B268-76AA8CABA382}"/>
    <cellStyle name="Currency 4 5 2 5 2 2" xfId="13226" xr:uid="{CDD4435C-D1C4-4B5A-B884-F4A54451D549}"/>
    <cellStyle name="Currency 4 5 2 5 2 2 2" xfId="24169" xr:uid="{1E20796A-6019-44EA-8B1A-1C41A5059D26}"/>
    <cellStyle name="Currency 4 5 2 5 2 3" xfId="24168" xr:uid="{CEC6FAB5-304B-4361-8DAA-6E348F4E4EFF}"/>
    <cellStyle name="Currency 4 5 2 5 2 4" xfId="45026" xr:uid="{4452755B-2B4E-4D8C-8FE2-18806B1DBF87}"/>
    <cellStyle name="Currency 4 5 2 5 3" xfId="7276" xr:uid="{4C3E856D-0D5C-46F2-82DD-4F1912DCAD70}"/>
    <cellStyle name="Currency 4 5 2 5 3 2" xfId="24171" xr:uid="{F69CEADE-457A-443A-89A2-2555B6E5C703}"/>
    <cellStyle name="Currency 4 5 2 5 3 3" xfId="24170" xr:uid="{E11DEDD9-772E-41BE-81B7-CEF5AAC71F51}"/>
    <cellStyle name="Currency 4 5 2 5 4" xfId="24172" xr:uid="{53C9F223-52ED-4406-995B-871F3C196FDA}"/>
    <cellStyle name="Currency 4 5 2 5 5" xfId="24167" xr:uid="{6505260A-3286-4B4D-8BDA-2EC62BAA931C}"/>
    <cellStyle name="Currency 4 5 2 5 6" xfId="40374" xr:uid="{1013E53B-BA14-4B32-BCA2-D10F3BC94A28}"/>
    <cellStyle name="Currency 4 5 2 5 7" xfId="48866" xr:uid="{B0A3E09D-3190-46A7-8B60-E136F4294E01}"/>
    <cellStyle name="Currency 4 5 2 5 8" xfId="52281" xr:uid="{44F75DC9-9CC0-4C8E-9267-9EB405DB5C41}"/>
    <cellStyle name="Currency 4 5 2 5 9" xfId="55310" xr:uid="{2344FBF8-3951-4180-990D-81C952F09E66}"/>
    <cellStyle name="Currency 4 5 2 6" xfId="2778" xr:uid="{D11FBAAE-5B76-4473-A777-9A23560CC610}"/>
    <cellStyle name="Currency 4 5 2 6 2" xfId="13227" xr:uid="{6A0EADC6-F558-403F-8441-93D69F03D0F2}"/>
    <cellStyle name="Currency 4 5 2 6 2 2" xfId="24175" xr:uid="{B12B99BC-BAAA-445E-9ECB-427F641CFA96}"/>
    <cellStyle name="Currency 4 5 2 6 2 3" xfId="24174" xr:uid="{6DFF1540-E5AD-4A73-820D-C65E7ED0A6A9}"/>
    <cellStyle name="Currency 4 5 2 6 2 4" xfId="45027" xr:uid="{44AE129B-AE2A-4CE0-B5EE-DE831D2F662F}"/>
    <cellStyle name="Currency 4 5 2 6 3" xfId="7277" xr:uid="{EE4A1484-42B6-438B-83F8-233A4AB191F8}"/>
    <cellStyle name="Currency 4 5 2 6 3 2" xfId="24177" xr:uid="{CBD1B784-10A9-4DF8-A4EF-C999ECA6A17C}"/>
    <cellStyle name="Currency 4 5 2 6 3 3" xfId="24176" xr:uid="{9AAC9481-D09C-4C09-88DF-65C0E5EB2CBB}"/>
    <cellStyle name="Currency 4 5 2 6 4" xfId="24178" xr:uid="{F70290E9-99C6-4CE7-8122-85CE48287D57}"/>
    <cellStyle name="Currency 4 5 2 6 5" xfId="24173" xr:uid="{49C5A884-685B-4615-A6EF-FD317524B718}"/>
    <cellStyle name="Currency 4 5 2 6 6" xfId="40375" xr:uid="{8685190F-CE94-44FD-94BE-664EB34C4D3E}"/>
    <cellStyle name="Currency 4 5 2 6 7" xfId="48977" xr:uid="{D93203B2-CBAB-45BF-BFAD-BA24B34A208C}"/>
    <cellStyle name="Currency 4 5 2 6 8" xfId="52282" xr:uid="{FB915393-F3A3-4B4D-91E3-DE135B37AD0D}"/>
    <cellStyle name="Currency 4 5 2 6 9" xfId="55311" xr:uid="{9BA8867B-0E27-41AA-A689-1E6A1F1123FB}"/>
    <cellStyle name="Currency 4 5 2 7" xfId="4636" xr:uid="{ED7FAAA0-5910-4486-849A-A7AF2846DC6E}"/>
    <cellStyle name="Currency 4 5 2 7 2" xfId="7278" xr:uid="{9914579F-E8FF-4057-9FBA-8B81A764E7F2}"/>
    <cellStyle name="Currency 4 5 2 7 2 2" xfId="24181" xr:uid="{F121B190-239A-4FC0-9497-4DED1F434719}"/>
    <cellStyle name="Currency 4 5 2 7 2 3" xfId="24180" xr:uid="{61605B6D-90EF-413E-A0DA-F8826CF312F7}"/>
    <cellStyle name="Currency 4 5 2 7 3" xfId="24182" xr:uid="{F8325640-1F06-495B-9FAF-A81C6C1A029C}"/>
    <cellStyle name="Currency 4 5 2 7 4" xfId="24179" xr:uid="{2808DC79-BF2E-48D0-9E68-66CA86F88386}"/>
    <cellStyle name="Currency 4 5 2 7 5" xfId="40376" xr:uid="{BA139C72-19A0-4668-A9AD-4E8F8C7C6769}"/>
    <cellStyle name="Currency 4 5 2 8" xfId="10211" xr:uid="{C379A3E6-7DD9-4FB4-9FF3-245C89E4F6E0}"/>
    <cellStyle name="Currency 4 5 2 8 2" xfId="24184" xr:uid="{28989062-5452-4D80-A080-B0E85A389AC5}"/>
    <cellStyle name="Currency 4 5 2 8 2 2" xfId="24185" xr:uid="{0555C62F-6F48-4319-9B8F-4D673A78E196}"/>
    <cellStyle name="Currency 4 5 2 8 3" xfId="24186" xr:uid="{67D4B952-18C2-472C-A4C6-5FBEE62CEB52}"/>
    <cellStyle name="Currency 4 5 2 8 4" xfId="24183" xr:uid="{E5422056-7728-4628-9E33-689FEE45BEF2}"/>
    <cellStyle name="Currency 4 5 2 8 5" xfId="42110" xr:uid="{B2557040-8A1A-46B5-A15E-90A759D3C35E}"/>
    <cellStyle name="Currency 4 5 2 9" xfId="11290" xr:uid="{02220E35-CA82-446F-A85F-E2848B757377}"/>
    <cellStyle name="Currency 4 5 2 9 2" xfId="24188" xr:uid="{25BC0A7B-BABA-4CED-9FB1-950F16BEF768}"/>
    <cellStyle name="Currency 4 5 2 9 3" xfId="24187" xr:uid="{05518942-3691-472C-A510-BDF23AC28062}"/>
    <cellStyle name="Currency 4 5 2 9 4" xfId="43090" xr:uid="{BBE40BB2-CC78-4D67-8123-58613D45A539}"/>
    <cellStyle name="Currency 4 5 20" xfId="47267" xr:uid="{0F5C01D1-2C1F-467D-BDA7-04DF02EFB1CC}"/>
    <cellStyle name="Currency 4 5 21" xfId="52269" xr:uid="{932A7D5E-FA09-4215-ADDA-BE731FCBE8A8}"/>
    <cellStyle name="Currency 4 5 22" xfId="55298" xr:uid="{629EA57D-01EF-4180-B875-DE8D1473CB41}"/>
    <cellStyle name="Currency 4 5 23" xfId="57251" xr:uid="{D7013F34-6EE1-4055-8C90-2B2C53B13CDF}"/>
    <cellStyle name="Currency 4 5 24" xfId="58124" xr:uid="{FB5E743F-B411-462E-BB9A-E8CD9B927847}"/>
    <cellStyle name="Currency 4 5 3" xfId="672" xr:uid="{9123FE12-E72C-496B-9E26-DA3438246E24}"/>
    <cellStyle name="Currency 4 5 3 10" xfId="13228" xr:uid="{65DE3D24-CFB5-4017-919F-2F3A1B9C0A97}"/>
    <cellStyle name="Currency 4 5 3 10 2" xfId="24191" xr:uid="{48626FC2-975F-4F51-B3A0-71057F74B833}"/>
    <cellStyle name="Currency 4 5 3 10 3" xfId="24190" xr:uid="{68C9A259-0D47-4C3D-A182-5AFA61FF8FEC}"/>
    <cellStyle name="Currency 4 5 3 10 4" xfId="45028" xr:uid="{507E8DEA-663F-4BA8-A53F-27DCD5F8CB7B}"/>
    <cellStyle name="Currency 4 5 3 11" xfId="7279" xr:uid="{FEB43437-D4DC-414A-A011-7BCC29035EF3}"/>
    <cellStyle name="Currency 4 5 3 11 2" xfId="24193" xr:uid="{AC83B202-D026-4EB4-902D-A836EFEA304C}"/>
    <cellStyle name="Currency 4 5 3 11 3" xfId="24192" xr:uid="{4DCFF550-CC92-49AA-9812-F6BE0A5F32D7}"/>
    <cellStyle name="Currency 4 5 3 12" xfId="24194" xr:uid="{8F528EB1-7656-4080-B342-63353B391700}"/>
    <cellStyle name="Currency 4 5 3 13" xfId="24189" xr:uid="{48A4F821-CF31-44F6-B93C-99C2384CC6F3}"/>
    <cellStyle name="Currency 4 5 3 14" xfId="40377" xr:uid="{184A5EC7-8310-41D3-B78B-629A15AAA965}"/>
    <cellStyle name="Currency 4 5 3 15" xfId="47269" xr:uid="{B8A88211-5E6A-4387-BD9D-28C6A6EB31CB}"/>
    <cellStyle name="Currency 4 5 3 16" xfId="52283" xr:uid="{A8FF91B9-17A9-4166-BFBC-95DBEBB3474F}"/>
    <cellStyle name="Currency 4 5 3 17" xfId="55312" xr:uid="{E12A2DA4-5130-48A0-B37D-10319AFFC5B6}"/>
    <cellStyle name="Currency 4 5 3 18" xfId="57255" xr:uid="{3402B55A-05AF-436D-B14C-058EDC1787F4}"/>
    <cellStyle name="Currency 4 5 3 19" xfId="58126" xr:uid="{17A83A9E-29A9-4951-A7CD-4B74BB18C0DA}"/>
    <cellStyle name="Currency 4 5 3 2" xfId="1159" xr:uid="{FBA948D3-8644-4C9B-8BE6-32930300EFF7}"/>
    <cellStyle name="Currency 4 5 3 2 10" xfId="24196" xr:uid="{6F932FBA-339E-4572-8819-F7E9CEB547C4}"/>
    <cellStyle name="Currency 4 5 3 2 11" xfId="24195" xr:uid="{74519DCA-FF14-438C-BA50-1B5097DBF7E0}"/>
    <cellStyle name="Currency 4 5 3 2 12" xfId="40378" xr:uid="{4F6C8A7D-1D94-4AB5-B0CE-150F7064EBAD}"/>
    <cellStyle name="Currency 4 5 3 2 13" xfId="47895" xr:uid="{9CF0CA4E-17BD-414A-95DB-84BD2281BA97}"/>
    <cellStyle name="Currency 4 5 3 2 14" xfId="52284" xr:uid="{E8E8A91D-490B-4373-AF95-AFBB5D8E606B}"/>
    <cellStyle name="Currency 4 5 3 2 15" xfId="55313" xr:uid="{3F71FEC0-1801-4ABA-8A5A-04FEADF37BAE}"/>
    <cellStyle name="Currency 4 5 3 2 16" xfId="57256" xr:uid="{95BC01DC-B859-4BDB-8B89-12A948D78EF1}"/>
    <cellStyle name="Currency 4 5 3 2 17" xfId="58500" xr:uid="{6D82BBA8-7AB2-4520-A4F7-40070CBD2AD0}"/>
    <cellStyle name="Currency 4 5 3 2 2" xfId="1548" xr:uid="{B789D503-004C-49E2-BB66-A45596871FCF}"/>
    <cellStyle name="Currency 4 5 3 2 2 2" xfId="3712" xr:uid="{4FC9E1C1-5AC9-4E56-B0E8-AC5D12A4AB85}"/>
    <cellStyle name="Currency 4 5 3 2 2 2 2" xfId="13230" xr:uid="{B17B0119-A456-4FB5-B21E-E0AA514ADE11}"/>
    <cellStyle name="Currency 4 5 3 2 2 2 2 2" xfId="24199" xr:uid="{77ECAFF6-BE0F-4BB9-9D6C-F48190E2F62C}"/>
    <cellStyle name="Currency 4 5 3 2 2 2 3" xfId="24198" xr:uid="{AB05B959-B20D-4734-AF3F-2A804DDDCFCA}"/>
    <cellStyle name="Currency 4 5 3 2 2 2 4" xfId="45030" xr:uid="{F32975E8-323E-4C59-B3F8-1D0B86DB1C1B}"/>
    <cellStyle name="Currency 4 5 3 2 2 3" xfId="7281" xr:uid="{B2CE1A4E-3660-43E3-A954-A041B3216DCC}"/>
    <cellStyle name="Currency 4 5 3 2 2 3 2" xfId="24201" xr:uid="{0417AF15-EA9F-4F2E-A623-44CE2F6F81A7}"/>
    <cellStyle name="Currency 4 5 3 2 2 3 3" xfId="24200" xr:uid="{DF349B5E-5AAA-43AC-A994-EED28462B4C8}"/>
    <cellStyle name="Currency 4 5 3 2 2 4" xfId="24202" xr:uid="{9C692736-3EE5-44BF-B3D5-92913CE4FF8A}"/>
    <cellStyle name="Currency 4 5 3 2 2 5" xfId="24197" xr:uid="{3A176008-1994-40DA-A0EE-34BD8DE5E891}"/>
    <cellStyle name="Currency 4 5 3 2 2 6" xfId="40379" xr:uid="{8FC4C5E3-5190-4595-92B2-CA933D85F26F}"/>
    <cellStyle name="Currency 4 5 3 2 2 7" xfId="48519" xr:uid="{7D7C64E1-6235-44BC-BCE8-5AC75B960135}"/>
    <cellStyle name="Currency 4 5 3 2 2 8" xfId="52285" xr:uid="{A3FCE176-1D4E-43C2-B42D-281491741E75}"/>
    <cellStyle name="Currency 4 5 3 2 2 9" xfId="55314" xr:uid="{40080634-890E-4E71-9FBC-E7030106AC55}"/>
    <cellStyle name="Currency 4 5 3 2 3" xfId="2006" xr:uid="{917E6732-20BB-4DCB-8706-C516165B49C9}"/>
    <cellStyle name="Currency 4 5 3 2 3 2" xfId="3956" xr:uid="{264F52FB-CE3E-428E-8967-1FF196DA8DA9}"/>
    <cellStyle name="Currency 4 5 3 2 3 2 2" xfId="13231" xr:uid="{68A96232-04C9-43BF-9E44-90D41C9432A1}"/>
    <cellStyle name="Currency 4 5 3 2 3 2 2 2" xfId="24205" xr:uid="{5B6E8BBA-A135-431F-AD81-8F0141AFBAA4}"/>
    <cellStyle name="Currency 4 5 3 2 3 2 3" xfId="24204" xr:uid="{B89B953B-CC8E-44C0-8EB4-A55EFC403624}"/>
    <cellStyle name="Currency 4 5 3 2 3 2 4" xfId="45031" xr:uid="{E2D09F92-3451-40A9-B5EA-5B263AA21E97}"/>
    <cellStyle name="Currency 4 5 3 2 3 3" xfId="7282" xr:uid="{F9F4F00D-49E5-410E-A6E0-B6D46230006F}"/>
    <cellStyle name="Currency 4 5 3 2 3 3 2" xfId="24207" xr:uid="{05B14C8F-8290-43D1-A7BD-4F858BD1FF4F}"/>
    <cellStyle name="Currency 4 5 3 2 3 3 3" xfId="24206" xr:uid="{7AFB692C-2C64-4588-AE66-65AEF9D3F7D7}"/>
    <cellStyle name="Currency 4 5 3 2 3 4" xfId="24208" xr:uid="{83E30F5B-C7A9-4A33-AB8B-71C1816078B2}"/>
    <cellStyle name="Currency 4 5 3 2 3 5" xfId="24203" xr:uid="{D120126C-ECDC-4BDA-AC3C-A7A3BAD4C66B}"/>
    <cellStyle name="Currency 4 5 3 2 3 6" xfId="40380" xr:uid="{E1BF4C6F-0C1D-483C-9D62-32557479BAEA}"/>
    <cellStyle name="Currency 4 5 3 2 3 7" xfId="48642" xr:uid="{BBD1E68B-A9CB-453B-BBBE-C6273E675A55}"/>
    <cellStyle name="Currency 4 5 3 2 3 8" xfId="52286" xr:uid="{1BD0BC45-7FE2-4E52-9816-20F1D46BB01E}"/>
    <cellStyle name="Currency 4 5 3 2 3 9" xfId="55315" xr:uid="{99FAACDC-60AF-417F-9AF3-FF111A619F93}"/>
    <cellStyle name="Currency 4 5 3 2 4" xfId="3200" xr:uid="{E1875A69-F3FF-4E2D-9D89-31C0931D29F6}"/>
    <cellStyle name="Currency 4 5 3 2 4 2" xfId="13232" xr:uid="{87A6E0C2-CFB2-4C88-B1A8-AC65D93FA4BE}"/>
    <cellStyle name="Currency 4 5 3 2 4 2 2" xfId="24211" xr:uid="{C305591E-AB64-4EB7-861F-36596C47508C}"/>
    <cellStyle name="Currency 4 5 3 2 4 2 3" xfId="24210" xr:uid="{BF468A79-1096-48A2-A5A9-F25CAB8E3183}"/>
    <cellStyle name="Currency 4 5 3 2 4 2 4" xfId="45032" xr:uid="{7F2DA082-B556-413B-9BC9-FBC7F72F6010}"/>
    <cellStyle name="Currency 4 5 3 2 4 3" xfId="7283" xr:uid="{ECBA3359-859E-4516-A0BC-B29603BCDC2F}"/>
    <cellStyle name="Currency 4 5 3 2 4 3 2" xfId="24213" xr:uid="{BB78E4D8-B64F-45CC-A43B-F680D679FE7C}"/>
    <cellStyle name="Currency 4 5 3 2 4 3 3" xfId="24212" xr:uid="{F74903D5-CAA2-49E6-AC28-59B28863F7C3}"/>
    <cellStyle name="Currency 4 5 3 2 4 4" xfId="24214" xr:uid="{F6C7F846-79F8-4635-96BA-4815D03A7EE4}"/>
    <cellStyle name="Currency 4 5 3 2 4 5" xfId="24209" xr:uid="{B3F4B57B-A03C-4891-80A3-0CCA5369401B}"/>
    <cellStyle name="Currency 4 5 3 2 4 6" xfId="40381" xr:uid="{A349252F-4B3B-46A2-8AA1-C758483DCDDC}"/>
    <cellStyle name="Currency 4 5 3 2 4 7" xfId="48644" xr:uid="{F2D72169-C882-4FA0-A15E-B65428F14B52}"/>
    <cellStyle name="Currency 4 5 3 2 4 8" xfId="52287" xr:uid="{12FF9145-825E-4E05-B55E-3FC775F1F156}"/>
    <cellStyle name="Currency 4 5 3 2 4 9" xfId="55316" xr:uid="{4C56DCE9-1CC7-4502-9F8E-812102E112D9}"/>
    <cellStyle name="Currency 4 5 3 2 5" xfId="5011" xr:uid="{65A77B04-37BE-437B-9695-A9897CD5B185}"/>
    <cellStyle name="Currency 4 5 3 2 5 2" xfId="7284" xr:uid="{863EEB2E-B351-4112-9E8A-658E8EB9DEE9}"/>
    <cellStyle name="Currency 4 5 3 2 5 2 2" xfId="24217" xr:uid="{DB3B7944-9152-482B-B008-3896ADB0F500}"/>
    <cellStyle name="Currency 4 5 3 2 5 2 3" xfId="24216" xr:uid="{920C564D-6965-430C-B99F-D2647C6931CC}"/>
    <cellStyle name="Currency 4 5 3 2 5 3" xfId="24218" xr:uid="{63213FEA-0565-4143-B6EC-F5EB5D4B03EF}"/>
    <cellStyle name="Currency 4 5 3 2 5 4" xfId="24215" xr:uid="{2FBBD7DA-B9D1-465E-9F5F-BAED4F151D15}"/>
    <cellStyle name="Currency 4 5 3 2 5 5" xfId="40382" xr:uid="{A0E46F30-66A0-4586-86C3-D0FE0D2F6ADE}"/>
    <cellStyle name="Currency 4 5 3 2 6" xfId="10215" xr:uid="{F8F46CE1-7ED1-49DA-ACD4-D0D892B30D8A}"/>
    <cellStyle name="Currency 4 5 3 2 6 2" xfId="24220" xr:uid="{5303A3CD-8294-496F-BB15-A29A0D4A5C33}"/>
    <cellStyle name="Currency 4 5 3 2 6 2 2" xfId="24221" xr:uid="{DA523244-10A8-491B-9D06-06C0579A8715}"/>
    <cellStyle name="Currency 4 5 3 2 6 3" xfId="24222" xr:uid="{E25D8E5F-6F46-4D84-8D68-F4E5610EEC66}"/>
    <cellStyle name="Currency 4 5 3 2 6 4" xfId="24219" xr:uid="{4EACDDB9-AD77-4373-BA17-B74FD3C8811B}"/>
    <cellStyle name="Currency 4 5 3 2 6 5" xfId="42114" xr:uid="{F0E38977-13D0-4B34-99AC-CB7870658849}"/>
    <cellStyle name="Currency 4 5 3 2 7" xfId="11294" xr:uid="{CD78D930-2250-459C-A06D-E91A7DFF0C8F}"/>
    <cellStyle name="Currency 4 5 3 2 7 2" xfId="24224" xr:uid="{0E0E2AF0-B200-4C6C-9CB4-5D56923B8A1A}"/>
    <cellStyle name="Currency 4 5 3 2 7 3" xfId="24223" xr:uid="{D420344D-5589-445D-89E6-8D8A8CC3B1AA}"/>
    <cellStyle name="Currency 4 5 3 2 7 4" xfId="43094" xr:uid="{C2B74624-0A7D-485A-A5AF-00064B585C20}"/>
    <cellStyle name="Currency 4 5 3 2 8" xfId="13229" xr:uid="{B139C92D-4C06-49BC-8EF1-6EC388CBCD62}"/>
    <cellStyle name="Currency 4 5 3 2 8 2" xfId="24226" xr:uid="{F8C9FBB6-C3C5-4270-8CD3-4C7B71791581}"/>
    <cellStyle name="Currency 4 5 3 2 8 3" xfId="24225" xr:uid="{D0C10C49-131E-476F-A15E-380CDAEB6AC5}"/>
    <cellStyle name="Currency 4 5 3 2 8 4" xfId="45029" xr:uid="{67D72911-47F1-4B0A-92FE-BC63FDD23F64}"/>
    <cellStyle name="Currency 4 5 3 2 9" xfId="7280" xr:uid="{7DBB593E-AD62-47F0-B5A3-23B8A1283EB3}"/>
    <cellStyle name="Currency 4 5 3 2 9 2" xfId="24228" xr:uid="{ED14219B-41F7-41C6-9844-C43DCE98DFD8}"/>
    <cellStyle name="Currency 4 5 3 2 9 3" xfId="24227" xr:uid="{8CF93D4F-BB95-45C9-B83F-20B96F026D80}"/>
    <cellStyle name="Currency 4 5 3 3" xfId="1547" xr:uid="{35A9A66D-0098-4E41-B6C3-601D79FB68BF}"/>
    <cellStyle name="Currency 4 5 3 3 10" xfId="24230" xr:uid="{E549600F-A5A4-457D-8A65-DFF78ED64899}"/>
    <cellStyle name="Currency 4 5 3 3 11" xfId="24229" xr:uid="{2D5719BC-9793-485A-9A75-AB10775B42B5}"/>
    <cellStyle name="Currency 4 5 3 3 12" xfId="40383" xr:uid="{23C478C6-35A7-4B99-ABFB-35E7E7F38FD5}"/>
    <cellStyle name="Currency 4 5 3 3 13" xfId="48144" xr:uid="{92A83CAB-CEE4-4AFD-BC54-049327588372}"/>
    <cellStyle name="Currency 4 5 3 3 14" xfId="52288" xr:uid="{878A621B-0168-4861-893A-67A7C54E94AD}"/>
    <cellStyle name="Currency 4 5 3 3 15" xfId="55317" xr:uid="{E1D12EE3-A56F-4AEA-B951-A6172254AF4D}"/>
    <cellStyle name="Currency 4 5 3 3 16" xfId="57257" xr:uid="{8558078F-1E95-4B89-859C-A40F89A4B9A6}"/>
    <cellStyle name="Currency 4 5 3 3 17" xfId="58713" xr:uid="{B0B9592E-A515-4FB5-BCBF-EACA5889D333}"/>
    <cellStyle name="Currency 4 5 3 3 2" xfId="3449" xr:uid="{7B4DCD77-BE2E-445C-91E5-BE76F2918628}"/>
    <cellStyle name="Currency 4 5 3 3 2 2" xfId="13234" xr:uid="{588648BF-96CA-4D7F-8755-B6A3CC817E71}"/>
    <cellStyle name="Currency 4 5 3 3 2 2 2" xfId="24233" xr:uid="{F4762B0C-EBBF-4322-8769-B09A8C09D8AD}"/>
    <cellStyle name="Currency 4 5 3 3 2 2 3" xfId="24232" xr:uid="{5D79095B-223C-4A85-B4CF-E52292A7BA56}"/>
    <cellStyle name="Currency 4 5 3 3 2 2 4" xfId="45034" xr:uid="{0130E5D6-B704-4E71-8F18-8FBFE6BE08F4}"/>
    <cellStyle name="Currency 4 5 3 3 2 3" xfId="7286" xr:uid="{9406AD2E-9802-44B6-9E08-949E4AF00D6E}"/>
    <cellStyle name="Currency 4 5 3 3 2 3 2" xfId="24235" xr:uid="{6BDB7653-2F76-4C1A-AA6D-4426834F0CC4}"/>
    <cellStyle name="Currency 4 5 3 3 2 3 3" xfId="24234" xr:uid="{691033C5-A7B6-4ABA-B34A-40B23D0EC6EC}"/>
    <cellStyle name="Currency 4 5 3 3 2 4" xfId="24236" xr:uid="{A2F374A0-E99C-4152-877B-283C297A58B8}"/>
    <cellStyle name="Currency 4 5 3 3 2 5" xfId="24231" xr:uid="{5BD97F5E-C473-475B-9FB6-28D5477159DB}"/>
    <cellStyle name="Currency 4 5 3 3 2 6" xfId="40384" xr:uid="{1B8127C2-C0AB-4A1E-84C0-E3F924E6F4B0}"/>
    <cellStyle name="Currency 4 5 3 3 2 7" xfId="46863" xr:uid="{DB95CC4A-E08F-4954-8123-C46B927DEE82}"/>
    <cellStyle name="Currency 4 5 3 3 2 8" xfId="52289" xr:uid="{93AFC16B-C353-40EA-ACC2-B7329587EB89}"/>
    <cellStyle name="Currency 4 5 3 3 2 9" xfId="55318" xr:uid="{F3F93195-0974-4E8A-9229-151FAC736928}"/>
    <cellStyle name="Currency 4 5 3 3 3" xfId="5224" xr:uid="{A05DE640-A029-466A-90A7-577FA19631A4}"/>
    <cellStyle name="Currency 4 5 3 3 3 2" xfId="13235" xr:uid="{7042BFD7-DEBB-4C39-BFA7-664AC00BD571}"/>
    <cellStyle name="Currency 4 5 3 3 3 2 2" xfId="24239" xr:uid="{65702DD4-FCCF-4095-AE1E-1092D7E0669F}"/>
    <cellStyle name="Currency 4 5 3 3 3 2 3" xfId="24238" xr:uid="{6690B08D-1D70-49C1-AD3B-E703A3B1F8FF}"/>
    <cellStyle name="Currency 4 5 3 3 3 2 4" xfId="45035" xr:uid="{1C196F0F-EA13-43A5-BF48-203EFC98A06F}"/>
    <cellStyle name="Currency 4 5 3 3 3 3" xfId="7287" xr:uid="{22029C64-C03C-43DD-84D3-3EAFC373DD61}"/>
    <cellStyle name="Currency 4 5 3 3 3 3 2" xfId="24241" xr:uid="{3C2D0699-99A5-42F6-B8C2-AD744460B6BA}"/>
    <cellStyle name="Currency 4 5 3 3 3 3 3" xfId="24240" xr:uid="{1020F5D0-6056-4C7E-BDB9-E1D61F2C1D65}"/>
    <cellStyle name="Currency 4 5 3 3 3 4" xfId="24242" xr:uid="{5692A45E-E2D5-4767-9B0F-9DB202BC3AC8}"/>
    <cellStyle name="Currency 4 5 3 3 3 5" xfId="24237" xr:uid="{86EFD22E-C355-4C49-AAE2-F49F55F0C862}"/>
    <cellStyle name="Currency 4 5 3 3 3 6" xfId="40385" xr:uid="{575A24F4-2595-4D64-AB1D-037826E57DF4}"/>
    <cellStyle name="Currency 4 5 3 3 3 7" xfId="47471" xr:uid="{6E0C21BF-F4B3-4955-8708-92547FC815DC}"/>
    <cellStyle name="Currency 4 5 3 3 3 8" xfId="52290" xr:uid="{B2C642D3-C209-4A10-896D-991225A5B501}"/>
    <cellStyle name="Currency 4 5 3 3 3 9" xfId="55319" xr:uid="{7BFE1BDF-F380-4D1B-AD4F-CD16013612EC}"/>
    <cellStyle name="Currency 4 5 3 3 4" xfId="7288" xr:uid="{2544C157-C6E8-408A-95A4-E6A39817B211}"/>
    <cellStyle name="Currency 4 5 3 3 4 2" xfId="13236" xr:uid="{9F380B9D-87B0-4211-8D38-C9BE2B13FB32}"/>
    <cellStyle name="Currency 4 5 3 3 4 2 2" xfId="24245" xr:uid="{7CFFFC4E-3ED8-4CA1-B971-DDA2E0292F1D}"/>
    <cellStyle name="Currency 4 5 3 3 4 2 3" xfId="24244" xr:uid="{53C3F793-23B0-46F6-B6CF-F857A10A25E6}"/>
    <cellStyle name="Currency 4 5 3 3 4 2 4" xfId="45036" xr:uid="{7F92D099-B73A-4FA5-955C-87D4F0444155}"/>
    <cellStyle name="Currency 4 5 3 3 4 3" xfId="24246" xr:uid="{13D345FC-B402-4561-AB9F-A8CED60B94D9}"/>
    <cellStyle name="Currency 4 5 3 3 4 3 2" xfId="24247" xr:uid="{59265819-4B40-45C1-9EAE-98F8F9057F0D}"/>
    <cellStyle name="Currency 4 5 3 3 4 4" xfId="24248" xr:uid="{0EC724E7-C611-4C0A-9B41-A333E8D86046}"/>
    <cellStyle name="Currency 4 5 3 3 4 5" xfId="24243" xr:uid="{DAD77836-F0B9-4F49-A1D3-D400EB14FA4E}"/>
    <cellStyle name="Currency 4 5 3 3 4 6" xfId="40386" xr:uid="{CDCF0732-DF49-41C0-B3FC-0CE64DAA9CC5}"/>
    <cellStyle name="Currency 4 5 3 3 4 7" xfId="49220" xr:uid="{215445AB-3FD7-421B-B1FA-55860A897FC0}"/>
    <cellStyle name="Currency 4 5 3 3 4 8" xfId="52291" xr:uid="{10E29A06-B603-4044-A91B-D80D7A365B0E}"/>
    <cellStyle name="Currency 4 5 3 3 4 9" xfId="55320" xr:uid="{A0BAF522-2C91-4ED2-8B89-02F2D8E584E7}"/>
    <cellStyle name="Currency 4 5 3 3 5" xfId="7289" xr:uid="{739D3B59-F669-44A8-87E7-C7E862F7271F}"/>
    <cellStyle name="Currency 4 5 3 3 5 2" xfId="24250" xr:uid="{2C98EF52-CE34-4E04-B7E2-9999DEE2408F}"/>
    <cellStyle name="Currency 4 5 3 3 5 2 2" xfId="24251" xr:uid="{ACE9BFF0-E853-431C-8980-ADF819CAEE01}"/>
    <cellStyle name="Currency 4 5 3 3 5 3" xfId="24252" xr:uid="{D020E028-7247-406A-AA15-EAF2272A3772}"/>
    <cellStyle name="Currency 4 5 3 3 5 4" xfId="24249" xr:uid="{07F3F20F-E823-4ACF-A33B-E60EC7C4F63D}"/>
    <cellStyle name="Currency 4 5 3 3 5 5" xfId="40387" xr:uid="{73E47413-5A00-43FE-A9CA-0EDC02C86921}"/>
    <cellStyle name="Currency 4 5 3 3 6" xfId="10216" xr:uid="{6F3D27ED-D9D7-4FE1-A3D4-0ECA12EF2772}"/>
    <cellStyle name="Currency 4 5 3 3 6 2" xfId="24254" xr:uid="{1A8056A2-FB1A-4043-A5EF-04FA4487A6D2}"/>
    <cellStyle name="Currency 4 5 3 3 6 2 2" xfId="24255" xr:uid="{1686F624-53B6-409E-8E36-54F06483880F}"/>
    <cellStyle name="Currency 4 5 3 3 6 3" xfId="24256" xr:uid="{65512EDF-FCD6-4FEF-90F1-866BCF35B0CE}"/>
    <cellStyle name="Currency 4 5 3 3 6 4" xfId="24253" xr:uid="{E4586389-124A-4B4E-979F-08A14827C32B}"/>
    <cellStyle name="Currency 4 5 3 3 6 5" xfId="42115" xr:uid="{29C8FA59-425A-4FB4-A748-DBCFDEF8528F}"/>
    <cellStyle name="Currency 4 5 3 3 7" xfId="11295" xr:uid="{C7A6F459-B57B-4AFB-AFB8-2325A71A315B}"/>
    <cellStyle name="Currency 4 5 3 3 7 2" xfId="24258" xr:uid="{ECE669D3-3260-460C-857A-8CDB2E868A26}"/>
    <cellStyle name="Currency 4 5 3 3 7 3" xfId="24257" xr:uid="{799C7F9E-A924-47E8-878E-450ACA31EF1B}"/>
    <cellStyle name="Currency 4 5 3 3 7 4" xfId="43095" xr:uid="{3CDAD47C-828A-41EA-8F2D-900A576C36D1}"/>
    <cellStyle name="Currency 4 5 3 3 8" xfId="13233" xr:uid="{EBC5C013-E065-4802-BE8F-41AC2672EDE7}"/>
    <cellStyle name="Currency 4 5 3 3 8 2" xfId="24260" xr:uid="{30468473-D302-4DE6-A350-2AF9B8AD0CDB}"/>
    <cellStyle name="Currency 4 5 3 3 8 3" xfId="24259" xr:uid="{D7BB46DF-6584-4BA3-A585-779FBDFBD3A5}"/>
    <cellStyle name="Currency 4 5 3 3 8 4" xfId="45033" xr:uid="{5012F278-72EE-4FC9-BB88-8015B6ED08CE}"/>
    <cellStyle name="Currency 4 5 3 3 9" xfId="7285" xr:uid="{ABA07B58-318F-446F-879E-3ABCD04F1E39}"/>
    <cellStyle name="Currency 4 5 3 3 9 2" xfId="24262" xr:uid="{8EC405AC-83F9-42A5-9542-CBECE76E7BB4}"/>
    <cellStyle name="Currency 4 5 3 3 9 3" xfId="24261" xr:uid="{5296C84F-CFB5-4E62-9AF5-559845A1DB70}"/>
    <cellStyle name="Currency 4 5 3 4" xfId="2005" xr:uid="{6DEEE97C-CED8-4D77-AFFB-6AD4CE35C1A4}"/>
    <cellStyle name="Currency 4 5 3 4 10" xfId="55321" xr:uid="{E95F9200-CFB8-46E5-B3BC-55968EDD9A2F}"/>
    <cellStyle name="Currency 4 5 3 4 2" xfId="3955" xr:uid="{B1939B13-E5CB-4B80-ADD1-FECF62EFDA34}"/>
    <cellStyle name="Currency 4 5 3 4 2 2" xfId="13237" xr:uid="{53F956A0-528C-4F31-A7EF-85E27708D955}"/>
    <cellStyle name="Currency 4 5 3 4 2 2 2" xfId="24265" xr:uid="{AC02D20D-735A-4A00-BBD3-B5E8DE220A16}"/>
    <cellStyle name="Currency 4 5 3 4 2 3" xfId="24264" xr:uid="{F8446DE3-96B3-46A0-826D-C64F0BDB2A95}"/>
    <cellStyle name="Currency 4 5 3 4 2 4" xfId="45037" xr:uid="{F8E865BF-CF8A-4C2D-AE44-3DB1905AD811}"/>
    <cellStyle name="Currency 4 5 3 4 3" xfId="7290" xr:uid="{43AE6F16-4948-4DB6-BD25-66D28DB759F6}"/>
    <cellStyle name="Currency 4 5 3 4 3 2" xfId="24267" xr:uid="{F0F2B246-8760-4A75-9196-CEE88C23F058}"/>
    <cellStyle name="Currency 4 5 3 4 3 3" xfId="24266" xr:uid="{51B3702B-494A-469D-9A8F-609D408FA443}"/>
    <cellStyle name="Currency 4 5 3 4 4" xfId="24268" xr:uid="{ED3DDFB9-8417-4466-8079-97609055A346}"/>
    <cellStyle name="Currency 4 5 3 4 5" xfId="24269" xr:uid="{89D4F738-B7C0-4867-9007-2A0C90E578B5}"/>
    <cellStyle name="Currency 4 5 3 4 6" xfId="24263" xr:uid="{3274D138-F52C-4F79-8939-6606661E4714}"/>
    <cellStyle name="Currency 4 5 3 4 7" xfId="40388" xr:uid="{FB19B55A-979E-45FA-B60B-B78BED4BB4FC}"/>
    <cellStyle name="Currency 4 5 3 4 8" xfId="48996" xr:uid="{7636E3B0-DE61-4649-8F6D-2DBF3C879B08}"/>
    <cellStyle name="Currency 4 5 3 4 9" xfId="52292" xr:uid="{EBAB0CB8-362F-496B-A741-439E74E6D305}"/>
    <cellStyle name="Currency 4 5 3 5" xfId="2471" xr:uid="{5B355AB6-DC70-40E9-8F33-0E75AEF59D7D}"/>
    <cellStyle name="Currency 4 5 3 5 2" xfId="4337" xr:uid="{9025B7D4-4291-42E0-91CC-13AE6849D1BB}"/>
    <cellStyle name="Currency 4 5 3 5 2 2" xfId="13238" xr:uid="{05AF28A8-065C-4B12-BBAD-4C0AAF6BB07A}"/>
    <cellStyle name="Currency 4 5 3 5 2 2 2" xfId="24272" xr:uid="{456301AF-1FFB-4C1D-8355-EC7455A92E3A}"/>
    <cellStyle name="Currency 4 5 3 5 2 3" xfId="24271" xr:uid="{D9652130-9F04-4BF5-8427-A147711F65B4}"/>
    <cellStyle name="Currency 4 5 3 5 2 4" xfId="45038" xr:uid="{93DD419C-C80B-4994-BCCB-4128610D316A}"/>
    <cellStyle name="Currency 4 5 3 5 3" xfId="7291" xr:uid="{5FB3F102-A920-4037-AD44-1E22B7768F6E}"/>
    <cellStyle name="Currency 4 5 3 5 3 2" xfId="24274" xr:uid="{C1DF9C5D-A36B-49CE-9F5B-DAF8ECB9E6D4}"/>
    <cellStyle name="Currency 4 5 3 5 3 3" xfId="24273" xr:uid="{384DBF2E-4E2B-4FE4-A178-F2598108015E}"/>
    <cellStyle name="Currency 4 5 3 5 4" xfId="24275" xr:uid="{1B7D3D3F-88CC-4BD4-AA9A-0BA8333BDDE5}"/>
    <cellStyle name="Currency 4 5 3 5 5" xfId="24270" xr:uid="{8E2FDC97-C354-406A-B0D2-4E3AB8B16B2F}"/>
    <cellStyle name="Currency 4 5 3 5 6" xfId="40389" xr:uid="{56D9F4AE-CE5E-439B-BA89-BAF1A6E4A61F}"/>
    <cellStyle name="Currency 4 5 3 5 7" xfId="49317" xr:uid="{06504123-7B92-4695-87A7-88400EFD6D11}"/>
    <cellStyle name="Currency 4 5 3 5 8" xfId="52293" xr:uid="{6B39BC5E-3A8B-480E-B828-46CCF8081A1D}"/>
    <cellStyle name="Currency 4 5 3 5 9" xfId="55322" xr:uid="{49730E2D-516B-43B0-A5B9-3E119B015C01}"/>
    <cellStyle name="Currency 4 5 3 6" xfId="2779" xr:uid="{CBE8ADF1-0928-48C1-88E5-D392275A4E78}"/>
    <cellStyle name="Currency 4 5 3 6 2" xfId="13239" xr:uid="{6B7F9053-CEC8-47BD-854A-4D13706176FC}"/>
    <cellStyle name="Currency 4 5 3 6 2 2" xfId="24278" xr:uid="{3434F4A0-8C83-481E-B20B-BB916C5D24D6}"/>
    <cellStyle name="Currency 4 5 3 6 2 3" xfId="24277" xr:uid="{52DCDCA6-40EB-4D5C-82B9-C8AE87B48EB5}"/>
    <cellStyle name="Currency 4 5 3 6 2 4" xfId="45039" xr:uid="{A536DBB7-C801-4691-A2FC-2AA5E6D2C41A}"/>
    <cellStyle name="Currency 4 5 3 6 3" xfId="7292" xr:uid="{B7DBB3E4-2EC3-4781-AC7D-5D306B890484}"/>
    <cellStyle name="Currency 4 5 3 6 3 2" xfId="24280" xr:uid="{003476C1-3848-4650-95B7-B3A09693EE51}"/>
    <cellStyle name="Currency 4 5 3 6 3 3" xfId="24279" xr:uid="{C4063F1F-2A31-4D15-B2A6-F4A304D5D89F}"/>
    <cellStyle name="Currency 4 5 3 6 4" xfId="24281" xr:uid="{7E5F7E6C-56C3-4836-8065-F93A3D07313D}"/>
    <cellStyle name="Currency 4 5 3 6 5" xfId="24276" xr:uid="{2EDDC99F-00A6-4EA4-8E0E-AB38AC023696}"/>
    <cellStyle name="Currency 4 5 3 6 6" xfId="40390" xr:uid="{1AE3FF8C-426D-4377-B2B6-BE61976AD894}"/>
    <cellStyle name="Currency 4 5 3 6 7" xfId="47296" xr:uid="{A0E390BF-C8E5-491C-9ED7-DFEBC8D40543}"/>
    <cellStyle name="Currency 4 5 3 6 8" xfId="52294" xr:uid="{68A57709-52A0-44AB-B833-E21934C677B1}"/>
    <cellStyle name="Currency 4 5 3 6 9" xfId="55323" xr:uid="{84036E2C-2D7D-4BAF-BBD9-3C3655269889}"/>
    <cellStyle name="Currency 4 5 3 7" xfId="4637" xr:uid="{2140987A-328A-4EC3-9974-80D433435669}"/>
    <cellStyle name="Currency 4 5 3 7 2" xfId="7293" xr:uid="{E8A154C9-BB12-4044-9768-EA0CFEB3E120}"/>
    <cellStyle name="Currency 4 5 3 7 2 2" xfId="24284" xr:uid="{023F4E4D-8C55-4874-AA25-74E0D62644D0}"/>
    <cellStyle name="Currency 4 5 3 7 2 3" xfId="24283" xr:uid="{8261AD07-AC27-4C9A-BBB9-DC09370D84DE}"/>
    <cellStyle name="Currency 4 5 3 7 3" xfId="24285" xr:uid="{2983B43E-A0A9-4F9F-AE0B-7A9CB2B4B377}"/>
    <cellStyle name="Currency 4 5 3 7 4" xfId="24282" xr:uid="{6E0CAF15-2868-42E3-A72D-0DBA65755E31}"/>
    <cellStyle name="Currency 4 5 3 7 5" xfId="40391" xr:uid="{64E791A5-CBD8-4F3F-A13C-760053214AC5}"/>
    <cellStyle name="Currency 4 5 3 8" xfId="10214" xr:uid="{CF0E1B0B-E0A1-4526-8EC5-11C63BA0CBDB}"/>
    <cellStyle name="Currency 4 5 3 8 2" xfId="24287" xr:uid="{6FA1D7AC-158A-4EFD-8110-2480A2BED7CE}"/>
    <cellStyle name="Currency 4 5 3 8 2 2" xfId="24288" xr:uid="{D200C9C4-D16A-4BA5-A9E0-C6152AE72AD3}"/>
    <cellStyle name="Currency 4 5 3 8 3" xfId="24289" xr:uid="{CDFD2281-D18E-425A-9966-C013118D0C6C}"/>
    <cellStyle name="Currency 4 5 3 8 4" xfId="24286" xr:uid="{932CF13E-4448-497D-87D9-A509EC24E3C7}"/>
    <cellStyle name="Currency 4 5 3 8 5" xfId="42113" xr:uid="{66207333-BCC9-4C5E-98B7-C621F6A64762}"/>
    <cellStyle name="Currency 4 5 3 9" xfId="11293" xr:uid="{54F65535-EA35-42FA-A42E-53FEDF42B385}"/>
    <cellStyle name="Currency 4 5 3 9 2" xfId="24291" xr:uid="{8EAAA4C7-E306-42EA-96AD-96031F44C758}"/>
    <cellStyle name="Currency 4 5 3 9 3" xfId="24290" xr:uid="{FCB530AF-39CC-4CBC-9CD4-190AF15BEECD}"/>
    <cellStyle name="Currency 4 5 3 9 4" xfId="43093" xr:uid="{9771548E-9072-4A5C-AAEE-8DD5D33D9CB0}"/>
    <cellStyle name="Currency 4 5 4" xfId="673" xr:uid="{D04F9D70-8433-462C-A028-4CBE7446251F}"/>
    <cellStyle name="Currency 4 5 4 10" xfId="13240" xr:uid="{B4ACD1C4-9635-4D62-B7B6-DAE6698178A8}"/>
    <cellStyle name="Currency 4 5 4 10 2" xfId="24294" xr:uid="{C376B787-3D7D-4F2F-AE48-6C71CC90A115}"/>
    <cellStyle name="Currency 4 5 4 10 3" xfId="24293" xr:uid="{875C9B1B-0315-43B2-BBC9-1F23BDCF99E0}"/>
    <cellStyle name="Currency 4 5 4 10 4" xfId="45040" xr:uid="{28EAF389-DD3C-41EB-8169-4C76667B088D}"/>
    <cellStyle name="Currency 4 5 4 11" xfId="7294" xr:uid="{96DD64C3-F3F1-49C1-89D2-900257AFB890}"/>
    <cellStyle name="Currency 4 5 4 11 2" xfId="24296" xr:uid="{4F6A6730-3978-426D-BB11-281E05463CF6}"/>
    <cellStyle name="Currency 4 5 4 11 3" xfId="24295" xr:uid="{603CA914-3666-44FB-8071-7B2D4287F484}"/>
    <cellStyle name="Currency 4 5 4 12" xfId="24297" xr:uid="{566536C1-5907-4772-8F7D-C43394C5B20F}"/>
    <cellStyle name="Currency 4 5 4 13" xfId="24292" xr:uid="{90E75D3E-5BD7-490C-B088-E29EA4857CD0}"/>
    <cellStyle name="Currency 4 5 4 14" xfId="40392" xr:uid="{18328FBD-A0C1-43C4-9327-EC7DC2E7B94E}"/>
    <cellStyle name="Currency 4 5 4 15" xfId="47270" xr:uid="{ECB9AED2-127F-4B71-83EB-F137BE872D45}"/>
    <cellStyle name="Currency 4 5 4 16" xfId="52295" xr:uid="{F98490C2-3F02-40C4-8974-14394994A600}"/>
    <cellStyle name="Currency 4 5 4 17" xfId="55324" xr:uid="{A7FBE97F-ACF8-4C66-941A-282EF6A11A91}"/>
    <cellStyle name="Currency 4 5 4 18" xfId="57258" xr:uid="{7056C11E-801F-4499-A71E-EC4A9D37C17A}"/>
    <cellStyle name="Currency 4 5 4 19" xfId="58127" xr:uid="{768909FB-113B-4BA9-A4A2-DEAC0AE61366}"/>
    <cellStyle name="Currency 4 5 4 2" xfId="1160" xr:uid="{99D27824-A6D0-4A55-B893-2BF2E236E705}"/>
    <cellStyle name="Currency 4 5 4 2 10" xfId="24299" xr:uid="{29C77442-9CBD-4BCD-933F-841AFDB62D5B}"/>
    <cellStyle name="Currency 4 5 4 2 11" xfId="24298" xr:uid="{FD25C3BC-07EF-4CBA-AB14-B6B29D577A88}"/>
    <cellStyle name="Currency 4 5 4 2 12" xfId="40393" xr:uid="{DDA6165C-618F-41F7-85A1-8231C765B655}"/>
    <cellStyle name="Currency 4 5 4 2 13" xfId="47896" xr:uid="{4697043D-986A-43F8-9F65-2CF5B7760C40}"/>
    <cellStyle name="Currency 4 5 4 2 14" xfId="52296" xr:uid="{9741AC3F-F041-4E94-A28A-2C2F9D6FFD74}"/>
    <cellStyle name="Currency 4 5 4 2 15" xfId="55325" xr:uid="{ADFCB055-6BD8-41AD-90E1-3C4D1C681306}"/>
    <cellStyle name="Currency 4 5 4 2 16" xfId="57259" xr:uid="{D4CF2194-F5FE-439F-908C-B4D811AE0BB0}"/>
    <cellStyle name="Currency 4 5 4 2 17" xfId="58501" xr:uid="{73ADA513-3556-4A2C-8BD4-8825E8D76B9B}"/>
    <cellStyle name="Currency 4 5 4 2 2" xfId="3201" xr:uid="{1CC01D8B-5D01-404A-9C19-71AE00287F19}"/>
    <cellStyle name="Currency 4 5 4 2 2 2" xfId="13242" xr:uid="{83B077BA-AAF7-42F8-9354-421235D4B710}"/>
    <cellStyle name="Currency 4 5 4 2 2 2 2" xfId="24302" xr:uid="{C9285D76-0B97-4801-92AE-5C1C9B0A7447}"/>
    <cellStyle name="Currency 4 5 4 2 2 2 3" xfId="24301" xr:uid="{3E1C3212-D961-473D-A0B0-B09BC0693505}"/>
    <cellStyle name="Currency 4 5 4 2 2 2 4" xfId="45042" xr:uid="{A9BFC1B6-D327-425A-B882-08142B932735}"/>
    <cellStyle name="Currency 4 5 4 2 2 3" xfId="7296" xr:uid="{17F3D33D-76DB-4F15-B39C-E01DAD4555D8}"/>
    <cellStyle name="Currency 4 5 4 2 2 3 2" xfId="24304" xr:uid="{FFB276DC-39C3-40FA-AAD1-72E1D33B3E9E}"/>
    <cellStyle name="Currency 4 5 4 2 2 3 3" xfId="24303" xr:uid="{B6F67FA7-D6D9-4720-A93B-4F36D9EC720F}"/>
    <cellStyle name="Currency 4 5 4 2 2 4" xfId="24305" xr:uid="{909DD868-F5DD-493D-B78E-8D5D00AAD8AE}"/>
    <cellStyle name="Currency 4 5 4 2 2 5" xfId="24300" xr:uid="{41F0B4A1-D0B4-433E-B429-BBEEDD70B381}"/>
    <cellStyle name="Currency 4 5 4 2 2 6" xfId="40394" xr:uid="{E3FE59CC-CE97-4DD9-B50D-7AEB28980ECD}"/>
    <cellStyle name="Currency 4 5 4 2 2 7" xfId="47125" xr:uid="{700CA271-4940-4563-9A04-C406E6226A86}"/>
    <cellStyle name="Currency 4 5 4 2 2 8" xfId="52297" xr:uid="{39156FCF-E40C-4060-B8B3-080F86E35A7C}"/>
    <cellStyle name="Currency 4 5 4 2 2 9" xfId="55326" xr:uid="{760DFBB8-8D69-4E23-87F7-4E1D8DAC5D24}"/>
    <cellStyle name="Currency 4 5 4 2 3" xfId="5012" xr:uid="{1AEEC279-9AE3-4424-A18E-5D09F85ED469}"/>
    <cellStyle name="Currency 4 5 4 2 3 2" xfId="13243" xr:uid="{95C26E79-830E-4CD1-91F4-EF6C772EC6C5}"/>
    <cellStyle name="Currency 4 5 4 2 3 2 2" xfId="24308" xr:uid="{96777DFC-1C5D-419A-8470-1E673157E871}"/>
    <cellStyle name="Currency 4 5 4 2 3 2 3" xfId="24307" xr:uid="{101FF9E8-830B-493F-90AC-607ECC651596}"/>
    <cellStyle name="Currency 4 5 4 2 3 2 4" xfId="45043" xr:uid="{65215D64-9D6F-43C4-A73B-D6A89B886044}"/>
    <cellStyle name="Currency 4 5 4 2 3 3" xfId="7297" xr:uid="{E294685F-DFDA-4B09-9BA4-C43166E3493E}"/>
    <cellStyle name="Currency 4 5 4 2 3 3 2" xfId="24310" xr:uid="{8A19919B-B6B8-4D15-AC3D-931F59BF45A9}"/>
    <cellStyle name="Currency 4 5 4 2 3 3 3" xfId="24309" xr:uid="{CC46757D-19DA-4051-A87F-49E7A4B005E2}"/>
    <cellStyle name="Currency 4 5 4 2 3 4" xfId="24311" xr:uid="{AB867AE6-E05A-4877-8F6E-2138BF6AEFF0}"/>
    <cellStyle name="Currency 4 5 4 2 3 5" xfId="24306" xr:uid="{276E8B00-04A5-44DE-9878-72EA58EFE1D6}"/>
    <cellStyle name="Currency 4 5 4 2 3 6" xfId="40395" xr:uid="{9374EB9F-DF6B-442E-80A3-3C8C0590AF15}"/>
    <cellStyle name="Currency 4 5 4 2 3 7" xfId="48574" xr:uid="{89C49B26-5CEF-4157-A990-1EC6A1095386}"/>
    <cellStyle name="Currency 4 5 4 2 3 8" xfId="52298" xr:uid="{361A077A-4DB6-4F5E-B4FA-F44E5B480369}"/>
    <cellStyle name="Currency 4 5 4 2 3 9" xfId="55327" xr:uid="{88898460-01E9-4334-ABE2-AEC5C2CB79A6}"/>
    <cellStyle name="Currency 4 5 4 2 4" xfId="7298" xr:uid="{8A8B3198-16D9-4B8B-B4BE-0A4576A76E9F}"/>
    <cellStyle name="Currency 4 5 4 2 4 2" xfId="13244" xr:uid="{7C8229C8-D5E0-4CB4-8D4D-6F282B033842}"/>
    <cellStyle name="Currency 4 5 4 2 4 2 2" xfId="24314" xr:uid="{9E8946DA-E423-4B6C-9B3C-4905F0F2DB49}"/>
    <cellStyle name="Currency 4 5 4 2 4 2 3" xfId="24313" xr:uid="{94376515-B56C-4DDD-BE34-6EEF43ABD93A}"/>
    <cellStyle name="Currency 4 5 4 2 4 2 4" xfId="45044" xr:uid="{101CD510-1DBD-45E6-8875-BDE4947D520F}"/>
    <cellStyle name="Currency 4 5 4 2 4 3" xfId="24315" xr:uid="{5F997B7A-28C0-496E-A3A0-AC5437650AB5}"/>
    <cellStyle name="Currency 4 5 4 2 4 3 2" xfId="24316" xr:uid="{B30344C2-DE5D-4311-894D-EE89BABE38F3}"/>
    <cellStyle name="Currency 4 5 4 2 4 4" xfId="24317" xr:uid="{E0F85EC5-B3A4-4ABB-B976-154ECD2E72EA}"/>
    <cellStyle name="Currency 4 5 4 2 4 5" xfId="24312" xr:uid="{BFEF94AF-E29F-4C47-8D00-8946B6DE973F}"/>
    <cellStyle name="Currency 4 5 4 2 4 6" xfId="40396" xr:uid="{02F9AD10-DA66-4A23-8FFF-E9AD5665676E}"/>
    <cellStyle name="Currency 4 5 4 2 4 7" xfId="48597" xr:uid="{EC7FA2F5-94C8-436B-8B54-BD2E73DE2430}"/>
    <cellStyle name="Currency 4 5 4 2 4 8" xfId="52299" xr:uid="{264C8B33-2998-401F-B57E-C81E3DEFC244}"/>
    <cellStyle name="Currency 4 5 4 2 4 9" xfId="55328" xr:uid="{A040A88E-2817-4220-98FA-375273EA1554}"/>
    <cellStyle name="Currency 4 5 4 2 5" xfId="7299" xr:uid="{F649799E-73B1-4A36-8DC7-876DBED1FF69}"/>
    <cellStyle name="Currency 4 5 4 2 5 2" xfId="24319" xr:uid="{852E2B29-6305-474B-ABA1-70898B51F31D}"/>
    <cellStyle name="Currency 4 5 4 2 5 2 2" xfId="24320" xr:uid="{68C51279-66BC-4054-9953-595B6E866A07}"/>
    <cellStyle name="Currency 4 5 4 2 5 3" xfId="24321" xr:uid="{8525EBD9-597B-426B-941A-74312E358AB1}"/>
    <cellStyle name="Currency 4 5 4 2 5 4" xfId="24318" xr:uid="{484C3FA4-3ECC-4BF4-B068-F22214C98339}"/>
    <cellStyle name="Currency 4 5 4 2 5 5" xfId="40397" xr:uid="{5CC36535-1626-4D65-95A9-57C943F6C175}"/>
    <cellStyle name="Currency 4 5 4 2 6" xfId="10218" xr:uid="{13406008-EDA3-4769-922E-8452CDD9D0F9}"/>
    <cellStyle name="Currency 4 5 4 2 6 2" xfId="24323" xr:uid="{9FC0E712-A476-4BE7-88C5-FEB69926DCAB}"/>
    <cellStyle name="Currency 4 5 4 2 6 2 2" xfId="24324" xr:uid="{24E29B50-6F48-4C05-B1CF-EEFD128D66D4}"/>
    <cellStyle name="Currency 4 5 4 2 6 3" xfId="24325" xr:uid="{42E6DCA9-802B-482B-A0AE-C7B131A86712}"/>
    <cellStyle name="Currency 4 5 4 2 6 4" xfId="24322" xr:uid="{98D86983-CC6A-4998-A32B-BE1A2B05582E}"/>
    <cellStyle name="Currency 4 5 4 2 6 5" xfId="42117" xr:uid="{3259E7F7-4A79-439D-92C1-69D41E11AD19}"/>
    <cellStyle name="Currency 4 5 4 2 7" xfId="11297" xr:uid="{9CDFD8F6-8A63-44E3-95C8-AC1E869CFF59}"/>
    <cellStyle name="Currency 4 5 4 2 7 2" xfId="24327" xr:uid="{08FD3AF3-045B-465B-AA40-E42C7BDDD01A}"/>
    <cellStyle name="Currency 4 5 4 2 7 3" xfId="24326" xr:uid="{0F0AF2B4-40FF-4931-8A3E-06C3F2546157}"/>
    <cellStyle name="Currency 4 5 4 2 7 4" xfId="43097" xr:uid="{D6F45BA3-9E02-4400-8C45-6ADC9F862A66}"/>
    <cellStyle name="Currency 4 5 4 2 8" xfId="13241" xr:uid="{B9992B71-207B-4A2E-A3A8-ECC8B91F0F0A}"/>
    <cellStyle name="Currency 4 5 4 2 8 2" xfId="24329" xr:uid="{65A6F14C-F119-4EAA-9336-922B2BE9152E}"/>
    <cellStyle name="Currency 4 5 4 2 8 3" xfId="24328" xr:uid="{2C2278D0-1414-4D51-B6F4-F5EA4E226869}"/>
    <cellStyle name="Currency 4 5 4 2 8 4" xfId="45041" xr:uid="{705BD658-7922-4400-A808-D7DE8261444B}"/>
    <cellStyle name="Currency 4 5 4 2 9" xfId="7295" xr:uid="{23F31D6B-BCAD-4E57-92E0-D013F3C71DDA}"/>
    <cellStyle name="Currency 4 5 4 2 9 2" xfId="24331" xr:uid="{BC7E09FD-14B0-41AA-8E2C-C4B222A478C4}"/>
    <cellStyle name="Currency 4 5 4 2 9 3" xfId="24330" xr:uid="{FF8B7BB0-132C-43BD-9D28-0D79B7C1BDEC}"/>
    <cellStyle name="Currency 4 5 4 3" xfId="1549" xr:uid="{CC981C3F-CDA2-4BBF-959E-ED3FDCFEF974}"/>
    <cellStyle name="Currency 4 5 4 3 10" xfId="24333" xr:uid="{DAFB3378-9CFC-4FE3-9100-518E31FF8AE0}"/>
    <cellStyle name="Currency 4 5 4 3 11" xfId="24332" xr:uid="{D5C5812F-39D3-4B16-A05B-3AA82C621377}"/>
    <cellStyle name="Currency 4 5 4 3 12" xfId="40398" xr:uid="{7F695762-CB05-4457-A1C7-44E00EB014DE}"/>
    <cellStyle name="Currency 4 5 4 3 13" xfId="48145" xr:uid="{04B5BA88-3A00-42A1-B7F6-C85A35CFD754}"/>
    <cellStyle name="Currency 4 5 4 3 14" xfId="52300" xr:uid="{9983C378-A9DE-447F-8EB2-72BDAFF8809F}"/>
    <cellStyle name="Currency 4 5 4 3 15" xfId="55329" xr:uid="{1B438622-FE49-4330-9170-DF4913720302}"/>
    <cellStyle name="Currency 4 5 4 3 16" xfId="57260" xr:uid="{9DD9B879-7B88-46EF-A337-40F0B21C0407}"/>
    <cellStyle name="Currency 4 5 4 3 17" xfId="58714" xr:uid="{6428358C-D105-4937-863C-138414047FEE}"/>
    <cellStyle name="Currency 4 5 4 3 2" xfId="3450" xr:uid="{95139238-228B-4DC1-9057-4E8E1B5CCEE8}"/>
    <cellStyle name="Currency 4 5 4 3 2 2" xfId="13246" xr:uid="{1C9F92BF-525D-45C8-8FF9-E152CF39C414}"/>
    <cellStyle name="Currency 4 5 4 3 2 2 2" xfId="24336" xr:uid="{3D764141-DCBF-40A2-9504-0FEC781A7CFC}"/>
    <cellStyle name="Currency 4 5 4 3 2 2 3" xfId="24335" xr:uid="{FC679E5B-84F1-4781-96A6-C917AF379639}"/>
    <cellStyle name="Currency 4 5 4 3 2 2 4" xfId="45046" xr:uid="{BF37E6A3-AE5D-426A-9F80-264AE71B6825}"/>
    <cellStyle name="Currency 4 5 4 3 2 3" xfId="7301" xr:uid="{86310E61-7492-4A09-888E-419B62B9923B}"/>
    <cellStyle name="Currency 4 5 4 3 2 3 2" xfId="24338" xr:uid="{9FA465A6-09BA-4B17-A003-A8BA4D95A309}"/>
    <cellStyle name="Currency 4 5 4 3 2 3 3" xfId="24337" xr:uid="{538CE62E-98A9-47C1-ABB1-2CB50A91B905}"/>
    <cellStyle name="Currency 4 5 4 3 2 4" xfId="24339" xr:uid="{DB2C0063-EBFC-46D8-8EFF-D2DCCEBCB8DE}"/>
    <cellStyle name="Currency 4 5 4 3 2 5" xfId="24334" xr:uid="{D1401A3E-EE8A-4ACB-B67D-6962E680043A}"/>
    <cellStyle name="Currency 4 5 4 3 2 6" xfId="40399" xr:uid="{3AC46AF1-72CA-4261-A978-5EB04EF23F0A}"/>
    <cellStyle name="Currency 4 5 4 3 2 7" xfId="49306" xr:uid="{CE30CCB7-1B48-47BA-96B3-F9AB298183F0}"/>
    <cellStyle name="Currency 4 5 4 3 2 8" xfId="52301" xr:uid="{BE28905C-AC71-4CC2-AA7B-7C09F7048145}"/>
    <cellStyle name="Currency 4 5 4 3 2 9" xfId="55330" xr:uid="{ABC2E7EB-20E1-4A41-8DC7-BF262635EDAB}"/>
    <cellStyle name="Currency 4 5 4 3 3" xfId="5225" xr:uid="{C2C712C1-1E37-46DE-A1E6-49749D44E2DA}"/>
    <cellStyle name="Currency 4 5 4 3 3 2" xfId="13247" xr:uid="{ED13D594-6090-4984-8573-A7B52C361B95}"/>
    <cellStyle name="Currency 4 5 4 3 3 2 2" xfId="24342" xr:uid="{313536FE-0488-49F6-80C6-0D00005DDCD6}"/>
    <cellStyle name="Currency 4 5 4 3 3 2 3" xfId="24341" xr:uid="{BFA9011E-C920-4623-BC71-B69AD8E7B5B1}"/>
    <cellStyle name="Currency 4 5 4 3 3 2 4" xfId="45047" xr:uid="{E230DDA0-6A92-483F-BC9A-16E5F39E79B0}"/>
    <cellStyle name="Currency 4 5 4 3 3 3" xfId="7302" xr:uid="{472C2F34-653B-4929-8F7C-C17B37F9E99B}"/>
    <cellStyle name="Currency 4 5 4 3 3 3 2" xfId="24344" xr:uid="{4CBF8BBA-1BF7-43CB-AD8B-777B1ED9C958}"/>
    <cellStyle name="Currency 4 5 4 3 3 3 3" xfId="24343" xr:uid="{AA0D16F2-3FD7-4A34-8FB7-27CAAD29FF44}"/>
    <cellStyle name="Currency 4 5 4 3 3 4" xfId="24345" xr:uid="{E1CD0D8D-7BED-407C-A112-9A4165D5C04E}"/>
    <cellStyle name="Currency 4 5 4 3 3 5" xfId="24340" xr:uid="{14F66D80-D5AB-4298-ACBD-B8E39D5811F0}"/>
    <cellStyle name="Currency 4 5 4 3 3 6" xfId="40400" xr:uid="{D5EE447F-E943-4851-AAB9-79EC8BD9F186}"/>
    <cellStyle name="Currency 4 5 4 3 3 7" xfId="48778" xr:uid="{9D52269D-6227-4BDE-AB51-BC7125E3E150}"/>
    <cellStyle name="Currency 4 5 4 3 3 8" xfId="52302" xr:uid="{2EA5FAA3-6C40-41A5-B1CA-F1FDCB8C7735}"/>
    <cellStyle name="Currency 4 5 4 3 3 9" xfId="55331" xr:uid="{DF227210-E51F-4923-BDD5-275D4F330BCC}"/>
    <cellStyle name="Currency 4 5 4 3 4" xfId="7303" xr:uid="{59642175-A1FB-469A-B5E5-9A60F2E5A628}"/>
    <cellStyle name="Currency 4 5 4 3 4 2" xfId="13248" xr:uid="{B20D9AC0-A3C6-435E-8464-F770F3F9E294}"/>
    <cellStyle name="Currency 4 5 4 3 4 2 2" xfId="24348" xr:uid="{59F396B7-7D6B-4CDA-B431-528017208B3E}"/>
    <cellStyle name="Currency 4 5 4 3 4 2 3" xfId="24347" xr:uid="{448D9C32-9C15-4068-9CBE-B322F6C5F83F}"/>
    <cellStyle name="Currency 4 5 4 3 4 2 4" xfId="45048" xr:uid="{8BB8CF22-742C-41AB-891D-FFB285ABA70A}"/>
    <cellStyle name="Currency 4 5 4 3 4 3" xfId="24349" xr:uid="{DF0F8631-7254-402B-A01C-634DDA7C64B2}"/>
    <cellStyle name="Currency 4 5 4 3 4 3 2" xfId="24350" xr:uid="{94161CA3-A278-46D2-83F7-3D63A5051B70}"/>
    <cellStyle name="Currency 4 5 4 3 4 4" xfId="24351" xr:uid="{687B296F-AD08-4476-8930-A6D959911AE6}"/>
    <cellStyle name="Currency 4 5 4 3 4 5" xfId="24346" xr:uid="{697AFE05-10DF-438B-87F3-90E4B050130E}"/>
    <cellStyle name="Currency 4 5 4 3 4 6" xfId="40401" xr:uid="{2CEB2FA5-840E-4D79-B474-C748987BEC71}"/>
    <cellStyle name="Currency 4 5 4 3 4 7" xfId="48892" xr:uid="{1E8CE94F-17BD-408E-8DC8-A05EBA57548E}"/>
    <cellStyle name="Currency 4 5 4 3 4 8" xfId="52303" xr:uid="{9F89D53D-379D-429B-80CC-F994242E6997}"/>
    <cellStyle name="Currency 4 5 4 3 4 9" xfId="55332" xr:uid="{FB1EFAAF-1B6F-405E-BF65-27C7A66A990E}"/>
    <cellStyle name="Currency 4 5 4 3 5" xfId="7304" xr:uid="{18EE0D92-9259-4AD6-97A1-FC67FCF6876A}"/>
    <cellStyle name="Currency 4 5 4 3 5 2" xfId="24353" xr:uid="{3A82BAC7-6E0F-4D05-99B6-1164BD679ABA}"/>
    <cellStyle name="Currency 4 5 4 3 5 2 2" xfId="24354" xr:uid="{DE7BEBE0-1626-4929-8C89-89E34035D989}"/>
    <cellStyle name="Currency 4 5 4 3 5 3" xfId="24355" xr:uid="{1FAE86C1-2D55-4BF9-B208-540EB566C600}"/>
    <cellStyle name="Currency 4 5 4 3 5 4" xfId="24352" xr:uid="{015172B5-3129-44D5-AC83-19C640F9D97A}"/>
    <cellStyle name="Currency 4 5 4 3 5 5" xfId="40402" xr:uid="{0D774104-3772-45A6-9F8A-3A910504CF1E}"/>
    <cellStyle name="Currency 4 5 4 3 6" xfId="10219" xr:uid="{6449E23E-51BE-4C46-99FD-C0AC4CEE938A}"/>
    <cellStyle name="Currency 4 5 4 3 6 2" xfId="24357" xr:uid="{711167D3-A843-474D-8040-62EE6801B98F}"/>
    <cellStyle name="Currency 4 5 4 3 6 2 2" xfId="24358" xr:uid="{420C7CE1-6542-4F95-8B45-0AF2F53A3B87}"/>
    <cellStyle name="Currency 4 5 4 3 6 3" xfId="24359" xr:uid="{F031DD72-1B2A-49CB-8447-C4E061F56693}"/>
    <cellStyle name="Currency 4 5 4 3 6 4" xfId="24356" xr:uid="{A325C640-3F99-4ACB-A30F-93D24330F099}"/>
    <cellStyle name="Currency 4 5 4 3 6 5" xfId="42118" xr:uid="{10F93460-8529-4571-A280-2B4934161FFF}"/>
    <cellStyle name="Currency 4 5 4 3 7" xfId="11298" xr:uid="{D0E26C8F-96C6-4939-9A0A-F067A23760B5}"/>
    <cellStyle name="Currency 4 5 4 3 7 2" xfId="24361" xr:uid="{FC90DE8D-D8EE-47CD-B393-9C5C5E4BEF77}"/>
    <cellStyle name="Currency 4 5 4 3 7 3" xfId="24360" xr:uid="{42BD3BC4-69B2-4B80-8B30-C96786F66E67}"/>
    <cellStyle name="Currency 4 5 4 3 7 4" xfId="43098" xr:uid="{40926E1D-3A7D-40CD-B6F7-26654BA3DA8B}"/>
    <cellStyle name="Currency 4 5 4 3 8" xfId="13245" xr:uid="{468E84AE-64C4-4AB9-83AF-AAB3798E58F5}"/>
    <cellStyle name="Currency 4 5 4 3 8 2" xfId="24363" xr:uid="{6A690852-7ED7-437F-9800-522408781644}"/>
    <cellStyle name="Currency 4 5 4 3 8 3" xfId="24362" xr:uid="{9ECD1C43-38B3-4BB4-96BC-61482483290C}"/>
    <cellStyle name="Currency 4 5 4 3 8 4" xfId="45045" xr:uid="{FF58FF8E-6D9F-4663-AEAA-E4C196284440}"/>
    <cellStyle name="Currency 4 5 4 3 9" xfId="7300" xr:uid="{8B01C2B9-99DA-45B8-A404-0903C03557FE}"/>
    <cellStyle name="Currency 4 5 4 3 9 2" xfId="24365" xr:uid="{464AADB2-E1BA-4FA7-AFFD-E08B0D6E3FE0}"/>
    <cellStyle name="Currency 4 5 4 3 9 3" xfId="24364" xr:uid="{464C8EB3-EF97-47D2-B41A-D9D5A5F94675}"/>
    <cellStyle name="Currency 4 5 4 4" xfId="2007" xr:uid="{E9AAA08B-FA11-4EB1-AE8D-7DCFB5CD8515}"/>
    <cellStyle name="Currency 4 5 4 4 10" xfId="55333" xr:uid="{CC3D54BE-25F9-4F8F-8AD9-CB07F1A5C234}"/>
    <cellStyle name="Currency 4 5 4 4 2" xfId="3957" xr:uid="{7691F616-A673-4052-AB57-A5E4C3DEEAA8}"/>
    <cellStyle name="Currency 4 5 4 4 2 2" xfId="13249" xr:uid="{BCA7D457-E0A1-4E80-9183-34467A29F56C}"/>
    <cellStyle name="Currency 4 5 4 4 2 2 2" xfId="24368" xr:uid="{2D60A500-F068-45DC-A080-0988C13B3C5A}"/>
    <cellStyle name="Currency 4 5 4 4 2 3" xfId="24367" xr:uid="{60D620C2-464D-4A11-91BD-6F861750261E}"/>
    <cellStyle name="Currency 4 5 4 4 2 4" xfId="45049" xr:uid="{0DB721B4-0FDE-46FE-BA21-78707795F27E}"/>
    <cellStyle name="Currency 4 5 4 4 3" xfId="7305" xr:uid="{38FE1D85-B848-48C8-B10A-BB87FE37EFAC}"/>
    <cellStyle name="Currency 4 5 4 4 3 2" xfId="24370" xr:uid="{38238C6D-5C9D-489E-96EA-C05BE7C4B01D}"/>
    <cellStyle name="Currency 4 5 4 4 3 3" xfId="24369" xr:uid="{8A3F9907-F849-4362-B43D-A81DA15A59D2}"/>
    <cellStyle name="Currency 4 5 4 4 4" xfId="24371" xr:uid="{95FDFC63-7839-4087-8FB5-ADCF723B24E4}"/>
    <cellStyle name="Currency 4 5 4 4 5" xfId="24372" xr:uid="{69A0BB05-0983-4843-8B08-8BEF631B9B28}"/>
    <cellStyle name="Currency 4 5 4 4 6" xfId="24366" xr:uid="{85AC86A3-93D7-462C-9046-DFDBE214F2BB}"/>
    <cellStyle name="Currency 4 5 4 4 7" xfId="40403" xr:uid="{E98F4181-7C7B-4C59-9061-0A0390F92626}"/>
    <cellStyle name="Currency 4 5 4 4 8" xfId="48639" xr:uid="{B0384CB8-A098-4F69-8385-1196983FB2E6}"/>
    <cellStyle name="Currency 4 5 4 4 9" xfId="52304" xr:uid="{0C101655-5AD3-4B1A-923F-6935DCDC8D7D}"/>
    <cellStyle name="Currency 4 5 4 5" xfId="2472" xr:uid="{FC962D76-1A76-4A36-8DAD-F470B3E3EA31}"/>
    <cellStyle name="Currency 4 5 4 5 2" xfId="4338" xr:uid="{81C32CCE-26C0-4000-9729-102A98F7E037}"/>
    <cellStyle name="Currency 4 5 4 5 2 2" xfId="13250" xr:uid="{11424072-6A36-4E8A-9123-0452A3A33ACA}"/>
    <cellStyle name="Currency 4 5 4 5 2 2 2" xfId="24375" xr:uid="{F2A1BCA6-18CA-41CE-8BE7-71736017D7C9}"/>
    <cellStyle name="Currency 4 5 4 5 2 3" xfId="24374" xr:uid="{0C3F4148-EE01-4028-8CA7-8A1AC8CA15B8}"/>
    <cellStyle name="Currency 4 5 4 5 2 4" xfId="45050" xr:uid="{3AD26457-6F62-43DA-A78E-20BF5B9E1694}"/>
    <cellStyle name="Currency 4 5 4 5 3" xfId="7306" xr:uid="{E8F3CF96-6598-4CB2-968B-CD33A008B69F}"/>
    <cellStyle name="Currency 4 5 4 5 3 2" xfId="24377" xr:uid="{D449D5A9-BB00-406C-8147-E749AF4DEC52}"/>
    <cellStyle name="Currency 4 5 4 5 3 3" xfId="24376" xr:uid="{F5865D8B-CF39-46FF-9A2E-F32D9A89436A}"/>
    <cellStyle name="Currency 4 5 4 5 4" xfId="24378" xr:uid="{E6D461D3-39DD-45F9-A23A-368458A741B2}"/>
    <cellStyle name="Currency 4 5 4 5 5" xfId="24373" xr:uid="{4E5CAE2C-4F30-468D-90CD-7AA8C15677E8}"/>
    <cellStyle name="Currency 4 5 4 5 6" xfId="40404" xr:uid="{D6B38FB7-9F5E-4024-8C52-56EB2AB52B64}"/>
    <cellStyle name="Currency 4 5 4 5 7" xfId="47473" xr:uid="{2A55BE22-207F-4016-96FD-08D2E4DF91A9}"/>
    <cellStyle name="Currency 4 5 4 5 8" xfId="52305" xr:uid="{3F77B90A-82C0-455F-8118-DBB4FAADED41}"/>
    <cellStyle name="Currency 4 5 4 5 9" xfId="55334" xr:uid="{40F05111-E811-4364-9322-9290D415CDF9}"/>
    <cellStyle name="Currency 4 5 4 6" xfId="2780" xr:uid="{586671D1-9FE0-47F7-B5CC-1CCF5F05A752}"/>
    <cellStyle name="Currency 4 5 4 6 2" xfId="13251" xr:uid="{0F540CF2-3044-46A3-AB84-7CC59C2FAA73}"/>
    <cellStyle name="Currency 4 5 4 6 2 2" xfId="24381" xr:uid="{2F01DB09-5239-4640-B8AF-33A0BF76204F}"/>
    <cellStyle name="Currency 4 5 4 6 2 3" xfId="24380" xr:uid="{A1594E29-CA4F-4A05-B098-B38626E93AF2}"/>
    <cellStyle name="Currency 4 5 4 6 2 4" xfId="45051" xr:uid="{C8BBC5E6-DF45-4DD5-8643-0A11A4FEDC3E}"/>
    <cellStyle name="Currency 4 5 4 6 3" xfId="7307" xr:uid="{2CB2B21E-4996-4B59-9939-EFA115276985}"/>
    <cellStyle name="Currency 4 5 4 6 3 2" xfId="24383" xr:uid="{0F894D23-4464-438C-970A-EEBCC712E9D4}"/>
    <cellStyle name="Currency 4 5 4 6 3 3" xfId="24382" xr:uid="{C232DA34-E843-423C-8883-BBF9C76171A7}"/>
    <cellStyle name="Currency 4 5 4 6 4" xfId="24384" xr:uid="{A3701D38-D529-47E8-8208-A74694ECE079}"/>
    <cellStyle name="Currency 4 5 4 6 5" xfId="24379" xr:uid="{38936B53-C61B-4D7E-8CAA-55F915FAC538}"/>
    <cellStyle name="Currency 4 5 4 6 6" xfId="40405" xr:uid="{01F7176B-2B87-47C7-9458-5149C95DB6C3}"/>
    <cellStyle name="Currency 4 5 4 6 7" xfId="48384" xr:uid="{CF8B5EA6-27C6-4CEC-B603-2B58EED9888F}"/>
    <cellStyle name="Currency 4 5 4 6 8" xfId="52306" xr:uid="{675E235B-6EDB-4C27-9584-BE291482A6C3}"/>
    <cellStyle name="Currency 4 5 4 6 9" xfId="55335" xr:uid="{84D23B21-06F5-4D40-AB4B-84C45ABECD8C}"/>
    <cellStyle name="Currency 4 5 4 7" xfId="4638" xr:uid="{76669246-4C25-4A8F-B7F2-7E7DD7ABDEF2}"/>
    <cellStyle name="Currency 4 5 4 7 2" xfId="7308" xr:uid="{C8A6F594-D424-4A2B-8A85-C8C46716BD18}"/>
    <cellStyle name="Currency 4 5 4 7 2 2" xfId="24387" xr:uid="{D35CB424-F5A0-4FD8-B5BB-A7975037AFA4}"/>
    <cellStyle name="Currency 4 5 4 7 2 3" xfId="24386" xr:uid="{C79ACA28-80E7-4914-9318-F014B699EF1F}"/>
    <cellStyle name="Currency 4 5 4 7 3" xfId="24388" xr:uid="{7DEA51AE-3D32-4202-9274-5F3D49DD0512}"/>
    <cellStyle name="Currency 4 5 4 7 4" xfId="24385" xr:uid="{8228666C-624B-4894-9751-FD3A023A927C}"/>
    <cellStyle name="Currency 4 5 4 7 5" xfId="40406" xr:uid="{310FA9E1-53BC-400F-86B3-2AE363B80B67}"/>
    <cellStyle name="Currency 4 5 4 8" xfId="10217" xr:uid="{8CEEB5D5-D5B0-43AD-B288-7280FD3E2F04}"/>
    <cellStyle name="Currency 4 5 4 8 2" xfId="24390" xr:uid="{0B9F734C-1BDE-4E26-BE4B-2CEC48B69E1A}"/>
    <cellStyle name="Currency 4 5 4 8 2 2" xfId="24391" xr:uid="{A0183F24-00B2-41EF-B9D9-5BD5FCABF5D1}"/>
    <cellStyle name="Currency 4 5 4 8 3" xfId="24392" xr:uid="{CD21549F-780A-4E35-A272-41C7C7EB528A}"/>
    <cellStyle name="Currency 4 5 4 8 4" xfId="24389" xr:uid="{D9E1F6D5-3525-449E-A925-C9D3F88CCE71}"/>
    <cellStyle name="Currency 4 5 4 8 5" xfId="42116" xr:uid="{4D231253-FCF8-4D53-870E-A90905051216}"/>
    <cellStyle name="Currency 4 5 4 9" xfId="11296" xr:uid="{B964DC04-9445-4AAC-8953-AF4746E98734}"/>
    <cellStyle name="Currency 4 5 4 9 2" xfId="24394" xr:uid="{833F1138-A87D-481E-9171-18BFB10A7D9E}"/>
    <cellStyle name="Currency 4 5 4 9 3" xfId="24393" xr:uid="{738887C1-2178-4199-9EA8-835144C83CEA}"/>
    <cellStyle name="Currency 4 5 4 9 4" xfId="43096" xr:uid="{88EA52ED-08F7-423D-A067-58C6E9E1F39E}"/>
    <cellStyle name="Currency 4 5 5" xfId="674" xr:uid="{BFF78D4B-34CD-4765-B567-64F7D697D888}"/>
    <cellStyle name="Currency 4 5 5 10" xfId="13252" xr:uid="{F0B8DDBD-98D7-4B8F-AA14-1C46B3E038BC}"/>
    <cellStyle name="Currency 4 5 5 10 2" xfId="24397" xr:uid="{D323C7B2-62A9-4871-A1C3-35B083E4FBC4}"/>
    <cellStyle name="Currency 4 5 5 10 3" xfId="24396" xr:uid="{56428C9C-1246-4BE4-84E7-8CBFD675F308}"/>
    <cellStyle name="Currency 4 5 5 10 4" xfId="45052" xr:uid="{DA642915-1DF3-4DB1-9F2E-37BD6A9EEE9D}"/>
    <cellStyle name="Currency 4 5 5 11" xfId="7309" xr:uid="{3C493731-4C55-47C1-94FE-FFFB5FA902E3}"/>
    <cellStyle name="Currency 4 5 5 11 2" xfId="24399" xr:uid="{2F9728F8-E7F7-44C6-AF1C-0E787DFFA7AB}"/>
    <cellStyle name="Currency 4 5 5 11 3" xfId="24398" xr:uid="{EBA73550-94D3-4C67-9A0A-7F247D0C36CD}"/>
    <cellStyle name="Currency 4 5 5 12" xfId="24400" xr:uid="{ABE08010-D916-4A1A-96FA-7383DE8A7B32}"/>
    <cellStyle name="Currency 4 5 5 13" xfId="24395" xr:uid="{58A80EE2-4A3D-4C2D-B396-BA9333B89E04}"/>
    <cellStyle name="Currency 4 5 5 14" xfId="40407" xr:uid="{C5EB8A7D-EDC0-4026-8450-C7CF06247EEB}"/>
    <cellStyle name="Currency 4 5 5 15" xfId="47271" xr:uid="{F8E209B4-2735-4D76-8A67-47AE756DF3D6}"/>
    <cellStyle name="Currency 4 5 5 16" xfId="52307" xr:uid="{78C3C07E-805D-4E46-A919-C046ECCD2FAE}"/>
    <cellStyle name="Currency 4 5 5 17" xfId="55336" xr:uid="{8BC3F559-EFFA-4136-A87E-4792F9FB14E3}"/>
    <cellStyle name="Currency 4 5 5 18" xfId="57261" xr:uid="{354B90BB-2FA6-4B13-B255-BAF5E4AF52A5}"/>
    <cellStyle name="Currency 4 5 5 19" xfId="58128" xr:uid="{37A608D0-8D67-4E95-A7C1-0D161D4027DF}"/>
    <cellStyle name="Currency 4 5 5 2" xfId="1161" xr:uid="{66B2BD86-2F76-4FE8-998D-EBF7BBDF310E}"/>
    <cellStyle name="Currency 4 5 5 2 10" xfId="24402" xr:uid="{4F415B64-4F2D-4D04-A511-4B5283F0ACCB}"/>
    <cellStyle name="Currency 4 5 5 2 11" xfId="24401" xr:uid="{380E4BCA-5896-496B-8F17-7A1B83F0CC2F}"/>
    <cellStyle name="Currency 4 5 5 2 12" xfId="40408" xr:uid="{1A7BA1D1-6D3F-4E3E-A857-4A57D0DA0045}"/>
    <cellStyle name="Currency 4 5 5 2 13" xfId="47897" xr:uid="{60967647-A41D-46E2-A2B0-1E3D3A9AECF9}"/>
    <cellStyle name="Currency 4 5 5 2 14" xfId="52308" xr:uid="{3693EBB2-4A32-4A52-A137-2957649A07E7}"/>
    <cellStyle name="Currency 4 5 5 2 15" xfId="55337" xr:uid="{BC1CD429-03A5-4CE2-B34D-1DE5296F8781}"/>
    <cellStyle name="Currency 4 5 5 2 16" xfId="57262" xr:uid="{2877B11D-2124-4A22-94E5-6BE32F692F98}"/>
    <cellStyle name="Currency 4 5 5 2 17" xfId="58502" xr:uid="{8EA2C988-F735-4846-A389-D211AF42C393}"/>
    <cellStyle name="Currency 4 5 5 2 2" xfId="3202" xr:uid="{DA0394E2-9851-40C0-A245-4804267024F5}"/>
    <cellStyle name="Currency 4 5 5 2 2 2" xfId="13254" xr:uid="{4B3954BA-AA82-4DA5-85C6-FE7A9A529B51}"/>
    <cellStyle name="Currency 4 5 5 2 2 2 2" xfId="24405" xr:uid="{6C38FB2F-4EDC-40AD-B034-2D92C5AA8677}"/>
    <cellStyle name="Currency 4 5 5 2 2 2 3" xfId="24404" xr:uid="{C7FBC912-31EB-4662-B480-C53B663FAD33}"/>
    <cellStyle name="Currency 4 5 5 2 2 2 4" xfId="45054" xr:uid="{6C25F21B-4323-4645-AFD4-EEFEA839AECB}"/>
    <cellStyle name="Currency 4 5 5 2 2 3" xfId="7311" xr:uid="{6EA307E1-989E-4415-B4C7-D4180AB56005}"/>
    <cellStyle name="Currency 4 5 5 2 2 3 2" xfId="24407" xr:uid="{BB733618-B0A5-4178-980A-8B55A8D91C9A}"/>
    <cellStyle name="Currency 4 5 5 2 2 3 3" xfId="24406" xr:uid="{4BCBD0C4-59EA-4DC6-A735-543E2395F633}"/>
    <cellStyle name="Currency 4 5 5 2 2 4" xfId="24408" xr:uid="{D9C9E819-659C-490D-AF6D-217CF872D367}"/>
    <cellStyle name="Currency 4 5 5 2 2 5" xfId="24403" xr:uid="{938840F1-4D7B-4318-9549-E5D0715B3707}"/>
    <cellStyle name="Currency 4 5 5 2 2 6" xfId="40409" xr:uid="{A8C52521-272C-4FD6-8094-C596126B2754}"/>
    <cellStyle name="Currency 4 5 5 2 2 7" xfId="46768" xr:uid="{C8E055F2-EFA4-4F8E-83E5-BC847350F3D8}"/>
    <cellStyle name="Currency 4 5 5 2 2 8" xfId="52309" xr:uid="{00E24C11-B76D-409F-97F2-8542433BFD60}"/>
    <cellStyle name="Currency 4 5 5 2 2 9" xfId="55338" xr:uid="{7F1C0874-F20F-43F9-9CF6-82404D787BC6}"/>
    <cellStyle name="Currency 4 5 5 2 3" xfId="5013" xr:uid="{F6A05767-EDD0-4CEF-8AF9-06024920E34B}"/>
    <cellStyle name="Currency 4 5 5 2 3 2" xfId="13255" xr:uid="{4E953D96-ED72-4C31-8912-1DAB5CD1D904}"/>
    <cellStyle name="Currency 4 5 5 2 3 2 2" xfId="24411" xr:uid="{8F5CE4CE-F862-444C-9A60-EE83A11C0C7D}"/>
    <cellStyle name="Currency 4 5 5 2 3 2 3" xfId="24410" xr:uid="{88362304-6667-4ADE-A697-86D9E50F7E11}"/>
    <cellStyle name="Currency 4 5 5 2 3 2 4" xfId="45055" xr:uid="{5D6DFF41-A188-4994-A6B8-015A5D703C5B}"/>
    <cellStyle name="Currency 4 5 5 2 3 3" xfId="7312" xr:uid="{7978CE08-24D0-408F-B731-C8B95ED9FEB4}"/>
    <cellStyle name="Currency 4 5 5 2 3 3 2" xfId="24413" xr:uid="{48305FAA-A5E0-4BD1-B5D8-FE484B8C35C8}"/>
    <cellStyle name="Currency 4 5 5 2 3 3 3" xfId="24412" xr:uid="{2FB2CBF4-D597-4FC4-99AD-B2DF4B60429A}"/>
    <cellStyle name="Currency 4 5 5 2 3 4" xfId="24414" xr:uid="{995E5F8F-4372-4047-B8F7-AC466F2C7123}"/>
    <cellStyle name="Currency 4 5 5 2 3 5" xfId="24409" xr:uid="{C2C0898F-3DD1-4911-AE9E-843B0AFBE1FE}"/>
    <cellStyle name="Currency 4 5 5 2 3 6" xfId="40410" xr:uid="{45440B95-8223-4D94-96EB-AFDD5B753179}"/>
    <cellStyle name="Currency 4 5 5 2 3 7" xfId="48912" xr:uid="{33742FA1-9325-48B5-B4BE-D4E6FBD948A8}"/>
    <cellStyle name="Currency 4 5 5 2 3 8" xfId="52310" xr:uid="{41347C10-70F2-4D49-816F-CD60E0705A9D}"/>
    <cellStyle name="Currency 4 5 5 2 3 9" xfId="55339" xr:uid="{9D33D860-4317-4A88-980D-D768D96F98C3}"/>
    <cellStyle name="Currency 4 5 5 2 4" xfId="7313" xr:uid="{601BC79B-9EB1-41AE-AE78-C8D5FA5B0A82}"/>
    <cellStyle name="Currency 4 5 5 2 4 2" xfId="13256" xr:uid="{C6D1CA21-9465-49E7-8996-FD3F44E9EC94}"/>
    <cellStyle name="Currency 4 5 5 2 4 2 2" xfId="24417" xr:uid="{F25D719C-1E5D-48A6-A6C7-EBB0A7C5055F}"/>
    <cellStyle name="Currency 4 5 5 2 4 2 3" xfId="24416" xr:uid="{C80F578C-9146-4D84-B150-1B044224DAD8}"/>
    <cellStyle name="Currency 4 5 5 2 4 2 4" xfId="45056" xr:uid="{F9FE2230-4C3E-45D1-8FC6-6A7D6F8D0B16}"/>
    <cellStyle name="Currency 4 5 5 2 4 3" xfId="24418" xr:uid="{38C44794-18B9-4B50-AE70-F6F0E44979F4}"/>
    <cellStyle name="Currency 4 5 5 2 4 3 2" xfId="24419" xr:uid="{D1381146-37E4-4552-8E57-F1445975DFCA}"/>
    <cellStyle name="Currency 4 5 5 2 4 4" xfId="24420" xr:uid="{54AE2C74-2AAA-4020-A732-151B28806D3D}"/>
    <cellStyle name="Currency 4 5 5 2 4 5" xfId="24415" xr:uid="{F4E575B4-2558-48F5-9902-DCC03BF5B005}"/>
    <cellStyle name="Currency 4 5 5 2 4 6" xfId="40411" xr:uid="{8E1A1964-9C89-4F45-B640-DAABA1807C4D}"/>
    <cellStyle name="Currency 4 5 5 2 4 7" xfId="46771" xr:uid="{EDFBA1E5-9543-4CC8-A962-CC257FC571C0}"/>
    <cellStyle name="Currency 4 5 5 2 4 8" xfId="52311" xr:uid="{E6DFC852-BA9B-41B4-9200-60AD68ED0E21}"/>
    <cellStyle name="Currency 4 5 5 2 4 9" xfId="55340" xr:uid="{FBF4EEAA-6EB2-4D55-876B-18A7B2076661}"/>
    <cellStyle name="Currency 4 5 5 2 5" xfId="7314" xr:uid="{0A454B2A-EE1B-4C99-A3FD-40766EACFD71}"/>
    <cellStyle name="Currency 4 5 5 2 5 2" xfId="24422" xr:uid="{F793C31D-9082-4EA5-ACB0-62B142D2836C}"/>
    <cellStyle name="Currency 4 5 5 2 5 2 2" xfId="24423" xr:uid="{492064D5-7204-4DE5-BB61-127F2A7B744D}"/>
    <cellStyle name="Currency 4 5 5 2 5 3" xfId="24424" xr:uid="{0321AB75-712D-4FE9-848D-5D728D4D048A}"/>
    <cellStyle name="Currency 4 5 5 2 5 4" xfId="24421" xr:uid="{1D07F506-3DCB-42CE-B79A-7AF06F6EB898}"/>
    <cellStyle name="Currency 4 5 5 2 5 5" xfId="40412" xr:uid="{AC55D990-8299-44FF-86FD-C19F88B3BA1C}"/>
    <cellStyle name="Currency 4 5 5 2 6" xfId="10221" xr:uid="{4A2D1684-D1C4-4B41-9AF1-65E7B81703FF}"/>
    <cellStyle name="Currency 4 5 5 2 6 2" xfId="24426" xr:uid="{A434E12D-D15F-4D69-BE87-4858EF5507E3}"/>
    <cellStyle name="Currency 4 5 5 2 6 2 2" xfId="24427" xr:uid="{264A8686-B326-4D59-ADA0-C78EFD5E4208}"/>
    <cellStyle name="Currency 4 5 5 2 6 3" xfId="24428" xr:uid="{76E8D3C8-DFAD-46CC-8805-899F39A28BE6}"/>
    <cellStyle name="Currency 4 5 5 2 6 4" xfId="24425" xr:uid="{D7E96C33-E779-486A-9026-ABC29DC84AD9}"/>
    <cellStyle name="Currency 4 5 5 2 6 5" xfId="42120" xr:uid="{B1D4B2C7-B2D0-42AB-8944-362825FE9F0F}"/>
    <cellStyle name="Currency 4 5 5 2 7" xfId="11300" xr:uid="{25205059-5D65-40C4-AA86-7926F1EF93AF}"/>
    <cellStyle name="Currency 4 5 5 2 7 2" xfId="24430" xr:uid="{3E11E1BC-8921-478F-8256-7C5A88E08445}"/>
    <cellStyle name="Currency 4 5 5 2 7 3" xfId="24429" xr:uid="{37BEF0B1-0259-421A-9C8D-3C7C531E1F88}"/>
    <cellStyle name="Currency 4 5 5 2 7 4" xfId="43100" xr:uid="{FAAD7D11-12FE-4304-A686-E76100BF9716}"/>
    <cellStyle name="Currency 4 5 5 2 8" xfId="13253" xr:uid="{37A76784-A811-467A-908F-972C8359C4F6}"/>
    <cellStyle name="Currency 4 5 5 2 8 2" xfId="24432" xr:uid="{E008D4ED-4EA1-4545-8A23-3D8189BC2160}"/>
    <cellStyle name="Currency 4 5 5 2 8 3" xfId="24431" xr:uid="{BE94E505-2678-4637-9B0A-1B1ACF1114A7}"/>
    <cellStyle name="Currency 4 5 5 2 8 4" xfId="45053" xr:uid="{568B72AF-EBF7-4998-8C8F-3D8B2806F837}"/>
    <cellStyle name="Currency 4 5 5 2 9" xfId="7310" xr:uid="{C5456151-7490-4D55-AD61-9EFAD5559B07}"/>
    <cellStyle name="Currency 4 5 5 2 9 2" xfId="24434" xr:uid="{7FBE1170-0681-4800-A84A-5C12F82F9F06}"/>
    <cellStyle name="Currency 4 5 5 2 9 3" xfId="24433" xr:uid="{DA2DE145-2A0E-48DF-B849-6CDC0DA97EEB}"/>
    <cellStyle name="Currency 4 5 5 3" xfId="1550" xr:uid="{A0161F14-8B73-4B4F-913B-788D4B292E80}"/>
    <cellStyle name="Currency 4 5 5 3 10" xfId="24436" xr:uid="{44718320-558E-4D57-831C-850EB2B9E003}"/>
    <cellStyle name="Currency 4 5 5 3 11" xfId="24435" xr:uid="{71D49DF3-550F-4231-89FF-B58DF9276E33}"/>
    <cellStyle name="Currency 4 5 5 3 12" xfId="40413" xr:uid="{8C47AF4F-F6B6-420B-ADE6-84E74AF589B1}"/>
    <cellStyle name="Currency 4 5 5 3 13" xfId="48146" xr:uid="{72F139BA-9183-42E3-BE82-9E22B7532C1A}"/>
    <cellStyle name="Currency 4 5 5 3 14" xfId="52312" xr:uid="{4AF79A03-57DE-4C35-B67D-58A27DE22E03}"/>
    <cellStyle name="Currency 4 5 5 3 15" xfId="55341" xr:uid="{C85A3772-6E10-4419-9745-B0DA37C58C2D}"/>
    <cellStyle name="Currency 4 5 5 3 16" xfId="57263" xr:uid="{3988FC6A-A4A7-45B6-9A0C-7A72E3A553A8}"/>
    <cellStyle name="Currency 4 5 5 3 17" xfId="58715" xr:uid="{F5116791-5425-4FD1-A829-ED209BE6EAB1}"/>
    <cellStyle name="Currency 4 5 5 3 2" xfId="3451" xr:uid="{8678D455-DBB6-4C1B-A7CF-72C273BCB7A5}"/>
    <cellStyle name="Currency 4 5 5 3 2 2" xfId="13258" xr:uid="{580EBCB4-C246-4AF2-BC4B-A68D2190E26B}"/>
    <cellStyle name="Currency 4 5 5 3 2 2 2" xfId="24439" xr:uid="{56633387-9639-44D8-A3C4-59635EEBDA7A}"/>
    <cellStyle name="Currency 4 5 5 3 2 2 3" xfId="24438" xr:uid="{E9017CCC-6EB2-43B6-9EA4-4D5881201D97}"/>
    <cellStyle name="Currency 4 5 5 3 2 2 4" xfId="45058" xr:uid="{AF6A512A-080D-42E8-AD02-8E47EE8EF163}"/>
    <cellStyle name="Currency 4 5 5 3 2 3" xfId="7316" xr:uid="{6A738317-5BA5-4FA3-8335-81E96854438A}"/>
    <cellStyle name="Currency 4 5 5 3 2 3 2" xfId="24441" xr:uid="{1FE4A05A-126D-49EF-BE97-B43001CA49C0}"/>
    <cellStyle name="Currency 4 5 5 3 2 3 3" xfId="24440" xr:uid="{0C8E12F5-AB37-48AA-A329-659520C44511}"/>
    <cellStyle name="Currency 4 5 5 3 2 4" xfId="24442" xr:uid="{17FAE469-6A18-452B-B0E5-E037A7B38521}"/>
    <cellStyle name="Currency 4 5 5 3 2 5" xfId="24437" xr:uid="{612617C3-CB96-4E4C-9513-923C54C006FF}"/>
    <cellStyle name="Currency 4 5 5 3 2 6" xfId="40414" xr:uid="{6C875A2C-DEB9-4BE9-B296-57457775EA94}"/>
    <cellStyle name="Currency 4 5 5 3 2 7" xfId="48571" xr:uid="{8149AA18-0263-45E5-8161-F46EAB5CD23A}"/>
    <cellStyle name="Currency 4 5 5 3 2 8" xfId="52313" xr:uid="{ABA0F43E-9A2D-4718-9DB0-3B1FB03329B6}"/>
    <cellStyle name="Currency 4 5 5 3 2 9" xfId="55342" xr:uid="{457D5FFD-3D9D-429F-BB6C-79F29BF440D5}"/>
    <cellStyle name="Currency 4 5 5 3 3" xfId="5226" xr:uid="{05410B67-45B5-4080-B33D-E8E1BD1C9F90}"/>
    <cellStyle name="Currency 4 5 5 3 3 2" xfId="13259" xr:uid="{6E36C47F-1A28-4520-8EA7-C120B13DDAFF}"/>
    <cellStyle name="Currency 4 5 5 3 3 2 2" xfId="24445" xr:uid="{DF1BE794-1947-41BF-B10A-E2CF85D700B7}"/>
    <cellStyle name="Currency 4 5 5 3 3 2 3" xfId="24444" xr:uid="{F3C35001-7B71-467E-A985-DEE3D35F6AF7}"/>
    <cellStyle name="Currency 4 5 5 3 3 2 4" xfId="45059" xr:uid="{2AC51FD8-B9CA-4162-97CD-383CFAB7477D}"/>
    <cellStyle name="Currency 4 5 5 3 3 3" xfId="7317" xr:uid="{C725C0D7-9756-4F90-8B10-1804C6D657C0}"/>
    <cellStyle name="Currency 4 5 5 3 3 3 2" xfId="24447" xr:uid="{22457DF5-9489-437C-85E5-43A0763CEA51}"/>
    <cellStyle name="Currency 4 5 5 3 3 3 3" xfId="24446" xr:uid="{09A08360-5209-4138-9D86-6725A176ADA7}"/>
    <cellStyle name="Currency 4 5 5 3 3 4" xfId="24448" xr:uid="{B6EE4D79-1E33-445E-8572-FD90FD3252ED}"/>
    <cellStyle name="Currency 4 5 5 3 3 5" xfId="24443" xr:uid="{DCFEAA47-6398-4FFD-AB39-081C3A621CBF}"/>
    <cellStyle name="Currency 4 5 5 3 3 6" xfId="40415" xr:uid="{96787392-6C2E-4C77-96D1-024BFC658337}"/>
    <cellStyle name="Currency 4 5 5 3 3 7" xfId="48795" xr:uid="{45795525-36C1-4853-908B-29A37A602BD3}"/>
    <cellStyle name="Currency 4 5 5 3 3 8" xfId="52314" xr:uid="{16A142B3-9156-47F9-A878-5CB7995E330A}"/>
    <cellStyle name="Currency 4 5 5 3 3 9" xfId="55343" xr:uid="{62B48782-B02B-41EA-93C6-F014535DB3B8}"/>
    <cellStyle name="Currency 4 5 5 3 4" xfId="7318" xr:uid="{F4E6D619-4EF1-43A4-A6B9-B77F2FAAA578}"/>
    <cellStyle name="Currency 4 5 5 3 4 2" xfId="13260" xr:uid="{8F806689-7920-492F-8CCC-C2CAEC8ED441}"/>
    <cellStyle name="Currency 4 5 5 3 4 2 2" xfId="24451" xr:uid="{AE305E31-CF9D-4B8D-A43D-80877993ECBC}"/>
    <cellStyle name="Currency 4 5 5 3 4 2 3" xfId="24450" xr:uid="{7794F045-3B19-4972-98E9-82CABD968DEF}"/>
    <cellStyle name="Currency 4 5 5 3 4 2 4" xfId="45060" xr:uid="{3E46979B-F6A9-49AA-91CB-232E3A2E5883}"/>
    <cellStyle name="Currency 4 5 5 3 4 3" xfId="24452" xr:uid="{BA779FE8-8879-4965-9ED7-BEF1433DDD8D}"/>
    <cellStyle name="Currency 4 5 5 3 4 3 2" xfId="24453" xr:uid="{10D7E977-BA52-40DC-869A-EC70E6252D63}"/>
    <cellStyle name="Currency 4 5 5 3 4 4" xfId="24454" xr:uid="{59F556FE-3F71-478A-BB6A-8B5B592ECA61}"/>
    <cellStyle name="Currency 4 5 5 3 4 5" xfId="24449" xr:uid="{E90D6867-EB6F-4B58-83D1-647A025612BA}"/>
    <cellStyle name="Currency 4 5 5 3 4 6" xfId="40416" xr:uid="{221FEC35-0C09-46BA-9D7E-49F75D7DDEC1}"/>
    <cellStyle name="Currency 4 5 5 3 4 7" xfId="47466" xr:uid="{CD21EE45-B22E-4DCD-9A19-CBD16DBD1859}"/>
    <cellStyle name="Currency 4 5 5 3 4 8" xfId="52315" xr:uid="{F1372EFF-3FD2-4E65-B3BB-ECDFBE20CAFE}"/>
    <cellStyle name="Currency 4 5 5 3 4 9" xfId="55344" xr:uid="{FFFDDDC1-5F30-479F-8769-AA3DB8BAC339}"/>
    <cellStyle name="Currency 4 5 5 3 5" xfId="7319" xr:uid="{5734834D-9CB4-4419-94A4-4F67E751B723}"/>
    <cellStyle name="Currency 4 5 5 3 5 2" xfId="24456" xr:uid="{B05DEE4C-7EFE-4DE4-AEB5-69962DEEFF16}"/>
    <cellStyle name="Currency 4 5 5 3 5 2 2" xfId="24457" xr:uid="{D55F2279-7E8A-4AE1-A2DE-CD33314E58A9}"/>
    <cellStyle name="Currency 4 5 5 3 5 3" xfId="24458" xr:uid="{F94E7CD9-D4BB-40F6-864A-E1EACC74992D}"/>
    <cellStyle name="Currency 4 5 5 3 5 4" xfId="24455" xr:uid="{2BBB75C2-8580-4760-939F-79F2BC6EA32E}"/>
    <cellStyle name="Currency 4 5 5 3 5 5" xfId="40417" xr:uid="{8A8B3443-AA87-46BC-8D3E-CD050597E878}"/>
    <cellStyle name="Currency 4 5 5 3 6" xfId="10222" xr:uid="{0E3838B0-397C-4CC7-A3BE-852D9EF69546}"/>
    <cellStyle name="Currency 4 5 5 3 6 2" xfId="24460" xr:uid="{701F7392-A19A-4055-B616-73AE14266D35}"/>
    <cellStyle name="Currency 4 5 5 3 6 2 2" xfId="24461" xr:uid="{B9B1B34F-D387-45B6-92BD-EAD39B3CF744}"/>
    <cellStyle name="Currency 4 5 5 3 6 3" xfId="24462" xr:uid="{ED9605DB-E89A-4B3D-B39A-93EBD218DEF6}"/>
    <cellStyle name="Currency 4 5 5 3 6 4" xfId="24459" xr:uid="{517AEA7C-A772-465C-834E-37361BF09E00}"/>
    <cellStyle name="Currency 4 5 5 3 6 5" xfId="42121" xr:uid="{9BE29FEF-98A6-404C-8D13-E9B2EE5C0229}"/>
    <cellStyle name="Currency 4 5 5 3 7" xfId="11301" xr:uid="{AB378147-D35C-48B8-BB77-948386B724F2}"/>
    <cellStyle name="Currency 4 5 5 3 7 2" xfId="24464" xr:uid="{9F96A0D2-4F67-4961-A0A3-4A7BABC714D0}"/>
    <cellStyle name="Currency 4 5 5 3 7 3" xfId="24463" xr:uid="{D835B2A7-8B50-442B-B6E1-8A6A0B3B44AF}"/>
    <cellStyle name="Currency 4 5 5 3 7 4" xfId="43101" xr:uid="{2B661388-8FB0-4E57-A30C-9D1CF5D27A31}"/>
    <cellStyle name="Currency 4 5 5 3 8" xfId="13257" xr:uid="{F540C1C9-364C-402A-8F30-F9BC3807D8FA}"/>
    <cellStyle name="Currency 4 5 5 3 8 2" xfId="24466" xr:uid="{965A0260-D860-41A2-8226-7E18C27AE800}"/>
    <cellStyle name="Currency 4 5 5 3 8 3" xfId="24465" xr:uid="{F4D8313B-763F-4E2E-A4BA-0F086B8A0415}"/>
    <cellStyle name="Currency 4 5 5 3 8 4" xfId="45057" xr:uid="{7FC09857-D417-4764-B242-1EE08C7D2C2B}"/>
    <cellStyle name="Currency 4 5 5 3 9" xfId="7315" xr:uid="{6EC6F3D5-6C17-491B-AC27-D1ED06C3EC8B}"/>
    <cellStyle name="Currency 4 5 5 3 9 2" xfId="24468" xr:uid="{1DFC9D85-4D6F-4A2C-B220-DEB8CC2FA6E5}"/>
    <cellStyle name="Currency 4 5 5 3 9 3" xfId="24467" xr:uid="{85CC57F5-F8A9-4AB7-9848-CB0619983D5A}"/>
    <cellStyle name="Currency 4 5 5 4" xfId="2008" xr:uid="{53DBADA2-2A6C-414F-8BA7-AA29E8319ACF}"/>
    <cellStyle name="Currency 4 5 5 4 10" xfId="55345" xr:uid="{2A780AA7-5061-49C0-9C8E-CBE3E6903506}"/>
    <cellStyle name="Currency 4 5 5 4 2" xfId="3958" xr:uid="{ABF57BDE-7BFF-4866-A19B-17BDA29B9F6C}"/>
    <cellStyle name="Currency 4 5 5 4 2 2" xfId="13261" xr:uid="{6433ACDB-83FC-4B4E-A951-A97487452DBB}"/>
    <cellStyle name="Currency 4 5 5 4 2 2 2" xfId="24471" xr:uid="{B675BB6D-8425-4589-8BB1-408FA596AE2D}"/>
    <cellStyle name="Currency 4 5 5 4 2 3" xfId="24470" xr:uid="{7AB70A95-F0BE-490B-8243-7BB5DBF41932}"/>
    <cellStyle name="Currency 4 5 5 4 2 4" xfId="45061" xr:uid="{9EBCA049-8DB8-4EAB-8666-B8EE3A0A5BD2}"/>
    <cellStyle name="Currency 4 5 5 4 3" xfId="7320" xr:uid="{5FBA72F2-2634-478F-94AD-2BC9DB5B1B56}"/>
    <cellStyle name="Currency 4 5 5 4 3 2" xfId="24473" xr:uid="{7B1312C0-56E0-42BA-B466-9FF96AA68D97}"/>
    <cellStyle name="Currency 4 5 5 4 3 3" xfId="24472" xr:uid="{69603556-D0CA-4A91-879C-9CFC27F0E932}"/>
    <cellStyle name="Currency 4 5 5 4 4" xfId="24474" xr:uid="{D41E1FE5-F204-4E29-A912-C20847A358F5}"/>
    <cellStyle name="Currency 4 5 5 4 5" xfId="24475" xr:uid="{0DCC79A1-2F8A-43EF-83E6-93FAAF06C89D}"/>
    <cellStyle name="Currency 4 5 5 4 6" xfId="24469" xr:uid="{EB4A0FB6-A0F3-4805-A63C-9ADF3AA4C437}"/>
    <cellStyle name="Currency 4 5 5 4 7" xfId="40418" xr:uid="{43170F02-86AA-4710-A37D-A1DF880B3F9F}"/>
    <cellStyle name="Currency 4 5 5 4 8" xfId="48390" xr:uid="{3B06B024-7EC0-49D2-A38F-BADA432D6BEE}"/>
    <cellStyle name="Currency 4 5 5 4 9" xfId="52316" xr:uid="{1482C179-886D-4C5C-BF3F-52F644318339}"/>
    <cellStyle name="Currency 4 5 5 5" xfId="2473" xr:uid="{4B9BCE3F-57AE-4573-ABAF-CDF7C574A519}"/>
    <cellStyle name="Currency 4 5 5 5 2" xfId="4339" xr:uid="{34705319-FDB3-427D-BFAE-CE1EEE980D6B}"/>
    <cellStyle name="Currency 4 5 5 5 2 2" xfId="13262" xr:uid="{B21E7535-419C-4611-8B3B-F0AE853E3AE7}"/>
    <cellStyle name="Currency 4 5 5 5 2 2 2" xfId="24478" xr:uid="{F2893246-0E03-4B52-AC79-3C0C7D0C1C43}"/>
    <cellStyle name="Currency 4 5 5 5 2 3" xfId="24477" xr:uid="{3406854B-4B26-404A-A8FB-D41AEED044E1}"/>
    <cellStyle name="Currency 4 5 5 5 2 4" xfId="45062" xr:uid="{B3DFEA10-D549-491E-A538-F35DB709622A}"/>
    <cellStyle name="Currency 4 5 5 5 3" xfId="7321" xr:uid="{CF375211-80C2-4CA3-AE78-D1487F2802AC}"/>
    <cellStyle name="Currency 4 5 5 5 3 2" xfId="24480" xr:uid="{161472B7-CBA0-448E-8C23-5BC3126C535C}"/>
    <cellStyle name="Currency 4 5 5 5 3 3" xfId="24479" xr:uid="{4794B654-D98F-4B8E-9975-F7E0E31E38A7}"/>
    <cellStyle name="Currency 4 5 5 5 4" xfId="24481" xr:uid="{F22EEE03-A41F-4823-A01C-624B013EA7F6}"/>
    <cellStyle name="Currency 4 5 5 5 5" xfId="24476" xr:uid="{70D18C8D-5913-45DA-BDBF-3385FC39F2E8}"/>
    <cellStyle name="Currency 4 5 5 5 6" xfId="40419" xr:uid="{7A5A68E8-8031-4941-ADFA-3A73E60424B3}"/>
    <cellStyle name="Currency 4 5 5 5 7" xfId="48341" xr:uid="{2AF0EDD9-CEB0-4927-AAF7-65523B1EB0A0}"/>
    <cellStyle name="Currency 4 5 5 5 8" xfId="52317" xr:uid="{72A18CD7-8275-4FCC-A759-64C2DCED4F26}"/>
    <cellStyle name="Currency 4 5 5 5 9" xfId="55346" xr:uid="{A9D566EA-2F53-4A06-AD78-01208C845EE3}"/>
    <cellStyle name="Currency 4 5 5 6" xfId="2781" xr:uid="{395C356E-61CE-4F99-B039-33D7B1877E31}"/>
    <cellStyle name="Currency 4 5 5 6 2" xfId="13263" xr:uid="{F4CE3700-C420-4B3D-A9CF-4D53B0B12EFE}"/>
    <cellStyle name="Currency 4 5 5 6 2 2" xfId="24484" xr:uid="{9FBFD110-CBEC-43B5-97D1-53ECA6A4FC7B}"/>
    <cellStyle name="Currency 4 5 5 6 2 3" xfId="24483" xr:uid="{B9BA4872-CA0F-4A14-A97D-69DD92B6E48D}"/>
    <cellStyle name="Currency 4 5 5 6 2 4" xfId="45063" xr:uid="{A0F9B4BB-A636-4C69-87A0-CD6B56E9035E}"/>
    <cellStyle name="Currency 4 5 5 6 3" xfId="7322" xr:uid="{0533A9A7-8EDE-4474-B564-5A0034C767A9}"/>
    <cellStyle name="Currency 4 5 5 6 3 2" xfId="24486" xr:uid="{6D2DCBBB-9941-4867-823D-80C87228B6A8}"/>
    <cellStyle name="Currency 4 5 5 6 3 3" xfId="24485" xr:uid="{FB6C2B18-7C05-477C-8563-1E3880D5D4BD}"/>
    <cellStyle name="Currency 4 5 5 6 4" xfId="24487" xr:uid="{8E9F7E35-9ED6-495A-A56B-4F5A0CCD2865}"/>
    <cellStyle name="Currency 4 5 5 6 5" xfId="24482" xr:uid="{9AADDF29-EFA1-4B64-8071-56B749C13795}"/>
    <cellStyle name="Currency 4 5 5 6 6" xfId="40420" xr:uid="{16060682-2D65-4FDB-A01A-E1F60A6AC522}"/>
    <cellStyle name="Currency 4 5 5 6 7" xfId="46815" xr:uid="{92422340-BD0A-4606-B65F-B917741E6F5F}"/>
    <cellStyle name="Currency 4 5 5 6 8" xfId="52318" xr:uid="{8A284449-5C07-4041-B0E3-831E90620458}"/>
    <cellStyle name="Currency 4 5 5 6 9" xfId="55347" xr:uid="{444B1146-288C-4B7B-9039-1C21A9ED040F}"/>
    <cellStyle name="Currency 4 5 5 7" xfId="4639" xr:uid="{7353E66C-3BBF-41EC-87CC-905067DDB3A7}"/>
    <cellStyle name="Currency 4 5 5 7 2" xfId="7323" xr:uid="{0C7E135B-FF5B-4E1C-84B3-25516EF05F95}"/>
    <cellStyle name="Currency 4 5 5 7 2 2" xfId="24490" xr:uid="{3E05B564-002D-4C59-9059-33114604299E}"/>
    <cellStyle name="Currency 4 5 5 7 2 3" xfId="24489" xr:uid="{4D1CE6ED-2F06-4875-8FE0-7BB41F1491BE}"/>
    <cellStyle name="Currency 4 5 5 7 3" xfId="24491" xr:uid="{4D352969-43AA-4314-AC73-F7656843393C}"/>
    <cellStyle name="Currency 4 5 5 7 4" xfId="24488" xr:uid="{489562D0-ADA3-48D6-9047-7DE8C014F254}"/>
    <cellStyle name="Currency 4 5 5 7 5" xfId="40421" xr:uid="{3C22F39F-DCE9-49B5-A47F-8FABD68D7AB5}"/>
    <cellStyle name="Currency 4 5 5 8" xfId="10220" xr:uid="{EAE42EF7-2B75-4435-90E2-65AF635BE78B}"/>
    <cellStyle name="Currency 4 5 5 8 2" xfId="24493" xr:uid="{DC540BE9-D4B8-4676-878C-646F4FDCEA23}"/>
    <cellStyle name="Currency 4 5 5 8 2 2" xfId="24494" xr:uid="{B5890EB5-290C-4461-8477-56051A00E515}"/>
    <cellStyle name="Currency 4 5 5 8 3" xfId="24495" xr:uid="{FA92E5D6-A0AA-44CC-A0C4-E4011302CF5B}"/>
    <cellStyle name="Currency 4 5 5 8 4" xfId="24492" xr:uid="{23151C99-3A7C-4320-9986-5940FD45F0B6}"/>
    <cellStyle name="Currency 4 5 5 8 5" xfId="42119" xr:uid="{DB467097-9784-4D82-BD60-DAD31FF016C9}"/>
    <cellStyle name="Currency 4 5 5 9" xfId="11299" xr:uid="{D47E4EDF-718C-496E-94B9-19942462BC76}"/>
    <cellStyle name="Currency 4 5 5 9 2" xfId="24497" xr:uid="{9E3D57BC-C001-470F-B72B-2D9A1D7AAFFD}"/>
    <cellStyle name="Currency 4 5 5 9 3" xfId="24496" xr:uid="{1ED57C59-AA07-4263-8A12-62BB139C10DB}"/>
    <cellStyle name="Currency 4 5 5 9 4" xfId="43099" xr:uid="{D87BD18B-7B39-4961-B277-0FDCEC5D1BEA}"/>
    <cellStyle name="Currency 4 5 6" xfId="1157" xr:uid="{22BE95B0-249B-404C-984B-CC1636183A7B}"/>
    <cellStyle name="Currency 4 5 6 10" xfId="24499" xr:uid="{2AD5E2B8-0695-41CE-872F-9A6C3440AC32}"/>
    <cellStyle name="Currency 4 5 6 11" xfId="24498" xr:uid="{5A7FB588-3C4E-433D-8B86-1420690DEA95}"/>
    <cellStyle name="Currency 4 5 6 12" xfId="40422" xr:uid="{821470FB-D644-4877-A8C6-D4DC866E5DAA}"/>
    <cellStyle name="Currency 4 5 6 13" xfId="47893" xr:uid="{881AAD8F-58D8-4B54-BE7D-7B1F41E09CB0}"/>
    <cellStyle name="Currency 4 5 6 14" xfId="52319" xr:uid="{DA4D4451-580F-4A13-A269-8CB1B078F7C2}"/>
    <cellStyle name="Currency 4 5 6 15" xfId="55348" xr:uid="{125EFCB7-3C73-4790-9F08-4FD15837D1A5}"/>
    <cellStyle name="Currency 4 5 6 16" xfId="57264" xr:uid="{7CAC0C7D-D6FD-4D96-B2CC-8522CF48DC8E}"/>
    <cellStyle name="Currency 4 5 6 17" xfId="58498" xr:uid="{D283A4F5-B2E7-4775-8D51-0ED84607EA29}"/>
    <cellStyle name="Currency 4 5 6 2" xfId="1551" xr:uid="{C9F1CE6E-5836-47AA-BE03-BBAE8BD4BB7F}"/>
    <cellStyle name="Currency 4 5 6 2 2" xfId="3713" xr:uid="{4D2DDCE3-36B4-4379-907E-817DD57DDB63}"/>
    <cellStyle name="Currency 4 5 6 2 2 2" xfId="13265" xr:uid="{593DFD53-4305-4677-B004-1483B94C36AE}"/>
    <cellStyle name="Currency 4 5 6 2 2 2 2" xfId="24502" xr:uid="{94F49509-615C-46C4-876B-06B9FAFCEB41}"/>
    <cellStyle name="Currency 4 5 6 2 2 3" xfId="24501" xr:uid="{73D2C898-CAA2-4490-BEA9-99C33E882BBC}"/>
    <cellStyle name="Currency 4 5 6 2 2 4" xfId="45065" xr:uid="{A84D7C87-EB2C-47C4-B2EC-47F55301CAE8}"/>
    <cellStyle name="Currency 4 5 6 2 3" xfId="7325" xr:uid="{9542F3DA-D37C-4DE7-86AA-41CC235D79FA}"/>
    <cellStyle name="Currency 4 5 6 2 3 2" xfId="24504" xr:uid="{AE6FFDF4-7E8E-4A10-86B8-C7B70B010BDD}"/>
    <cellStyle name="Currency 4 5 6 2 3 3" xfId="24503" xr:uid="{7EED092A-1885-4B6B-876F-1E0945D29829}"/>
    <cellStyle name="Currency 4 5 6 2 4" xfId="24505" xr:uid="{D6627428-5132-4B89-92D4-5FF9D6179340}"/>
    <cellStyle name="Currency 4 5 6 2 5" xfId="24500" xr:uid="{56B0A530-0939-4240-8B74-D7D159626BF6}"/>
    <cellStyle name="Currency 4 5 6 2 6" xfId="40423" xr:uid="{15553B4B-5808-47F0-A214-7357AD36B901}"/>
    <cellStyle name="Currency 4 5 6 2 7" xfId="49044" xr:uid="{8C5951E2-04C8-416B-B0B1-31C0FB405E2E}"/>
    <cellStyle name="Currency 4 5 6 2 8" xfId="52320" xr:uid="{0B413349-7B3E-4A37-BE98-2122AE5E116B}"/>
    <cellStyle name="Currency 4 5 6 2 9" xfId="55349" xr:uid="{5CDD84F1-31B3-424D-B70F-96C4BE3E0401}"/>
    <cellStyle name="Currency 4 5 6 3" xfId="2009" xr:uid="{F4875A6C-1E29-4ED1-99F7-D752494BD95D}"/>
    <cellStyle name="Currency 4 5 6 3 2" xfId="3959" xr:uid="{815A175E-50D1-4BCB-84C0-D8F9977FA860}"/>
    <cellStyle name="Currency 4 5 6 3 2 2" xfId="13266" xr:uid="{0D4E91E3-EECA-4B0B-8479-D8D248403A66}"/>
    <cellStyle name="Currency 4 5 6 3 2 2 2" xfId="24508" xr:uid="{90A7FF9B-A91A-4B5B-B074-4E92CF28C569}"/>
    <cellStyle name="Currency 4 5 6 3 2 3" xfId="24507" xr:uid="{AE20AF47-F6D2-42D0-9480-6A447B10648B}"/>
    <cellStyle name="Currency 4 5 6 3 2 4" xfId="45066" xr:uid="{CB828416-4DBD-44F8-9791-3190EEFED9A5}"/>
    <cellStyle name="Currency 4 5 6 3 3" xfId="7326" xr:uid="{2C3E129A-7446-43DF-96C9-1C2AEEF31E85}"/>
    <cellStyle name="Currency 4 5 6 3 3 2" xfId="24510" xr:uid="{E2DA55DB-36BD-4D65-AECE-89FBE1E6FD8C}"/>
    <cellStyle name="Currency 4 5 6 3 3 3" xfId="24509" xr:uid="{0B7BAE7E-0986-4833-8B0B-AA795C594052}"/>
    <cellStyle name="Currency 4 5 6 3 4" xfId="24511" xr:uid="{CACA5289-A814-4BB8-BDB0-82CC871F1204}"/>
    <cellStyle name="Currency 4 5 6 3 5" xfId="24506" xr:uid="{A94895B1-9D8B-45C1-B65E-237FC4636D88}"/>
    <cellStyle name="Currency 4 5 6 3 6" xfId="40424" xr:uid="{F472A5AA-DFC6-4EF5-9EEC-8D6ED035B64D}"/>
    <cellStyle name="Currency 4 5 6 3 7" xfId="48719" xr:uid="{3755663C-06F6-42E2-B4DC-96256D4DCD89}"/>
    <cellStyle name="Currency 4 5 6 3 8" xfId="52321" xr:uid="{5B47C250-A25A-4D4A-8494-9E2B1888DD39}"/>
    <cellStyle name="Currency 4 5 6 3 9" xfId="55350" xr:uid="{A8D83326-8B90-44DA-8D79-96FF8A216BCB}"/>
    <cellStyle name="Currency 4 5 6 4" xfId="3198" xr:uid="{B5109D46-451F-48B7-9F7D-C3F03BFC74B6}"/>
    <cellStyle name="Currency 4 5 6 4 2" xfId="13267" xr:uid="{10A0616C-106C-4B6E-A700-9481455F95EB}"/>
    <cellStyle name="Currency 4 5 6 4 2 2" xfId="24514" xr:uid="{0F9E7D27-BA24-4F5F-997C-B3E5603C5BC7}"/>
    <cellStyle name="Currency 4 5 6 4 2 3" xfId="24513" xr:uid="{95084C03-C7F4-4371-A238-B9477150A7A9}"/>
    <cellStyle name="Currency 4 5 6 4 2 4" xfId="45067" xr:uid="{05BEBCE4-8989-4D87-9A6C-8A723B9E31F7}"/>
    <cellStyle name="Currency 4 5 6 4 3" xfId="7327" xr:uid="{F05CF801-241D-4002-9FA5-DD113F42220D}"/>
    <cellStyle name="Currency 4 5 6 4 3 2" xfId="24516" xr:uid="{E5EF857D-A052-4DF1-88CF-0218F7D719D9}"/>
    <cellStyle name="Currency 4 5 6 4 3 3" xfId="24515" xr:uid="{ADA0D733-BE6C-4F68-A4BD-128E7B99A15A}"/>
    <cellStyle name="Currency 4 5 6 4 4" xfId="24517" xr:uid="{C09336B6-1130-4F39-B2F7-049C27BD0518}"/>
    <cellStyle name="Currency 4 5 6 4 5" xfId="24512" xr:uid="{B19D76E2-B0A2-4D18-BA86-AD9A4A4DFFE0}"/>
    <cellStyle name="Currency 4 5 6 4 6" xfId="40425" xr:uid="{477145FE-26C3-4EA3-A274-EC5482029AB2}"/>
    <cellStyle name="Currency 4 5 6 4 7" xfId="49131" xr:uid="{8BC18958-2F27-4452-80FD-2B7DADF5A37B}"/>
    <cellStyle name="Currency 4 5 6 4 8" xfId="52322" xr:uid="{608F69C8-67E4-429F-9F6E-C09313062CD9}"/>
    <cellStyle name="Currency 4 5 6 4 9" xfId="55351" xr:uid="{B9808897-2F4A-439E-AD45-D15ABD08A67E}"/>
    <cellStyle name="Currency 4 5 6 5" xfId="5009" xr:uid="{2DAF2A2A-3F0E-4A86-9509-4389E0D77373}"/>
    <cellStyle name="Currency 4 5 6 5 2" xfId="7328" xr:uid="{713C5A08-6C89-4D04-BA38-4F25BD3084DF}"/>
    <cellStyle name="Currency 4 5 6 5 2 2" xfId="24520" xr:uid="{69E12F56-D504-4CA5-8804-4D4DB0093A95}"/>
    <cellStyle name="Currency 4 5 6 5 2 3" xfId="24519" xr:uid="{46D7B99E-9092-4E71-908A-32D6918A9587}"/>
    <cellStyle name="Currency 4 5 6 5 3" xfId="24521" xr:uid="{7B818600-42BF-4818-A5BD-C0F214AB1768}"/>
    <cellStyle name="Currency 4 5 6 5 4" xfId="24518" xr:uid="{91B948C9-BAE7-45ED-BEA5-F84DDD7D5212}"/>
    <cellStyle name="Currency 4 5 6 5 5" xfId="40426" xr:uid="{258C2150-1860-4E89-8020-AA6055477CB2}"/>
    <cellStyle name="Currency 4 5 6 6" xfId="10223" xr:uid="{4C8941FA-B445-4210-8FA4-B3F8B3A760F3}"/>
    <cellStyle name="Currency 4 5 6 6 2" xfId="24523" xr:uid="{0E8876C0-EDCE-40D6-9126-1517D53FCD00}"/>
    <cellStyle name="Currency 4 5 6 6 2 2" xfId="24524" xr:uid="{0AFB323B-1EA0-4B80-9014-695E72B3E119}"/>
    <cellStyle name="Currency 4 5 6 6 3" xfId="24525" xr:uid="{1FC73DBB-CA43-4A2D-93FD-4FB45EF078BF}"/>
    <cellStyle name="Currency 4 5 6 6 4" xfId="24522" xr:uid="{34442F4F-53D0-4E4E-BDA5-A310AA224DF0}"/>
    <cellStyle name="Currency 4 5 6 6 5" xfId="42122" xr:uid="{C8C99EC1-5B68-460E-A2CD-90BC8422CD65}"/>
    <cellStyle name="Currency 4 5 6 7" xfId="11302" xr:uid="{6AD8CBC6-4D66-4D98-886C-50C46E4E230E}"/>
    <cellStyle name="Currency 4 5 6 7 2" xfId="24527" xr:uid="{705C92A6-C65B-4E36-ADFA-1B9A7A044BCD}"/>
    <cellStyle name="Currency 4 5 6 7 3" xfId="24526" xr:uid="{DF8028DB-103B-4F9D-AD84-0E699B27F09A}"/>
    <cellStyle name="Currency 4 5 6 7 4" xfId="43102" xr:uid="{4D0F4F77-E497-4876-95E3-5C868B1D461C}"/>
    <cellStyle name="Currency 4 5 6 8" xfId="13264" xr:uid="{10E5CEA8-959E-4E27-B957-574A1C46EEE6}"/>
    <cellStyle name="Currency 4 5 6 8 2" xfId="24529" xr:uid="{15B19908-8DCC-4F42-AC94-820FB9803CFB}"/>
    <cellStyle name="Currency 4 5 6 8 3" xfId="24528" xr:uid="{5BAAF247-FA1E-4925-AC0F-07F90960A915}"/>
    <cellStyle name="Currency 4 5 6 8 4" xfId="45064" xr:uid="{B2C8A9D5-8C48-4BC8-A055-80978AD5717D}"/>
    <cellStyle name="Currency 4 5 6 9" xfId="7324" xr:uid="{9C934D38-BC10-4185-9CFE-C0FD94977533}"/>
    <cellStyle name="Currency 4 5 6 9 2" xfId="24531" xr:uid="{2DB2DE2D-BD21-4AF0-BFC7-17290D9FE6CD}"/>
    <cellStyle name="Currency 4 5 6 9 3" xfId="24530" xr:uid="{38B6B9E3-4E82-4B2D-B074-7A0682AB349B}"/>
    <cellStyle name="Currency 4 5 7" xfId="1544" xr:uid="{66C518F1-564C-4BF9-A246-059C9E6ABD80}"/>
    <cellStyle name="Currency 4 5 7 10" xfId="24533" xr:uid="{C0A7A2EF-A52D-42F5-8E8C-81455A894A4A}"/>
    <cellStyle name="Currency 4 5 7 11" xfId="24532" xr:uid="{3C5002A2-DE88-456B-AC4C-A987223344DC}"/>
    <cellStyle name="Currency 4 5 7 12" xfId="40427" xr:uid="{71710AD6-013D-45B4-9339-F525FE5E8AC7}"/>
    <cellStyle name="Currency 4 5 7 13" xfId="48142" xr:uid="{E73F8548-5F38-42FD-8A11-7CD64FA978DF}"/>
    <cellStyle name="Currency 4 5 7 14" xfId="52323" xr:uid="{EAB074D4-9217-492D-9BB2-AD6770737539}"/>
    <cellStyle name="Currency 4 5 7 15" xfId="55352" xr:uid="{7627E5DB-F2F7-45DB-A986-4AE7D6D165C8}"/>
    <cellStyle name="Currency 4 5 7 16" xfId="57265" xr:uid="{6B70E3F3-DD39-4E33-AFA7-FB3EA9F63008}"/>
    <cellStyle name="Currency 4 5 7 17" xfId="58711" xr:uid="{99BE63E2-0B9E-4E52-8281-42399607A3F8}"/>
    <cellStyle name="Currency 4 5 7 2" xfId="3447" xr:uid="{1E98BAC4-6F0F-4AB1-A1E5-B61795D3F1BC}"/>
    <cellStyle name="Currency 4 5 7 2 2" xfId="13269" xr:uid="{C14F14C8-6DB2-46CC-9331-06B45AAB689E}"/>
    <cellStyle name="Currency 4 5 7 2 2 2" xfId="24536" xr:uid="{670C48A7-340C-4B41-88D9-8400A9811B55}"/>
    <cellStyle name="Currency 4 5 7 2 2 3" xfId="24535" xr:uid="{6E8733AA-B04B-45E4-802A-DE39B0E2E134}"/>
    <cellStyle name="Currency 4 5 7 2 2 4" xfId="45069" xr:uid="{B3326D05-2C8B-4B78-9273-1A49E1E1E876}"/>
    <cellStyle name="Currency 4 5 7 2 3" xfId="7330" xr:uid="{14FD424B-C9E5-48E5-B8AC-9D57148C1022}"/>
    <cellStyle name="Currency 4 5 7 2 3 2" xfId="24538" xr:uid="{3CFBC192-9E1A-4F2D-9E2C-17B539021B38}"/>
    <cellStyle name="Currency 4 5 7 2 3 3" xfId="24537" xr:uid="{24560067-3F2A-454C-A5FE-70DAC9424156}"/>
    <cellStyle name="Currency 4 5 7 2 4" xfId="24539" xr:uid="{BE149294-C122-4E1D-98D3-AEC052EEFA51}"/>
    <cellStyle name="Currency 4 5 7 2 5" xfId="24534" xr:uid="{A7F26E96-BFE0-4C55-AE86-AC8C5D492D27}"/>
    <cellStyle name="Currency 4 5 7 2 6" xfId="40428" xr:uid="{8C6AB0D0-9CEC-45DF-8C5E-C84D2944D66D}"/>
    <cellStyle name="Currency 4 5 7 2 7" xfId="49219" xr:uid="{89C91C60-5E45-4107-8866-A2234596C95D}"/>
    <cellStyle name="Currency 4 5 7 2 8" xfId="52324" xr:uid="{E86A6F7F-AFF1-49E3-B215-A13DF5885D55}"/>
    <cellStyle name="Currency 4 5 7 2 9" xfId="55353" xr:uid="{26C1C3ED-08E1-43A1-B6A4-880C90E4EF85}"/>
    <cellStyle name="Currency 4 5 7 3" xfId="5222" xr:uid="{79B61A0C-3E39-481D-9A32-6DDA1322C532}"/>
    <cellStyle name="Currency 4 5 7 3 2" xfId="13270" xr:uid="{D44EBFDC-7381-421A-AC38-84E6C8AF6492}"/>
    <cellStyle name="Currency 4 5 7 3 2 2" xfId="24542" xr:uid="{8983B035-45C7-42E6-A4DB-8E8A583C7954}"/>
    <cellStyle name="Currency 4 5 7 3 2 3" xfId="24541" xr:uid="{D0089A1D-D0A6-400B-B5F2-1C43450D7B02}"/>
    <cellStyle name="Currency 4 5 7 3 2 4" xfId="45070" xr:uid="{A737766D-5C09-4169-8BCA-43677594F694}"/>
    <cellStyle name="Currency 4 5 7 3 3" xfId="7331" xr:uid="{D6CA0478-CCF1-4F0C-B5EC-BD12B25C5414}"/>
    <cellStyle name="Currency 4 5 7 3 3 2" xfId="24544" xr:uid="{A380F001-531C-435C-B3E4-1E37540131DA}"/>
    <cellStyle name="Currency 4 5 7 3 3 3" xfId="24543" xr:uid="{BC73707A-34C6-4A34-AFE0-8BBDAA3E2405}"/>
    <cellStyle name="Currency 4 5 7 3 4" xfId="24545" xr:uid="{7EF443C4-7704-495E-A965-8C490108262C}"/>
    <cellStyle name="Currency 4 5 7 3 5" xfId="24540" xr:uid="{B7DE3025-D9B4-48EF-A4C3-C918173E30A0}"/>
    <cellStyle name="Currency 4 5 7 3 6" xfId="40429" xr:uid="{12E087EC-F15B-4788-9F3F-B834A79703B8}"/>
    <cellStyle name="Currency 4 5 7 3 7" xfId="47143" xr:uid="{68AC6878-6F7E-4AAB-8D9B-CAD513C5E0D4}"/>
    <cellStyle name="Currency 4 5 7 3 8" xfId="52325" xr:uid="{B57C15D7-EE43-4A11-A671-D89166D38895}"/>
    <cellStyle name="Currency 4 5 7 3 9" xfId="55354" xr:uid="{DF01D4F1-E312-4DB1-AE83-B1AECFEB3D89}"/>
    <cellStyle name="Currency 4 5 7 4" xfId="7332" xr:uid="{D9742F98-F405-471B-B827-E5BF476AC0EF}"/>
    <cellStyle name="Currency 4 5 7 4 2" xfId="13271" xr:uid="{EF0DCD64-7203-41C8-A6D4-0A8DFFC42091}"/>
    <cellStyle name="Currency 4 5 7 4 2 2" xfId="24548" xr:uid="{BD2A0C12-7A6F-4FB2-8D5E-F46ADBFE012A}"/>
    <cellStyle name="Currency 4 5 7 4 2 3" xfId="24547" xr:uid="{50E745F1-D33F-40F3-ACF6-8A4BB36FB107}"/>
    <cellStyle name="Currency 4 5 7 4 2 4" xfId="45071" xr:uid="{4F92C079-7B81-4D08-AA7A-B093F3C2688E}"/>
    <cellStyle name="Currency 4 5 7 4 3" xfId="24549" xr:uid="{C673D82E-3CB2-4C64-850E-73CEC43433AE}"/>
    <cellStyle name="Currency 4 5 7 4 3 2" xfId="24550" xr:uid="{360865FA-1A32-440A-BFAA-BFB827933B2C}"/>
    <cellStyle name="Currency 4 5 7 4 4" xfId="24551" xr:uid="{982DDCCE-6F5F-489C-900F-2F90E72EEEF3}"/>
    <cellStyle name="Currency 4 5 7 4 5" xfId="24546" xr:uid="{16065507-3243-4F47-9135-5B0EF8D8603A}"/>
    <cellStyle name="Currency 4 5 7 4 6" xfId="40430" xr:uid="{7ED48BDB-032D-42A4-BACC-6EA52293399D}"/>
    <cellStyle name="Currency 4 5 7 4 7" xfId="47030" xr:uid="{B759244A-ACDF-442E-9900-BDEE05586B3A}"/>
    <cellStyle name="Currency 4 5 7 4 8" xfId="52326" xr:uid="{C8CF3C23-30E2-4C27-AE4F-566D9F03FF29}"/>
    <cellStyle name="Currency 4 5 7 4 9" xfId="55355" xr:uid="{6325C879-81C3-44DE-8F34-3B3E57C26A84}"/>
    <cellStyle name="Currency 4 5 7 5" xfId="7333" xr:uid="{9DC8C54E-1040-4B8F-864D-13DF051EE452}"/>
    <cellStyle name="Currency 4 5 7 5 2" xfId="24553" xr:uid="{C9AEE78C-674B-4D87-8B6B-21DDD4872E2E}"/>
    <cellStyle name="Currency 4 5 7 5 2 2" xfId="24554" xr:uid="{9AA999F8-1ABD-4E99-84B0-A53064BD8D91}"/>
    <cellStyle name="Currency 4 5 7 5 3" xfId="24555" xr:uid="{EE1CBE84-CFBE-4D18-A997-0DE3401B15A2}"/>
    <cellStyle name="Currency 4 5 7 5 4" xfId="24552" xr:uid="{57FDC1EC-DAD1-48C1-A1B4-D9EF6892F386}"/>
    <cellStyle name="Currency 4 5 7 5 5" xfId="40431" xr:uid="{6B2AC21B-3733-4934-A19A-5C8741BE6013}"/>
    <cellStyle name="Currency 4 5 7 6" xfId="10224" xr:uid="{E8436CA8-C81D-4D56-AB91-13FFE27CB27B}"/>
    <cellStyle name="Currency 4 5 7 6 2" xfId="24557" xr:uid="{CE450B57-BD22-4EDC-8644-7D41378F66A3}"/>
    <cellStyle name="Currency 4 5 7 6 2 2" xfId="24558" xr:uid="{0924E665-E8AF-4004-BF8C-91CAD5A908BD}"/>
    <cellStyle name="Currency 4 5 7 6 3" xfId="24559" xr:uid="{811F7EB5-6D39-4FBD-85EA-57B932052924}"/>
    <cellStyle name="Currency 4 5 7 6 4" xfId="24556" xr:uid="{618512E8-882C-4CC4-98CF-E142337ECA2E}"/>
    <cellStyle name="Currency 4 5 7 6 5" xfId="42123" xr:uid="{5BEE0E91-64DF-44C7-AF84-9CFC85A6C342}"/>
    <cellStyle name="Currency 4 5 7 7" xfId="11303" xr:uid="{C860CE8A-1D97-4ED3-B5AF-804638D4EB6B}"/>
    <cellStyle name="Currency 4 5 7 7 2" xfId="24561" xr:uid="{FBF3A56A-1003-4F6D-A579-8B59590151EE}"/>
    <cellStyle name="Currency 4 5 7 7 3" xfId="24560" xr:uid="{29E64017-3B48-475F-853C-607D8898BE21}"/>
    <cellStyle name="Currency 4 5 7 7 4" xfId="43103" xr:uid="{4114D6C3-A0CA-4E19-85C8-0D738D427B2F}"/>
    <cellStyle name="Currency 4 5 7 8" xfId="13268" xr:uid="{9B01DA06-69DF-4F91-996A-9E4D3DDE6969}"/>
    <cellStyle name="Currency 4 5 7 8 2" xfId="24563" xr:uid="{4F4BE7FD-6BF1-47E0-810B-E1DBE8A89AD7}"/>
    <cellStyle name="Currency 4 5 7 8 3" xfId="24562" xr:uid="{41CDB545-1D9C-487E-983B-8E1A6B881C78}"/>
    <cellStyle name="Currency 4 5 7 8 4" xfId="45068" xr:uid="{4C07F913-F33B-4529-A91A-26CF98AC6DBC}"/>
    <cellStyle name="Currency 4 5 7 9" xfId="7329" xr:uid="{F523D96D-D56D-493E-8EF7-4C32AC15E149}"/>
    <cellStyle name="Currency 4 5 7 9 2" xfId="24565" xr:uid="{DF4A61A8-FE07-4305-B25F-E9E0C9AC6636}"/>
    <cellStyle name="Currency 4 5 7 9 3" xfId="24564" xr:uid="{12DB42CF-CC4F-4158-B59E-C1953215FFC8}"/>
    <cellStyle name="Currency 4 5 8" xfId="2002" xr:uid="{C19AFD4B-1088-436C-A40A-514B3DEFCB68}"/>
    <cellStyle name="Currency 4 5 8 10" xfId="55356" xr:uid="{626902C3-CF19-45AE-B104-4D1759CC1BC9}"/>
    <cellStyle name="Currency 4 5 8 2" xfId="3952" xr:uid="{2CEAAEE5-605F-410D-80D4-FE09635444B5}"/>
    <cellStyle name="Currency 4 5 8 2 2" xfId="13272" xr:uid="{147BD821-09C2-4860-AAFC-4E8AA53DD727}"/>
    <cellStyle name="Currency 4 5 8 2 2 2" xfId="24568" xr:uid="{5FC45274-0DEB-4D4B-8E6C-BED759F199E2}"/>
    <cellStyle name="Currency 4 5 8 2 3" xfId="24567" xr:uid="{BB26B76A-D9E9-4015-94F6-8DEBA22095FD}"/>
    <cellStyle name="Currency 4 5 8 2 4" xfId="45072" xr:uid="{B64ABEC9-5879-43FE-8934-1EDDB7737EB3}"/>
    <cellStyle name="Currency 4 5 8 3" xfId="7334" xr:uid="{22AC4E25-ECE6-4FA4-9655-A50D0BD0C2BF}"/>
    <cellStyle name="Currency 4 5 8 3 2" xfId="24570" xr:uid="{8ADC7209-0C8D-421B-ADE0-D34492F7AECD}"/>
    <cellStyle name="Currency 4 5 8 3 3" xfId="24569" xr:uid="{8DD07CCC-63DD-4946-AAAF-F0DB0BE11520}"/>
    <cellStyle name="Currency 4 5 8 4" xfId="24571" xr:uid="{73737F4A-4393-46E2-BC7C-59FA2746BCA5}"/>
    <cellStyle name="Currency 4 5 8 5" xfId="24572" xr:uid="{7DBE0168-81C9-4476-909D-32570E9D1A10}"/>
    <cellStyle name="Currency 4 5 8 6" xfId="24566" xr:uid="{5623F77A-DB93-4D8A-BCC9-3FC7F32F0613}"/>
    <cellStyle name="Currency 4 5 8 7" xfId="40432" xr:uid="{686C06DC-E08F-415F-9B6B-7B203B5D0848}"/>
    <cellStyle name="Currency 4 5 8 8" xfId="48888" xr:uid="{D5494886-D9DB-46D6-B1AB-BBC0701C7A7E}"/>
    <cellStyle name="Currency 4 5 8 9" xfId="52327" xr:uid="{F4B58E1E-6C72-48D0-8D54-3ABA4E375FEA}"/>
    <cellStyle name="Currency 4 5 9" xfId="2469" xr:uid="{88D7784D-00AC-468E-9A98-185607CBA431}"/>
    <cellStyle name="Currency 4 5 9 2" xfId="4335" xr:uid="{613DF29C-DA3C-41CB-9DB2-D58B2C72BE32}"/>
    <cellStyle name="Currency 4 5 9 2 2" xfId="13273" xr:uid="{8EC7550F-0B53-4008-85E7-3CBD72C14B15}"/>
    <cellStyle name="Currency 4 5 9 2 2 2" xfId="24575" xr:uid="{A090F2FB-7291-4C4D-A0EA-EA85DAB76EF9}"/>
    <cellStyle name="Currency 4 5 9 2 3" xfId="24574" xr:uid="{98ECAAEA-77EE-42EC-A0FF-BD5CC6D12A32}"/>
    <cellStyle name="Currency 4 5 9 2 4" xfId="45073" xr:uid="{D43736AB-3344-4A33-A038-15442938FB92}"/>
    <cellStyle name="Currency 4 5 9 3" xfId="7335" xr:uid="{CFD3A409-9ED7-4659-AD18-02596B8015A7}"/>
    <cellStyle name="Currency 4 5 9 3 2" xfId="24577" xr:uid="{79C3F7FC-111A-49AE-88D9-71061164CD0D}"/>
    <cellStyle name="Currency 4 5 9 3 3" xfId="24576" xr:uid="{90F8EF56-4571-430A-9598-770C17AE42C1}"/>
    <cellStyle name="Currency 4 5 9 4" xfId="24578" xr:uid="{0DD14E06-CA6A-477C-AADB-CF1B04E0B9DC}"/>
    <cellStyle name="Currency 4 5 9 5" xfId="24573" xr:uid="{27676F17-58CA-4122-872E-7FD17B733EF0}"/>
    <cellStyle name="Currency 4 5 9 6" xfId="40433" xr:uid="{D3F7026B-B8F3-4374-BB35-E76A603E5734}"/>
    <cellStyle name="Currency 4 5 9 7" xfId="48938" xr:uid="{38156D86-5D6C-4A56-B447-255DA05F98C4}"/>
    <cellStyle name="Currency 4 5 9 8" xfId="52328" xr:uid="{75262026-10ED-4C40-9388-50FDBB430B20}"/>
    <cellStyle name="Currency 4 5 9 9" xfId="55357" xr:uid="{D14B23CC-4FD3-40CA-90DE-616B4211A731}"/>
    <cellStyle name="Currency 4 6" xfId="675" xr:uid="{14D78837-B5B6-4B17-99D3-29B85180253C}"/>
    <cellStyle name="Currency 4 6 10" xfId="2782" xr:uid="{AB2E10A6-4B89-4581-ADCE-173976764D5B}"/>
    <cellStyle name="Currency 4 6 10 2" xfId="13275" xr:uid="{19D25582-BDED-4A30-B1A3-13CF83D7C1D5}"/>
    <cellStyle name="Currency 4 6 10 2 2" xfId="24582" xr:uid="{C6FB4537-25D4-439F-8C08-679CBBA55AEB}"/>
    <cellStyle name="Currency 4 6 10 2 3" xfId="24581" xr:uid="{C0B6F350-72B7-40BD-9A4B-8E8598581173}"/>
    <cellStyle name="Currency 4 6 10 2 4" xfId="45075" xr:uid="{455A426C-4121-46C0-AACA-F0A03043BA10}"/>
    <cellStyle name="Currency 4 6 10 3" xfId="7337" xr:uid="{2CC9B02A-1C08-4EF2-A370-098D0E53EF74}"/>
    <cellStyle name="Currency 4 6 10 3 2" xfId="24584" xr:uid="{93DCC089-E7CE-4A7B-90D0-D207C769A524}"/>
    <cellStyle name="Currency 4 6 10 3 3" xfId="24583" xr:uid="{FD702F23-9B14-47AA-880E-A2D506CABD00}"/>
    <cellStyle name="Currency 4 6 10 4" xfId="24585" xr:uid="{30A02171-FF89-4371-8753-946BD50F15AF}"/>
    <cellStyle name="Currency 4 6 10 5" xfId="24580" xr:uid="{2AACFB8F-01BC-44E8-AA92-39F07A931E3C}"/>
    <cellStyle name="Currency 4 6 10 6" xfId="40435" xr:uid="{5FF5B8CF-B808-43AA-905A-26DA447EEC44}"/>
    <cellStyle name="Currency 4 6 10 7" xfId="47009" xr:uid="{E8D3648D-8D51-4D2A-BB04-E4C40DD7C908}"/>
    <cellStyle name="Currency 4 6 10 8" xfId="52330" xr:uid="{18A87153-D93C-4FC1-BC22-0394B23FD061}"/>
    <cellStyle name="Currency 4 6 10 9" xfId="55359" xr:uid="{6442DA90-B1F5-40D6-97F1-DC7186B32B4C}"/>
    <cellStyle name="Currency 4 6 11" xfId="4640" xr:uid="{0BE53C92-99D1-4D39-BDF6-E09FD2DDC6ED}"/>
    <cellStyle name="Currency 4 6 11 2" xfId="7338" xr:uid="{D76E29CB-44C8-4F55-B845-FABF4E63F59A}"/>
    <cellStyle name="Currency 4 6 11 2 2" xfId="24588" xr:uid="{4CE514B1-609B-4B9F-8151-04FEBEEAD7E4}"/>
    <cellStyle name="Currency 4 6 11 2 3" xfId="24587" xr:uid="{8BB99CCC-C719-497D-A027-BC27239D5138}"/>
    <cellStyle name="Currency 4 6 11 3" xfId="24589" xr:uid="{BD4C481B-0C23-4B82-BFD7-47412474295A}"/>
    <cellStyle name="Currency 4 6 11 4" xfId="24586" xr:uid="{73BF01C0-3881-4636-A0B3-AD1C146F13A5}"/>
    <cellStyle name="Currency 4 6 11 5" xfId="40436" xr:uid="{04A2E905-029E-49CC-9BBE-CE2B7E83CB4F}"/>
    <cellStyle name="Currency 4 6 12" xfId="10225" xr:uid="{427EB7EC-EC2D-44D2-922D-023FA6CF1028}"/>
    <cellStyle name="Currency 4 6 12 2" xfId="24591" xr:uid="{A2201555-80FB-4D89-A494-66D7C2BDD2FD}"/>
    <cellStyle name="Currency 4 6 12 2 2" xfId="24592" xr:uid="{63CB8416-4C26-4735-92A9-AA97548323AD}"/>
    <cellStyle name="Currency 4 6 12 3" xfId="24593" xr:uid="{F3EABB9F-BB60-4979-BD3E-215B9C1AE03F}"/>
    <cellStyle name="Currency 4 6 12 4" xfId="24590" xr:uid="{54BE85C0-7D22-4386-917C-614C1511A391}"/>
    <cellStyle name="Currency 4 6 12 5" xfId="42124" xr:uid="{7EEC20EA-9107-4F12-A3A2-BF0D93E6C6E0}"/>
    <cellStyle name="Currency 4 6 13" xfId="11304" xr:uid="{3F75F44D-EBD3-4740-BA5F-800B13085630}"/>
    <cellStyle name="Currency 4 6 13 2" xfId="24595" xr:uid="{69EECBAC-8742-455A-B18E-982426977835}"/>
    <cellStyle name="Currency 4 6 13 3" xfId="24594" xr:uid="{85E507AC-22B5-4DA0-B630-C361705922D7}"/>
    <cellStyle name="Currency 4 6 13 4" xfId="43104" xr:uid="{90638746-0333-4389-A1D9-600949DDB846}"/>
    <cellStyle name="Currency 4 6 14" xfId="13274" xr:uid="{B8E5B441-12BB-4F53-B289-6AA22CD0A91B}"/>
    <cellStyle name="Currency 4 6 14 2" xfId="24597" xr:uid="{DE83B71A-FBE2-408F-A367-5D4064B955DF}"/>
    <cellStyle name="Currency 4 6 14 3" xfId="24596" xr:uid="{1D091E51-B2AA-4628-B291-73213CAF7C7D}"/>
    <cellStyle name="Currency 4 6 14 4" xfId="45074" xr:uid="{8E4528C5-BEEA-4722-8819-36BA555661B5}"/>
    <cellStyle name="Currency 4 6 15" xfId="7336" xr:uid="{1ACFFBBC-01D5-472D-B470-EAEB59A500C5}"/>
    <cellStyle name="Currency 4 6 15 2" xfId="24599" xr:uid="{8C5EA9AA-6817-4C95-BB8C-8AA262E7F6FD}"/>
    <cellStyle name="Currency 4 6 15 3" xfId="24598" xr:uid="{AB461FB1-5AC6-44F5-9504-BD6B43B21B83}"/>
    <cellStyle name="Currency 4 6 16" xfId="24600" xr:uid="{8AEF702A-332F-4F18-A527-46646EB0D58F}"/>
    <cellStyle name="Currency 4 6 17" xfId="24579" xr:uid="{E898DE1C-00BD-4ACD-811F-7D3F96F65AF9}"/>
    <cellStyle name="Currency 4 6 18" xfId="40434" xr:uid="{06D96E33-DBE7-4C6E-B630-6D189D29E893}"/>
    <cellStyle name="Currency 4 6 19" xfId="46626" xr:uid="{99619D53-9B25-4896-8D70-BB1FBAF4C2BE}"/>
    <cellStyle name="Currency 4 6 2" xfId="676" xr:uid="{848566B9-F072-4B8A-840D-CAD51C46E3EB}"/>
    <cellStyle name="Currency 4 6 2 10" xfId="13276" xr:uid="{E150C4FD-166D-461E-99F5-3E99DBE98F3E}"/>
    <cellStyle name="Currency 4 6 2 10 2" xfId="24603" xr:uid="{4922B60B-DC9B-4E17-B3FC-3399964E4DE9}"/>
    <cellStyle name="Currency 4 6 2 10 3" xfId="24602" xr:uid="{EDA0DA63-0278-4B1D-B96B-7DF87AF2FE08}"/>
    <cellStyle name="Currency 4 6 2 10 4" xfId="45076" xr:uid="{35B0EA9E-EA91-49E8-B67F-62F7F67943A6}"/>
    <cellStyle name="Currency 4 6 2 11" xfId="7339" xr:uid="{CC277492-ACEB-4BD4-8D16-D6271D136C6B}"/>
    <cellStyle name="Currency 4 6 2 11 2" xfId="24605" xr:uid="{24348FAE-3664-42FC-BA8E-905434559D87}"/>
    <cellStyle name="Currency 4 6 2 11 3" xfId="24604" xr:uid="{7DB3900D-F4FC-466A-A7F8-158B7DC36F41}"/>
    <cellStyle name="Currency 4 6 2 12" xfId="24606" xr:uid="{0F5AEF64-90E1-47A1-AAA8-A092B3969039}"/>
    <cellStyle name="Currency 4 6 2 13" xfId="24601" xr:uid="{D4A27813-B1E0-447A-BB14-1C7DA375A4EB}"/>
    <cellStyle name="Currency 4 6 2 14" xfId="40437" xr:uid="{26DA6FFE-DB8C-4481-8300-8A156064D6E9}"/>
    <cellStyle name="Currency 4 6 2 15" xfId="47273" xr:uid="{E3484156-871D-4A53-BD93-0C5F433B7FF9}"/>
    <cellStyle name="Currency 4 6 2 16" xfId="52331" xr:uid="{4405E9ED-0E9D-44BA-9A8F-16F30F17D336}"/>
    <cellStyle name="Currency 4 6 2 17" xfId="55360" xr:uid="{EE160A29-770C-4751-A3C4-450ADD9ADAD3}"/>
    <cellStyle name="Currency 4 6 2 18" xfId="57267" xr:uid="{F09E9CBC-C074-4380-9D91-41CB9E638CBE}"/>
    <cellStyle name="Currency 4 6 2 19" xfId="58130" xr:uid="{844B7C3B-AEE3-4D57-B010-B5CD267BD239}"/>
    <cellStyle name="Currency 4 6 2 2" xfId="1163" xr:uid="{E4A87637-F662-4CBE-BC94-5B6EB852E479}"/>
    <cellStyle name="Currency 4 6 2 2 10" xfId="24608" xr:uid="{988A0E74-1845-46D9-9BE7-BCF00695E7CC}"/>
    <cellStyle name="Currency 4 6 2 2 11" xfId="24607" xr:uid="{8DD0BD59-E6EF-429B-8F25-98FA1B482ED9}"/>
    <cellStyle name="Currency 4 6 2 2 12" xfId="40438" xr:uid="{C3C0220F-838C-4DC4-B68F-AC70E5E223E7}"/>
    <cellStyle name="Currency 4 6 2 2 13" xfId="47899" xr:uid="{4FE9741D-2A8C-4D4A-B86B-2934B6D712F0}"/>
    <cellStyle name="Currency 4 6 2 2 14" xfId="52332" xr:uid="{4F2A7346-E0ED-45F6-8ECA-CBEEDF95D165}"/>
    <cellStyle name="Currency 4 6 2 2 15" xfId="55361" xr:uid="{63931BD4-7AF7-4F68-8400-71F45DE030C7}"/>
    <cellStyle name="Currency 4 6 2 2 16" xfId="57268" xr:uid="{9DE07382-E05C-4513-A6AC-5FA071697329}"/>
    <cellStyle name="Currency 4 6 2 2 17" xfId="58504" xr:uid="{B7ECDE18-EC74-49CB-8CF2-04D02A4404B0}"/>
    <cellStyle name="Currency 4 6 2 2 2" xfId="1554" xr:uid="{7C1EF900-E439-4B09-88A8-064DCF878C1F}"/>
    <cellStyle name="Currency 4 6 2 2 2 2" xfId="3714" xr:uid="{72233074-CB80-4350-BDCB-4DA6F9A071E7}"/>
    <cellStyle name="Currency 4 6 2 2 2 2 2" xfId="13278" xr:uid="{1C550884-CB12-4874-873D-62677201272C}"/>
    <cellStyle name="Currency 4 6 2 2 2 2 2 2" xfId="24611" xr:uid="{DA62248A-8B31-4F23-895B-68D23B8CBE19}"/>
    <cellStyle name="Currency 4 6 2 2 2 2 3" xfId="24610" xr:uid="{D92635B3-A709-4A09-A062-BF6644C03384}"/>
    <cellStyle name="Currency 4 6 2 2 2 2 4" xfId="45078" xr:uid="{4BB29D76-62CA-4131-8441-54565940F21A}"/>
    <cellStyle name="Currency 4 6 2 2 2 3" xfId="7341" xr:uid="{CA523FB2-478A-4B78-BDCA-65B8446DF35A}"/>
    <cellStyle name="Currency 4 6 2 2 2 3 2" xfId="24613" xr:uid="{2FA29124-7992-4D7B-9B77-05A7B2EA5E1C}"/>
    <cellStyle name="Currency 4 6 2 2 2 3 3" xfId="24612" xr:uid="{E71132E3-F98F-4124-8C1E-D91C541828E7}"/>
    <cellStyle name="Currency 4 6 2 2 2 4" xfId="24614" xr:uid="{A8B7F49F-40AF-4099-8DD8-4AA0D3D33EB1}"/>
    <cellStyle name="Currency 4 6 2 2 2 5" xfId="24609" xr:uid="{943FE892-A01F-418B-8FF1-1EB016F9CD1A}"/>
    <cellStyle name="Currency 4 6 2 2 2 6" xfId="40439" xr:uid="{AAE01718-E139-46B3-86FB-DC535E4B0F95}"/>
    <cellStyle name="Currency 4 6 2 2 2 7" xfId="48520" xr:uid="{06AF0075-41A1-4D0C-A3A2-ADBE99D7E876}"/>
    <cellStyle name="Currency 4 6 2 2 2 8" xfId="52333" xr:uid="{00F41E47-245E-4977-9DC0-32BE0BF7D34D}"/>
    <cellStyle name="Currency 4 6 2 2 2 9" xfId="55362" xr:uid="{57696D57-B530-4FAF-B242-87BEA0191952}"/>
    <cellStyle name="Currency 4 6 2 2 3" xfId="2012" xr:uid="{2E2CC4A2-3B3C-461D-834A-5F725785391B}"/>
    <cellStyle name="Currency 4 6 2 2 3 2" xfId="3962" xr:uid="{51CBF511-6138-45C0-A7D5-6334835875A0}"/>
    <cellStyle name="Currency 4 6 2 2 3 2 2" xfId="13279" xr:uid="{65A85516-E97E-4D22-AEA6-6F8AC4406B61}"/>
    <cellStyle name="Currency 4 6 2 2 3 2 2 2" xfId="24617" xr:uid="{B321AE5B-D1B7-4A6E-9890-09AC3AEE17E1}"/>
    <cellStyle name="Currency 4 6 2 2 3 2 3" xfId="24616" xr:uid="{7C3A2D0C-AB27-4DDD-8A48-06E4861EB3FE}"/>
    <cellStyle name="Currency 4 6 2 2 3 2 4" xfId="45079" xr:uid="{8C643D39-EC77-4492-8836-C2CD25F3A17F}"/>
    <cellStyle name="Currency 4 6 2 2 3 3" xfId="7342" xr:uid="{028D7491-1C64-42A9-B4D6-B8A7695C4B67}"/>
    <cellStyle name="Currency 4 6 2 2 3 3 2" xfId="24619" xr:uid="{E412AFF8-2363-4076-A844-FE96A7E65DFC}"/>
    <cellStyle name="Currency 4 6 2 2 3 3 3" xfId="24618" xr:uid="{AAE4383A-5260-444F-B41D-2BC2A3073250}"/>
    <cellStyle name="Currency 4 6 2 2 3 4" xfId="24620" xr:uid="{7869B6CD-0EDE-4952-A596-C1D6432C74A9}"/>
    <cellStyle name="Currency 4 6 2 2 3 5" xfId="24615" xr:uid="{58BA6DCC-570C-4B46-8399-6A0ED0A447E4}"/>
    <cellStyle name="Currency 4 6 2 2 3 6" xfId="40440" xr:uid="{699025BE-0DA3-467A-9756-E1D21FBF0CED}"/>
    <cellStyle name="Currency 4 6 2 2 3 7" xfId="49269" xr:uid="{159B5AB6-E7DD-4116-BB60-DCC3B6266EEC}"/>
    <cellStyle name="Currency 4 6 2 2 3 8" xfId="52334" xr:uid="{5D6238B0-689F-4082-9096-578A913810A2}"/>
    <cellStyle name="Currency 4 6 2 2 3 9" xfId="55363" xr:uid="{60B20D61-3BD2-4E91-B8E8-9DDE44AFBA95}"/>
    <cellStyle name="Currency 4 6 2 2 4" xfId="3204" xr:uid="{FEA8C850-7B79-42E7-8F8E-3BC33F95AC8A}"/>
    <cellStyle name="Currency 4 6 2 2 4 2" xfId="13280" xr:uid="{A53DCBC7-4570-4D29-B1FF-7F4270860ED2}"/>
    <cellStyle name="Currency 4 6 2 2 4 2 2" xfId="24623" xr:uid="{2FDF677F-B1C6-4BBC-89FE-5B3440AE6CD6}"/>
    <cellStyle name="Currency 4 6 2 2 4 2 3" xfId="24622" xr:uid="{D7CAFCA3-C738-4F44-95DF-232CAFE074E0}"/>
    <cellStyle name="Currency 4 6 2 2 4 2 4" xfId="45080" xr:uid="{0768FDA8-DD1F-4C95-B1F4-6933C8ACE597}"/>
    <cellStyle name="Currency 4 6 2 2 4 3" xfId="7343" xr:uid="{1E58E1EA-3062-46D7-8DB4-D2A20FFEE3D9}"/>
    <cellStyle name="Currency 4 6 2 2 4 3 2" xfId="24625" xr:uid="{80E72A97-E4CC-4866-9F57-F9B7384FAC97}"/>
    <cellStyle name="Currency 4 6 2 2 4 3 3" xfId="24624" xr:uid="{69D9543F-D21A-4C12-A49A-A7B15D6C6195}"/>
    <cellStyle name="Currency 4 6 2 2 4 4" xfId="24626" xr:uid="{9E258B2D-1512-474E-B98E-6C050FA1050D}"/>
    <cellStyle name="Currency 4 6 2 2 4 5" xfId="24621" xr:uid="{31C06EB0-DF6D-4C77-A0B6-08CD9717D48E}"/>
    <cellStyle name="Currency 4 6 2 2 4 6" xfId="40441" xr:uid="{74178E33-FD50-40BB-858D-3FEECCA1901F}"/>
    <cellStyle name="Currency 4 6 2 2 4 7" xfId="48939" xr:uid="{6D61521A-3D51-4AF6-9F08-3CEC63A54046}"/>
    <cellStyle name="Currency 4 6 2 2 4 8" xfId="52335" xr:uid="{7F8982F8-F111-4B00-912F-C1ACE3D997A4}"/>
    <cellStyle name="Currency 4 6 2 2 4 9" xfId="55364" xr:uid="{FD60AF83-1623-4A74-8F17-F56ED5CEA07A}"/>
    <cellStyle name="Currency 4 6 2 2 5" xfId="5015" xr:uid="{5D95B6FE-63D3-484F-830D-11B5E0AFD4EC}"/>
    <cellStyle name="Currency 4 6 2 2 5 2" xfId="7344" xr:uid="{064B761C-41A5-480E-91E2-3F28C8FA79AA}"/>
    <cellStyle name="Currency 4 6 2 2 5 2 2" xfId="24629" xr:uid="{DA952455-4D38-4259-9CC8-4EA1F6A28508}"/>
    <cellStyle name="Currency 4 6 2 2 5 2 3" xfId="24628" xr:uid="{E2335579-CEE7-416C-97E6-FACF36A4693B}"/>
    <cellStyle name="Currency 4 6 2 2 5 3" xfId="24630" xr:uid="{2D7C3329-1E1A-45F6-9852-2E0F3936BB81}"/>
    <cellStyle name="Currency 4 6 2 2 5 4" xfId="24627" xr:uid="{D2E41CDD-21F9-47D9-9D9D-454B3D6BC35C}"/>
    <cellStyle name="Currency 4 6 2 2 5 5" xfId="40442" xr:uid="{F8F124C9-B92A-4B0B-BC31-7C05980675C0}"/>
    <cellStyle name="Currency 4 6 2 2 6" xfId="10227" xr:uid="{B6430D2B-CB1B-4CEF-931A-6DA744F24292}"/>
    <cellStyle name="Currency 4 6 2 2 6 2" xfId="24632" xr:uid="{C2F52056-CD1C-4E07-9C40-545153534902}"/>
    <cellStyle name="Currency 4 6 2 2 6 2 2" xfId="24633" xr:uid="{84D5D0B4-D73E-43A3-A748-69597D839967}"/>
    <cellStyle name="Currency 4 6 2 2 6 3" xfId="24634" xr:uid="{72A404CA-B2B7-40AB-AB88-66BB255F90AD}"/>
    <cellStyle name="Currency 4 6 2 2 6 4" xfId="24631" xr:uid="{766F8AED-D9AD-4AEE-8C8A-DE506C1E5FB3}"/>
    <cellStyle name="Currency 4 6 2 2 6 5" xfId="42126" xr:uid="{BA0DA6D6-2D70-4301-B15B-C90F368A9EF0}"/>
    <cellStyle name="Currency 4 6 2 2 7" xfId="11306" xr:uid="{35311A84-9635-4E20-BCAE-273C42A2495B}"/>
    <cellStyle name="Currency 4 6 2 2 7 2" xfId="24636" xr:uid="{811395B6-AB78-40B7-9AB1-1B67B9AC71EF}"/>
    <cellStyle name="Currency 4 6 2 2 7 3" xfId="24635" xr:uid="{DDBE162A-49DA-4976-BF12-7DB6EDAD1143}"/>
    <cellStyle name="Currency 4 6 2 2 7 4" xfId="43106" xr:uid="{47F6921A-8C81-4051-A8CE-22DF81E8CFB0}"/>
    <cellStyle name="Currency 4 6 2 2 8" xfId="13277" xr:uid="{F14D13D0-21B6-46C5-B256-76D5F191E6F7}"/>
    <cellStyle name="Currency 4 6 2 2 8 2" xfId="24638" xr:uid="{99903A7F-465A-408E-B3D8-5BA8F3DE3526}"/>
    <cellStyle name="Currency 4 6 2 2 8 3" xfId="24637" xr:uid="{9DD48ED7-EC17-45AA-8CFA-918E62D34F2A}"/>
    <cellStyle name="Currency 4 6 2 2 8 4" xfId="45077" xr:uid="{F0A8049D-26D7-49A1-BAD2-74F10C5C2BC7}"/>
    <cellStyle name="Currency 4 6 2 2 9" xfId="7340" xr:uid="{C0D826A9-4E33-4926-B481-73AD49FA1F13}"/>
    <cellStyle name="Currency 4 6 2 2 9 2" xfId="24640" xr:uid="{A9A1FB06-191C-4D6D-996D-9DA407F1BC7D}"/>
    <cellStyle name="Currency 4 6 2 2 9 3" xfId="24639" xr:uid="{CE8F4D96-42ED-4BFE-A6E5-4111A495D864}"/>
    <cellStyle name="Currency 4 6 2 3" xfId="1553" xr:uid="{423AF62E-A01A-42AE-86B9-CA033B1032DB}"/>
    <cellStyle name="Currency 4 6 2 3 10" xfId="24642" xr:uid="{6431D722-EBAC-47BC-AD8B-DA85AF914927}"/>
    <cellStyle name="Currency 4 6 2 3 11" xfId="24641" xr:uid="{251D5830-A90A-4229-BD52-AF34CF05B0C5}"/>
    <cellStyle name="Currency 4 6 2 3 12" xfId="40443" xr:uid="{99AA4248-65F2-480D-A11D-20205374819E}"/>
    <cellStyle name="Currency 4 6 2 3 13" xfId="48148" xr:uid="{0C6381FA-F10B-41BC-86A6-6AB8CCD7AB1D}"/>
    <cellStyle name="Currency 4 6 2 3 14" xfId="52336" xr:uid="{4D1CC0D0-FE74-4B1D-8275-39656DD805DF}"/>
    <cellStyle name="Currency 4 6 2 3 15" xfId="55365" xr:uid="{11FB4F72-5D34-4597-AB22-9C5BE802E512}"/>
    <cellStyle name="Currency 4 6 2 3 16" xfId="57269" xr:uid="{338063FE-7FB3-4945-B13E-01EC946830EE}"/>
    <cellStyle name="Currency 4 6 2 3 17" xfId="58717" xr:uid="{46082614-9E50-4072-8833-9884C19DB1F8}"/>
    <cellStyle name="Currency 4 6 2 3 2" xfId="3453" xr:uid="{3032D715-B744-403F-966E-C961AB645AD2}"/>
    <cellStyle name="Currency 4 6 2 3 2 2" xfId="13282" xr:uid="{B559D006-8E0F-4014-A3CF-055833B53776}"/>
    <cellStyle name="Currency 4 6 2 3 2 2 2" xfId="24645" xr:uid="{EA97A31C-7794-4DAA-8B6D-12CC135AB716}"/>
    <cellStyle name="Currency 4 6 2 3 2 2 3" xfId="24644" xr:uid="{69D9C095-7133-4465-91F7-6BF08B4AA26E}"/>
    <cellStyle name="Currency 4 6 2 3 2 2 4" xfId="45082" xr:uid="{B5B106B6-C936-4E3A-AC5C-134D042892C2}"/>
    <cellStyle name="Currency 4 6 2 3 2 3" xfId="7346" xr:uid="{297E79ED-4096-4AE0-B701-1341CE4945BD}"/>
    <cellStyle name="Currency 4 6 2 3 2 3 2" xfId="24647" xr:uid="{05E513E9-AC82-4486-B96E-48D10737B9E1}"/>
    <cellStyle name="Currency 4 6 2 3 2 3 3" xfId="24646" xr:uid="{4F9FA939-7610-4200-A530-159F14C0A923}"/>
    <cellStyle name="Currency 4 6 2 3 2 4" xfId="24648" xr:uid="{B7FBF5E5-0008-448E-9764-BFDA1936B026}"/>
    <cellStyle name="Currency 4 6 2 3 2 5" xfId="24643" xr:uid="{D5CFB68B-527A-43EB-AF2F-7CC5FEF4D7B0}"/>
    <cellStyle name="Currency 4 6 2 3 2 6" xfId="40444" xr:uid="{7FD6195C-C68C-43AE-847C-8C6EC435E253}"/>
    <cellStyle name="Currency 4 6 2 3 2 7" xfId="46812" xr:uid="{E1DD607A-0F93-45D6-9B24-23F9AB2B4FED}"/>
    <cellStyle name="Currency 4 6 2 3 2 8" xfId="52337" xr:uid="{3D55D1F4-583D-460B-856F-552DBD70BDDC}"/>
    <cellStyle name="Currency 4 6 2 3 2 9" xfId="55366" xr:uid="{32ACF8B4-5AEB-419D-BCDE-83B41DCE71CE}"/>
    <cellStyle name="Currency 4 6 2 3 3" xfId="5228" xr:uid="{458365A5-7D40-4EF6-ADDA-0A43AD264A6D}"/>
    <cellStyle name="Currency 4 6 2 3 3 2" xfId="13283" xr:uid="{60120FC4-04D2-4AB3-855F-4B7C622AFDAD}"/>
    <cellStyle name="Currency 4 6 2 3 3 2 2" xfId="24651" xr:uid="{D99167B6-5BAB-4F71-8787-FE12D71157DE}"/>
    <cellStyle name="Currency 4 6 2 3 3 2 3" xfId="24650" xr:uid="{52A69B7B-539D-44B2-8C13-4C893EEFCD27}"/>
    <cellStyle name="Currency 4 6 2 3 3 2 4" xfId="45083" xr:uid="{80E7F3CE-A2AC-4DFB-9A9D-E63789729BC5}"/>
    <cellStyle name="Currency 4 6 2 3 3 3" xfId="7347" xr:uid="{181F6AA0-17C6-4068-A8D5-E7AA6F127D23}"/>
    <cellStyle name="Currency 4 6 2 3 3 3 2" xfId="24653" xr:uid="{FA2B9CE0-E741-4864-8B95-0A09005D4DA9}"/>
    <cellStyle name="Currency 4 6 2 3 3 3 3" xfId="24652" xr:uid="{0AC309C7-803B-40A0-A271-1A9CD02FC308}"/>
    <cellStyle name="Currency 4 6 2 3 3 4" xfId="24654" xr:uid="{D217B582-A6BA-4365-975C-DBC34CBF6658}"/>
    <cellStyle name="Currency 4 6 2 3 3 5" xfId="24649" xr:uid="{D5A5124E-3738-4FFD-9C0A-20688CF0AF92}"/>
    <cellStyle name="Currency 4 6 2 3 3 6" xfId="40445" xr:uid="{81765F1C-8964-4AE6-9DFA-C1BE8F11599A}"/>
    <cellStyle name="Currency 4 6 2 3 3 7" xfId="49320" xr:uid="{D444F5F0-A216-4FFC-88B1-FAD4C00BC28C}"/>
    <cellStyle name="Currency 4 6 2 3 3 8" xfId="52338" xr:uid="{F514F50A-7D40-49A2-9592-40BD1C37FCE7}"/>
    <cellStyle name="Currency 4 6 2 3 3 9" xfId="55367" xr:uid="{E8998988-33AB-44D6-9D44-8807FF738FD4}"/>
    <cellStyle name="Currency 4 6 2 3 4" xfId="7348" xr:uid="{B6CC7CC5-33BD-4D89-A3EC-E85EF1CC5341}"/>
    <cellStyle name="Currency 4 6 2 3 4 2" xfId="13284" xr:uid="{CCACF26E-37F1-47D8-AB1B-E906726AD90C}"/>
    <cellStyle name="Currency 4 6 2 3 4 2 2" xfId="24657" xr:uid="{FF0ACBC0-CBAB-46B1-8D69-1237A5A03D50}"/>
    <cellStyle name="Currency 4 6 2 3 4 2 3" xfId="24656" xr:uid="{364A53AF-5AA6-4976-9395-2A9DA015F642}"/>
    <cellStyle name="Currency 4 6 2 3 4 2 4" xfId="45084" xr:uid="{6B80AFA3-BE45-4D65-9CAC-1BC319917147}"/>
    <cellStyle name="Currency 4 6 2 3 4 3" xfId="24658" xr:uid="{FC9CEA09-7059-4CB7-B376-08FDE20F4584}"/>
    <cellStyle name="Currency 4 6 2 3 4 3 2" xfId="24659" xr:uid="{0CC17ADB-3C0D-46D3-BF5D-923ADE228025}"/>
    <cellStyle name="Currency 4 6 2 3 4 4" xfId="24660" xr:uid="{18AE5603-E535-428D-ACA2-E79EE2AA7FD7}"/>
    <cellStyle name="Currency 4 6 2 3 4 5" xfId="24655" xr:uid="{4DDAACB1-7D1F-4133-ADEB-BFFCE47B32ED}"/>
    <cellStyle name="Currency 4 6 2 3 4 6" xfId="40446" xr:uid="{9E2C9D6F-123C-4702-B667-1AA476D0CCFD}"/>
    <cellStyle name="Currency 4 6 2 3 4 7" xfId="49072" xr:uid="{2CB6D345-7726-4286-A5AF-7D764AFE2CBB}"/>
    <cellStyle name="Currency 4 6 2 3 4 8" xfId="52339" xr:uid="{30E9528B-A6EE-4DC5-B9DE-67DE7C11B83F}"/>
    <cellStyle name="Currency 4 6 2 3 4 9" xfId="55368" xr:uid="{31DB7481-1C1A-4E45-BE86-C51F3674F767}"/>
    <cellStyle name="Currency 4 6 2 3 5" xfId="7349" xr:uid="{48942C24-7A7C-4ACC-B1B8-5C86B0EBD40D}"/>
    <cellStyle name="Currency 4 6 2 3 5 2" xfId="24662" xr:uid="{91EEB43B-2E53-4302-B38B-9B443A9EFAED}"/>
    <cellStyle name="Currency 4 6 2 3 5 2 2" xfId="24663" xr:uid="{CCE4FCAE-39E5-4505-A766-7AB1E10AEE00}"/>
    <cellStyle name="Currency 4 6 2 3 5 3" xfId="24664" xr:uid="{EDD3542D-47EE-4609-8049-2C90CA6A134B}"/>
    <cellStyle name="Currency 4 6 2 3 5 4" xfId="24661" xr:uid="{CB0A05E7-D551-456A-AE12-C01D928F169C}"/>
    <cellStyle name="Currency 4 6 2 3 5 5" xfId="40447" xr:uid="{2F555A01-5E10-44E7-8195-827377B2577A}"/>
    <cellStyle name="Currency 4 6 2 3 6" xfId="10228" xr:uid="{775C1B4A-4BE6-47F8-B669-90262DF97A3E}"/>
    <cellStyle name="Currency 4 6 2 3 6 2" xfId="24666" xr:uid="{23A1E14E-427D-4E25-920D-C112CBEC73AB}"/>
    <cellStyle name="Currency 4 6 2 3 6 2 2" xfId="24667" xr:uid="{33CAF212-FC0B-473C-BC4B-72E33399C4BE}"/>
    <cellStyle name="Currency 4 6 2 3 6 3" xfId="24668" xr:uid="{71360878-CD27-4786-8EDF-3879BA65E953}"/>
    <cellStyle name="Currency 4 6 2 3 6 4" xfId="24665" xr:uid="{000D9CD6-0D6F-4164-983F-6CF68E9E9CE0}"/>
    <cellStyle name="Currency 4 6 2 3 6 5" xfId="42127" xr:uid="{A677DD84-AF3C-4C5F-87AB-675A51936C23}"/>
    <cellStyle name="Currency 4 6 2 3 7" xfId="11307" xr:uid="{93857987-A652-43EB-86A4-8FDA822E5D8E}"/>
    <cellStyle name="Currency 4 6 2 3 7 2" xfId="24670" xr:uid="{BDA125E3-A756-42C9-A4CA-2E304EE7B562}"/>
    <cellStyle name="Currency 4 6 2 3 7 3" xfId="24669" xr:uid="{3BEB9B1B-D1B2-4AAC-9349-485A4198FB99}"/>
    <cellStyle name="Currency 4 6 2 3 7 4" xfId="43107" xr:uid="{E5BEAB28-9C79-4D8E-B9F8-89F4D82359E2}"/>
    <cellStyle name="Currency 4 6 2 3 8" xfId="13281" xr:uid="{27F74212-B913-4D2C-A11A-2BCA7A9AE2AA}"/>
    <cellStyle name="Currency 4 6 2 3 8 2" xfId="24672" xr:uid="{6A9C8D9C-2CC4-4855-B2E8-526D619BEBEA}"/>
    <cellStyle name="Currency 4 6 2 3 8 3" xfId="24671" xr:uid="{22E92CE7-95FA-472A-96D1-625E3813FF37}"/>
    <cellStyle name="Currency 4 6 2 3 8 4" xfId="45081" xr:uid="{DDBA9BBE-396F-47C7-8521-8AB3C2F91C72}"/>
    <cellStyle name="Currency 4 6 2 3 9" xfId="7345" xr:uid="{5CB9BCEF-1D37-4377-8770-5102D3627C15}"/>
    <cellStyle name="Currency 4 6 2 3 9 2" xfId="24674" xr:uid="{868686E3-7C57-4DB6-B9FF-6806DD2BC425}"/>
    <cellStyle name="Currency 4 6 2 3 9 3" xfId="24673" xr:uid="{0C2FFC53-F002-4328-93ED-AC474C6C08C1}"/>
    <cellStyle name="Currency 4 6 2 4" xfId="2011" xr:uid="{A831031C-F245-4DE2-88A3-402081FA59B3}"/>
    <cellStyle name="Currency 4 6 2 4 10" xfId="55369" xr:uid="{66D40012-D356-49E7-8BB5-F708EEF71268}"/>
    <cellStyle name="Currency 4 6 2 4 2" xfId="3961" xr:uid="{D76434D6-AE63-4047-84D8-C17CE94239C2}"/>
    <cellStyle name="Currency 4 6 2 4 2 2" xfId="13285" xr:uid="{973635E0-BA0B-410F-A58D-A10CC73DC86E}"/>
    <cellStyle name="Currency 4 6 2 4 2 2 2" xfId="24677" xr:uid="{3BB4A096-C5A3-4B19-AF72-C62E0DF4E91A}"/>
    <cellStyle name="Currency 4 6 2 4 2 3" xfId="24676" xr:uid="{15743E4E-5335-4439-8CBB-64D8F2E8267D}"/>
    <cellStyle name="Currency 4 6 2 4 2 4" xfId="45085" xr:uid="{2C4176BC-509E-4FBC-A731-082113FAD622}"/>
    <cellStyle name="Currency 4 6 2 4 3" xfId="7350" xr:uid="{D1C38D8B-AA59-45D3-944C-BB429030FFB7}"/>
    <cellStyle name="Currency 4 6 2 4 3 2" xfId="24679" xr:uid="{67EC6C31-03CB-4789-BABB-A6BFEDFF59A3}"/>
    <cellStyle name="Currency 4 6 2 4 3 3" xfId="24678" xr:uid="{6DA13DA6-6E22-4255-B0BA-0E43B09C9A6C}"/>
    <cellStyle name="Currency 4 6 2 4 4" xfId="24680" xr:uid="{426C85FC-2A3D-4837-AE5B-E4A65760B9F1}"/>
    <cellStyle name="Currency 4 6 2 4 5" xfId="24681" xr:uid="{218A3F99-77A1-4C03-9549-9D98E2527FEC}"/>
    <cellStyle name="Currency 4 6 2 4 6" xfId="24675" xr:uid="{F6F9B19F-BE42-49BA-B5B6-E40698798326}"/>
    <cellStyle name="Currency 4 6 2 4 7" xfId="40448" xr:uid="{A7998204-8F37-45E2-89DC-B7279B4D4D88}"/>
    <cellStyle name="Currency 4 6 2 4 8" xfId="49217" xr:uid="{E0C8A0AE-D8B8-4137-8E3D-3B56367D6497}"/>
    <cellStyle name="Currency 4 6 2 4 9" xfId="52340" xr:uid="{5F750BAD-D370-44BC-83B0-2FA0DDD05C29}"/>
    <cellStyle name="Currency 4 6 2 5" xfId="2475" xr:uid="{56411A0C-3C0E-4E37-9794-7769F1986992}"/>
    <cellStyle name="Currency 4 6 2 5 2" xfId="4341" xr:uid="{40B2CFFE-E0C7-4A41-8F29-5ADD47F17BDB}"/>
    <cellStyle name="Currency 4 6 2 5 2 2" xfId="13286" xr:uid="{A8669A17-FA44-4611-9173-3DD7F7A120B9}"/>
    <cellStyle name="Currency 4 6 2 5 2 2 2" xfId="24684" xr:uid="{B578D460-975E-4115-9508-CF76A3D5F8A0}"/>
    <cellStyle name="Currency 4 6 2 5 2 3" xfId="24683" xr:uid="{7D7828FA-4847-4604-876F-FFA586A33586}"/>
    <cellStyle name="Currency 4 6 2 5 2 4" xfId="45086" xr:uid="{0F61E1F0-8515-4844-A94E-BE29A027A338}"/>
    <cellStyle name="Currency 4 6 2 5 3" xfId="7351" xr:uid="{2B952B5C-13DE-4932-A16A-C3A39D0D185A}"/>
    <cellStyle name="Currency 4 6 2 5 3 2" xfId="24686" xr:uid="{6534E081-CB3B-4BF4-97A0-AA1BBE9A4AFA}"/>
    <cellStyle name="Currency 4 6 2 5 3 3" xfId="24685" xr:uid="{A806C09A-CDD6-413A-A8E7-2619A71620B0}"/>
    <cellStyle name="Currency 4 6 2 5 4" xfId="24687" xr:uid="{20C9A2AA-4CAF-4725-884F-08D24B210369}"/>
    <cellStyle name="Currency 4 6 2 5 5" xfId="24682" xr:uid="{BABB9A93-AD30-497F-9CC0-05BCE8B0504B}"/>
    <cellStyle name="Currency 4 6 2 5 6" xfId="40449" xr:uid="{CE002D16-B7F3-412B-8A61-149F11447918}"/>
    <cellStyle name="Currency 4 6 2 5 7" xfId="46845" xr:uid="{DD6A3F4C-7A8E-4428-9DCE-20C95ACE8EE3}"/>
    <cellStyle name="Currency 4 6 2 5 8" xfId="52341" xr:uid="{699C0A0C-F0C0-4F5B-A675-53CD1B7369FC}"/>
    <cellStyle name="Currency 4 6 2 5 9" xfId="55370" xr:uid="{A331B87E-D6E9-43D4-87DD-5D25700161D6}"/>
    <cellStyle name="Currency 4 6 2 6" xfId="2783" xr:uid="{FFA3D88D-7DB4-4078-BFAB-4347522D9706}"/>
    <cellStyle name="Currency 4 6 2 6 2" xfId="13287" xr:uid="{E8E87707-B57F-46D6-9B2F-66CFFE2F0DCA}"/>
    <cellStyle name="Currency 4 6 2 6 2 2" xfId="24690" xr:uid="{0D31F974-3062-4AF6-83BF-9DB73150A82F}"/>
    <cellStyle name="Currency 4 6 2 6 2 3" xfId="24689" xr:uid="{CC9BBF66-2861-4F11-BFBC-74BEA138B00D}"/>
    <cellStyle name="Currency 4 6 2 6 2 4" xfId="45087" xr:uid="{55EDED50-0E3F-4B37-A546-BA81EB429790}"/>
    <cellStyle name="Currency 4 6 2 6 3" xfId="7352" xr:uid="{D14DA51A-0C97-4A61-9301-0964A6B75D1F}"/>
    <cellStyle name="Currency 4 6 2 6 3 2" xfId="24692" xr:uid="{B4BD6E23-55AD-4345-80A2-43A48CD58732}"/>
    <cellStyle name="Currency 4 6 2 6 3 3" xfId="24691" xr:uid="{7B1327C8-EBE9-4F42-9AA2-4A979F345EE7}"/>
    <cellStyle name="Currency 4 6 2 6 4" xfId="24693" xr:uid="{9FFA787A-07AC-4623-9CCD-D398A625195B}"/>
    <cellStyle name="Currency 4 6 2 6 5" xfId="24688" xr:uid="{98969C02-69C0-49AE-AF56-2A58AEAE1989}"/>
    <cellStyle name="Currency 4 6 2 6 6" xfId="40450" xr:uid="{11D10DD4-63E2-463D-B9FE-09E66FE29C83}"/>
    <cellStyle name="Currency 4 6 2 6 7" xfId="49165" xr:uid="{6497852B-CBE7-415B-B042-28DD2575F97C}"/>
    <cellStyle name="Currency 4 6 2 6 8" xfId="52342" xr:uid="{6CA09A59-981E-4C5D-89C6-85149E9A57B7}"/>
    <cellStyle name="Currency 4 6 2 6 9" xfId="55371" xr:uid="{C5040D93-6946-4DD4-9D2A-950C577FC37D}"/>
    <cellStyle name="Currency 4 6 2 7" xfId="4641" xr:uid="{5E6D621E-1C29-4855-B024-397266D0FBCF}"/>
    <cellStyle name="Currency 4 6 2 7 2" xfId="7353" xr:uid="{FAF37FCC-3693-4600-BACF-C90B93E66071}"/>
    <cellStyle name="Currency 4 6 2 7 2 2" xfId="24696" xr:uid="{9E8F461C-F4AD-4177-96DA-050E38318EBB}"/>
    <cellStyle name="Currency 4 6 2 7 2 3" xfId="24695" xr:uid="{3DCC0282-ADF5-494B-BDD5-D7B7D1276DB1}"/>
    <cellStyle name="Currency 4 6 2 7 3" xfId="24697" xr:uid="{89CB28B3-C147-4BF1-BBD0-91859B915E3C}"/>
    <cellStyle name="Currency 4 6 2 7 4" xfId="24694" xr:uid="{F422D064-DC8C-48AE-8F31-CC85A1A90F76}"/>
    <cellStyle name="Currency 4 6 2 7 5" xfId="40451" xr:uid="{E4C1B0D2-BC65-48B2-BAF4-78EAA78DA4B3}"/>
    <cellStyle name="Currency 4 6 2 8" xfId="10226" xr:uid="{D917381F-E241-4329-A2FA-498AA6590509}"/>
    <cellStyle name="Currency 4 6 2 8 2" xfId="24699" xr:uid="{4760FE13-561F-4A3F-8AF7-29C0AD7B9757}"/>
    <cellStyle name="Currency 4 6 2 8 2 2" xfId="24700" xr:uid="{719FDBBE-9278-4C8B-895E-95EC0EF76F70}"/>
    <cellStyle name="Currency 4 6 2 8 3" xfId="24701" xr:uid="{6FD757AB-E9B1-4AA0-B4BC-04933EF9FFCC}"/>
    <cellStyle name="Currency 4 6 2 8 4" xfId="24698" xr:uid="{1B502C6D-EA06-460A-9F89-96532BB420FC}"/>
    <cellStyle name="Currency 4 6 2 8 5" xfId="42125" xr:uid="{0B975783-A1C8-44C8-B265-C475D8C1C77E}"/>
    <cellStyle name="Currency 4 6 2 9" xfId="11305" xr:uid="{638A5B8E-F127-4C60-B72F-37EE95D1A6D0}"/>
    <cellStyle name="Currency 4 6 2 9 2" xfId="24703" xr:uid="{170DA170-C13E-492A-84AE-6A4CCD24E32A}"/>
    <cellStyle name="Currency 4 6 2 9 3" xfId="24702" xr:uid="{39B5F144-FFA0-43B2-8EB8-55656BEF35FF}"/>
    <cellStyle name="Currency 4 6 2 9 4" xfId="43105" xr:uid="{4BBE2ECC-876A-447A-B900-55C96D3D6E8C}"/>
    <cellStyle name="Currency 4 6 20" xfId="47272" xr:uid="{DAB81F54-0862-4216-A25B-94E7D51B987F}"/>
    <cellStyle name="Currency 4 6 21" xfId="52329" xr:uid="{148C2E4A-1680-469B-B4BA-78684A47B250}"/>
    <cellStyle name="Currency 4 6 22" xfId="55358" xr:uid="{EC71F472-6F39-4928-8788-73C936646B40}"/>
    <cellStyle name="Currency 4 6 23" xfId="57266" xr:uid="{407A3C8E-93B5-4A93-ACAD-6F4B45788E18}"/>
    <cellStyle name="Currency 4 6 24" xfId="58129" xr:uid="{264E1046-83BD-4CA8-A195-7F7010536835}"/>
    <cellStyle name="Currency 4 6 3" xfId="677" xr:uid="{07DB6539-76B8-4F01-992C-31619C9D72B8}"/>
    <cellStyle name="Currency 4 6 3 10" xfId="13288" xr:uid="{D7A8696D-11B5-4364-ADD0-B4F6B32C9861}"/>
    <cellStyle name="Currency 4 6 3 10 2" xfId="24706" xr:uid="{2579DF86-F2F8-4F20-9ECA-42CBA20A6D03}"/>
    <cellStyle name="Currency 4 6 3 10 3" xfId="24705" xr:uid="{937877F9-5807-49BD-A008-C8EE7CE23044}"/>
    <cellStyle name="Currency 4 6 3 10 4" xfId="45088" xr:uid="{DED5845A-DE52-46BC-9AF7-C9A1B0CB8919}"/>
    <cellStyle name="Currency 4 6 3 11" xfId="7354" xr:uid="{0526A074-AC62-4983-804C-DF7507C6B1D6}"/>
    <cellStyle name="Currency 4 6 3 11 2" xfId="24708" xr:uid="{50798403-C700-4CEB-B616-ECF1E2C373B1}"/>
    <cellStyle name="Currency 4 6 3 11 3" xfId="24707" xr:uid="{E06FE848-1CFD-4D1B-9AB3-F069B78E7DB7}"/>
    <cellStyle name="Currency 4 6 3 12" xfId="24709" xr:uid="{F96DAD14-2E47-447F-BA18-EFD539F7E2D3}"/>
    <cellStyle name="Currency 4 6 3 13" xfId="24704" xr:uid="{0A08A4E2-F6BB-408A-B275-ED3A56D6E174}"/>
    <cellStyle name="Currency 4 6 3 14" xfId="40452" xr:uid="{DF5715D4-EEC6-49C7-96A0-DD071FBF2102}"/>
    <cellStyle name="Currency 4 6 3 15" xfId="47274" xr:uid="{83DBADF6-F311-4765-98D3-6FD9CA890A64}"/>
    <cellStyle name="Currency 4 6 3 16" xfId="52343" xr:uid="{65B41BF9-B03C-4EC9-8545-16878E027A49}"/>
    <cellStyle name="Currency 4 6 3 17" xfId="55372" xr:uid="{410F54CA-2B4A-4AC0-9DBC-3E36779727EB}"/>
    <cellStyle name="Currency 4 6 3 18" xfId="57270" xr:uid="{6781404F-82F9-4A8F-A0AE-EDDC40253F12}"/>
    <cellStyle name="Currency 4 6 3 19" xfId="58131" xr:uid="{F415FF32-74F4-428A-A174-63A751615D14}"/>
    <cellStyle name="Currency 4 6 3 2" xfId="1164" xr:uid="{E5329E70-F0A5-444E-8089-58A230F63B5B}"/>
    <cellStyle name="Currency 4 6 3 2 10" xfId="24711" xr:uid="{FE7B4F34-BFE7-4CE2-A6E2-3A98493EF31F}"/>
    <cellStyle name="Currency 4 6 3 2 11" xfId="24710" xr:uid="{646084C7-982C-460F-8A01-2947E854EA9A}"/>
    <cellStyle name="Currency 4 6 3 2 12" xfId="40453" xr:uid="{D2D17FAB-0090-45AA-B93F-86A0ED2E9827}"/>
    <cellStyle name="Currency 4 6 3 2 13" xfId="47900" xr:uid="{AA42160F-5223-4B1C-861B-70F94BF5913D}"/>
    <cellStyle name="Currency 4 6 3 2 14" xfId="52344" xr:uid="{9CCD654F-230E-4187-AA21-5E4274B4E4F1}"/>
    <cellStyle name="Currency 4 6 3 2 15" xfId="55373" xr:uid="{A2054EBA-887C-4415-8573-CC0ABCA76998}"/>
    <cellStyle name="Currency 4 6 3 2 16" xfId="57271" xr:uid="{5B946D59-E4B8-45A1-9F55-5F31EA23D417}"/>
    <cellStyle name="Currency 4 6 3 2 17" xfId="58505" xr:uid="{579D38EA-3EBB-4B23-BFB9-F3D3B16E765D}"/>
    <cellStyle name="Currency 4 6 3 2 2" xfId="1556" xr:uid="{A3D37C63-FE40-4B69-BE5C-00361C7A5ED3}"/>
    <cellStyle name="Currency 4 6 3 2 2 2" xfId="3715" xr:uid="{88D862B9-A75A-40BB-87B0-730A97A1724B}"/>
    <cellStyle name="Currency 4 6 3 2 2 2 2" xfId="13290" xr:uid="{7ACBF636-E1FE-4FC1-A07C-972A21E1A423}"/>
    <cellStyle name="Currency 4 6 3 2 2 2 2 2" xfId="24714" xr:uid="{B0214AB1-A4FC-48DA-A1AD-33B95E83820C}"/>
    <cellStyle name="Currency 4 6 3 2 2 2 3" xfId="24713" xr:uid="{F77C4822-FFEE-47E3-9835-A90E65A14E55}"/>
    <cellStyle name="Currency 4 6 3 2 2 2 4" xfId="45090" xr:uid="{9549191C-5EC4-4994-A070-16FBBE6B5817}"/>
    <cellStyle name="Currency 4 6 3 2 2 3" xfId="7356" xr:uid="{7AB8FC5F-DFA7-464A-A8A7-1EAB104302A9}"/>
    <cellStyle name="Currency 4 6 3 2 2 3 2" xfId="24716" xr:uid="{6DD2D1B3-B1EC-4BFB-A681-004DCCFD8CC6}"/>
    <cellStyle name="Currency 4 6 3 2 2 3 3" xfId="24715" xr:uid="{4FE225E4-6948-427C-AF4F-689C585423FF}"/>
    <cellStyle name="Currency 4 6 3 2 2 4" xfId="24717" xr:uid="{CFD68B74-84C3-4420-A7C8-23635527C714}"/>
    <cellStyle name="Currency 4 6 3 2 2 5" xfId="24712" xr:uid="{4F696174-12F4-4680-A53A-F78932CF9603}"/>
    <cellStyle name="Currency 4 6 3 2 2 6" xfId="40454" xr:uid="{BB15B4FA-B6B4-4D00-B385-2B2C28466F72}"/>
    <cellStyle name="Currency 4 6 3 2 2 7" xfId="46772" xr:uid="{D4F6825C-1C36-435C-AFD0-A96156BE4905}"/>
    <cellStyle name="Currency 4 6 3 2 2 8" xfId="52345" xr:uid="{FDC8D577-04E4-4EF9-B714-4BBF70F76D3C}"/>
    <cellStyle name="Currency 4 6 3 2 2 9" xfId="55374" xr:uid="{289C403F-FB33-4AEA-A65D-827A848821C7}"/>
    <cellStyle name="Currency 4 6 3 2 3" xfId="2014" xr:uid="{2CCD3336-3939-47AD-AC4B-FCC70A28ADA9}"/>
    <cellStyle name="Currency 4 6 3 2 3 2" xfId="3964" xr:uid="{AED29224-C5E9-46F1-B86A-5FCDADAB6549}"/>
    <cellStyle name="Currency 4 6 3 2 3 2 2" xfId="13291" xr:uid="{AC2DCBD7-0EFF-4C70-B360-65E9FE25CDA6}"/>
    <cellStyle name="Currency 4 6 3 2 3 2 2 2" xfId="24720" xr:uid="{BA822497-F8FC-4962-9D7D-329643AC9CBD}"/>
    <cellStyle name="Currency 4 6 3 2 3 2 3" xfId="24719" xr:uid="{67A227FC-1583-4858-8260-9DBAD3E93712}"/>
    <cellStyle name="Currency 4 6 3 2 3 2 4" xfId="45091" xr:uid="{53B5DA9B-873E-46B2-844B-643ACAD190F6}"/>
    <cellStyle name="Currency 4 6 3 2 3 3" xfId="7357" xr:uid="{3577CCAE-B593-4EDE-BB52-4476CB18C052}"/>
    <cellStyle name="Currency 4 6 3 2 3 3 2" xfId="24722" xr:uid="{4EEFA16D-CCA8-494A-BD43-9930060FE256}"/>
    <cellStyle name="Currency 4 6 3 2 3 3 3" xfId="24721" xr:uid="{879B0553-D59D-4E51-8346-8D344F2FF29C}"/>
    <cellStyle name="Currency 4 6 3 2 3 4" xfId="24723" xr:uid="{E32F5CE4-A46C-443D-9F18-C349AC4F2DB1}"/>
    <cellStyle name="Currency 4 6 3 2 3 5" xfId="24718" xr:uid="{73ABC394-E67B-4524-A670-64A8A8122330}"/>
    <cellStyle name="Currency 4 6 3 2 3 6" xfId="40455" xr:uid="{3BA7DC1F-263E-48EC-AB4B-8C1DB86A95B2}"/>
    <cellStyle name="Currency 4 6 3 2 3 7" xfId="48549" xr:uid="{FCECB1AF-EC3D-4CE5-BEB7-C7F94BBB3C05}"/>
    <cellStyle name="Currency 4 6 3 2 3 8" xfId="52346" xr:uid="{F8D87F74-2D54-47AD-98BD-5BC8EF1A05A9}"/>
    <cellStyle name="Currency 4 6 3 2 3 9" xfId="55375" xr:uid="{8B149210-D00C-4199-A190-B2B5D1EB37A0}"/>
    <cellStyle name="Currency 4 6 3 2 4" xfId="3205" xr:uid="{5E5FE146-6A71-4B6C-BFE1-D33FB2E8CF2B}"/>
    <cellStyle name="Currency 4 6 3 2 4 2" xfId="13292" xr:uid="{BC08F574-C4F2-4A7A-84EA-21AD8D2BC623}"/>
    <cellStyle name="Currency 4 6 3 2 4 2 2" xfId="24726" xr:uid="{6986134C-3E77-4026-B4E3-748DDC5F7F78}"/>
    <cellStyle name="Currency 4 6 3 2 4 2 3" xfId="24725" xr:uid="{2BFF61EE-C7CD-4037-8D61-721657306FF8}"/>
    <cellStyle name="Currency 4 6 3 2 4 2 4" xfId="45092" xr:uid="{F31E8DC8-D2FD-4FBE-9022-D4FC9E473C67}"/>
    <cellStyle name="Currency 4 6 3 2 4 3" xfId="7358" xr:uid="{F124DCD9-6858-44F6-81A4-7FC23A9A9201}"/>
    <cellStyle name="Currency 4 6 3 2 4 3 2" xfId="24728" xr:uid="{CB48D79A-C523-4A62-ABD4-E6E8C871EF7E}"/>
    <cellStyle name="Currency 4 6 3 2 4 3 3" xfId="24727" xr:uid="{203517DB-9DA2-4865-9EB1-38008B9108A8}"/>
    <cellStyle name="Currency 4 6 3 2 4 4" xfId="24729" xr:uid="{904EFD66-3C87-40BC-9660-383861FC8C0B}"/>
    <cellStyle name="Currency 4 6 3 2 4 5" xfId="24724" xr:uid="{DC75A3A4-A932-4E69-8752-A8F72F49D4F7}"/>
    <cellStyle name="Currency 4 6 3 2 4 6" xfId="40456" xr:uid="{76CD76D7-6C0C-4DB6-8F44-99B4F698EDFB}"/>
    <cellStyle name="Currency 4 6 3 2 4 7" xfId="48787" xr:uid="{E727EFD8-D932-4159-9E47-B022DA7D01E2}"/>
    <cellStyle name="Currency 4 6 3 2 4 8" xfId="52347" xr:uid="{C4E2BB98-E55A-4AB0-A946-FB969E693C99}"/>
    <cellStyle name="Currency 4 6 3 2 4 9" xfId="55376" xr:uid="{AF6A02CB-6A21-441B-9E4A-6C2B33692211}"/>
    <cellStyle name="Currency 4 6 3 2 5" xfId="5016" xr:uid="{F1CFE62E-C683-4A69-9CCF-79E0F8D31B67}"/>
    <cellStyle name="Currency 4 6 3 2 5 2" xfId="7359" xr:uid="{AC8E3FBD-19EC-461C-90F0-DB569E2FAD1F}"/>
    <cellStyle name="Currency 4 6 3 2 5 2 2" xfId="24732" xr:uid="{95C74CD8-6736-4EB1-98F1-3877FE91719F}"/>
    <cellStyle name="Currency 4 6 3 2 5 2 3" xfId="24731" xr:uid="{E65F896F-B5D3-4741-9EF1-32731997CEFA}"/>
    <cellStyle name="Currency 4 6 3 2 5 3" xfId="24733" xr:uid="{656F880D-375C-49C7-A41B-C58C4B88587D}"/>
    <cellStyle name="Currency 4 6 3 2 5 4" xfId="24730" xr:uid="{CDC0C942-16A3-4C87-8292-7209006ACA2D}"/>
    <cellStyle name="Currency 4 6 3 2 5 5" xfId="40457" xr:uid="{2E08950F-82FA-48C7-944D-9AFE320BCC39}"/>
    <cellStyle name="Currency 4 6 3 2 6" xfId="10230" xr:uid="{B0ED4648-2348-4440-B1DF-211BBC3B2A21}"/>
    <cellStyle name="Currency 4 6 3 2 6 2" xfId="24735" xr:uid="{D8A08EB3-5B70-4223-9756-02F1D382A2FF}"/>
    <cellStyle name="Currency 4 6 3 2 6 2 2" xfId="24736" xr:uid="{E118DFF8-BE6B-4A11-9F2C-1E3ECCAE6A18}"/>
    <cellStyle name="Currency 4 6 3 2 6 3" xfId="24737" xr:uid="{7D08B080-F081-4665-B2BD-0D5594C0550F}"/>
    <cellStyle name="Currency 4 6 3 2 6 4" xfId="24734" xr:uid="{7BDDB1AE-6EA3-480B-8379-72B6B5831809}"/>
    <cellStyle name="Currency 4 6 3 2 6 5" xfId="42129" xr:uid="{2DE07FB3-B80E-4871-8A50-AD255A2E718F}"/>
    <cellStyle name="Currency 4 6 3 2 7" xfId="11309" xr:uid="{8F3FC3EF-D2F6-41FB-8281-BDC2CBEC9F48}"/>
    <cellStyle name="Currency 4 6 3 2 7 2" xfId="24739" xr:uid="{AD726F08-26C5-471F-85C0-9B25BE63130B}"/>
    <cellStyle name="Currency 4 6 3 2 7 3" xfId="24738" xr:uid="{C6EBFE6C-23A7-4D0F-A9A3-85AE1A07303E}"/>
    <cellStyle name="Currency 4 6 3 2 7 4" xfId="43109" xr:uid="{D7B50C91-BD9B-4154-B1C7-8C55EF80EDB2}"/>
    <cellStyle name="Currency 4 6 3 2 8" xfId="13289" xr:uid="{A7E0D4DB-C1F4-42F6-9A0E-60CA799C202C}"/>
    <cellStyle name="Currency 4 6 3 2 8 2" xfId="24741" xr:uid="{49A5C8CB-C505-406A-B7A5-8BE5490A9F38}"/>
    <cellStyle name="Currency 4 6 3 2 8 3" xfId="24740" xr:uid="{4635F49E-6E4F-4718-ADD6-82F629EAC582}"/>
    <cellStyle name="Currency 4 6 3 2 8 4" xfId="45089" xr:uid="{3FE5C375-34CB-4125-86C3-F2BDD68AF943}"/>
    <cellStyle name="Currency 4 6 3 2 9" xfId="7355" xr:uid="{A9D3239B-C89B-4263-A388-55DD1EB4690B}"/>
    <cellStyle name="Currency 4 6 3 2 9 2" xfId="24743" xr:uid="{C7E8E133-C136-4FEF-B506-D5F5FAFB5929}"/>
    <cellStyle name="Currency 4 6 3 2 9 3" xfId="24742" xr:uid="{4CBA4467-604A-4320-80F9-631910DC5B0D}"/>
    <cellStyle name="Currency 4 6 3 3" xfId="1555" xr:uid="{4A3216F5-B0F1-4629-BD35-FD27FF37DB60}"/>
    <cellStyle name="Currency 4 6 3 3 10" xfId="24745" xr:uid="{6D0AA088-6976-4DD8-9FF0-ACA41A9E0C40}"/>
    <cellStyle name="Currency 4 6 3 3 11" xfId="24744" xr:uid="{9328DBAF-54B2-4777-B9D9-D6A717F367E7}"/>
    <cellStyle name="Currency 4 6 3 3 12" xfId="40458" xr:uid="{6CA39F4C-581B-4FBB-8C1E-4AAEB3957766}"/>
    <cellStyle name="Currency 4 6 3 3 13" xfId="48149" xr:uid="{C1005650-1CC2-4410-A39C-5B01522DCC1B}"/>
    <cellStyle name="Currency 4 6 3 3 14" xfId="52348" xr:uid="{BE207546-8F4B-4794-B049-EE9C1F1B240D}"/>
    <cellStyle name="Currency 4 6 3 3 15" xfId="55377" xr:uid="{B2E7CA20-44FD-43BF-AF41-B8308708A3A9}"/>
    <cellStyle name="Currency 4 6 3 3 16" xfId="57272" xr:uid="{49EA7B8F-791A-4CCF-9EB3-74D20E144B98}"/>
    <cellStyle name="Currency 4 6 3 3 17" xfId="58718" xr:uid="{AAC41A6D-408D-4E0D-BE18-1CC4EE643642}"/>
    <cellStyle name="Currency 4 6 3 3 2" xfId="3454" xr:uid="{64C2DC3A-C29F-4EC1-8917-26454428BAE7}"/>
    <cellStyle name="Currency 4 6 3 3 2 2" xfId="13294" xr:uid="{7D878389-C372-4A53-86E1-0467C557A477}"/>
    <cellStyle name="Currency 4 6 3 3 2 2 2" xfId="24748" xr:uid="{BF59A068-075E-4A2A-8985-2218E9577C45}"/>
    <cellStyle name="Currency 4 6 3 3 2 2 3" xfId="24747" xr:uid="{13F4AF55-2261-47C8-A49D-AA44A8179C46}"/>
    <cellStyle name="Currency 4 6 3 3 2 2 4" xfId="45094" xr:uid="{6DD78C38-D204-4567-990E-BC2694FEB0F8}"/>
    <cellStyle name="Currency 4 6 3 3 2 3" xfId="7361" xr:uid="{CADD0448-2320-4CDC-9C6A-01A9DDF9D8E9}"/>
    <cellStyle name="Currency 4 6 3 3 2 3 2" xfId="24750" xr:uid="{07802FB0-AB30-47CC-9939-4475ECD782E2}"/>
    <cellStyle name="Currency 4 6 3 3 2 3 3" xfId="24749" xr:uid="{8872D9CC-CE5A-4D93-A426-E06A33D831B4}"/>
    <cellStyle name="Currency 4 6 3 3 2 4" xfId="24751" xr:uid="{5117DB6D-C9C0-43C3-93C3-A50B59B8EBAF}"/>
    <cellStyle name="Currency 4 6 3 3 2 5" xfId="24746" xr:uid="{70C0AFE1-B8A1-4555-B479-71CC2CFB0BB8}"/>
    <cellStyle name="Currency 4 6 3 3 2 6" xfId="40459" xr:uid="{F6B8CAC7-23C1-4E89-9CDF-4722E16B96B9}"/>
    <cellStyle name="Currency 4 6 3 3 2 7" xfId="49034" xr:uid="{BD75FB3A-1A25-4568-A8EE-40000289DA97}"/>
    <cellStyle name="Currency 4 6 3 3 2 8" xfId="52349" xr:uid="{C89A2E91-4CE6-4F41-AB75-46929DC13A6B}"/>
    <cellStyle name="Currency 4 6 3 3 2 9" xfId="55378" xr:uid="{FA946AB4-72A6-4316-90AC-6784BDB2290C}"/>
    <cellStyle name="Currency 4 6 3 3 3" xfId="5229" xr:uid="{46FF8268-3D65-48C9-96B2-05EEA5F3C1FC}"/>
    <cellStyle name="Currency 4 6 3 3 3 2" xfId="13295" xr:uid="{B3EC9791-1E18-4AE9-9651-B6485656ABB3}"/>
    <cellStyle name="Currency 4 6 3 3 3 2 2" xfId="24754" xr:uid="{9FB684FE-AEAF-4A8D-B4DC-6A357154C744}"/>
    <cellStyle name="Currency 4 6 3 3 3 2 3" xfId="24753" xr:uid="{189BFE81-FB7D-4A66-80D5-DB3360E1D0D0}"/>
    <cellStyle name="Currency 4 6 3 3 3 2 4" xfId="45095" xr:uid="{721943E7-C8D9-4AC7-BEF0-27F4966426AE}"/>
    <cellStyle name="Currency 4 6 3 3 3 3" xfId="7362" xr:uid="{B77AC510-0C89-483F-96FF-DDC401C8A8FC}"/>
    <cellStyle name="Currency 4 6 3 3 3 3 2" xfId="24756" xr:uid="{E0D0D1A8-8949-4FB5-9602-7D3FB5812A6F}"/>
    <cellStyle name="Currency 4 6 3 3 3 3 3" xfId="24755" xr:uid="{01805487-D48A-47DE-A159-94ADB1E9DB66}"/>
    <cellStyle name="Currency 4 6 3 3 3 4" xfId="24757" xr:uid="{EFEA27E6-9080-4558-BA7C-BFBB9D670FA4}"/>
    <cellStyle name="Currency 4 6 3 3 3 5" xfId="24752" xr:uid="{1DB3398D-0F0D-4AB5-8AA7-B45090EFDFC8}"/>
    <cellStyle name="Currency 4 6 3 3 3 6" xfId="40460" xr:uid="{7C43DA81-E825-4975-9383-A1381F720127}"/>
    <cellStyle name="Currency 4 6 3 3 3 7" xfId="47664" xr:uid="{BE746A51-93BE-46B0-ABE1-90041423C61F}"/>
    <cellStyle name="Currency 4 6 3 3 3 8" xfId="52350" xr:uid="{859AF0B9-7A15-45F3-8268-56665BCE7B74}"/>
    <cellStyle name="Currency 4 6 3 3 3 9" xfId="55379" xr:uid="{27BAAB8B-C054-4DDE-A0F6-484A901D66E5}"/>
    <cellStyle name="Currency 4 6 3 3 4" xfId="7363" xr:uid="{CFCE705B-4072-4EF4-BA3B-BBF0EFE8260C}"/>
    <cellStyle name="Currency 4 6 3 3 4 2" xfId="13296" xr:uid="{59FC9E0E-16E8-4E03-BF2A-950EE0AEF23C}"/>
    <cellStyle name="Currency 4 6 3 3 4 2 2" xfId="24760" xr:uid="{2D648FA3-761D-4E5B-B3AA-82F12103F0BF}"/>
    <cellStyle name="Currency 4 6 3 3 4 2 3" xfId="24759" xr:uid="{6152F457-3EAD-4652-9C6A-A53342FF8DD4}"/>
    <cellStyle name="Currency 4 6 3 3 4 2 4" xfId="45096" xr:uid="{4CFDBC34-5E59-483E-8682-8C45D8DF6594}"/>
    <cellStyle name="Currency 4 6 3 3 4 3" xfId="24761" xr:uid="{FEE675A7-9605-4AB8-BFC7-5A4979B1A6BB}"/>
    <cellStyle name="Currency 4 6 3 3 4 3 2" xfId="24762" xr:uid="{B7AD796F-75D3-4534-9F90-D247A806AAC0}"/>
    <cellStyle name="Currency 4 6 3 3 4 4" xfId="24763" xr:uid="{F43FAF45-734A-4887-AECA-59AD47DCB048}"/>
    <cellStyle name="Currency 4 6 3 3 4 5" xfId="24758" xr:uid="{9DF6ECFF-F840-4469-B79C-05AF854BFF0F}"/>
    <cellStyle name="Currency 4 6 3 3 4 6" xfId="40461" xr:uid="{9CB6AC6F-0B73-4B17-8CD5-1B57C2010CEB}"/>
    <cellStyle name="Currency 4 6 3 3 4 7" xfId="47059" xr:uid="{DDE90DB8-77C7-46D8-8486-8B2FB2A28DD8}"/>
    <cellStyle name="Currency 4 6 3 3 4 8" xfId="52351" xr:uid="{C63FA696-5837-4953-B764-E6702201D504}"/>
    <cellStyle name="Currency 4 6 3 3 4 9" xfId="55380" xr:uid="{29B9898E-F96C-4C3A-8242-E40CE49CF449}"/>
    <cellStyle name="Currency 4 6 3 3 5" xfId="7364" xr:uid="{1B8F5732-1E67-46BA-8D6E-28F646F8B7C6}"/>
    <cellStyle name="Currency 4 6 3 3 5 2" xfId="24765" xr:uid="{E45F72AE-1529-4FD7-AC60-D638D4898186}"/>
    <cellStyle name="Currency 4 6 3 3 5 2 2" xfId="24766" xr:uid="{FF452FF7-AA24-4D7E-A639-CCFE97F1D436}"/>
    <cellStyle name="Currency 4 6 3 3 5 3" xfId="24767" xr:uid="{41EA2B2C-BA4D-4DBB-81EB-61A569BA28D7}"/>
    <cellStyle name="Currency 4 6 3 3 5 4" xfId="24764" xr:uid="{11ACAA4C-215B-414B-BCF9-45F342414A3F}"/>
    <cellStyle name="Currency 4 6 3 3 5 5" xfId="40462" xr:uid="{9A66B175-8B5C-4DBD-B597-F0647A5F2A33}"/>
    <cellStyle name="Currency 4 6 3 3 6" xfId="10231" xr:uid="{B9A2D787-5895-4451-A671-2A62F3798C06}"/>
    <cellStyle name="Currency 4 6 3 3 6 2" xfId="24769" xr:uid="{C9F96550-4DC6-461E-B5AD-952928951B18}"/>
    <cellStyle name="Currency 4 6 3 3 6 2 2" xfId="24770" xr:uid="{450ED579-F47D-42E3-80B1-34D0C1F2F404}"/>
    <cellStyle name="Currency 4 6 3 3 6 3" xfId="24771" xr:uid="{99B06017-F99D-47C9-9750-1D6A54F8932B}"/>
    <cellStyle name="Currency 4 6 3 3 6 4" xfId="24768" xr:uid="{9E3E2E51-A5AD-4DA9-A542-EEAD293BF842}"/>
    <cellStyle name="Currency 4 6 3 3 6 5" xfId="42130" xr:uid="{611D7C3E-392B-4A26-83E4-961C7620D1BD}"/>
    <cellStyle name="Currency 4 6 3 3 7" xfId="11310" xr:uid="{68512D58-6784-431A-BF7A-B2D4092CA257}"/>
    <cellStyle name="Currency 4 6 3 3 7 2" xfId="24773" xr:uid="{CF758927-F57D-4AE3-84E7-D7EF6FB97084}"/>
    <cellStyle name="Currency 4 6 3 3 7 3" xfId="24772" xr:uid="{99BCB7E5-4281-4458-82BD-F1564822A28A}"/>
    <cellStyle name="Currency 4 6 3 3 7 4" xfId="43110" xr:uid="{422C4AD2-BA2A-45BB-ADF4-12C9B721FC25}"/>
    <cellStyle name="Currency 4 6 3 3 8" xfId="13293" xr:uid="{D5059B44-2A52-4E5F-8E78-9BC2930F9AED}"/>
    <cellStyle name="Currency 4 6 3 3 8 2" xfId="24775" xr:uid="{3037A747-A122-44F7-B1F8-BB003DF64960}"/>
    <cellStyle name="Currency 4 6 3 3 8 3" xfId="24774" xr:uid="{8BA7F276-034F-4E6D-AA9D-01D6F0BED961}"/>
    <cellStyle name="Currency 4 6 3 3 8 4" xfId="45093" xr:uid="{4ED21B5D-ED05-47AE-B1AC-A843DDCCDB67}"/>
    <cellStyle name="Currency 4 6 3 3 9" xfId="7360" xr:uid="{81C4002F-2A27-4C3F-BC27-0154ACE01386}"/>
    <cellStyle name="Currency 4 6 3 3 9 2" xfId="24777" xr:uid="{D22DB366-1D24-401D-9100-689EFB3A808C}"/>
    <cellStyle name="Currency 4 6 3 3 9 3" xfId="24776" xr:uid="{ACDA3862-A07C-40EE-861A-BACF5217E135}"/>
    <cellStyle name="Currency 4 6 3 4" xfId="2013" xr:uid="{87D466F8-AD5F-42D7-B30B-24F4F956C86A}"/>
    <cellStyle name="Currency 4 6 3 4 10" xfId="55381" xr:uid="{6A102405-065B-408A-8008-7700678E9DD7}"/>
    <cellStyle name="Currency 4 6 3 4 2" xfId="3963" xr:uid="{5DA6B9F4-5658-4ACE-AEFF-BE9D071DD61D}"/>
    <cellStyle name="Currency 4 6 3 4 2 2" xfId="13297" xr:uid="{3A578EBC-CBA1-43A3-93DD-6166413EDDC3}"/>
    <cellStyle name="Currency 4 6 3 4 2 2 2" xfId="24780" xr:uid="{9CA84E7D-7218-48C4-A511-3B1E525DAD36}"/>
    <cellStyle name="Currency 4 6 3 4 2 3" xfId="24779" xr:uid="{E3F05E93-A56C-4431-B8A4-AC4DEDFDE9F0}"/>
    <cellStyle name="Currency 4 6 3 4 2 4" xfId="45097" xr:uid="{7F02A8A8-CA84-4867-9649-C32206543F1C}"/>
    <cellStyle name="Currency 4 6 3 4 3" xfId="7365" xr:uid="{B9CFB87E-3C9B-4BC0-83C6-2DCF084CFB7B}"/>
    <cellStyle name="Currency 4 6 3 4 3 2" xfId="24782" xr:uid="{F4D10737-DDBC-44F1-9FE0-811BD556B589}"/>
    <cellStyle name="Currency 4 6 3 4 3 3" xfId="24781" xr:uid="{968F29BF-27E5-427D-A6D6-32B350CD8CDA}"/>
    <cellStyle name="Currency 4 6 3 4 4" xfId="24783" xr:uid="{A9B070B6-3152-44D9-9A21-181EBF22B25F}"/>
    <cellStyle name="Currency 4 6 3 4 5" xfId="24784" xr:uid="{704B8633-189A-4124-8EDC-6935EF07C757}"/>
    <cellStyle name="Currency 4 6 3 4 6" xfId="24778" xr:uid="{167C49D3-265C-4752-8650-F83F3ED7FA18}"/>
    <cellStyle name="Currency 4 6 3 4 7" xfId="40463" xr:uid="{52D0956F-F087-4AF6-B0B7-583BF9BB9B06}"/>
    <cellStyle name="Currency 4 6 3 4 8" xfId="49025" xr:uid="{81C1CBBD-7DC3-4775-A670-F01CC8199F0A}"/>
    <cellStyle name="Currency 4 6 3 4 9" xfId="52352" xr:uid="{B29FA753-9C70-4BDC-BB4F-EB510132D768}"/>
    <cellStyle name="Currency 4 6 3 5" xfId="2476" xr:uid="{861DD4F4-FA94-40A5-966B-C1B4FFAE6E4E}"/>
    <cellStyle name="Currency 4 6 3 5 2" xfId="4342" xr:uid="{EE97C222-43C9-4653-B891-549D28947DAF}"/>
    <cellStyle name="Currency 4 6 3 5 2 2" xfId="13298" xr:uid="{B3898F30-A0B3-46A6-8EF0-E6E055460A08}"/>
    <cellStyle name="Currency 4 6 3 5 2 2 2" xfId="24787" xr:uid="{0EA2B94B-5CC0-48DA-8B23-10727803778C}"/>
    <cellStyle name="Currency 4 6 3 5 2 3" xfId="24786" xr:uid="{B54D2F8C-4657-454C-A919-75BD6343DA59}"/>
    <cellStyle name="Currency 4 6 3 5 2 4" xfId="45098" xr:uid="{772EC840-6CF9-4D66-B833-F42EF2382A05}"/>
    <cellStyle name="Currency 4 6 3 5 3" xfId="7366" xr:uid="{57297723-084F-4101-8F48-D66594F30DCE}"/>
    <cellStyle name="Currency 4 6 3 5 3 2" xfId="24789" xr:uid="{46DF371C-CEE0-446F-87DE-404A231662E3}"/>
    <cellStyle name="Currency 4 6 3 5 3 3" xfId="24788" xr:uid="{D0685093-6160-45AF-A505-B1332740FE32}"/>
    <cellStyle name="Currency 4 6 3 5 4" xfId="24790" xr:uid="{F6202CF1-9EFA-45E6-9014-0C185D89191F}"/>
    <cellStyle name="Currency 4 6 3 5 5" xfId="24785" xr:uid="{B8C113F4-956A-4D6D-BC3D-30BB6127DC42}"/>
    <cellStyle name="Currency 4 6 3 5 6" xfId="40464" xr:uid="{66217ACD-92D8-40F6-86D8-DB710313C876}"/>
    <cellStyle name="Currency 4 6 3 5 7" xfId="47002" xr:uid="{24EDA033-F8E9-45AC-9094-192372DC3A94}"/>
    <cellStyle name="Currency 4 6 3 5 8" xfId="52353" xr:uid="{E6CCBCF4-D643-441B-BD35-6FB61F1ECC8B}"/>
    <cellStyle name="Currency 4 6 3 5 9" xfId="55382" xr:uid="{C26DD86B-BCEF-42C2-81E5-CF99D54EB4F8}"/>
    <cellStyle name="Currency 4 6 3 6" xfId="2784" xr:uid="{F584351A-6122-4073-8CCF-7037FDDAF130}"/>
    <cellStyle name="Currency 4 6 3 6 2" xfId="13299" xr:uid="{31857102-6ACF-4D85-A821-8586FBCA69A4}"/>
    <cellStyle name="Currency 4 6 3 6 2 2" xfId="24793" xr:uid="{B0B37328-2E72-43F1-B4FD-C114704BC2EC}"/>
    <cellStyle name="Currency 4 6 3 6 2 3" xfId="24792" xr:uid="{FA6E1FF5-34CA-4986-B296-C0A5A79677BE}"/>
    <cellStyle name="Currency 4 6 3 6 2 4" xfId="45099" xr:uid="{E54371A1-9EAD-454D-9A6C-CADFCFD3E0BA}"/>
    <cellStyle name="Currency 4 6 3 6 3" xfId="7367" xr:uid="{73CFCD6F-2C17-48D2-884E-0F95B4CE76EE}"/>
    <cellStyle name="Currency 4 6 3 6 3 2" xfId="24795" xr:uid="{587C69F0-5405-4425-B693-9F47EC84884A}"/>
    <cellStyle name="Currency 4 6 3 6 3 3" xfId="24794" xr:uid="{273C3278-A461-452B-BA1E-57D7E13512C7}"/>
    <cellStyle name="Currency 4 6 3 6 4" xfId="24796" xr:uid="{58E3DDCE-E1DC-4FA8-88FC-FED771BCB621}"/>
    <cellStyle name="Currency 4 6 3 6 5" xfId="24791" xr:uid="{B09E9676-A343-412C-9738-877EEF05DBC4}"/>
    <cellStyle name="Currency 4 6 3 6 6" xfId="40465" xr:uid="{FD8561DA-C40B-4C5E-8F21-050B0B7C8A83}"/>
    <cellStyle name="Currency 4 6 3 6 7" xfId="48402" xr:uid="{F2B4174F-6D16-48F4-838D-F14138AFA5A6}"/>
    <cellStyle name="Currency 4 6 3 6 8" xfId="52354" xr:uid="{E847F42F-E8E0-442D-848A-9E42081A4D0B}"/>
    <cellStyle name="Currency 4 6 3 6 9" xfId="55383" xr:uid="{1E1D7440-0F65-470D-ABEE-7C722C1A59D1}"/>
    <cellStyle name="Currency 4 6 3 7" xfId="4642" xr:uid="{82EF6705-FD23-4BE8-8965-A4329234FA87}"/>
    <cellStyle name="Currency 4 6 3 7 2" xfId="7368" xr:uid="{3DC9260D-CB42-4167-B047-0EDC7DA54C81}"/>
    <cellStyle name="Currency 4 6 3 7 2 2" xfId="24799" xr:uid="{78D12C3A-61B5-47D0-AE9E-9315AE3F473F}"/>
    <cellStyle name="Currency 4 6 3 7 2 3" xfId="24798" xr:uid="{FE2CB343-EE68-405A-9E51-1C2FFE2588C4}"/>
    <cellStyle name="Currency 4 6 3 7 3" xfId="24800" xr:uid="{85C200AB-CBEC-48C6-AD8B-D84D37EDC7A3}"/>
    <cellStyle name="Currency 4 6 3 7 4" xfId="24797" xr:uid="{A7C072A2-236D-4E19-A858-109F27FA9F53}"/>
    <cellStyle name="Currency 4 6 3 7 5" xfId="40466" xr:uid="{815C188A-A27D-4501-B06A-0566C7149D6B}"/>
    <cellStyle name="Currency 4 6 3 8" xfId="10229" xr:uid="{FD4C729D-F2AA-4AF0-885F-3788A776E6E3}"/>
    <cellStyle name="Currency 4 6 3 8 2" xfId="24802" xr:uid="{3196D33C-7C37-491E-BA91-96696A23E61E}"/>
    <cellStyle name="Currency 4 6 3 8 2 2" xfId="24803" xr:uid="{0D5CC9BB-9DAE-4967-8E93-FC04590EF336}"/>
    <cellStyle name="Currency 4 6 3 8 3" xfId="24804" xr:uid="{62430C9E-FE27-494D-8B36-D71DDE81DFB2}"/>
    <cellStyle name="Currency 4 6 3 8 4" xfId="24801" xr:uid="{A50B82BB-30B6-4DE2-9A80-EFD7603405E8}"/>
    <cellStyle name="Currency 4 6 3 8 5" xfId="42128" xr:uid="{ECD4A56B-B06E-4B42-814F-EA13BC8CE10E}"/>
    <cellStyle name="Currency 4 6 3 9" xfId="11308" xr:uid="{2EB0B4AC-9BF3-48CB-9D3B-0F58E6560C49}"/>
    <cellStyle name="Currency 4 6 3 9 2" xfId="24806" xr:uid="{50E61B29-BAA8-4AE4-920A-074276F5D31B}"/>
    <cellStyle name="Currency 4 6 3 9 3" xfId="24805" xr:uid="{5BBA26FC-CAF6-41C2-BD7F-96CB0224B709}"/>
    <cellStyle name="Currency 4 6 3 9 4" xfId="43108" xr:uid="{376902DF-4845-4EA3-B0BF-F8AFC9467422}"/>
    <cellStyle name="Currency 4 6 4" xfId="678" xr:uid="{1B67D066-D4B4-4BFA-8DBF-50FEA647EF6B}"/>
    <cellStyle name="Currency 4 6 4 10" xfId="13300" xr:uid="{99C2AD3D-A4B9-45A3-91E2-4E9C667F8CC0}"/>
    <cellStyle name="Currency 4 6 4 10 2" xfId="24809" xr:uid="{7A394571-3EA8-406B-8406-21A3E7632251}"/>
    <cellStyle name="Currency 4 6 4 10 3" xfId="24808" xr:uid="{39964714-65A0-4F89-A045-0B4CDCDA8311}"/>
    <cellStyle name="Currency 4 6 4 10 4" xfId="45100" xr:uid="{29D9BE6F-9DEB-461B-B54E-5B9B7EBCC72A}"/>
    <cellStyle name="Currency 4 6 4 11" xfId="7369" xr:uid="{6A0064C1-7DD3-4CC8-9B25-87610FFD6E4E}"/>
    <cellStyle name="Currency 4 6 4 11 2" xfId="24811" xr:uid="{F7852C9D-449B-4C3A-856C-6530C9C4DFBE}"/>
    <cellStyle name="Currency 4 6 4 11 3" xfId="24810" xr:uid="{BE8AC8AD-2356-48D9-8C8C-02E41FAD4374}"/>
    <cellStyle name="Currency 4 6 4 12" xfId="24812" xr:uid="{48864CA9-3C9F-4121-B14D-735FC73C2117}"/>
    <cellStyle name="Currency 4 6 4 13" xfId="24807" xr:uid="{BB70E16E-7FFC-44AA-95E9-2429704B717C}"/>
    <cellStyle name="Currency 4 6 4 14" xfId="40467" xr:uid="{1441116D-A2B9-4B53-8A5B-2CAD4EE65C24}"/>
    <cellStyle name="Currency 4 6 4 15" xfId="47275" xr:uid="{CCD43E4C-E6B3-4E24-A81C-798281411DA0}"/>
    <cellStyle name="Currency 4 6 4 16" xfId="52355" xr:uid="{D83E95D6-C486-4E76-A243-6E04409CBEDD}"/>
    <cellStyle name="Currency 4 6 4 17" xfId="55384" xr:uid="{2196FEA4-4972-470E-B296-D5033139A882}"/>
    <cellStyle name="Currency 4 6 4 18" xfId="57273" xr:uid="{FD943D46-D44E-4509-94BF-B5AC2E93EDB1}"/>
    <cellStyle name="Currency 4 6 4 19" xfId="58132" xr:uid="{F57D82D2-99C2-4E2C-96A3-338D93318695}"/>
    <cellStyle name="Currency 4 6 4 2" xfId="1165" xr:uid="{A3D98A87-9175-499D-B334-B3EA7A8EDFA5}"/>
    <cellStyle name="Currency 4 6 4 2 10" xfId="24814" xr:uid="{D153621C-D2B8-4767-A57F-4CF77FA404A7}"/>
    <cellStyle name="Currency 4 6 4 2 11" xfId="24813" xr:uid="{E7766456-CD3B-4002-B64B-DA4180157BE4}"/>
    <cellStyle name="Currency 4 6 4 2 12" xfId="40468" xr:uid="{D269270B-57E7-4C40-9BED-C69DE94D5C87}"/>
    <cellStyle name="Currency 4 6 4 2 13" xfId="47901" xr:uid="{C243550A-BD2C-4604-91E1-67DE21245B8B}"/>
    <cellStyle name="Currency 4 6 4 2 14" xfId="52356" xr:uid="{7EFF1045-6141-4688-A10E-60B3EEBBB657}"/>
    <cellStyle name="Currency 4 6 4 2 15" xfId="55385" xr:uid="{045FECE4-4DE4-4ACE-B069-2ACDCA84B3F4}"/>
    <cellStyle name="Currency 4 6 4 2 16" xfId="57274" xr:uid="{403EA7E8-3AAA-4DCD-907F-0A2F2A403A7E}"/>
    <cellStyle name="Currency 4 6 4 2 17" xfId="58506" xr:uid="{CA2A0299-B6C5-40D9-B06E-D9D86025398D}"/>
    <cellStyle name="Currency 4 6 4 2 2" xfId="3206" xr:uid="{80B1B0C3-0909-4A97-A173-6B7F2BED7840}"/>
    <cellStyle name="Currency 4 6 4 2 2 2" xfId="13302" xr:uid="{E249945C-171D-4048-ABE0-7A872F8BED8C}"/>
    <cellStyle name="Currency 4 6 4 2 2 2 2" xfId="24817" xr:uid="{F3E28341-672F-4FB9-8F0A-134301B47521}"/>
    <cellStyle name="Currency 4 6 4 2 2 2 3" xfId="24816" xr:uid="{E0D12E0A-E75C-4B78-B538-31AE6C712841}"/>
    <cellStyle name="Currency 4 6 4 2 2 2 4" xfId="45102" xr:uid="{E611035E-5187-4470-A534-E316C671811E}"/>
    <cellStyle name="Currency 4 6 4 2 2 3" xfId="7371" xr:uid="{ABA8EBD6-6E1D-4EAA-97B2-62325FB146BD}"/>
    <cellStyle name="Currency 4 6 4 2 2 3 2" xfId="24819" xr:uid="{68AEC345-4EDD-4BA6-9374-CDD408466963}"/>
    <cellStyle name="Currency 4 6 4 2 2 3 3" xfId="24818" xr:uid="{775B9201-2BE3-4D77-8D68-023ACD57A962}"/>
    <cellStyle name="Currency 4 6 4 2 2 4" xfId="24820" xr:uid="{A562B3D5-824B-49EE-ABA9-7E71AA15BFBD}"/>
    <cellStyle name="Currency 4 6 4 2 2 5" xfId="24815" xr:uid="{23D30C69-65EC-431D-BF50-68A4B34C6C0C}"/>
    <cellStyle name="Currency 4 6 4 2 2 6" xfId="40469" xr:uid="{C4AF597C-E844-461E-ABB0-6CB94B010E82}"/>
    <cellStyle name="Currency 4 6 4 2 2 7" xfId="48526" xr:uid="{D790F576-2A98-4E97-B3D0-C1D756D1A93B}"/>
    <cellStyle name="Currency 4 6 4 2 2 8" xfId="52357" xr:uid="{EF96A7CD-3200-4948-BA93-AEEB73230464}"/>
    <cellStyle name="Currency 4 6 4 2 2 9" xfId="55386" xr:uid="{BBE5ACF4-3C03-443F-A861-175CD66CBFA2}"/>
    <cellStyle name="Currency 4 6 4 2 3" xfId="5017" xr:uid="{217B6F92-85A1-4FB3-A2F7-CBD2E9F54C4F}"/>
    <cellStyle name="Currency 4 6 4 2 3 2" xfId="13303" xr:uid="{04597281-C01E-41BF-8C9F-CF810485BEEC}"/>
    <cellStyle name="Currency 4 6 4 2 3 2 2" xfId="24823" xr:uid="{438B76F9-8C8C-4309-8667-E59E94779CA7}"/>
    <cellStyle name="Currency 4 6 4 2 3 2 3" xfId="24822" xr:uid="{EEA591D7-C7F1-488F-9CE9-0DEBDCF624D7}"/>
    <cellStyle name="Currency 4 6 4 2 3 2 4" xfId="45103" xr:uid="{5832D257-0F97-4997-93A8-296E92FCA11A}"/>
    <cellStyle name="Currency 4 6 4 2 3 3" xfId="7372" xr:uid="{118CD860-AD9E-4945-B4AA-BB1EA62932DD}"/>
    <cellStyle name="Currency 4 6 4 2 3 3 2" xfId="24825" xr:uid="{EA7DB0A9-68B3-49AE-B11F-084359AB3375}"/>
    <cellStyle name="Currency 4 6 4 2 3 3 3" xfId="24824" xr:uid="{0E7AF30E-A14F-4B99-9607-4E4493D24D5B}"/>
    <cellStyle name="Currency 4 6 4 2 3 4" xfId="24826" xr:uid="{EA028EE1-327D-4F7E-B934-DCB2508DB784}"/>
    <cellStyle name="Currency 4 6 4 2 3 5" xfId="24821" xr:uid="{6C23E9C1-3544-47F0-9031-4919D7148555}"/>
    <cellStyle name="Currency 4 6 4 2 3 6" xfId="40470" xr:uid="{44295517-44B4-488E-A463-7E5B23D89025}"/>
    <cellStyle name="Currency 4 6 4 2 3 7" xfId="48455" xr:uid="{95A761C7-C978-44AB-B66B-5D5DCCDF4B13}"/>
    <cellStyle name="Currency 4 6 4 2 3 8" xfId="52358" xr:uid="{BE70774B-A48E-4DD7-AAA5-0DC3BF872BDE}"/>
    <cellStyle name="Currency 4 6 4 2 3 9" xfId="55387" xr:uid="{972B9C04-A804-423F-8F2D-F53E3BE43E00}"/>
    <cellStyle name="Currency 4 6 4 2 4" xfId="7373" xr:uid="{5C482C0E-2054-4507-9284-9214F631BF2B}"/>
    <cellStyle name="Currency 4 6 4 2 4 2" xfId="13304" xr:uid="{984C8496-3949-4DDE-8A39-2CCB474B894E}"/>
    <cellStyle name="Currency 4 6 4 2 4 2 2" xfId="24829" xr:uid="{E42FCC5E-2B18-464A-9D71-78DD0C4EBD02}"/>
    <cellStyle name="Currency 4 6 4 2 4 2 3" xfId="24828" xr:uid="{4DB4929C-75A8-4AD7-B4C2-A140BE6B585F}"/>
    <cellStyle name="Currency 4 6 4 2 4 2 4" xfId="45104" xr:uid="{C316517B-56F8-4DB4-A9F7-ECB8F94417B1}"/>
    <cellStyle name="Currency 4 6 4 2 4 3" xfId="24830" xr:uid="{48B72594-527F-4123-9BF3-AC2838554DF0}"/>
    <cellStyle name="Currency 4 6 4 2 4 3 2" xfId="24831" xr:uid="{0C69553C-D5BC-48F7-B0D6-965A802C69CD}"/>
    <cellStyle name="Currency 4 6 4 2 4 4" xfId="24832" xr:uid="{0AAA64F1-B2FE-4E06-A6F7-AD2C6C02E9FB}"/>
    <cellStyle name="Currency 4 6 4 2 4 5" xfId="24827" xr:uid="{A44F144D-DC6B-4353-B7CB-21E9FBA6D3D3}"/>
    <cellStyle name="Currency 4 6 4 2 4 6" xfId="40471" xr:uid="{68CB691A-FDDF-45FF-A6FD-9BF16B23F46A}"/>
    <cellStyle name="Currency 4 6 4 2 4 7" xfId="46851" xr:uid="{573E2E72-C745-4855-ABC2-9E6E55FF4237}"/>
    <cellStyle name="Currency 4 6 4 2 4 8" xfId="52359" xr:uid="{277D1E5A-A48C-402B-A766-98612434B0FB}"/>
    <cellStyle name="Currency 4 6 4 2 4 9" xfId="55388" xr:uid="{A26E6F28-9810-4BD3-A286-C3D04D35D6E3}"/>
    <cellStyle name="Currency 4 6 4 2 5" xfId="7374" xr:uid="{954BC1B7-1688-4018-A706-803AD9085E59}"/>
    <cellStyle name="Currency 4 6 4 2 5 2" xfId="24834" xr:uid="{C4A7592B-2367-4634-AF8E-ED255B4A1DE8}"/>
    <cellStyle name="Currency 4 6 4 2 5 2 2" xfId="24835" xr:uid="{6FF32C31-EEE4-4E3C-9D57-4430A32AAD00}"/>
    <cellStyle name="Currency 4 6 4 2 5 3" xfId="24836" xr:uid="{2CEEE67B-E4DE-4847-9672-728E702CCF70}"/>
    <cellStyle name="Currency 4 6 4 2 5 4" xfId="24833" xr:uid="{92DC32FD-5B83-423E-AA15-AAC7EC22AE61}"/>
    <cellStyle name="Currency 4 6 4 2 5 5" xfId="40472" xr:uid="{A2FA8135-D9A9-4417-910C-2D18DD5917EA}"/>
    <cellStyle name="Currency 4 6 4 2 6" xfId="10233" xr:uid="{72B30C89-689D-468C-B1C1-F52D8EB4140A}"/>
    <cellStyle name="Currency 4 6 4 2 6 2" xfId="24838" xr:uid="{B9C80E89-D028-4B94-84F3-85B845787AB1}"/>
    <cellStyle name="Currency 4 6 4 2 6 2 2" xfId="24839" xr:uid="{F523B00D-0966-4470-A5C0-0507880A773D}"/>
    <cellStyle name="Currency 4 6 4 2 6 3" xfId="24840" xr:uid="{5FEFC04A-27C0-4CD1-BCE1-FD49F5865C14}"/>
    <cellStyle name="Currency 4 6 4 2 6 4" xfId="24837" xr:uid="{0A48F79F-F4D5-4F61-B135-83EE6B7DB9C4}"/>
    <cellStyle name="Currency 4 6 4 2 6 5" xfId="42132" xr:uid="{0180CD17-AF23-4DAB-9CE8-3C7CE8654D6C}"/>
    <cellStyle name="Currency 4 6 4 2 7" xfId="11312" xr:uid="{F23100DE-F51D-44D1-ABB5-72104C94D747}"/>
    <cellStyle name="Currency 4 6 4 2 7 2" xfId="24842" xr:uid="{F50080A9-F8F2-40BE-8D39-574A1FC057FE}"/>
    <cellStyle name="Currency 4 6 4 2 7 3" xfId="24841" xr:uid="{42657733-34B3-43F7-82DE-D29CFD326A3D}"/>
    <cellStyle name="Currency 4 6 4 2 7 4" xfId="43112" xr:uid="{6E034623-E9DD-43A3-86F8-8E2DD3F70D4D}"/>
    <cellStyle name="Currency 4 6 4 2 8" xfId="13301" xr:uid="{4F262809-73FB-4DE6-A05A-6BEC14FED3D3}"/>
    <cellStyle name="Currency 4 6 4 2 8 2" xfId="24844" xr:uid="{F2E92830-3B13-4E71-8E9D-78BAFBA62255}"/>
    <cellStyle name="Currency 4 6 4 2 8 3" xfId="24843" xr:uid="{6BF19752-1853-46D2-9FB3-1E3E6D3461E3}"/>
    <cellStyle name="Currency 4 6 4 2 8 4" xfId="45101" xr:uid="{CEE22932-3F42-48E9-AF96-FBD24947BE70}"/>
    <cellStyle name="Currency 4 6 4 2 9" xfId="7370" xr:uid="{4E07BEAF-F22B-4314-8F81-55DA7764B73F}"/>
    <cellStyle name="Currency 4 6 4 2 9 2" xfId="24846" xr:uid="{0D3EE17E-AF2E-41E0-B6E2-930A38F2C8C5}"/>
    <cellStyle name="Currency 4 6 4 2 9 3" xfId="24845" xr:uid="{13690A5E-89CF-4A36-A24F-B329C413F7DC}"/>
    <cellStyle name="Currency 4 6 4 3" xfId="1557" xr:uid="{2FD64588-59CA-4927-BB69-CB6408324BF0}"/>
    <cellStyle name="Currency 4 6 4 3 10" xfId="24848" xr:uid="{7A35CD3B-D530-4567-9EDB-B5C521619606}"/>
    <cellStyle name="Currency 4 6 4 3 11" xfId="24847" xr:uid="{17580F9C-1FC2-4DA1-9C90-E6AD327DE1E2}"/>
    <cellStyle name="Currency 4 6 4 3 12" xfId="40473" xr:uid="{6E2A009C-A635-44CC-B231-EC94479DCC66}"/>
    <cellStyle name="Currency 4 6 4 3 13" xfId="48150" xr:uid="{90C732C0-FF37-4A77-9176-4108445195D1}"/>
    <cellStyle name="Currency 4 6 4 3 14" xfId="52360" xr:uid="{734773D4-7A9F-4B87-9570-9CA76793FAB5}"/>
    <cellStyle name="Currency 4 6 4 3 15" xfId="55389" xr:uid="{D26DC202-41AC-4DD1-9574-0D30E7FA227C}"/>
    <cellStyle name="Currency 4 6 4 3 16" xfId="57275" xr:uid="{AC02A540-3F04-4B1D-BE58-9A9F723E3558}"/>
    <cellStyle name="Currency 4 6 4 3 17" xfId="58719" xr:uid="{3E7BC4DB-061C-4A1C-9B2F-B517A78E25AF}"/>
    <cellStyle name="Currency 4 6 4 3 2" xfId="3455" xr:uid="{CD3A33D0-5284-45C8-9112-23EDABAEDCDC}"/>
    <cellStyle name="Currency 4 6 4 3 2 2" xfId="13306" xr:uid="{6CD22A03-6969-4383-AE18-C705CFE9FB46}"/>
    <cellStyle name="Currency 4 6 4 3 2 2 2" xfId="24851" xr:uid="{319BB64E-7369-40FA-9C67-6FA2A2BE615A}"/>
    <cellStyle name="Currency 4 6 4 3 2 2 3" xfId="24850" xr:uid="{93BB2085-5E63-4DF7-B196-3A5CC9F21AFF}"/>
    <cellStyle name="Currency 4 6 4 3 2 2 4" xfId="45106" xr:uid="{65F9FBD2-4B11-4E82-95F9-32FB091DD8C0}"/>
    <cellStyle name="Currency 4 6 4 3 2 3" xfId="7376" xr:uid="{4DCBB5CE-5FED-43B2-BF36-99B177CA9DDC}"/>
    <cellStyle name="Currency 4 6 4 3 2 3 2" xfId="24853" xr:uid="{5450F392-184F-4F24-BCCB-E5E96F570008}"/>
    <cellStyle name="Currency 4 6 4 3 2 3 3" xfId="24852" xr:uid="{0B1683CA-5511-48DE-8D3B-F8D139796156}"/>
    <cellStyle name="Currency 4 6 4 3 2 4" xfId="24854" xr:uid="{4EA1965C-EA42-478B-B82B-7C7AF4B74567}"/>
    <cellStyle name="Currency 4 6 4 3 2 5" xfId="24849" xr:uid="{75A0A4C3-7DAF-4095-84B9-836E69CD055C}"/>
    <cellStyle name="Currency 4 6 4 3 2 6" xfId="40474" xr:uid="{43230A91-6554-4E24-9BB9-E3D592DB3DC6}"/>
    <cellStyle name="Currency 4 6 4 3 2 7" xfId="48693" xr:uid="{B5BD2E28-6026-4326-B4EA-6AEFEA9A48E2}"/>
    <cellStyle name="Currency 4 6 4 3 2 8" xfId="52361" xr:uid="{3DCA7F0B-CB96-4AC9-81C8-A00AB5DE19B0}"/>
    <cellStyle name="Currency 4 6 4 3 2 9" xfId="55390" xr:uid="{4752B07F-BFF2-44F1-9BC8-BFEC3BD78066}"/>
    <cellStyle name="Currency 4 6 4 3 3" xfId="5230" xr:uid="{5EBE2879-34E6-40E8-8171-3FBC2BAAA783}"/>
    <cellStyle name="Currency 4 6 4 3 3 2" xfId="13307" xr:uid="{4DE05B8E-5ADE-4E7C-A5D8-F3372225B121}"/>
    <cellStyle name="Currency 4 6 4 3 3 2 2" xfId="24857" xr:uid="{9D255ADC-70F8-405D-9D94-385F82B5D248}"/>
    <cellStyle name="Currency 4 6 4 3 3 2 3" xfId="24856" xr:uid="{00FB13D1-0C1B-4564-AB00-66C4BAF4357B}"/>
    <cellStyle name="Currency 4 6 4 3 3 2 4" xfId="45107" xr:uid="{A6F41CE0-3CD3-4CC6-9A7B-034C69614F45}"/>
    <cellStyle name="Currency 4 6 4 3 3 3" xfId="7377" xr:uid="{87A33238-0EAB-41FF-B8EB-8049572B94E6}"/>
    <cellStyle name="Currency 4 6 4 3 3 3 2" xfId="24859" xr:uid="{0C4C4019-3867-480B-9328-9FC771695D7D}"/>
    <cellStyle name="Currency 4 6 4 3 3 3 3" xfId="24858" xr:uid="{8CB01B26-1922-434F-8D06-07DEA6C97528}"/>
    <cellStyle name="Currency 4 6 4 3 3 4" xfId="24860" xr:uid="{DC8758C9-F562-449C-ABF8-3F66EEE108DE}"/>
    <cellStyle name="Currency 4 6 4 3 3 5" xfId="24855" xr:uid="{58F341A8-2502-41EC-84F5-FA4341C3050A}"/>
    <cellStyle name="Currency 4 6 4 3 3 6" xfId="40475" xr:uid="{6A80DC5E-EFC6-4C6F-887F-D53B0154DAA7}"/>
    <cellStyle name="Currency 4 6 4 3 3 7" xfId="46880" xr:uid="{CB2E7F49-0557-43A0-8BD6-6E4504751EE4}"/>
    <cellStyle name="Currency 4 6 4 3 3 8" xfId="52362" xr:uid="{FA8BCE88-96BE-49EF-8ED1-500E1404485D}"/>
    <cellStyle name="Currency 4 6 4 3 3 9" xfId="55391" xr:uid="{010A02A8-1B7F-49F1-A25F-40E37E714737}"/>
    <cellStyle name="Currency 4 6 4 3 4" xfId="7378" xr:uid="{53937217-4519-4227-9F43-884A6241257F}"/>
    <cellStyle name="Currency 4 6 4 3 4 2" xfId="13308" xr:uid="{50376DB2-9C27-4340-B9AB-E206F8D1DCE7}"/>
    <cellStyle name="Currency 4 6 4 3 4 2 2" xfId="24863" xr:uid="{A227AE50-A304-4DBF-B153-5E4D55F55CB1}"/>
    <cellStyle name="Currency 4 6 4 3 4 2 3" xfId="24862" xr:uid="{562B5469-0204-48DC-95DC-A40066526E41}"/>
    <cellStyle name="Currency 4 6 4 3 4 2 4" xfId="45108" xr:uid="{D01FB72C-3B4E-44D1-B1E6-A709850B67BE}"/>
    <cellStyle name="Currency 4 6 4 3 4 3" xfId="24864" xr:uid="{BF789056-CE51-4337-B6B0-8B0C2AA003A7}"/>
    <cellStyle name="Currency 4 6 4 3 4 3 2" xfId="24865" xr:uid="{ECD48C1F-FDC1-418B-91C6-F871010413C8}"/>
    <cellStyle name="Currency 4 6 4 3 4 4" xfId="24866" xr:uid="{01D1BBC5-09E6-4944-84E7-7C6C754A2D7A}"/>
    <cellStyle name="Currency 4 6 4 3 4 5" xfId="24861" xr:uid="{9327B2DF-23CD-4EF7-B7AB-1BC4717036FC}"/>
    <cellStyle name="Currency 4 6 4 3 4 6" xfId="40476" xr:uid="{5A43E43C-96A8-4E1C-B62E-616343AF0AA1}"/>
    <cellStyle name="Currency 4 6 4 3 4 7" xfId="49126" xr:uid="{AA3F27F1-B6AE-4CE4-8F30-F40CADEAA52F}"/>
    <cellStyle name="Currency 4 6 4 3 4 8" xfId="52363" xr:uid="{3693B38D-83C8-416C-A90E-6F34CB884F9C}"/>
    <cellStyle name="Currency 4 6 4 3 4 9" xfId="55392" xr:uid="{1299357C-B183-4916-BBF8-67A646F6A8F7}"/>
    <cellStyle name="Currency 4 6 4 3 5" xfId="7379" xr:uid="{EF5204FD-ACAE-4669-A206-368AEE972F4B}"/>
    <cellStyle name="Currency 4 6 4 3 5 2" xfId="24868" xr:uid="{2C9EB1D5-6D37-45D3-9B38-B3DE7214FBFA}"/>
    <cellStyle name="Currency 4 6 4 3 5 2 2" xfId="24869" xr:uid="{76B5DE45-B503-44CC-AEA5-DC34B2FE468A}"/>
    <cellStyle name="Currency 4 6 4 3 5 3" xfId="24870" xr:uid="{96A61D88-BE0E-4979-AFC1-BF1C846D6CBC}"/>
    <cellStyle name="Currency 4 6 4 3 5 4" xfId="24867" xr:uid="{AB4E69A9-F660-44A3-9551-340FFE671DBA}"/>
    <cellStyle name="Currency 4 6 4 3 5 5" xfId="40477" xr:uid="{0D4D85F7-A067-4168-82EA-F1901B50299C}"/>
    <cellStyle name="Currency 4 6 4 3 6" xfId="10234" xr:uid="{551236BA-4C7E-482E-8B7A-FBDC2145B4EC}"/>
    <cellStyle name="Currency 4 6 4 3 6 2" xfId="24872" xr:uid="{41DFAF6D-3DFC-4225-AD8B-0A2C1D7964E1}"/>
    <cellStyle name="Currency 4 6 4 3 6 2 2" xfId="24873" xr:uid="{73981864-204F-487E-A835-647C63623AFA}"/>
    <cellStyle name="Currency 4 6 4 3 6 3" xfId="24874" xr:uid="{368E6F2A-CB0A-4E84-8735-AB2C9A976F1C}"/>
    <cellStyle name="Currency 4 6 4 3 6 4" xfId="24871" xr:uid="{262D1A00-DE13-40B8-BB8E-EC89CB27F549}"/>
    <cellStyle name="Currency 4 6 4 3 6 5" xfId="42133" xr:uid="{89F8F572-E3B1-48E9-B896-C62A8A720E3E}"/>
    <cellStyle name="Currency 4 6 4 3 7" xfId="11313" xr:uid="{B5F6FACB-09A4-40CC-A41F-523D2A922CB2}"/>
    <cellStyle name="Currency 4 6 4 3 7 2" xfId="24876" xr:uid="{6D56088C-7249-4C2B-97F2-58651546E49E}"/>
    <cellStyle name="Currency 4 6 4 3 7 3" xfId="24875" xr:uid="{86C36CD6-32B7-46B7-AE5B-AA0957FA38CE}"/>
    <cellStyle name="Currency 4 6 4 3 7 4" xfId="43113" xr:uid="{A480C7B1-BC17-4C79-83FC-1B7CD3FBEC5B}"/>
    <cellStyle name="Currency 4 6 4 3 8" xfId="13305" xr:uid="{4AE901EC-6611-41EF-BDA4-DE4FF25DCBB2}"/>
    <cellStyle name="Currency 4 6 4 3 8 2" xfId="24878" xr:uid="{EEB87DF9-16EB-4445-8E89-F897EA14344D}"/>
    <cellStyle name="Currency 4 6 4 3 8 3" xfId="24877" xr:uid="{CD9E3B03-3824-4F39-9941-42C8422A6366}"/>
    <cellStyle name="Currency 4 6 4 3 8 4" xfId="45105" xr:uid="{9E67790D-3317-46BB-9677-91BAC2AA5FFF}"/>
    <cellStyle name="Currency 4 6 4 3 9" xfId="7375" xr:uid="{D3DF756A-851C-4B59-B403-D381807129C6}"/>
    <cellStyle name="Currency 4 6 4 3 9 2" xfId="24880" xr:uid="{E81F4A12-B744-425E-876C-64C69FCC16E3}"/>
    <cellStyle name="Currency 4 6 4 3 9 3" xfId="24879" xr:uid="{2343CB6F-643A-47E1-B1F4-FD5E880F5E66}"/>
    <cellStyle name="Currency 4 6 4 4" xfId="2015" xr:uid="{FE0590A5-4C62-435A-9FF6-022976B59777}"/>
    <cellStyle name="Currency 4 6 4 4 10" xfId="55393" xr:uid="{970078A8-99CE-4B4A-BF6B-330C81E93A2E}"/>
    <cellStyle name="Currency 4 6 4 4 2" xfId="3965" xr:uid="{FF362501-6F55-4F65-BA7A-169A57ADD713}"/>
    <cellStyle name="Currency 4 6 4 4 2 2" xfId="13309" xr:uid="{8922A67B-A784-4502-9D2B-8F98983FC192}"/>
    <cellStyle name="Currency 4 6 4 4 2 2 2" xfId="24883" xr:uid="{9E46FF58-F2F7-4DE6-94C6-F8964B099231}"/>
    <cellStyle name="Currency 4 6 4 4 2 3" xfId="24882" xr:uid="{995987F6-6760-452D-B412-61228750CFB2}"/>
    <cellStyle name="Currency 4 6 4 4 2 4" xfId="45109" xr:uid="{BFB86B11-7219-4639-BB2A-ACCB8DFDA400}"/>
    <cellStyle name="Currency 4 6 4 4 3" xfId="7380" xr:uid="{A1ABB654-AEF6-42F3-93FF-58787DD15431}"/>
    <cellStyle name="Currency 4 6 4 4 3 2" xfId="24885" xr:uid="{26D3D457-8111-4B5D-9936-B7A1810183E4}"/>
    <cellStyle name="Currency 4 6 4 4 3 3" xfId="24884" xr:uid="{57F5EAE1-8001-4292-A33A-B57A5D7DF430}"/>
    <cellStyle name="Currency 4 6 4 4 4" xfId="24886" xr:uid="{2E6C59F0-9E36-4E06-A8CE-160CCF6DBF13}"/>
    <cellStyle name="Currency 4 6 4 4 5" xfId="24887" xr:uid="{C97DCEBA-B54E-4F67-8477-438C4327B916}"/>
    <cellStyle name="Currency 4 6 4 4 6" xfId="24881" xr:uid="{0DD17353-8033-426A-9686-3620FAA46D38}"/>
    <cellStyle name="Currency 4 6 4 4 7" xfId="40478" xr:uid="{C2405CD6-74CC-4693-9DE6-BCEA5909EDBE}"/>
    <cellStyle name="Currency 4 6 4 4 8" xfId="49319" xr:uid="{B389270D-FD28-49C8-9F02-DDEF0F34FD7F}"/>
    <cellStyle name="Currency 4 6 4 4 9" xfId="52364" xr:uid="{4D9ACFFA-9F22-4E72-85BB-C8E3BA2737C9}"/>
    <cellStyle name="Currency 4 6 4 5" xfId="2477" xr:uid="{B882C479-1547-46D1-BE30-4D63ECE83944}"/>
    <cellStyle name="Currency 4 6 4 5 2" xfId="4343" xr:uid="{BC9634FF-A072-4C97-8F0D-3191E6B483CB}"/>
    <cellStyle name="Currency 4 6 4 5 2 2" xfId="13310" xr:uid="{F1A789A2-FF10-4ECE-8859-C716E2E1F576}"/>
    <cellStyle name="Currency 4 6 4 5 2 2 2" xfId="24890" xr:uid="{42C9A4B3-FF12-497B-BF5E-D7E5B1FB995C}"/>
    <cellStyle name="Currency 4 6 4 5 2 3" xfId="24889" xr:uid="{FB74EB76-2966-4D3B-A040-79678DC00E85}"/>
    <cellStyle name="Currency 4 6 4 5 2 4" xfId="45110" xr:uid="{E031E21D-F8D9-4B78-9020-A40376B2153C}"/>
    <cellStyle name="Currency 4 6 4 5 3" xfId="7381" xr:uid="{54F4D3E0-22D1-4586-9811-B55E66384551}"/>
    <cellStyle name="Currency 4 6 4 5 3 2" xfId="24892" xr:uid="{C627B4A7-127E-4ACA-B93A-55A168FCC64C}"/>
    <cellStyle name="Currency 4 6 4 5 3 3" xfId="24891" xr:uid="{F261DF5C-D0D4-4FA0-88B4-4EC620422995}"/>
    <cellStyle name="Currency 4 6 4 5 4" xfId="24893" xr:uid="{94A3C10D-0968-4872-834B-E2C8E4238AB7}"/>
    <cellStyle name="Currency 4 6 4 5 5" xfId="24888" xr:uid="{C468D7D8-6092-4A5D-BB42-9F4C848A2E29}"/>
    <cellStyle name="Currency 4 6 4 5 6" xfId="40479" xr:uid="{5E2A9972-3961-40A8-9BBE-E07657B96101}"/>
    <cellStyle name="Currency 4 6 4 5 7" xfId="48413" xr:uid="{206B247E-8176-4F88-8B41-4CA7F8BEAC56}"/>
    <cellStyle name="Currency 4 6 4 5 8" xfId="52365" xr:uid="{9A705705-C4B1-4D27-A44B-E7747963848C}"/>
    <cellStyle name="Currency 4 6 4 5 9" xfId="55394" xr:uid="{8CC307F7-335F-4345-B6A0-4CAFA833D33F}"/>
    <cellStyle name="Currency 4 6 4 6" xfId="2785" xr:uid="{999C602D-A9AB-4B2D-AD0D-CABF5931791F}"/>
    <cellStyle name="Currency 4 6 4 6 2" xfId="13311" xr:uid="{05BBA1DD-6E74-4834-B957-80B04564F6AB}"/>
    <cellStyle name="Currency 4 6 4 6 2 2" xfId="24896" xr:uid="{EFA038FF-EA67-4960-AC2C-FB10F5BB065E}"/>
    <cellStyle name="Currency 4 6 4 6 2 3" xfId="24895" xr:uid="{EAE346D5-A3E8-4F69-A6B5-3FDC89E308C3}"/>
    <cellStyle name="Currency 4 6 4 6 2 4" xfId="45111" xr:uid="{79F20EA1-2DCA-4D69-8DDD-720E3FD6E0D9}"/>
    <cellStyle name="Currency 4 6 4 6 3" xfId="7382" xr:uid="{E5939013-E379-4F08-B938-86E5A15EA7DB}"/>
    <cellStyle name="Currency 4 6 4 6 3 2" xfId="24898" xr:uid="{AD369F19-D88E-48DA-98BE-F2B6DC9EB174}"/>
    <cellStyle name="Currency 4 6 4 6 3 3" xfId="24897" xr:uid="{17A6D03C-FFB9-41CD-A440-8D9F4D6DD4AD}"/>
    <cellStyle name="Currency 4 6 4 6 4" xfId="24899" xr:uid="{B9E2B966-E63A-46C3-9CDA-EE70B482DB8C}"/>
    <cellStyle name="Currency 4 6 4 6 5" xfId="24894" xr:uid="{27493390-C687-4C7D-A01F-7E0E57A545F7}"/>
    <cellStyle name="Currency 4 6 4 6 6" xfId="40480" xr:uid="{A86146D6-FD91-4D83-84BD-84DBC35156F8}"/>
    <cellStyle name="Currency 4 6 4 6 7" xfId="48677" xr:uid="{F16E901F-F815-4B87-82CD-4DC4B1C24DA9}"/>
    <cellStyle name="Currency 4 6 4 6 8" xfId="52366" xr:uid="{E1614767-79CF-4F66-A95A-7E3648A0088E}"/>
    <cellStyle name="Currency 4 6 4 6 9" xfId="55395" xr:uid="{DC32722C-892A-42EB-B1A2-7E1974FC88B0}"/>
    <cellStyle name="Currency 4 6 4 7" xfId="4643" xr:uid="{AF0D9A6F-F7D2-4E34-9632-A600C78AA157}"/>
    <cellStyle name="Currency 4 6 4 7 2" xfId="7383" xr:uid="{F366C652-347D-4B44-8585-04709E94A8A4}"/>
    <cellStyle name="Currency 4 6 4 7 2 2" xfId="24902" xr:uid="{156A55D3-1B07-4745-BD0C-652D818BEDD4}"/>
    <cellStyle name="Currency 4 6 4 7 2 3" xfId="24901" xr:uid="{647BCFBC-8761-4B76-8FA5-5683BBB9D0FC}"/>
    <cellStyle name="Currency 4 6 4 7 3" xfId="24903" xr:uid="{70601080-EC8B-497F-8A26-AEDF94EE6385}"/>
    <cellStyle name="Currency 4 6 4 7 4" xfId="24900" xr:uid="{F22BA8F5-0DD7-4917-89AC-56250EA83239}"/>
    <cellStyle name="Currency 4 6 4 7 5" xfId="40481" xr:uid="{CEB65748-280C-44D9-AA27-7C2794CB887A}"/>
    <cellStyle name="Currency 4 6 4 8" xfId="10232" xr:uid="{04AB8AF2-1B6A-49CE-98B4-335C2AE74358}"/>
    <cellStyle name="Currency 4 6 4 8 2" xfId="24905" xr:uid="{FC9EEA4A-D608-4CDC-9415-F66C7777BB31}"/>
    <cellStyle name="Currency 4 6 4 8 2 2" xfId="24906" xr:uid="{205ADD99-F0AB-4D3E-82FB-D3804493BF7F}"/>
    <cellStyle name="Currency 4 6 4 8 3" xfId="24907" xr:uid="{987CE681-4C30-4C06-9DB5-6DF31B28EFB6}"/>
    <cellStyle name="Currency 4 6 4 8 4" xfId="24904" xr:uid="{185D1824-0230-42F7-8277-281B71A0259E}"/>
    <cellStyle name="Currency 4 6 4 8 5" xfId="42131" xr:uid="{868056EF-2575-4B77-923D-6BB47B06F396}"/>
    <cellStyle name="Currency 4 6 4 9" xfId="11311" xr:uid="{C61E877A-B804-419D-A675-834608F7A14F}"/>
    <cellStyle name="Currency 4 6 4 9 2" xfId="24909" xr:uid="{87A72854-9553-48B0-B827-8812864B5A9F}"/>
    <cellStyle name="Currency 4 6 4 9 3" xfId="24908" xr:uid="{8E07E495-CE99-4203-9372-22EC8EFECBE6}"/>
    <cellStyle name="Currency 4 6 4 9 4" xfId="43111" xr:uid="{B30666B9-085F-4620-B07C-D90CCCFD1A44}"/>
    <cellStyle name="Currency 4 6 5" xfId="679" xr:uid="{7AE7B7AD-4926-4099-8D35-59AF14420733}"/>
    <cellStyle name="Currency 4 6 5 10" xfId="13312" xr:uid="{B1A57992-A7C3-44F7-B493-EFC8BAE1958B}"/>
    <cellStyle name="Currency 4 6 5 10 2" xfId="24912" xr:uid="{B8E558DA-556F-4FCD-86FB-2875362118A2}"/>
    <cellStyle name="Currency 4 6 5 10 3" xfId="24911" xr:uid="{CA883CCC-CEFD-4FD1-A67B-8214BCFC1CE3}"/>
    <cellStyle name="Currency 4 6 5 10 4" xfId="45112" xr:uid="{4ECDC602-8E0F-4515-8817-CFE825C8E6C8}"/>
    <cellStyle name="Currency 4 6 5 11" xfId="7384" xr:uid="{C3737767-31A9-428B-B364-072169588AE5}"/>
    <cellStyle name="Currency 4 6 5 11 2" xfId="24914" xr:uid="{02C70FE2-FDE6-4C1A-BF49-B37311E4D1F6}"/>
    <cellStyle name="Currency 4 6 5 11 3" xfId="24913" xr:uid="{F725728C-CABE-4223-9D89-C026D6374A18}"/>
    <cellStyle name="Currency 4 6 5 12" xfId="24915" xr:uid="{B9E40156-C6D6-4A2C-AEF4-D9666B027D2F}"/>
    <cellStyle name="Currency 4 6 5 13" xfId="24910" xr:uid="{4FFE512C-B393-4D7F-8277-F985DA1B5173}"/>
    <cellStyle name="Currency 4 6 5 14" xfId="40482" xr:uid="{BF95AE50-EC2D-4340-A71D-A4D48D972556}"/>
    <cellStyle name="Currency 4 6 5 15" xfId="47276" xr:uid="{9A8D61A0-91AC-47E8-856B-8354A6548C4D}"/>
    <cellStyle name="Currency 4 6 5 16" xfId="52367" xr:uid="{27CB2CD4-B26B-45D6-979E-A93660B2C0F2}"/>
    <cellStyle name="Currency 4 6 5 17" xfId="55396" xr:uid="{9FF80893-D6BA-4514-9AF7-7ADD290382F4}"/>
    <cellStyle name="Currency 4 6 5 18" xfId="57276" xr:uid="{02C51D60-8EA8-40AE-AC9F-2E06E1E18E3E}"/>
    <cellStyle name="Currency 4 6 5 19" xfId="58133" xr:uid="{7434C48E-2C8C-4F59-80CA-AD892C3A6C69}"/>
    <cellStyle name="Currency 4 6 5 2" xfId="1166" xr:uid="{692D4350-A713-4678-89DD-8F78EAEA089D}"/>
    <cellStyle name="Currency 4 6 5 2 10" xfId="24917" xr:uid="{A7D31BB5-0B0D-4620-A8ED-4A3F2F36711A}"/>
    <cellStyle name="Currency 4 6 5 2 11" xfId="24916" xr:uid="{9D53DE97-6B12-404B-AB11-A10E1C64957C}"/>
    <cellStyle name="Currency 4 6 5 2 12" xfId="40483" xr:uid="{E16C2F4E-D39B-465A-BF90-344D2EC515FF}"/>
    <cellStyle name="Currency 4 6 5 2 13" xfId="47902" xr:uid="{06A0A858-760C-43D8-9989-B4763C6EF76D}"/>
    <cellStyle name="Currency 4 6 5 2 14" xfId="52368" xr:uid="{0C918370-51A1-49C8-8CCE-D674637636D6}"/>
    <cellStyle name="Currency 4 6 5 2 15" xfId="55397" xr:uid="{15ABA602-A7A3-400D-99B7-D97ACA8DBFB2}"/>
    <cellStyle name="Currency 4 6 5 2 16" xfId="57277" xr:uid="{9D213932-0CC8-4F0F-AC45-C172F23B927B}"/>
    <cellStyle name="Currency 4 6 5 2 17" xfId="58507" xr:uid="{91AE74D5-D97B-40E7-A969-2FA176EC7401}"/>
    <cellStyle name="Currency 4 6 5 2 2" xfId="3207" xr:uid="{E5EFD9EA-E770-4A01-B85F-205458EADC4E}"/>
    <cellStyle name="Currency 4 6 5 2 2 2" xfId="13314" xr:uid="{27B7224C-463D-4370-B83A-A17ECFA2D9D8}"/>
    <cellStyle name="Currency 4 6 5 2 2 2 2" xfId="24920" xr:uid="{C7EAD00D-03DE-4A91-8A10-B49C2C165BF3}"/>
    <cellStyle name="Currency 4 6 5 2 2 2 3" xfId="24919" xr:uid="{41E78D06-78DB-4EA0-A70C-BEFBA6E212DF}"/>
    <cellStyle name="Currency 4 6 5 2 2 2 4" xfId="45114" xr:uid="{CC807108-9CA7-4BFA-83C5-AA55493E24F5}"/>
    <cellStyle name="Currency 4 6 5 2 2 3" xfId="7386" xr:uid="{093E8D39-A64A-4577-8DA5-9DB39F1AD890}"/>
    <cellStyle name="Currency 4 6 5 2 2 3 2" xfId="24922" xr:uid="{E50AD64A-24B8-4043-8463-F56833C975CF}"/>
    <cellStyle name="Currency 4 6 5 2 2 3 3" xfId="24921" xr:uid="{DE5446FB-66B7-4119-97D5-42F02C2B81BE}"/>
    <cellStyle name="Currency 4 6 5 2 2 4" xfId="24923" xr:uid="{565AA107-42BA-4A00-93CC-EC759FE32BFB}"/>
    <cellStyle name="Currency 4 6 5 2 2 5" xfId="24918" xr:uid="{68F06F49-AB02-40AA-926B-2EC0BF22EA50}"/>
    <cellStyle name="Currency 4 6 5 2 2 6" xfId="40484" xr:uid="{96E89CA3-0741-45F9-8427-57A1CE2F72F7}"/>
    <cellStyle name="Currency 4 6 5 2 2 7" xfId="48365" xr:uid="{036FA03D-00F4-43C9-AEE7-8BB90C92CBCF}"/>
    <cellStyle name="Currency 4 6 5 2 2 8" xfId="52369" xr:uid="{181C653E-D341-48AB-B072-E03196B770D3}"/>
    <cellStyle name="Currency 4 6 5 2 2 9" xfId="55398" xr:uid="{490C8B66-45B0-4C69-B665-91004C542BF9}"/>
    <cellStyle name="Currency 4 6 5 2 3" xfId="5018" xr:uid="{6BCE4EBA-934A-422D-B3D2-3BE8E50DB950}"/>
    <cellStyle name="Currency 4 6 5 2 3 2" xfId="13315" xr:uid="{10248868-97C5-4D23-880D-1CD7CA1AEBB6}"/>
    <cellStyle name="Currency 4 6 5 2 3 2 2" xfId="24926" xr:uid="{56274FE3-3A79-443D-8975-4021F6259951}"/>
    <cellStyle name="Currency 4 6 5 2 3 2 3" xfId="24925" xr:uid="{4C59D658-B9D1-48D9-92DC-9DAFD14B98E7}"/>
    <cellStyle name="Currency 4 6 5 2 3 2 4" xfId="45115" xr:uid="{63EF8D09-53E4-494C-803F-7EACBA2FA073}"/>
    <cellStyle name="Currency 4 6 5 2 3 3" xfId="7387" xr:uid="{92B4055D-D863-4636-A9F7-A18C32A28BF2}"/>
    <cellStyle name="Currency 4 6 5 2 3 3 2" xfId="24928" xr:uid="{D1A4ACC8-383C-4580-B8D1-8CD3529411A7}"/>
    <cellStyle name="Currency 4 6 5 2 3 3 3" xfId="24927" xr:uid="{7B17D85E-5CCA-4F2C-978E-D3258C27CE50}"/>
    <cellStyle name="Currency 4 6 5 2 3 4" xfId="24929" xr:uid="{758354FF-EABD-4E76-8CD5-E03A1ADB8F33}"/>
    <cellStyle name="Currency 4 6 5 2 3 5" xfId="24924" xr:uid="{80FFB698-3954-4B70-8C39-0152818FDD3A}"/>
    <cellStyle name="Currency 4 6 5 2 3 6" xfId="40485" xr:uid="{18D024CC-25D9-40ED-AD0F-7341215A552A}"/>
    <cellStyle name="Currency 4 6 5 2 3 7" xfId="47318" xr:uid="{DCFC1D4B-6D33-42EA-9337-9443DC7B2AED}"/>
    <cellStyle name="Currency 4 6 5 2 3 8" xfId="52370" xr:uid="{41C2B795-CE78-4819-93B7-2ABF870B6B1A}"/>
    <cellStyle name="Currency 4 6 5 2 3 9" xfId="55399" xr:uid="{0AF61C23-9EAF-459E-B276-093EEFCC9A47}"/>
    <cellStyle name="Currency 4 6 5 2 4" xfId="7388" xr:uid="{83D9153F-FF0A-450A-8DE4-B1691EDE541E}"/>
    <cellStyle name="Currency 4 6 5 2 4 2" xfId="13316" xr:uid="{DC21DEDE-0C34-46F5-AD66-B710FF0151CF}"/>
    <cellStyle name="Currency 4 6 5 2 4 2 2" xfId="24932" xr:uid="{2143E7FA-8340-4BF6-A7DE-6AAA590EFE29}"/>
    <cellStyle name="Currency 4 6 5 2 4 2 3" xfId="24931" xr:uid="{DE9B7B3A-97A8-4303-AE7F-602C35DD5EDC}"/>
    <cellStyle name="Currency 4 6 5 2 4 2 4" xfId="45116" xr:uid="{9CAE63DF-43C6-439B-A808-2FC11C83B52D}"/>
    <cellStyle name="Currency 4 6 5 2 4 3" xfId="24933" xr:uid="{A526BC8B-3545-415D-ACDE-994B96CDCCA1}"/>
    <cellStyle name="Currency 4 6 5 2 4 3 2" xfId="24934" xr:uid="{C90F1DD4-D495-4B58-85B2-0BD3D6D3E8D1}"/>
    <cellStyle name="Currency 4 6 5 2 4 4" xfId="24935" xr:uid="{CBAA25CC-8B48-4705-91FA-7033390C8407}"/>
    <cellStyle name="Currency 4 6 5 2 4 5" xfId="24930" xr:uid="{10BC3462-22D6-4C46-B666-DEC7A754701B}"/>
    <cellStyle name="Currency 4 6 5 2 4 6" xfId="40486" xr:uid="{5D5B4FC6-9D08-4A58-868F-D642F9399976}"/>
    <cellStyle name="Currency 4 6 5 2 4 7" xfId="47361" xr:uid="{03997321-F4CB-4AA5-9FA8-9040DF2B165D}"/>
    <cellStyle name="Currency 4 6 5 2 4 8" xfId="52371" xr:uid="{7D857ADF-C36E-4253-9A24-383EA167E217}"/>
    <cellStyle name="Currency 4 6 5 2 4 9" xfId="55400" xr:uid="{3EDE764F-3623-4110-8C52-0D61D9E7148B}"/>
    <cellStyle name="Currency 4 6 5 2 5" xfId="7389" xr:uid="{269AC356-6F4B-4923-933D-4D66244E2B09}"/>
    <cellStyle name="Currency 4 6 5 2 5 2" xfId="24937" xr:uid="{EBDAB3E7-823D-4078-9301-D7028316673F}"/>
    <cellStyle name="Currency 4 6 5 2 5 2 2" xfId="24938" xr:uid="{522B7C90-BC28-4C9A-9D83-9C783CA10CBB}"/>
    <cellStyle name="Currency 4 6 5 2 5 3" xfId="24939" xr:uid="{C86B526E-D584-4064-A5BE-2C1E799F33E7}"/>
    <cellStyle name="Currency 4 6 5 2 5 4" xfId="24936" xr:uid="{66193C4C-E6B8-42CA-A89E-9150C7F75430}"/>
    <cellStyle name="Currency 4 6 5 2 5 5" xfId="40487" xr:uid="{39F28F0B-F90B-46EF-8BF2-99B8F6864D7A}"/>
    <cellStyle name="Currency 4 6 5 2 6" xfId="10236" xr:uid="{89DB9EA5-403D-4A4B-952D-372B3A8232D8}"/>
    <cellStyle name="Currency 4 6 5 2 6 2" xfId="24941" xr:uid="{CB9F38E4-AA2B-4340-8044-EA762C3BD042}"/>
    <cellStyle name="Currency 4 6 5 2 6 2 2" xfId="24942" xr:uid="{F19F586D-A487-4F79-8BCE-581C0D5F5AAD}"/>
    <cellStyle name="Currency 4 6 5 2 6 3" xfId="24943" xr:uid="{7EFFE3F2-E5D9-4445-83FC-1C0CF0509C77}"/>
    <cellStyle name="Currency 4 6 5 2 6 4" xfId="24940" xr:uid="{8BE0B7C6-4C3B-45FC-9258-5E274462EAD1}"/>
    <cellStyle name="Currency 4 6 5 2 6 5" xfId="42135" xr:uid="{C55C3B69-1822-489E-BB4E-D42212FF5841}"/>
    <cellStyle name="Currency 4 6 5 2 7" xfId="11315" xr:uid="{94D65036-F625-4648-8FD6-DB59924D9873}"/>
    <cellStyle name="Currency 4 6 5 2 7 2" xfId="24945" xr:uid="{3B936426-D4A5-44E2-BDF1-E70098B865B6}"/>
    <cellStyle name="Currency 4 6 5 2 7 3" xfId="24944" xr:uid="{18CDCCF7-350F-4219-BB4C-4184BF57AC5B}"/>
    <cellStyle name="Currency 4 6 5 2 7 4" xfId="43115" xr:uid="{4FCF9970-0A1A-462D-A103-C1F3137DAE34}"/>
    <cellStyle name="Currency 4 6 5 2 8" xfId="13313" xr:uid="{D6E1DBCB-3EB2-4CF4-9155-C72442D64A39}"/>
    <cellStyle name="Currency 4 6 5 2 8 2" xfId="24947" xr:uid="{1BEA6A3F-A4B2-4D55-804B-CF0F6DF2521B}"/>
    <cellStyle name="Currency 4 6 5 2 8 3" xfId="24946" xr:uid="{794DDB8C-058B-422D-A687-C2FA8FB890A6}"/>
    <cellStyle name="Currency 4 6 5 2 8 4" xfId="45113" xr:uid="{90323544-671C-4880-989A-F9424C0B8815}"/>
    <cellStyle name="Currency 4 6 5 2 9" xfId="7385" xr:uid="{0A00C6E8-1AB9-452C-8906-3CE65D935FDE}"/>
    <cellStyle name="Currency 4 6 5 2 9 2" xfId="24949" xr:uid="{74ADDC7F-99C5-4FA7-B9D6-71DD699DE345}"/>
    <cellStyle name="Currency 4 6 5 2 9 3" xfId="24948" xr:uid="{FF2A0236-1EDC-499B-BB8E-45671D300F1F}"/>
    <cellStyle name="Currency 4 6 5 3" xfId="1558" xr:uid="{CB6447C4-846B-438E-8E16-439C767045BF}"/>
    <cellStyle name="Currency 4 6 5 3 10" xfId="24951" xr:uid="{957E1CED-A806-43A1-B972-582014914C4E}"/>
    <cellStyle name="Currency 4 6 5 3 11" xfId="24950" xr:uid="{857084F2-E7B0-4DA7-A834-DCFDAA7BD6D1}"/>
    <cellStyle name="Currency 4 6 5 3 12" xfId="40488" xr:uid="{399B22C3-8533-42E4-B90C-082EF87B889C}"/>
    <cellStyle name="Currency 4 6 5 3 13" xfId="48151" xr:uid="{72B97BA2-5B1B-4B1D-B4DD-92F2EFD56D79}"/>
    <cellStyle name="Currency 4 6 5 3 14" xfId="52372" xr:uid="{756E006F-F858-45A7-8F30-78C12527F3DE}"/>
    <cellStyle name="Currency 4 6 5 3 15" xfId="55401" xr:uid="{3BFFE799-CC29-4354-A702-71732F874116}"/>
    <cellStyle name="Currency 4 6 5 3 16" xfId="57278" xr:uid="{238BE8DC-C104-4D8C-8CBE-EDB8000AF3BE}"/>
    <cellStyle name="Currency 4 6 5 3 17" xfId="58720" xr:uid="{20899BD7-F76B-4D25-802F-316C4B4D7FF1}"/>
    <cellStyle name="Currency 4 6 5 3 2" xfId="3456" xr:uid="{E7291CFB-C3C5-400A-9F04-8116835BE9DE}"/>
    <cellStyle name="Currency 4 6 5 3 2 2" xfId="13318" xr:uid="{91DA8E98-FD34-4620-841A-C5F205D57953}"/>
    <cellStyle name="Currency 4 6 5 3 2 2 2" xfId="24954" xr:uid="{120FD021-6900-45FD-BD03-9620126412B2}"/>
    <cellStyle name="Currency 4 6 5 3 2 2 3" xfId="24953" xr:uid="{8AE551EB-7105-4224-8484-38033D54D396}"/>
    <cellStyle name="Currency 4 6 5 3 2 2 4" xfId="45118" xr:uid="{AD5E8F24-2B89-4996-BE3F-619F77CF1742}"/>
    <cellStyle name="Currency 4 6 5 3 2 3" xfId="7391" xr:uid="{D65F26CD-BCEF-43FF-9632-22208032CF66}"/>
    <cellStyle name="Currency 4 6 5 3 2 3 2" xfId="24956" xr:uid="{3FB1787B-440E-4ED1-93EF-E16BA721A6CC}"/>
    <cellStyle name="Currency 4 6 5 3 2 3 3" xfId="24955" xr:uid="{9CA04473-8B7C-4D08-B2E5-B06988B0FB12}"/>
    <cellStyle name="Currency 4 6 5 3 2 4" xfId="24957" xr:uid="{A27F77B7-8BC1-4F5A-A686-B4B61B441CDD}"/>
    <cellStyle name="Currency 4 6 5 3 2 5" xfId="24952" xr:uid="{1C04A05B-484E-4A8D-B84A-91D9213C5C86}"/>
    <cellStyle name="Currency 4 6 5 3 2 6" xfId="40489" xr:uid="{D85E16EF-C7CF-4AEB-827E-189EDF9E57E7}"/>
    <cellStyle name="Currency 4 6 5 3 2 7" xfId="48920" xr:uid="{7A678A80-6530-495E-8852-8C140D59E140}"/>
    <cellStyle name="Currency 4 6 5 3 2 8" xfId="52373" xr:uid="{1B467813-6F8E-4EE2-B10A-D1D56AF9362A}"/>
    <cellStyle name="Currency 4 6 5 3 2 9" xfId="55402" xr:uid="{3DF6C76C-7CAD-4340-80F0-CB30DB38874F}"/>
    <cellStyle name="Currency 4 6 5 3 3" xfId="5231" xr:uid="{23FF4F77-238A-485B-8247-2FFA90544A04}"/>
    <cellStyle name="Currency 4 6 5 3 3 2" xfId="13319" xr:uid="{FF253225-779C-4893-A8D0-C1D1A4D1D872}"/>
    <cellStyle name="Currency 4 6 5 3 3 2 2" xfId="24960" xr:uid="{4ACDB309-7A65-4FAA-A150-6E7B6D5B146E}"/>
    <cellStyle name="Currency 4 6 5 3 3 2 3" xfId="24959" xr:uid="{9CF0F258-7517-47E7-959E-B69ECF9E1927}"/>
    <cellStyle name="Currency 4 6 5 3 3 2 4" xfId="45119" xr:uid="{7A6D89B3-DD9D-4517-B995-4157617F6127}"/>
    <cellStyle name="Currency 4 6 5 3 3 3" xfId="7392" xr:uid="{43AA2A9A-A1A6-49E8-B663-5D26A0EC8B85}"/>
    <cellStyle name="Currency 4 6 5 3 3 3 2" xfId="24962" xr:uid="{155CCBF2-C660-4421-B5BD-381444FC0D29}"/>
    <cellStyle name="Currency 4 6 5 3 3 3 3" xfId="24961" xr:uid="{6A862770-CAC0-461F-9264-204BF983393D}"/>
    <cellStyle name="Currency 4 6 5 3 3 4" xfId="24963" xr:uid="{5646BD50-8B32-414E-BFB8-39D808A4314E}"/>
    <cellStyle name="Currency 4 6 5 3 3 5" xfId="24958" xr:uid="{50C2260C-24B9-41C3-A981-8BCA3265F212}"/>
    <cellStyle name="Currency 4 6 5 3 3 6" xfId="40490" xr:uid="{201D396B-C9AA-4B7A-9F40-194AD8A3DB49}"/>
    <cellStyle name="Currency 4 6 5 3 3 7" xfId="49053" xr:uid="{A6AE44B9-8B25-4A33-A047-3569DDD8EB92}"/>
    <cellStyle name="Currency 4 6 5 3 3 8" xfId="52374" xr:uid="{004D6741-E488-4548-B4FD-0AF9378A7C86}"/>
    <cellStyle name="Currency 4 6 5 3 3 9" xfId="55403" xr:uid="{DA0FA0AC-31BD-492A-BAA6-0AB2BCFF889A}"/>
    <cellStyle name="Currency 4 6 5 3 4" xfId="7393" xr:uid="{62CA1D2D-DBE3-439A-9AB3-87093E6C1CDD}"/>
    <cellStyle name="Currency 4 6 5 3 4 2" xfId="13320" xr:uid="{013D84AC-03EC-4DE4-866D-99224AF65EDA}"/>
    <cellStyle name="Currency 4 6 5 3 4 2 2" xfId="24966" xr:uid="{B895BC4A-C233-4F11-A38D-74C12282966B}"/>
    <cellStyle name="Currency 4 6 5 3 4 2 3" xfId="24965" xr:uid="{06449429-AA98-441E-858B-BF2C12ABDC6F}"/>
    <cellStyle name="Currency 4 6 5 3 4 2 4" xfId="45120" xr:uid="{56D97E18-630D-41EB-BFFB-D4D106D3C8D4}"/>
    <cellStyle name="Currency 4 6 5 3 4 3" xfId="24967" xr:uid="{9BC8716C-FBE2-467D-98EA-DD59D866FEAF}"/>
    <cellStyle name="Currency 4 6 5 3 4 3 2" xfId="24968" xr:uid="{833A5C25-0F4C-4BCA-BA90-54C7E2A72342}"/>
    <cellStyle name="Currency 4 6 5 3 4 4" xfId="24969" xr:uid="{A7F508E7-AB80-4760-8898-16DA27E8CEFF}"/>
    <cellStyle name="Currency 4 6 5 3 4 5" xfId="24964" xr:uid="{A5811B94-B460-42D6-BBE2-A63FD0791D84}"/>
    <cellStyle name="Currency 4 6 5 3 4 6" xfId="40491" xr:uid="{758BACB3-B210-4597-BE1B-64195B97B950}"/>
    <cellStyle name="Currency 4 6 5 3 4 7" xfId="46733" xr:uid="{778D3299-19DF-4D56-838B-BFB596BBED78}"/>
    <cellStyle name="Currency 4 6 5 3 4 8" xfId="52375" xr:uid="{776209B7-7481-4916-AB0B-D6D55FA6F074}"/>
    <cellStyle name="Currency 4 6 5 3 4 9" xfId="55404" xr:uid="{0FE2B35A-6044-42B8-9258-081BD831BC7E}"/>
    <cellStyle name="Currency 4 6 5 3 5" xfId="7394" xr:uid="{FE3815EB-B54F-416B-B4AB-7C43CA4349A4}"/>
    <cellStyle name="Currency 4 6 5 3 5 2" xfId="24971" xr:uid="{1EBF0B48-E20F-4C8A-8723-DC305B497049}"/>
    <cellStyle name="Currency 4 6 5 3 5 2 2" xfId="24972" xr:uid="{5812F36B-5A26-45CA-84B3-D3E371AFC185}"/>
    <cellStyle name="Currency 4 6 5 3 5 3" xfId="24973" xr:uid="{5A4B95D3-6CBD-4FAE-93D7-7D15B59FB5DD}"/>
    <cellStyle name="Currency 4 6 5 3 5 4" xfId="24970" xr:uid="{2848F49B-CE3C-469A-A3FC-C1724891DC1B}"/>
    <cellStyle name="Currency 4 6 5 3 5 5" xfId="40492" xr:uid="{C2EA56B2-A91D-42C9-86DE-C024F8CE30D7}"/>
    <cellStyle name="Currency 4 6 5 3 6" xfId="10237" xr:uid="{4C388654-FEE5-43EB-B67D-FBC3CF9635A0}"/>
    <cellStyle name="Currency 4 6 5 3 6 2" xfId="24975" xr:uid="{E487D78B-29AF-4132-9312-233BC599109D}"/>
    <cellStyle name="Currency 4 6 5 3 6 2 2" xfId="24976" xr:uid="{EF079B5E-530A-48DD-B168-F8A41EEF40AC}"/>
    <cellStyle name="Currency 4 6 5 3 6 3" xfId="24977" xr:uid="{6733F04C-AC81-4723-B463-35368B4592EB}"/>
    <cellStyle name="Currency 4 6 5 3 6 4" xfId="24974" xr:uid="{A446258F-6200-4342-9AE0-887F0B55D986}"/>
    <cellStyle name="Currency 4 6 5 3 6 5" xfId="42136" xr:uid="{64F66B73-F84F-4F55-AA1D-A3B0A6B00B7D}"/>
    <cellStyle name="Currency 4 6 5 3 7" xfId="11316" xr:uid="{EC39E71C-499F-4636-A9C5-6AD5CAA02338}"/>
    <cellStyle name="Currency 4 6 5 3 7 2" xfId="24979" xr:uid="{A501421E-E4A8-4B1A-92E1-FC75E52F3185}"/>
    <cellStyle name="Currency 4 6 5 3 7 3" xfId="24978" xr:uid="{5BD2D52F-A1F2-45E9-9FD6-241B25B8CC9A}"/>
    <cellStyle name="Currency 4 6 5 3 7 4" xfId="43116" xr:uid="{229305A6-001A-4F97-81E5-50C28239A5E6}"/>
    <cellStyle name="Currency 4 6 5 3 8" xfId="13317" xr:uid="{EEB01C49-8C3E-4032-905C-0E42DDA37EBD}"/>
    <cellStyle name="Currency 4 6 5 3 8 2" xfId="24981" xr:uid="{B334BF5F-80E6-4D38-AC6D-3DF836D6EDD2}"/>
    <cellStyle name="Currency 4 6 5 3 8 3" xfId="24980" xr:uid="{E28BDD4C-9232-41FE-86A1-725106A676B4}"/>
    <cellStyle name="Currency 4 6 5 3 8 4" xfId="45117" xr:uid="{4B81FF50-2A4D-4A1A-9EF1-46FBA3B25B59}"/>
    <cellStyle name="Currency 4 6 5 3 9" xfId="7390" xr:uid="{D7CD7B52-060C-480A-ADE3-92A1C3206689}"/>
    <cellStyle name="Currency 4 6 5 3 9 2" xfId="24983" xr:uid="{2542E9A4-A471-4DA6-B7DA-45949013BA9C}"/>
    <cellStyle name="Currency 4 6 5 3 9 3" xfId="24982" xr:uid="{DFF6842E-70B4-4B65-9478-D79CACF3395B}"/>
    <cellStyle name="Currency 4 6 5 4" xfId="2016" xr:uid="{6E20EB84-E826-4E16-80D1-5804D975DF46}"/>
    <cellStyle name="Currency 4 6 5 4 10" xfId="55405" xr:uid="{9AED136B-912F-41A5-A533-6E3924AAC4C8}"/>
    <cellStyle name="Currency 4 6 5 4 2" xfId="3966" xr:uid="{E0072DAF-A2E1-40CF-8179-B8E0CA0E238A}"/>
    <cellStyle name="Currency 4 6 5 4 2 2" xfId="13321" xr:uid="{7EF1C988-C6B0-41A8-BA46-98718FDB0C5C}"/>
    <cellStyle name="Currency 4 6 5 4 2 2 2" xfId="24986" xr:uid="{DDFDF38C-F7A5-493A-8883-4F0D2D7F741C}"/>
    <cellStyle name="Currency 4 6 5 4 2 3" xfId="24985" xr:uid="{769063F5-00A8-4C9E-8E91-82D41A563EDA}"/>
    <cellStyle name="Currency 4 6 5 4 2 4" xfId="45121" xr:uid="{C2E127FD-0F65-454C-BD53-39A907C1BCA3}"/>
    <cellStyle name="Currency 4 6 5 4 3" xfId="7395" xr:uid="{6A458F50-FDA8-40AD-8994-698B6387599D}"/>
    <cellStyle name="Currency 4 6 5 4 3 2" xfId="24988" xr:uid="{24286394-C1DD-4B06-BAB6-05548C540430}"/>
    <cellStyle name="Currency 4 6 5 4 3 3" xfId="24987" xr:uid="{A65D441A-EAFE-4D5D-8999-57070A51E1DD}"/>
    <cellStyle name="Currency 4 6 5 4 4" xfId="24989" xr:uid="{771E0E6A-E5D9-4ABA-AC43-4896A8A6C33F}"/>
    <cellStyle name="Currency 4 6 5 4 5" xfId="24990" xr:uid="{A059178B-4D61-47B6-94B8-E22E185A81AE}"/>
    <cellStyle name="Currency 4 6 5 4 6" xfId="24984" xr:uid="{754D1364-32A6-439F-A51F-D9BCD7F87404}"/>
    <cellStyle name="Currency 4 6 5 4 7" xfId="40493" xr:uid="{AE6D8B68-76F1-468A-B0BD-1CFF2B15CB64}"/>
    <cellStyle name="Currency 4 6 5 4 8" xfId="47302" xr:uid="{8DAD1E9D-9AE4-42D7-8912-00373F68F6CC}"/>
    <cellStyle name="Currency 4 6 5 4 9" xfId="52376" xr:uid="{49E366AF-91FC-47C2-AABE-909750DD9A3B}"/>
    <cellStyle name="Currency 4 6 5 5" xfId="2478" xr:uid="{8595AC5F-EDED-4EEC-B961-27216D3C3DB4}"/>
    <cellStyle name="Currency 4 6 5 5 2" xfId="4344" xr:uid="{E3623076-A546-4EB6-A6F9-836BF6FD5862}"/>
    <cellStyle name="Currency 4 6 5 5 2 2" xfId="13322" xr:uid="{9957EBD3-1538-4901-9E8E-C0CF138081BD}"/>
    <cellStyle name="Currency 4 6 5 5 2 2 2" xfId="24993" xr:uid="{D491E2A8-5CCC-47AD-AAF0-6EC6A7FE73DF}"/>
    <cellStyle name="Currency 4 6 5 5 2 3" xfId="24992" xr:uid="{A56DEFCB-4A07-4608-A5A3-924C0DB09BEF}"/>
    <cellStyle name="Currency 4 6 5 5 2 4" xfId="45122" xr:uid="{342680CA-4F7C-4920-B9B9-CA6FCB169E49}"/>
    <cellStyle name="Currency 4 6 5 5 3" xfId="7396" xr:uid="{45E5248D-0BFF-409E-9FB6-0BF52D11755E}"/>
    <cellStyle name="Currency 4 6 5 5 3 2" xfId="24995" xr:uid="{3FB6B9F1-E3F0-4A4E-AC06-5ECDA1CA7722}"/>
    <cellStyle name="Currency 4 6 5 5 3 3" xfId="24994" xr:uid="{03C21040-8E68-45C1-8F2B-CDFA8230C137}"/>
    <cellStyle name="Currency 4 6 5 5 4" xfId="24996" xr:uid="{A01182AE-38D9-46DD-805B-4A0F83B04A0C}"/>
    <cellStyle name="Currency 4 6 5 5 5" xfId="24991" xr:uid="{C2A8FA96-E7CC-426E-9A10-EC6EC2BF339A}"/>
    <cellStyle name="Currency 4 6 5 5 6" xfId="40494" xr:uid="{46D36C83-736B-4B38-841D-505559C7D5AD}"/>
    <cellStyle name="Currency 4 6 5 5 7" xfId="47142" xr:uid="{86D63AD9-C838-4CA0-97B5-3B680CBF0AE8}"/>
    <cellStyle name="Currency 4 6 5 5 8" xfId="52377" xr:uid="{A2059FAE-2411-4D0A-93CC-564D7DC3A2E2}"/>
    <cellStyle name="Currency 4 6 5 5 9" xfId="55406" xr:uid="{45FC2783-0C40-49A0-A5D3-CF18CCC7EEAE}"/>
    <cellStyle name="Currency 4 6 5 6" xfId="2786" xr:uid="{9C13976D-6662-48D9-AFE3-1A6E11A54626}"/>
    <cellStyle name="Currency 4 6 5 6 2" xfId="13323" xr:uid="{46AE91CA-41BE-4719-B5A8-43DDB5C392D4}"/>
    <cellStyle name="Currency 4 6 5 6 2 2" xfId="24999" xr:uid="{0DA55655-3FA9-46F8-BE1E-D6EDD42C46B8}"/>
    <cellStyle name="Currency 4 6 5 6 2 3" xfId="24998" xr:uid="{90E05C5A-03C8-48DD-9DD5-AE9334C42A2B}"/>
    <cellStyle name="Currency 4 6 5 6 2 4" xfId="45123" xr:uid="{F82D88F1-F574-4483-9446-8344FAC63A64}"/>
    <cellStyle name="Currency 4 6 5 6 3" xfId="7397" xr:uid="{4D34A308-81DA-4626-B948-FE333A628384}"/>
    <cellStyle name="Currency 4 6 5 6 3 2" xfId="25001" xr:uid="{CE7286F0-1634-4E99-8A59-8115A28700CB}"/>
    <cellStyle name="Currency 4 6 5 6 3 3" xfId="25000" xr:uid="{604EC5A6-5283-4794-87F8-4B0CF66B4DF8}"/>
    <cellStyle name="Currency 4 6 5 6 4" xfId="25002" xr:uid="{960C745A-BC74-4A85-A629-11E9312456C5}"/>
    <cellStyle name="Currency 4 6 5 6 5" xfId="24997" xr:uid="{67A794B2-EB94-4CF3-8F02-EF2B7C4FD86B}"/>
    <cellStyle name="Currency 4 6 5 6 6" xfId="40495" xr:uid="{5A6FBE6A-E409-4263-A3BB-3DD2EEDC6F2F}"/>
    <cellStyle name="Currency 4 6 5 6 7" xfId="48824" xr:uid="{49B45DD0-212D-4087-9B41-238CEBCA95D9}"/>
    <cellStyle name="Currency 4 6 5 6 8" xfId="52378" xr:uid="{7AA5C550-D96B-4184-8EB6-12EBE5AF0477}"/>
    <cellStyle name="Currency 4 6 5 6 9" xfId="55407" xr:uid="{7AEEBB44-A87F-42AA-8BA3-96F2F81C5AAD}"/>
    <cellStyle name="Currency 4 6 5 7" xfId="4644" xr:uid="{52E25FF3-8CF7-419E-B2FF-0E2B5E4ACE1E}"/>
    <cellStyle name="Currency 4 6 5 7 2" xfId="7398" xr:uid="{FE6B8D7F-3AD6-4F7A-A61B-95758849CCF2}"/>
    <cellStyle name="Currency 4 6 5 7 2 2" xfId="25005" xr:uid="{4D40E0BA-CE9B-4782-B9C4-700C1579BCD6}"/>
    <cellStyle name="Currency 4 6 5 7 2 3" xfId="25004" xr:uid="{863E0FA7-61D4-47F0-B65E-DDE862304AF6}"/>
    <cellStyle name="Currency 4 6 5 7 3" xfId="25006" xr:uid="{159E2642-F03E-4A2C-A796-10D4982669D4}"/>
    <cellStyle name="Currency 4 6 5 7 4" xfId="25003" xr:uid="{D8F5CA60-C34A-46E7-8A9A-ED85EC94315E}"/>
    <cellStyle name="Currency 4 6 5 7 5" xfId="40496" xr:uid="{2ED509A8-A9D3-4812-899F-9EEBA5E52A2B}"/>
    <cellStyle name="Currency 4 6 5 8" xfId="10235" xr:uid="{CB0DE809-2F02-46BC-B76A-4D2CA10612BB}"/>
    <cellStyle name="Currency 4 6 5 8 2" xfId="25008" xr:uid="{17930C4C-A07D-42EE-B2A0-290AE588B120}"/>
    <cellStyle name="Currency 4 6 5 8 2 2" xfId="25009" xr:uid="{04CB8A84-C5EA-45AD-BF28-05C7F84060DC}"/>
    <cellStyle name="Currency 4 6 5 8 3" xfId="25010" xr:uid="{959FA546-8392-49E5-91C6-1274F909BA89}"/>
    <cellStyle name="Currency 4 6 5 8 4" xfId="25007" xr:uid="{52990C4B-C784-4E99-A20B-69BEB7F7C00B}"/>
    <cellStyle name="Currency 4 6 5 8 5" xfId="42134" xr:uid="{40DC2B65-D517-4EF8-85C4-A25B5E9F03CB}"/>
    <cellStyle name="Currency 4 6 5 9" xfId="11314" xr:uid="{76C80714-D1F5-439E-A790-AFCB9BD53E5C}"/>
    <cellStyle name="Currency 4 6 5 9 2" xfId="25012" xr:uid="{D7AF989D-1089-4CF5-A938-83F21EA1B7F0}"/>
    <cellStyle name="Currency 4 6 5 9 3" xfId="25011" xr:uid="{EEB695CF-C216-4409-B5A4-83E10D28814A}"/>
    <cellStyle name="Currency 4 6 5 9 4" xfId="43114" xr:uid="{CA413A31-CB57-4EC4-B3F1-2EFD5480A9CA}"/>
    <cellStyle name="Currency 4 6 6" xfId="1162" xr:uid="{939ED563-00B8-4558-BBEA-62CDE45E8E13}"/>
    <cellStyle name="Currency 4 6 6 10" xfId="25014" xr:uid="{13131E13-596A-4C53-AF98-12048A4797BE}"/>
    <cellStyle name="Currency 4 6 6 11" xfId="25013" xr:uid="{CA286D26-6DE9-4366-B0FB-754E233413A5}"/>
    <cellStyle name="Currency 4 6 6 12" xfId="40497" xr:uid="{B0E3B69D-5A4A-4C77-9D5B-BB8E6722028F}"/>
    <cellStyle name="Currency 4 6 6 13" xfId="47898" xr:uid="{266529E1-AAC8-47EE-A261-3300EC907A3F}"/>
    <cellStyle name="Currency 4 6 6 14" xfId="52379" xr:uid="{087C0AD4-5BCD-460C-97E2-D049894269F4}"/>
    <cellStyle name="Currency 4 6 6 15" xfId="55408" xr:uid="{442A556F-2356-4C0B-89B0-23F3F97005DB}"/>
    <cellStyle name="Currency 4 6 6 16" xfId="57279" xr:uid="{B5429760-A5E5-47C9-8A92-FEB6678BAED3}"/>
    <cellStyle name="Currency 4 6 6 17" xfId="58503" xr:uid="{B5FCD740-4700-488E-B080-268E609C6BA7}"/>
    <cellStyle name="Currency 4 6 6 2" xfId="1559" xr:uid="{56E4A2C3-3293-4530-9BC5-52C47E0BB0D8}"/>
    <cellStyle name="Currency 4 6 6 2 2" xfId="3716" xr:uid="{D36BBCAA-1EE5-4806-9463-565AB64CFDE1}"/>
    <cellStyle name="Currency 4 6 6 2 2 2" xfId="13325" xr:uid="{8FA367FF-2026-454C-8CBB-1DB4A302FC06}"/>
    <cellStyle name="Currency 4 6 6 2 2 2 2" xfId="25017" xr:uid="{BD1FDC08-CFBE-4909-936C-FCE75FBECC62}"/>
    <cellStyle name="Currency 4 6 6 2 2 3" xfId="25016" xr:uid="{700016AA-5AC0-4B7B-859C-F757109138BD}"/>
    <cellStyle name="Currency 4 6 6 2 2 4" xfId="45125" xr:uid="{9AD80AD8-C52B-4C44-A19C-6ECF1BEFA2D9}"/>
    <cellStyle name="Currency 4 6 6 2 3" xfId="7400" xr:uid="{9F709DEA-FD72-4C3C-A222-196FE401EA84}"/>
    <cellStyle name="Currency 4 6 6 2 3 2" xfId="25019" xr:uid="{952B11B1-70A8-458F-9151-E9D500AFF134}"/>
    <cellStyle name="Currency 4 6 6 2 3 3" xfId="25018" xr:uid="{773FB793-6BC4-4B4F-9027-110730011DED}"/>
    <cellStyle name="Currency 4 6 6 2 4" xfId="25020" xr:uid="{EA1192AE-3E6C-47D5-B765-7437AFA0503C}"/>
    <cellStyle name="Currency 4 6 6 2 5" xfId="25015" xr:uid="{B54B5152-53EC-4B1B-8232-08B7BF108D8A}"/>
    <cellStyle name="Currency 4 6 6 2 6" xfId="40498" xr:uid="{A1E22419-3E85-4D49-B259-2A1B7782606C}"/>
    <cellStyle name="Currency 4 6 6 2 7" xfId="47113" xr:uid="{F63CFCBB-8C8D-427D-AB9B-724017EEE412}"/>
    <cellStyle name="Currency 4 6 6 2 8" xfId="52380" xr:uid="{7AB87573-F80E-4E4C-B7E1-3FD51D4AC8B4}"/>
    <cellStyle name="Currency 4 6 6 2 9" xfId="55409" xr:uid="{E043BF67-EAB7-4066-8244-74CA12DB003A}"/>
    <cellStyle name="Currency 4 6 6 3" xfId="2017" xr:uid="{2E647A56-C927-4039-BAAC-F9CEC85E3FB8}"/>
    <cellStyle name="Currency 4 6 6 3 2" xfId="3967" xr:uid="{31D82EE4-379A-4C1B-8560-C4E7E470A226}"/>
    <cellStyle name="Currency 4 6 6 3 2 2" xfId="13326" xr:uid="{7015A2BF-1CFD-48EC-96E7-0DE3C50C9BE0}"/>
    <cellStyle name="Currency 4 6 6 3 2 2 2" xfId="25023" xr:uid="{8186E489-9A0E-4E75-9336-441EF1B40E16}"/>
    <cellStyle name="Currency 4 6 6 3 2 3" xfId="25022" xr:uid="{3E1833EB-F16B-4974-A44E-F8DDAB8C8650}"/>
    <cellStyle name="Currency 4 6 6 3 2 4" xfId="45126" xr:uid="{366FF8AB-CC9A-4093-8FD2-74C424A18930}"/>
    <cellStyle name="Currency 4 6 6 3 3" xfId="7401" xr:uid="{A0381304-03FD-4C5A-A478-2F7739BE3C0E}"/>
    <cellStyle name="Currency 4 6 6 3 3 2" xfId="25025" xr:uid="{EA93A776-4E80-4DC0-B40D-38CC377BE87B}"/>
    <cellStyle name="Currency 4 6 6 3 3 3" xfId="25024" xr:uid="{0256F077-4693-4496-82E4-1C32A3164F76}"/>
    <cellStyle name="Currency 4 6 6 3 4" xfId="25026" xr:uid="{B95D4A79-2A49-41D6-B67F-2E479D6495C7}"/>
    <cellStyle name="Currency 4 6 6 3 5" xfId="25021" xr:uid="{87FB00B5-B3DB-478B-9427-089F2C7B195F}"/>
    <cellStyle name="Currency 4 6 6 3 6" xfId="40499" xr:uid="{22962120-43D9-4124-A0B0-1DDBBB77215C}"/>
    <cellStyle name="Currency 4 6 6 3 7" xfId="48368" xr:uid="{A2794CDD-D9BF-4261-9B27-B6CD8F15D342}"/>
    <cellStyle name="Currency 4 6 6 3 8" xfId="52381" xr:uid="{53E8955E-3759-493E-BEDE-D8FCDCBF7316}"/>
    <cellStyle name="Currency 4 6 6 3 9" xfId="55410" xr:uid="{50548502-78D2-48B5-998A-545454ED82FD}"/>
    <cellStyle name="Currency 4 6 6 4" xfId="3203" xr:uid="{D9F63349-CE33-4BC5-A208-22BC6CC5B569}"/>
    <cellStyle name="Currency 4 6 6 4 2" xfId="13327" xr:uid="{510EA988-2ABE-4E25-A20D-E8845A46720B}"/>
    <cellStyle name="Currency 4 6 6 4 2 2" xfId="25029" xr:uid="{B70D0946-C896-4751-BCC8-5B66271F25FE}"/>
    <cellStyle name="Currency 4 6 6 4 2 3" xfId="25028" xr:uid="{D1A1D274-1CEC-48A5-9C9C-F6C27FBDCCD5}"/>
    <cellStyle name="Currency 4 6 6 4 2 4" xfId="45127" xr:uid="{08D8104D-2929-46DB-AC9E-47ABCC351B3E}"/>
    <cellStyle name="Currency 4 6 6 4 3" xfId="7402" xr:uid="{6BC67916-C894-497A-8F2E-5E04B2B53A23}"/>
    <cellStyle name="Currency 4 6 6 4 3 2" xfId="25031" xr:uid="{9A699019-1BAB-49F8-9801-2FA1DC41AADA}"/>
    <cellStyle name="Currency 4 6 6 4 3 3" xfId="25030" xr:uid="{A6737F58-2685-4B74-8DC0-4283C73CAC93}"/>
    <cellStyle name="Currency 4 6 6 4 4" xfId="25032" xr:uid="{18D4E7D6-2981-4F4E-A0EC-CF6A39093C6E}"/>
    <cellStyle name="Currency 4 6 6 4 5" xfId="25027" xr:uid="{094EDAE5-4819-4739-BA5A-0A980F18EA19}"/>
    <cellStyle name="Currency 4 6 6 4 6" xfId="40500" xr:uid="{5D423C08-E846-442B-B6FB-7C906360D50E}"/>
    <cellStyle name="Currency 4 6 6 4 7" xfId="46824" xr:uid="{F66C78F3-92CE-4D1B-BF1E-4C6C1B45FCDD}"/>
    <cellStyle name="Currency 4 6 6 4 8" xfId="52382" xr:uid="{32A841F2-A90E-4352-81E7-F624BD7F4A71}"/>
    <cellStyle name="Currency 4 6 6 4 9" xfId="55411" xr:uid="{C0ADECE0-4872-48EE-AB23-8FF14D4F3D60}"/>
    <cellStyle name="Currency 4 6 6 5" xfId="5014" xr:uid="{CB4A7901-4F77-46AB-9586-D1A5E4349A2E}"/>
    <cellStyle name="Currency 4 6 6 5 2" xfId="7403" xr:uid="{B40B389C-1BA2-40E1-A6A8-84A42BA6F0F8}"/>
    <cellStyle name="Currency 4 6 6 5 2 2" xfId="25035" xr:uid="{D3887F4D-7856-4977-8E1A-B572E49CDEE6}"/>
    <cellStyle name="Currency 4 6 6 5 2 3" xfId="25034" xr:uid="{1F4CEA97-67F5-4E99-AF8A-1D2BC6190BEC}"/>
    <cellStyle name="Currency 4 6 6 5 3" xfId="25036" xr:uid="{AC97B65E-5FED-4D15-AE2F-F6BF71481D8D}"/>
    <cellStyle name="Currency 4 6 6 5 4" xfId="25033" xr:uid="{E3324648-8F89-401F-A5DB-07F5FD94C7B8}"/>
    <cellStyle name="Currency 4 6 6 5 5" xfId="40501" xr:uid="{7C8A62BF-F241-4C8C-AF40-51A37364E7B3}"/>
    <cellStyle name="Currency 4 6 6 6" xfId="10238" xr:uid="{4F048C99-AF84-43BA-9662-9EABCA32D44E}"/>
    <cellStyle name="Currency 4 6 6 6 2" xfId="25038" xr:uid="{5C93CA09-BC76-4CFF-8AF0-70F6FCC49D15}"/>
    <cellStyle name="Currency 4 6 6 6 2 2" xfId="25039" xr:uid="{B1265262-4210-485B-BEB1-1188FF4FDF27}"/>
    <cellStyle name="Currency 4 6 6 6 3" xfId="25040" xr:uid="{3582B998-089C-43A3-B8B5-7307B9C42D63}"/>
    <cellStyle name="Currency 4 6 6 6 4" xfId="25037" xr:uid="{AC11C7D6-E714-48EA-833E-88EA76678A73}"/>
    <cellStyle name="Currency 4 6 6 6 5" xfId="42137" xr:uid="{516A0A69-28A2-4F09-8D1A-CFB34B6993BB}"/>
    <cellStyle name="Currency 4 6 6 7" xfId="11317" xr:uid="{0C5AEF51-1EF7-423D-B545-3B56A6A89016}"/>
    <cellStyle name="Currency 4 6 6 7 2" xfId="25042" xr:uid="{05705BD2-F4B5-4DB3-B2F9-B30B3E085B47}"/>
    <cellStyle name="Currency 4 6 6 7 3" xfId="25041" xr:uid="{A04A34FF-241E-4D53-B544-1A3D08B7F324}"/>
    <cellStyle name="Currency 4 6 6 7 4" xfId="43117" xr:uid="{67E703C6-CC5D-4DF1-8642-958E6FB4E6B4}"/>
    <cellStyle name="Currency 4 6 6 8" xfId="13324" xr:uid="{63603273-0E2A-4910-94C8-F4163221DBB8}"/>
    <cellStyle name="Currency 4 6 6 8 2" xfId="25044" xr:uid="{C10F8FA3-7E48-4215-B3EB-48D92E0F0492}"/>
    <cellStyle name="Currency 4 6 6 8 3" xfId="25043" xr:uid="{7F9AF393-4D38-4B3D-A767-FE156320FFED}"/>
    <cellStyle name="Currency 4 6 6 8 4" xfId="45124" xr:uid="{44FD1A93-455F-47FA-A8FD-C83F87F6382E}"/>
    <cellStyle name="Currency 4 6 6 9" xfId="7399" xr:uid="{7BDD90F7-9E1F-45D5-BD9C-A5D3E1A84A4C}"/>
    <cellStyle name="Currency 4 6 6 9 2" xfId="25046" xr:uid="{CBBB0204-8A79-4981-8A86-2E116E7AB43E}"/>
    <cellStyle name="Currency 4 6 6 9 3" xfId="25045" xr:uid="{85FB1E50-BAA2-4A01-9835-EC6F5C27CCBC}"/>
    <cellStyle name="Currency 4 6 7" xfId="1552" xr:uid="{4381DBFD-D0D4-49BB-B071-373603EDEE3B}"/>
    <cellStyle name="Currency 4 6 7 10" xfId="25048" xr:uid="{2CFF27A2-C209-4C9E-8A7F-93FFD55F1585}"/>
    <cellStyle name="Currency 4 6 7 11" xfId="25047" xr:uid="{152923ED-4E08-4ADE-89B0-E8627AEE187E}"/>
    <cellStyle name="Currency 4 6 7 12" xfId="40502" xr:uid="{A41C3776-705B-45BE-9FB3-12F7F01AB11A}"/>
    <cellStyle name="Currency 4 6 7 13" xfId="48147" xr:uid="{F3ED7370-6DA8-4FC0-A21E-F8A44B4076DE}"/>
    <cellStyle name="Currency 4 6 7 14" xfId="52383" xr:uid="{0D4B2A18-CF2D-44D1-BAC3-A98B5AFD6F38}"/>
    <cellStyle name="Currency 4 6 7 15" xfId="55412" xr:uid="{0D5EB7F4-C5E5-4A88-9B5E-AD2BD132233E}"/>
    <cellStyle name="Currency 4 6 7 16" xfId="57280" xr:uid="{136BD4C3-964F-43C8-8767-8538DFF77EC0}"/>
    <cellStyle name="Currency 4 6 7 17" xfId="58716" xr:uid="{1580D610-F66C-4C9E-8FEE-C771988B003A}"/>
    <cellStyle name="Currency 4 6 7 2" xfId="3452" xr:uid="{66A93B0C-FF5A-4DFF-B22E-B3449E788B30}"/>
    <cellStyle name="Currency 4 6 7 2 2" xfId="13329" xr:uid="{A5CC5E3A-BEEA-44EE-AC91-A4DE5FFADF6A}"/>
    <cellStyle name="Currency 4 6 7 2 2 2" xfId="25051" xr:uid="{2E7D22F3-1DE9-47EB-8207-AB310B211893}"/>
    <cellStyle name="Currency 4 6 7 2 2 3" xfId="25050" xr:uid="{1A38104B-2295-44B3-8141-7AE4F21CE5C8}"/>
    <cellStyle name="Currency 4 6 7 2 2 4" xfId="45129" xr:uid="{3F7DA0CE-37DD-430A-A43B-7D9F815E1880}"/>
    <cellStyle name="Currency 4 6 7 2 3" xfId="7405" xr:uid="{039A6D64-8E9D-4951-A7CD-F6F5C4E07FA1}"/>
    <cellStyle name="Currency 4 6 7 2 3 2" xfId="25053" xr:uid="{AE3B0A87-9584-4620-8774-977642D03B9F}"/>
    <cellStyle name="Currency 4 6 7 2 3 3" xfId="25052" xr:uid="{D23041CA-5E3D-4F71-A179-842C7916FF53}"/>
    <cellStyle name="Currency 4 6 7 2 4" xfId="25054" xr:uid="{A36AE309-44E4-4EFA-9157-E322376B5E23}"/>
    <cellStyle name="Currency 4 6 7 2 5" xfId="25049" xr:uid="{59FF2B74-D795-464B-97CE-66C7208973C5}"/>
    <cellStyle name="Currency 4 6 7 2 6" xfId="40503" xr:uid="{E7FB60CE-E320-4CF4-8DED-99987FA75EB6}"/>
    <cellStyle name="Currency 4 6 7 2 7" xfId="46834" xr:uid="{FFED6D70-F8DD-464D-BC0E-F3B7E3BA9B21}"/>
    <cellStyle name="Currency 4 6 7 2 8" xfId="52384" xr:uid="{D4B591A9-A6CD-40BA-A8BE-93532A7281DF}"/>
    <cellStyle name="Currency 4 6 7 2 9" xfId="55413" xr:uid="{CB821DE1-25B3-44F7-86B1-53A5FF99466F}"/>
    <cellStyle name="Currency 4 6 7 3" xfId="5227" xr:uid="{9929DF81-1EB6-4796-8F76-F94D8B4DD2EA}"/>
    <cellStyle name="Currency 4 6 7 3 2" xfId="13330" xr:uid="{AF149667-AAE5-4F31-85F7-F5DC67547A0A}"/>
    <cellStyle name="Currency 4 6 7 3 2 2" xfId="25057" xr:uid="{959D5F28-CE92-4023-968B-2E0AB5F5A4CA}"/>
    <cellStyle name="Currency 4 6 7 3 2 3" xfId="25056" xr:uid="{0C9E838C-13CD-4DCE-B96E-1F80CAFEF093}"/>
    <cellStyle name="Currency 4 6 7 3 2 4" xfId="45130" xr:uid="{CB7C8D0F-38CF-47DE-B2E5-6D1406C67DF9}"/>
    <cellStyle name="Currency 4 6 7 3 3" xfId="7406" xr:uid="{A86BC314-EA67-46ED-8736-596B2D8A007B}"/>
    <cellStyle name="Currency 4 6 7 3 3 2" xfId="25059" xr:uid="{C4043B23-FEBB-4196-9EDE-05C019EE3715}"/>
    <cellStyle name="Currency 4 6 7 3 3 3" xfId="25058" xr:uid="{2D6F1D6C-69AA-4715-9F7F-0618793E27A6}"/>
    <cellStyle name="Currency 4 6 7 3 4" xfId="25060" xr:uid="{A64E1EB6-6927-4563-86C1-2C08C7341B4C}"/>
    <cellStyle name="Currency 4 6 7 3 5" xfId="25055" xr:uid="{CA380EE6-BAB4-443E-A1F6-7FAB04211ED9}"/>
    <cellStyle name="Currency 4 6 7 3 6" xfId="40504" xr:uid="{A1FA476C-67D4-42DF-85B0-CB959F9515F1}"/>
    <cellStyle name="Currency 4 6 7 3 7" xfId="48709" xr:uid="{40C1EB18-3845-4C25-AA0E-EC17800F6126}"/>
    <cellStyle name="Currency 4 6 7 3 8" xfId="52385" xr:uid="{0BD89FC6-8533-4C63-8C58-E10C4605B5A7}"/>
    <cellStyle name="Currency 4 6 7 3 9" xfId="55414" xr:uid="{67E85F70-33EF-479C-BA0E-B1529FEA4FB1}"/>
    <cellStyle name="Currency 4 6 7 4" xfId="7407" xr:uid="{F4F8EDE0-4A34-40D6-BEC5-F4D70EEFD711}"/>
    <cellStyle name="Currency 4 6 7 4 2" xfId="13331" xr:uid="{05F9B167-8853-442E-91AA-6861FC4D38EC}"/>
    <cellStyle name="Currency 4 6 7 4 2 2" xfId="25063" xr:uid="{4562DDC7-28DC-47A2-BAE9-BBF2BE1AE2CD}"/>
    <cellStyle name="Currency 4 6 7 4 2 3" xfId="25062" xr:uid="{23F134F0-B6DE-4391-AE2F-8DD11FC0A886}"/>
    <cellStyle name="Currency 4 6 7 4 2 4" xfId="45131" xr:uid="{10893A57-F581-42C0-B37C-3B378144DF1E}"/>
    <cellStyle name="Currency 4 6 7 4 3" xfId="25064" xr:uid="{036B8B50-CF69-430D-9C4F-525FACA3AFFC}"/>
    <cellStyle name="Currency 4 6 7 4 3 2" xfId="25065" xr:uid="{D140DF57-A5D5-40E2-B279-4241A76CCFBF}"/>
    <cellStyle name="Currency 4 6 7 4 4" xfId="25066" xr:uid="{825CF037-0BEB-4FAE-AF51-2EC239F00108}"/>
    <cellStyle name="Currency 4 6 7 4 5" xfId="25061" xr:uid="{A9245F88-4FEA-445E-8098-AAB36AA6056F}"/>
    <cellStyle name="Currency 4 6 7 4 6" xfId="40505" xr:uid="{B25A892E-9C09-49B0-9419-C2B1FFB7B884}"/>
    <cellStyle name="Currency 4 6 7 4 7" xfId="47476" xr:uid="{C88BC020-6814-4B8E-AA79-79FDE75D88B7}"/>
    <cellStyle name="Currency 4 6 7 4 8" xfId="52386" xr:uid="{D69D6DC0-EBD1-4FA9-94D4-A3D2AFB47C5B}"/>
    <cellStyle name="Currency 4 6 7 4 9" xfId="55415" xr:uid="{0E05D8AD-A354-4314-854E-08BF80F2F85D}"/>
    <cellStyle name="Currency 4 6 7 5" xfId="7408" xr:uid="{3B2C878E-6086-4EF0-9B41-A439E9455C66}"/>
    <cellStyle name="Currency 4 6 7 5 2" xfId="25068" xr:uid="{44EE8157-E2FC-44E3-B2C7-AEDE1439DCB2}"/>
    <cellStyle name="Currency 4 6 7 5 2 2" xfId="25069" xr:uid="{F3A10867-9057-4883-8281-235F9557E2A6}"/>
    <cellStyle name="Currency 4 6 7 5 3" xfId="25070" xr:uid="{4C0FB38B-5458-4164-AE69-73D632B666ED}"/>
    <cellStyle name="Currency 4 6 7 5 4" xfId="25067" xr:uid="{3FF68CE2-F0B3-42C6-8D26-DB83613546DF}"/>
    <cellStyle name="Currency 4 6 7 5 5" xfId="40506" xr:uid="{2C1156BD-D259-4823-8BF3-C683D56990F8}"/>
    <cellStyle name="Currency 4 6 7 6" xfId="10239" xr:uid="{12BECEAC-E28F-44BC-B293-7AA6F63C4AE9}"/>
    <cellStyle name="Currency 4 6 7 6 2" xfId="25072" xr:uid="{33CCF0DF-7819-46A3-84D4-A45C2EFC75A2}"/>
    <cellStyle name="Currency 4 6 7 6 2 2" xfId="25073" xr:uid="{435B510A-551D-4C51-BAB4-1709B357593F}"/>
    <cellStyle name="Currency 4 6 7 6 3" xfId="25074" xr:uid="{75F310A0-3946-4286-90C5-A4972D482547}"/>
    <cellStyle name="Currency 4 6 7 6 4" xfId="25071" xr:uid="{0B5683C6-00A4-40AE-AD4F-BDFBFB0610C6}"/>
    <cellStyle name="Currency 4 6 7 6 5" xfId="42138" xr:uid="{CBA043EB-6041-4E50-B41C-B3CE06317195}"/>
    <cellStyle name="Currency 4 6 7 7" xfId="11318" xr:uid="{AAE07808-FC02-4F71-BAAE-6987E0879EF0}"/>
    <cellStyle name="Currency 4 6 7 7 2" xfId="25076" xr:uid="{B7726CB4-5AC8-48F6-B6BC-A4154A48C6E7}"/>
    <cellStyle name="Currency 4 6 7 7 3" xfId="25075" xr:uid="{451DECE5-6DEA-4C0C-94E2-B809EA918EB9}"/>
    <cellStyle name="Currency 4 6 7 7 4" xfId="43118" xr:uid="{3868F2DF-F600-4375-9449-2A4CC3AE141D}"/>
    <cellStyle name="Currency 4 6 7 8" xfId="13328" xr:uid="{A270F7C5-7755-46CB-A696-2CB17C3A4426}"/>
    <cellStyle name="Currency 4 6 7 8 2" xfId="25078" xr:uid="{AAC5058F-46E9-4B94-9559-ADB653CC593A}"/>
    <cellStyle name="Currency 4 6 7 8 3" xfId="25077" xr:uid="{526A68CF-9C65-439A-9ACD-026D18B40D82}"/>
    <cellStyle name="Currency 4 6 7 8 4" xfId="45128" xr:uid="{CB6FF400-C961-41BB-9D64-87FBA43C741E}"/>
    <cellStyle name="Currency 4 6 7 9" xfId="7404" xr:uid="{4A07F73C-95F2-4422-96AF-88C2031BA2C0}"/>
    <cellStyle name="Currency 4 6 7 9 2" xfId="25080" xr:uid="{D055D76E-972D-4CA1-9C84-C382C60A0222}"/>
    <cellStyle name="Currency 4 6 7 9 3" xfId="25079" xr:uid="{7B84A73E-D641-4650-98AF-1309EC53C9F2}"/>
    <cellStyle name="Currency 4 6 8" xfId="2010" xr:uid="{132E3DDC-51A0-4C1D-BA98-9ACA6AAAA2FC}"/>
    <cellStyle name="Currency 4 6 8 10" xfId="55416" xr:uid="{4492C5A0-38B1-406F-84B9-D88E803EC34E}"/>
    <cellStyle name="Currency 4 6 8 2" xfId="3960" xr:uid="{3E720BB3-B977-4204-A1C0-7F0645531C24}"/>
    <cellStyle name="Currency 4 6 8 2 2" xfId="13332" xr:uid="{FE28E456-6854-45AE-BBCA-0B08B9E5D2C7}"/>
    <cellStyle name="Currency 4 6 8 2 2 2" xfId="25083" xr:uid="{D9DBD7FC-9E45-4768-AC6B-6443379EFF41}"/>
    <cellStyle name="Currency 4 6 8 2 3" xfId="25082" xr:uid="{CB9B812D-6790-4FCA-B81E-B3CECAA9D328}"/>
    <cellStyle name="Currency 4 6 8 2 4" xfId="45132" xr:uid="{6A7046EE-3F0B-4115-AFEC-2D45A14A86E6}"/>
    <cellStyle name="Currency 4 6 8 3" xfId="7409" xr:uid="{91498BDA-EF73-494B-9443-1FEF986FCEF0}"/>
    <cellStyle name="Currency 4 6 8 3 2" xfId="25085" xr:uid="{F3D5A1AF-A299-4E81-825E-48FBDDA4A066}"/>
    <cellStyle name="Currency 4 6 8 3 3" xfId="25084" xr:uid="{AF8B2F8A-059D-497F-9852-C6B72C6285C2}"/>
    <cellStyle name="Currency 4 6 8 4" xfId="25086" xr:uid="{D4773F62-35CD-4FCB-B49B-0AC60C42E9CA}"/>
    <cellStyle name="Currency 4 6 8 5" xfId="25087" xr:uid="{E7342D20-0F8F-401D-9006-C944EA04C68F}"/>
    <cellStyle name="Currency 4 6 8 6" xfId="25081" xr:uid="{EF68EC7E-0B0A-4434-AEA8-CE46B936E672}"/>
    <cellStyle name="Currency 4 6 8 7" xfId="40507" xr:uid="{D0EC7257-50A0-4E45-A05E-B2A67DB2C824}"/>
    <cellStyle name="Currency 4 6 8 8" xfId="47007" xr:uid="{9D32C734-9287-4B82-8FD2-20F2ABB45051}"/>
    <cellStyle name="Currency 4 6 8 9" xfId="52387" xr:uid="{A60AF110-0A21-455C-9C81-CD51C9821F9E}"/>
    <cellStyle name="Currency 4 6 9" xfId="2474" xr:uid="{480DC1DA-60C9-4231-9EE2-EB1C66B3020A}"/>
    <cellStyle name="Currency 4 6 9 2" xfId="4340" xr:uid="{80E20AC2-ED01-49D6-B66C-37C610CC4AA2}"/>
    <cellStyle name="Currency 4 6 9 2 2" xfId="13333" xr:uid="{4BA8F37C-CB14-4930-98EE-383F725DCBBB}"/>
    <cellStyle name="Currency 4 6 9 2 2 2" xfId="25090" xr:uid="{EDFC6805-075F-4903-A58B-C5681CD7A36A}"/>
    <cellStyle name="Currency 4 6 9 2 3" xfId="25089" xr:uid="{4F1F5D13-B2F9-4E11-B5EA-B9072675BA41}"/>
    <cellStyle name="Currency 4 6 9 2 4" xfId="45133" xr:uid="{43CC33D5-C0E9-40A6-B7F0-639A556891B4}"/>
    <cellStyle name="Currency 4 6 9 3" xfId="7410" xr:uid="{85AB1AF5-F089-4256-8C2D-99C2277C9BEB}"/>
    <cellStyle name="Currency 4 6 9 3 2" xfId="25092" xr:uid="{31FA0823-4FBC-40C4-804E-DC19B92FA0BD}"/>
    <cellStyle name="Currency 4 6 9 3 3" xfId="25091" xr:uid="{68BAFD57-7288-4A01-9D2D-E49F200A9393}"/>
    <cellStyle name="Currency 4 6 9 4" xfId="25093" xr:uid="{9AB8892A-5A0C-4839-B759-01832B679351}"/>
    <cellStyle name="Currency 4 6 9 5" xfId="25088" xr:uid="{61FEC587-CE3D-4B23-BBA2-9CBCF23B47BF}"/>
    <cellStyle name="Currency 4 6 9 6" xfId="40508" xr:uid="{0ADB0352-1195-40DD-AF94-FBE9D0164A84}"/>
    <cellStyle name="Currency 4 6 9 7" xfId="49193" xr:uid="{A60C817B-E9AA-4AE7-A807-4024C034A4D4}"/>
    <cellStyle name="Currency 4 6 9 8" xfId="52388" xr:uid="{A2C10162-4191-4871-9BD4-E2AEF8BD5A47}"/>
    <cellStyle name="Currency 4 6 9 9" xfId="55417" xr:uid="{4D18328B-7A24-450E-AB18-8A5DA830A23F}"/>
    <cellStyle name="Currency 4 7" xfId="18031" xr:uid="{CE029286-72A0-402C-97B0-0D6D50C74C8F}"/>
    <cellStyle name="Desno" xfId="2875" xr:uid="{BF47FCF1-7DAE-48B5-9A53-E939EA6579FD}"/>
    <cellStyle name="Desno 2" xfId="25094" xr:uid="{66D9524B-F06A-4144-B462-BA62C57F6017}"/>
    <cellStyle name="Desno 2 2" xfId="2879" xr:uid="{0084F3BC-3600-445A-81B9-636CA214D17F}"/>
    <cellStyle name="Desno 2 2 2" xfId="25095" xr:uid="{3A375BFF-4FC5-401F-A620-778353F7E519}"/>
    <cellStyle name="Desno 2 2 3" xfId="2876" xr:uid="{E32ABE86-6C5D-4FBD-9944-C43F4C8A4A4D}"/>
    <cellStyle name="Desno 2 2 3 2" xfId="7414" xr:uid="{0AFCE9B9-7F5D-44A7-9039-0825F33F447F}"/>
    <cellStyle name="Desno 2 2 3 2 2" xfId="25097" xr:uid="{EC2F1F6B-8125-4CD8-9576-4482A4BF1DC8}"/>
    <cellStyle name="Desno 2 2 3 3" xfId="25096" xr:uid="{787107CE-FBDB-437B-99FE-BD622B5D4899}"/>
    <cellStyle name="Dobro 2" xfId="37" xr:uid="{00000000-0005-0000-0000-000024000000}"/>
    <cellStyle name="Dobro 2 2" xfId="38" xr:uid="{00000000-0005-0000-0000-000025000000}"/>
    <cellStyle name="Dobro 2 2 2" xfId="182" xr:uid="{BD01230C-96A2-4817-AEA4-3F3DCB425BE3}"/>
    <cellStyle name="Dobro 2 2 2 2" xfId="680" xr:uid="{446C98E0-A8DD-4530-AAA7-E4EC3B4ED143}"/>
    <cellStyle name="Dobro 2 2 2 2 2" xfId="25101" xr:uid="{9C619426-9DFA-4645-9C43-79F2855ACCD9}"/>
    <cellStyle name="Dobro 2 2 2 3" xfId="7419" xr:uid="{DB216860-ADEA-4F1A-AC9D-E4CEC1E4BDDB}"/>
    <cellStyle name="Dobro 2 2 2 3 2" xfId="25102" xr:uid="{6AFD7796-01E9-4593-A982-04B283432736}"/>
    <cellStyle name="Dobro 2 2 2 4" xfId="25100" xr:uid="{8DDA97DF-628F-4135-8E32-F72D9EB88915}"/>
    <cellStyle name="Dobro 2 2 3" xfId="681" xr:uid="{FCFDB505-6516-4CF0-99E3-76F2C6872DE1}"/>
    <cellStyle name="Dobro 2 2 3 2" xfId="25103" xr:uid="{BA646E99-FCEA-423C-AEEB-BDA18E39037E}"/>
    <cellStyle name="Dobro 2 2 4" xfId="682" xr:uid="{93C694D1-3B14-4872-93BA-D4BDC8006066}"/>
    <cellStyle name="Dobro 2 2 4 2" xfId="25104" xr:uid="{B418872F-190C-4585-AE6A-57AAE72436FA}"/>
    <cellStyle name="Dobro 2 2 5" xfId="7422" xr:uid="{16D6BA52-BCE2-4C28-9837-A270099FD882}"/>
    <cellStyle name="Dobro 2 2 5 2" xfId="25105" xr:uid="{53607C91-9E69-4302-961D-AD4DE40632A5}"/>
    <cellStyle name="Dobro 2 2 6" xfId="25099" xr:uid="{C42E8C38-8883-49EA-A625-DE991773F130}"/>
    <cellStyle name="Dobro 2 3" xfId="683" xr:uid="{C38A6CA2-0860-4157-83A2-A10BFF34D7AF}"/>
    <cellStyle name="Dobro 2 3 2" xfId="684" xr:uid="{D09EFEAE-3F97-43A6-8890-24A13281C0D8}"/>
    <cellStyle name="Dobro 2 3 2 2" xfId="25107" xr:uid="{8A4A53C8-E66C-4B69-9701-3F1FE1B7C74D}"/>
    <cellStyle name="Dobro 2 3 3" xfId="685" xr:uid="{B1428624-7BC3-4D20-8960-52F0E7BA17C8}"/>
    <cellStyle name="Dobro 2 3 3 2" xfId="25108" xr:uid="{634E05FE-C96C-4E78-A205-EDA5DC4938AF}"/>
    <cellStyle name="Dobro 2 3 4" xfId="25106" xr:uid="{1DAE629A-99C8-4DED-8951-FA1A6ADA7D45}"/>
    <cellStyle name="Dobro 2 4" xfId="686" xr:uid="{3D1B8856-AEAB-4211-B6A7-694C787736F5}"/>
    <cellStyle name="Dobro 2 4 2" xfId="25109" xr:uid="{05BB7AA1-5813-42E3-9657-FE0F407E0084}"/>
    <cellStyle name="Dobro 2 5" xfId="687" xr:uid="{21288962-B33D-4474-978E-F04548B6C671}"/>
    <cellStyle name="Dobro 2 5 2" xfId="25110" xr:uid="{E3F6CFBC-42DA-4814-BF75-BAB24C104EA6}"/>
    <cellStyle name="Dobro 2 6" xfId="688" xr:uid="{663F60D4-21F6-402E-A035-788CA0BEF699}"/>
    <cellStyle name="Dobro 2 6 2" xfId="25111" xr:uid="{0549EE31-4FAF-472A-A87A-4FA64FEE40CA}"/>
    <cellStyle name="Dobro 2 7" xfId="25098" xr:uid="{8CBFBC1A-573C-4037-A798-288DF4425520}"/>
    <cellStyle name="Dobro 3" xfId="183" xr:uid="{9315A235-2400-4E2F-B62F-9761909E53D8}"/>
    <cellStyle name="Dobro 3 2" xfId="25112" xr:uid="{F33825C9-8960-4C17-B9F2-7F0D6C1422B7}"/>
    <cellStyle name="Euro" xfId="184" xr:uid="{680B8100-D814-48B8-BB6A-38FD9014EDC8}"/>
    <cellStyle name="Euro 2" xfId="185" xr:uid="{D2764B4C-843C-40BA-8D51-FE297597E058}"/>
    <cellStyle name="Euro 2 2" xfId="689" xr:uid="{AA3C8BCA-3BD3-468D-8763-E7F20BCA4A2B}"/>
    <cellStyle name="Euro 2 2 2" xfId="690" xr:uid="{1A2F54DD-E075-4DB0-AAEC-8F16F51D9040}"/>
    <cellStyle name="Euro 2 2 2 2" xfId="25116" xr:uid="{C7B81276-47EE-4180-8DEC-1F949BABF279}"/>
    <cellStyle name="Euro 2 2 3" xfId="691" xr:uid="{61FA3A02-ACE4-401D-8CF0-FAE7912BC455}"/>
    <cellStyle name="Euro 2 2 3 2" xfId="25117" xr:uid="{1F211215-764D-4EF6-B985-3CC3D90AC631}"/>
    <cellStyle name="Euro 2 2 4" xfId="25115" xr:uid="{E9DC6F1B-F6BC-4E7D-8367-6A8803605866}"/>
    <cellStyle name="Euro 2 3" xfId="692" xr:uid="{EC2E092A-B781-476B-B045-32D9738B28F9}"/>
    <cellStyle name="Euro 2 3 2" xfId="25118" xr:uid="{E5D3F3BF-F984-49BD-9FB6-657DD6FF0DD8}"/>
    <cellStyle name="Euro 2 4" xfId="693" xr:uid="{7FE846DB-EA0B-4335-8982-489655671F54}"/>
    <cellStyle name="Euro 2 4 2" xfId="25119" xr:uid="{CFFFFD81-565E-474E-B4CD-455948F7E875}"/>
    <cellStyle name="Euro 2 5" xfId="694" xr:uid="{4AFB6725-3126-4798-8B47-87F66C042D4F}"/>
    <cellStyle name="Euro 2 5 2" xfId="25120" xr:uid="{B2E402B3-D74D-4967-8BEE-87BBC6F193AB}"/>
    <cellStyle name="Euro 2 6" xfId="25114" xr:uid="{8C9BBCC9-E913-47BF-B347-A4EFF077F71F}"/>
    <cellStyle name="Euro 3" xfId="695" xr:uid="{3404301B-3329-4FC8-AB79-0A80920C3852}"/>
    <cellStyle name="Euro 3 2" xfId="696" xr:uid="{4F02E6AF-3D64-4716-9E55-25CE4DEC3D47}"/>
    <cellStyle name="Euro 3 2 2" xfId="25122" xr:uid="{66F7E976-1D76-4511-BD1E-1C8BDE532C2F}"/>
    <cellStyle name="Euro 3 3" xfId="697" xr:uid="{467F2652-ADE7-4BC3-B5C7-D5B928576D64}"/>
    <cellStyle name="Euro 3 3 2" xfId="25123" xr:uid="{05B31D00-3466-4E50-B59A-190439667933}"/>
    <cellStyle name="Euro 3 4" xfId="25121" xr:uid="{7431F04A-5DEE-4B15-AAB9-B6E965CBE333}"/>
    <cellStyle name="Euro 4" xfId="698" xr:uid="{6FBF9FEF-A849-4C3E-8C93-11A7B2EF6C15}"/>
    <cellStyle name="Euro 4 2" xfId="25124" xr:uid="{AD810B0A-1F4C-4F46-B6EE-8FCD92081045}"/>
    <cellStyle name="Euro 5" xfId="699" xr:uid="{77442781-95D6-482C-9360-16005DCC8E8D}"/>
    <cellStyle name="Euro 5 2" xfId="25125" xr:uid="{5CF919AE-5C8C-4748-9B2C-9030D31AFC30}"/>
    <cellStyle name="Euro 6" xfId="700" xr:uid="{8E2C6028-6594-4476-A8FC-5937ED2EF76B}"/>
    <cellStyle name="Euro 6 2" xfId="25126" xr:uid="{5824EEEF-ABEB-421D-BDFC-BFAE0AECDBC7}"/>
    <cellStyle name="Euro 7" xfId="25113" xr:uid="{90DE6624-52F6-4CBB-980D-227A7C5C5129}"/>
    <cellStyle name="Excel Built-in Normal" xfId="186" xr:uid="{D31989F4-A7F3-45D0-8B03-B3E3A9225B53}"/>
    <cellStyle name="Excel Built-in Normal 2" xfId="25127" xr:uid="{15506232-EC77-435D-82EA-DBE1E50DD00A}"/>
    <cellStyle name="Explanatory Text" xfId="1560" xr:uid="{4211760A-927C-43A2-B56C-0D6972D3810A}"/>
    <cellStyle name="Good" xfId="1561" xr:uid="{9C91C449-98AD-4A0E-A61E-93BDF3574B16}"/>
    <cellStyle name="Good 2" xfId="2873" xr:uid="{1DE2EFE1-7472-43FE-804B-1940045D2996}"/>
    <cellStyle name="Good 3" xfId="25128" xr:uid="{575CEF0A-C40F-4BB4-B167-DE32D10E356F}"/>
    <cellStyle name="Heading 1" xfId="1562" xr:uid="{6C6AA153-C8B2-4B1A-BB7B-7D6E5B8EEB1C}"/>
    <cellStyle name="Heading 2" xfId="1563" xr:uid="{4BF2CFF2-8216-446A-B486-7B8DCF1C1B8D}"/>
    <cellStyle name="Heading 3" xfId="1564" xr:uid="{C3BA04CF-8DE8-480B-8C87-6A008C608985}"/>
    <cellStyle name="Heading 4" xfId="1565" xr:uid="{90D2EBB2-9853-445A-AD0B-DBFFD9D72FF4}"/>
    <cellStyle name="Hiperpovezava 2" xfId="39" xr:uid="{00000000-0005-0000-0000-000026000000}"/>
    <cellStyle name="Hiperpovezava 2 2" xfId="40" xr:uid="{00000000-0005-0000-0000-000027000000}"/>
    <cellStyle name="Hiperpovezava 2 2 2" xfId="25130" xr:uid="{7B5DBDA0-2EC2-4A6F-8A38-770A137CCCF7}"/>
    <cellStyle name="Hiperpovezava 2 3" xfId="25129" xr:uid="{1E781A64-E326-4BBE-9F7E-D1DFD7109797}"/>
    <cellStyle name="Hyperlink 2" xfId="188" xr:uid="{570A3512-5D56-4AA1-8FF7-8309EA1D1893}"/>
    <cellStyle name="Hyperlink 2 2" xfId="25131" xr:uid="{0252E366-4587-4DC4-B808-26F7794DD5B9}"/>
    <cellStyle name="Hyperlink 3" xfId="189" xr:uid="{C60CEE55-AFC6-41D0-B1B0-2140E7B86846}"/>
    <cellStyle name="Hyperlink 3 2" xfId="25132" xr:uid="{CF15A3C1-6461-41FF-9143-C5EF77D2C97F}"/>
    <cellStyle name="Input" xfId="1566" xr:uid="{688E40C6-FE4A-4AE3-A614-16ED9A25CE70}"/>
    <cellStyle name="Input 2" xfId="3717" xr:uid="{1176343C-0DB7-48C6-AE04-8D42EE357EE0}"/>
    <cellStyle name="Izhod 2" xfId="41" xr:uid="{00000000-0005-0000-0000-000028000000}"/>
    <cellStyle name="Izhod 2 10" xfId="15402" xr:uid="{20D6CD46-0F86-4ACF-94BF-950CF284F425}"/>
    <cellStyle name="Izhod 2 11" xfId="25133" xr:uid="{757C9BDB-409E-49C4-9C0F-9EB1E6BEE988}"/>
    <cellStyle name="Izhod 2 12" xfId="47140" xr:uid="{B1F3710F-2DD7-43CD-9C1F-D46B7DA402D5}"/>
    <cellStyle name="Izhod 2 13" xfId="50464" xr:uid="{AADA9152-7700-463C-9A66-D0357682ED18}"/>
    <cellStyle name="Izhod 2 14" xfId="50856" xr:uid="{126542F2-3E34-4517-B362-7105243FAFB2}"/>
    <cellStyle name="Izhod 2 2" xfId="42" xr:uid="{00000000-0005-0000-0000-000029000000}"/>
    <cellStyle name="Izhod 2 2 10" xfId="25134" xr:uid="{E847D29C-1C2E-4FA5-9E00-B3056A606914}"/>
    <cellStyle name="Izhod 2 2 11" xfId="47481" xr:uid="{885D2B7D-9525-4235-9C97-214197DC3D7A}"/>
    <cellStyle name="Izhod 2 2 12" xfId="48415" xr:uid="{492A7701-5D40-4F7C-BF71-78493DCBA074}"/>
    <cellStyle name="Izhod 2 2 13" xfId="47063" xr:uid="{09834DE1-5213-4003-8F47-EBD9C95D086A}"/>
    <cellStyle name="Izhod 2 2 14" xfId="48816" xr:uid="{9335D398-1857-41BB-B9D6-44828C1C69AB}"/>
    <cellStyle name="Izhod 2 2 15" xfId="49129" xr:uid="{7D744920-4A6E-413A-8B34-99C3C7DFF61D}"/>
    <cellStyle name="Izhod 2 2 16" xfId="50463" xr:uid="{DFFB9081-053D-46E0-9C2E-D0A6A8EB6CE8}"/>
    <cellStyle name="Izhod 2 2 17" xfId="50855" xr:uid="{4082B608-9E9C-4601-9951-F6DB1AE98CB2}"/>
    <cellStyle name="Izhod 2 2 2" xfId="191" xr:uid="{22A7072C-3C34-4B13-B55D-4F8B59CC7D5F}"/>
    <cellStyle name="Izhod 2 2 2 10" xfId="47139" xr:uid="{F4D21B1D-C9A8-4D98-B344-E0A2DC70E0B9}"/>
    <cellStyle name="Izhod 2 2 2 11" xfId="48364" xr:uid="{19A49D17-C474-415D-BFE6-DD42D0E97241}"/>
    <cellStyle name="Izhod 2 2 2 12" xfId="48336" xr:uid="{B58E3328-3E58-4C0C-A287-958025DD5971}"/>
    <cellStyle name="Izhod 2 2 2 13" xfId="48638" xr:uid="{2FEC33E1-76AF-4076-A132-350B906B7491}"/>
    <cellStyle name="Izhod 2 2 2 14" xfId="50462" xr:uid="{C05102C3-12A9-42F9-BCF3-96AC2E83B78E}"/>
    <cellStyle name="Izhod 2 2 2 15" xfId="50406" xr:uid="{73024A60-4F3F-4260-A9DC-8CEC2718F1C8}"/>
    <cellStyle name="Izhod 2 2 2 2" xfId="701" xr:uid="{2CE14EFC-84A2-40A8-BEE1-56A1F2E4855B}"/>
    <cellStyle name="Izhod 2 2 2 2 10" xfId="46973" xr:uid="{8DCB6BE8-7ED7-46B3-B363-8631ED0777F8}"/>
    <cellStyle name="Izhod 2 2 2 2 11" xfId="50461" xr:uid="{816C8A29-0130-488B-9D54-F4B8F5E1B8E2}"/>
    <cellStyle name="Izhod 2 2 2 2 12" xfId="49479" xr:uid="{A2861255-5B77-4BF4-BF17-D4F70CC4E721}"/>
    <cellStyle name="Izhod 2 2 2 2 13" xfId="52389" xr:uid="{FA7EB4D0-59EB-4445-82C3-019F6A2FE32A}"/>
    <cellStyle name="Izhod 2 2 2 2 2" xfId="2671" xr:uid="{63D8A151-B331-4E17-A253-948326F803C5}"/>
    <cellStyle name="Izhod 2 2 2 2 2 2" xfId="25138" xr:uid="{2A62F8BA-F61B-47E9-993E-1C2C1CC2B3DB}"/>
    <cellStyle name="Izhod 2 2 2 2 2 3" xfId="25137" xr:uid="{C0235833-4CB8-46EE-A604-99FA2A337F98}"/>
    <cellStyle name="Izhod 2 2 2 2 3" xfId="15262" xr:uid="{FB7E9408-1F08-4351-A197-CDCE5B003198}"/>
    <cellStyle name="Izhod 2 2 2 2 3 2" xfId="25139" xr:uid="{95B0F27A-7EF6-46A5-B04F-20F8E52A5AEB}"/>
    <cellStyle name="Izhod 2 2 2 2 4" xfId="15399" xr:uid="{2B34A105-7DB0-4E2D-BA15-7E00B06EBE1A}"/>
    <cellStyle name="Izhod 2 2 2 2 5" xfId="25136" xr:uid="{D9D4EB90-DA67-4F1A-BA92-8F33C14E3965}"/>
    <cellStyle name="Izhod 2 2 2 2 6" xfId="47078" xr:uid="{E5CB5C32-03A8-4B4A-B688-8811971F06C2}"/>
    <cellStyle name="Izhod 2 2 2 2 7" xfId="48466" xr:uid="{0A1749C5-D830-4265-917E-C1C5E09A06AB}"/>
    <cellStyle name="Izhod 2 2 2 2 8" xfId="48965" xr:uid="{D57A3B1C-BEF4-4B0F-8C7B-FAAFB98BD169}"/>
    <cellStyle name="Izhod 2 2 2 2 9" xfId="48953" xr:uid="{D0304911-1BB0-4DBE-9893-45F5B7230847}"/>
    <cellStyle name="Izhod 2 2 2 3" xfId="3208" xr:uid="{4AF69392-8928-489C-B3BD-EB1BEAFD0D2A}"/>
    <cellStyle name="Izhod 2 2 2 3 10" xfId="48711" xr:uid="{BDBEE25F-38F4-48B7-95C9-D499B0EFCBD2}"/>
    <cellStyle name="Izhod 2 2 2 3 11" xfId="48667" xr:uid="{F76F894D-C796-4237-AB9F-D74503B0E9EA}"/>
    <cellStyle name="Izhod 2 2 2 3 12" xfId="47310" xr:uid="{8DC6BB2B-71D3-4E0C-98B1-24C174C0F788}"/>
    <cellStyle name="Izhod 2 2 2 3 13" xfId="48547" xr:uid="{416E5750-A14A-488A-8844-4A28F5FBF2AC}"/>
    <cellStyle name="Izhod 2 2 2 3 14" xfId="50460" xr:uid="{907D26EA-A370-4208-81BB-B4FF27C5B3E4}"/>
    <cellStyle name="Izhod 2 2 2 3 15" xfId="46832" xr:uid="{7A26CD9F-0060-4D01-9514-065958C44CFA}"/>
    <cellStyle name="Izhod 2 2 2 3 16" xfId="50681" xr:uid="{BFC405ED-D47D-4575-AA22-B8B2F7563730}"/>
    <cellStyle name="Izhod 2 2 2 3 2" xfId="7455" xr:uid="{D49D2527-173F-4283-BFD3-73E9D7D7D2D2}"/>
    <cellStyle name="Izhod 2 2 2 3 2 10" xfId="52390" xr:uid="{4E6C346E-9D64-4784-A62E-D5356A3E9A21}"/>
    <cellStyle name="Izhod 2 2 2 3 2 2" xfId="15349" xr:uid="{2DEE0B22-8D47-4FF6-BBE7-D3CE38464FE7}"/>
    <cellStyle name="Izhod 2 2 2 3 2 2 2" xfId="25143" xr:uid="{6C3C4296-EB28-4B50-B708-7A8873A71DBC}"/>
    <cellStyle name="Izhod 2 2 2 3 2 2 3" xfId="25142" xr:uid="{941CE6F2-2777-4827-8471-580855424E2D}"/>
    <cellStyle name="Izhod 2 2 2 3 2 3" xfId="15264" xr:uid="{777B9CB6-4A83-4F06-B23D-B635ABFB0B69}"/>
    <cellStyle name="Izhod 2 2 2 3 2 3 2" xfId="25144" xr:uid="{0B9655A5-66CE-4763-8746-6AEEB628C694}"/>
    <cellStyle name="Izhod 2 2 2 3 2 4" xfId="15397" xr:uid="{2AF1DAB6-3A9E-4D57-9B44-D27BF04F67C1}"/>
    <cellStyle name="Izhod 2 2 2 3 2 5" xfId="25141" xr:uid="{316FF279-7F0A-478B-B5A5-ED551CE27B2D}"/>
    <cellStyle name="Izhod 2 2 2 3 2 6" xfId="48788" xr:uid="{7BA90EC9-9933-4761-94CB-59E323CD8576}"/>
    <cellStyle name="Izhod 2 2 2 3 2 7" xfId="48487" xr:uid="{BCECD469-5FE8-46D3-8011-7BDF20E7605D}"/>
    <cellStyle name="Izhod 2 2 2 3 2 8" xfId="50459" xr:uid="{F4790065-BFE5-413B-AACF-4CCEDD640D7A}"/>
    <cellStyle name="Izhod 2 2 2 3 2 9" xfId="50363" xr:uid="{3280E1AF-07F7-43EC-AB3E-B53E6F0E6A7F}"/>
    <cellStyle name="Izhod 2 2 2 3 3" xfId="7456" xr:uid="{64970110-64D7-4EEA-A1EA-534254B50BCA}"/>
    <cellStyle name="Izhod 2 2 2 3 3 10" xfId="52391" xr:uid="{B9A3E4E2-BDE5-4247-9EA4-8599DCB702E3}"/>
    <cellStyle name="Izhod 2 2 2 3 3 2" xfId="15348" xr:uid="{A6E3EE67-CB3D-4B55-8F49-5DD7871D33A2}"/>
    <cellStyle name="Izhod 2 2 2 3 3 2 2" xfId="25147" xr:uid="{4280D947-27EE-42A5-9B97-6C30006142F1}"/>
    <cellStyle name="Izhod 2 2 2 3 3 2 3" xfId="25146" xr:uid="{CF3C0C84-F001-4A8F-94D1-D5C952F7F526}"/>
    <cellStyle name="Izhod 2 2 2 3 3 3" xfId="15265" xr:uid="{21BEF47F-A2A8-46B3-B6EC-B7E0A97F3B67}"/>
    <cellStyle name="Izhod 2 2 2 3 3 3 2" xfId="25148" xr:uid="{8188509E-277A-4BC9-AD16-6AC5EB86FE9D}"/>
    <cellStyle name="Izhod 2 2 2 3 3 4" xfId="15396" xr:uid="{5C7E5F8D-D8AA-4F23-A4FF-30C79D3E1796}"/>
    <cellStyle name="Izhod 2 2 2 3 3 5" xfId="25145" xr:uid="{DD71787E-03C6-400C-A314-837721DDCD0D}"/>
    <cellStyle name="Izhod 2 2 2 3 3 6" xfId="49077" xr:uid="{5E870616-0F0D-4E08-B105-BD87CA234A68}"/>
    <cellStyle name="Izhod 2 2 2 3 3 7" xfId="47017" xr:uid="{844165EC-6DDD-4562-BE9B-650735F91551}"/>
    <cellStyle name="Izhod 2 2 2 3 3 8" xfId="50458" xr:uid="{17E9BD8A-516F-4901-894C-215D3102ABA9}"/>
    <cellStyle name="Izhod 2 2 2 3 3 9" xfId="50146" xr:uid="{1D7DCD4F-EE77-47D7-8072-CAE614B62035}"/>
    <cellStyle name="Izhod 2 2 2 3 4" xfId="15350" xr:uid="{6065779E-E862-47E2-BC4E-DD2B3D73A79A}"/>
    <cellStyle name="Izhod 2 2 2 3 4 2" xfId="25150" xr:uid="{5C0DA151-87FF-46C0-8A1E-28D89BE5377B}"/>
    <cellStyle name="Izhod 2 2 2 3 4 3" xfId="25149" xr:uid="{D4EC8B73-E4C4-4F1A-A8B1-7194EA44805F}"/>
    <cellStyle name="Izhod 2 2 2 3 5" xfId="15263" xr:uid="{1EBA39D9-6124-4219-B02C-E61914D3A84A}"/>
    <cellStyle name="Izhod 2 2 2 3 5 2" xfId="25151" xr:uid="{092C7CC5-BEA2-409F-900E-6E795BD0515B}"/>
    <cellStyle name="Izhod 2 2 2 3 6" xfId="15398" xr:uid="{5C111357-0574-49B7-8B14-CBB8D1B50496}"/>
    <cellStyle name="Izhod 2 2 2 3 7" xfId="25140" xr:uid="{BA61DB58-EC58-4D74-BE0E-A05A61DDBF80}"/>
    <cellStyle name="Izhod 2 2 2 3 8" xfId="47903" xr:uid="{F5CBC62B-1B06-41C8-B9FD-A8D07A66D3BD}"/>
    <cellStyle name="Izhod 2 2 2 3 9" xfId="48781" xr:uid="{269E198F-2976-4D80-9DFA-6FD069262A8B}"/>
    <cellStyle name="Izhod 2 2 2 4" xfId="2565" xr:uid="{2DAFF308-E9FD-4425-A825-364F99D506F3}"/>
    <cellStyle name="Izhod 2 2 2 4 10" xfId="52392" xr:uid="{29C79F40-526F-455D-A7F3-73A98BB927D6}"/>
    <cellStyle name="Izhod 2 2 2 4 2" xfId="15347" xr:uid="{1D522AB6-9BE9-4799-8F79-95393E3D4486}"/>
    <cellStyle name="Izhod 2 2 2 4 2 2" xfId="25154" xr:uid="{70EE9E65-E239-4DB5-8DC1-488A3975CF40}"/>
    <cellStyle name="Izhod 2 2 2 4 2 3" xfId="25153" xr:uid="{BF57EDCE-F16D-4D74-8C80-BB5AA080A28D}"/>
    <cellStyle name="Izhod 2 2 2 4 3" xfId="15266" xr:uid="{67147F59-F9C3-48F6-9659-E0F1CB747AD6}"/>
    <cellStyle name="Izhod 2 2 2 4 3 2" xfId="25155" xr:uid="{06D42C95-9A71-4167-9408-28998EB2FD41}"/>
    <cellStyle name="Izhod 2 2 2 4 4" xfId="15395" xr:uid="{6CC160CF-332C-48CD-B013-2EFAC68FBB65}"/>
    <cellStyle name="Izhod 2 2 2 4 5" xfId="25152" xr:uid="{DCA33BC9-7D1F-442E-8DA5-51CF9FF47EA9}"/>
    <cellStyle name="Izhod 2 2 2 4 6" xfId="48357" xr:uid="{AEE14FAC-646E-405F-A456-F6176B9230EE}"/>
    <cellStyle name="Izhod 2 2 2 4 7" xfId="49214" xr:uid="{2764D1AC-2367-482A-AB55-0C30F86FE318}"/>
    <cellStyle name="Izhod 2 2 2 4 8" xfId="50457" xr:uid="{12E31020-3ADB-43B8-ADC5-459EC3DDDD38}"/>
    <cellStyle name="Izhod 2 2 2 4 9" xfId="50845" xr:uid="{4A349E62-EB23-4A3D-B193-11A7D0F949E3}"/>
    <cellStyle name="Izhod 2 2 2 5" xfId="15352" xr:uid="{608AED27-287D-4D5B-B110-F2B579E39E16}"/>
    <cellStyle name="Izhod 2 2 2 5 2" xfId="25157" xr:uid="{BD6AFA0F-0163-42A9-A002-3F1D0AA8D284}"/>
    <cellStyle name="Izhod 2 2 2 5 3" xfId="25156" xr:uid="{90A4E2D1-BD22-48E3-83EB-FFB38B138C6C}"/>
    <cellStyle name="Izhod 2 2 2 6" xfId="15261" xr:uid="{826E3DD9-42F0-4A17-9099-20A6DEEC4A6A}"/>
    <cellStyle name="Izhod 2 2 2 6 2" xfId="25158" xr:uid="{F1E89D2F-D57C-404D-8239-7D0BCB3AF9C2}"/>
    <cellStyle name="Izhod 2 2 2 7" xfId="15400" xr:uid="{6B186280-D906-45B9-89B8-424D4FDE1A9D}"/>
    <cellStyle name="Izhod 2 2 2 8" xfId="25135" xr:uid="{79142183-F632-446B-A556-7D28DC769465}"/>
    <cellStyle name="Izhod 2 2 2 9" xfId="47018" xr:uid="{5E2EBA6E-F9DE-42E3-B167-23EDFA7F53C3}"/>
    <cellStyle name="Izhod 2 2 3" xfId="702" xr:uid="{6EEED487-5025-4795-A2CA-51C4F180685E}"/>
    <cellStyle name="Izhod 2 2 3 2" xfId="3209" xr:uid="{E475B510-B502-4164-B252-16D65DBA73B5}"/>
    <cellStyle name="Izhod 2 2 3 2 10" xfId="47126" xr:uid="{63B36ABE-BE28-47E8-BECF-448F10CE8F59}"/>
    <cellStyle name="Izhod 2 2 3 2 11" xfId="48370" xr:uid="{D51810E3-EEC9-4BBF-8157-612AD3F9F99F}"/>
    <cellStyle name="Izhod 2 2 3 2 12" xfId="47434" xr:uid="{9C05CF0E-219C-4C1C-A6A3-9950FB5046F1}"/>
    <cellStyle name="Izhod 2 2 3 2 13" xfId="46799" xr:uid="{862BBE2F-3745-4FF1-AEFF-09CBD87A9CD4}"/>
    <cellStyle name="Izhod 2 2 3 2 14" xfId="50455" xr:uid="{A2A8E22D-4A2E-4BE7-B5C9-F8FA0D7839B1}"/>
    <cellStyle name="Izhod 2 2 3 2 15" xfId="49032" xr:uid="{B9B010C0-9208-466B-B3F4-A99B12F65E36}"/>
    <cellStyle name="Izhod 2 2 3 2 16" xfId="50678" xr:uid="{E20FA8AB-26C1-493E-9189-313AE4924343}"/>
    <cellStyle name="Izhod 2 2 3 2 2" xfId="7460" xr:uid="{86D08A78-97D0-460E-BFE3-14B153745025}"/>
    <cellStyle name="Izhod 2 2 3 2 2 10" xfId="52393" xr:uid="{AFFC4C93-384F-44BA-AFDE-B519455760C8}"/>
    <cellStyle name="Izhod 2 2 3 2 2 2" xfId="15344" xr:uid="{69E13CC0-4C02-4D44-8971-1D22494E200C}"/>
    <cellStyle name="Izhod 2 2 3 2 2 2 2" xfId="25163" xr:uid="{D8E21543-FBF7-4AD7-811C-C33A512CAA07}"/>
    <cellStyle name="Izhod 2 2 3 2 2 2 3" xfId="25162" xr:uid="{DA8C1F66-D45C-42A4-85B0-44589C4B3522}"/>
    <cellStyle name="Izhod 2 2 3 2 2 3" xfId="15269" xr:uid="{FC26D0F6-C728-4AE2-A294-E5BDEA869AC4}"/>
    <cellStyle name="Izhod 2 2 3 2 2 3 2" xfId="25164" xr:uid="{A318DA4F-92DB-4846-B674-D588FE519A2F}"/>
    <cellStyle name="Izhod 2 2 3 2 2 4" xfId="15392" xr:uid="{A176B9A2-6382-4D26-BADE-7CEC287F1BC1}"/>
    <cellStyle name="Izhod 2 2 3 2 2 5" xfId="25161" xr:uid="{8259546B-21F4-4FCC-AEFF-4F2A997BC3B5}"/>
    <cellStyle name="Izhod 2 2 3 2 2 6" xfId="48507" xr:uid="{1CEED778-E6FC-49CF-8522-AEA456BB2F92}"/>
    <cellStyle name="Izhod 2 2 3 2 2 7" xfId="47020" xr:uid="{255C6364-C9A2-4C71-A41E-26AEEE8B4763}"/>
    <cellStyle name="Izhod 2 2 3 2 2 8" xfId="50454" xr:uid="{A253A0FF-4858-4770-8498-DD92DC73403D}"/>
    <cellStyle name="Izhod 2 2 3 2 2 9" xfId="50846" xr:uid="{02F54A9F-A3A1-4007-81C0-6944AFA963A5}"/>
    <cellStyle name="Izhod 2 2 3 2 3" xfId="7461" xr:uid="{A6C5507F-2A43-41CC-806F-DC5F41DFEE5B}"/>
    <cellStyle name="Izhod 2 2 3 2 3 10" xfId="52394" xr:uid="{CE815256-6245-450E-9BBE-CA0B0EF9875F}"/>
    <cellStyle name="Izhod 2 2 3 2 3 2" xfId="15343" xr:uid="{AA81A69C-2C42-43BA-9E0A-EDBCE26CE1DE}"/>
    <cellStyle name="Izhod 2 2 3 2 3 2 2" xfId="25167" xr:uid="{5981EBBC-03D3-4484-AD65-91DC39DF2E83}"/>
    <cellStyle name="Izhod 2 2 3 2 3 2 3" xfId="25166" xr:uid="{FF550CEF-E43E-4DE8-9F05-5677B25346C3}"/>
    <cellStyle name="Izhod 2 2 3 2 3 3" xfId="15270" xr:uid="{832FCD98-C1B5-459F-80AE-13DB4ABB7389}"/>
    <cellStyle name="Izhod 2 2 3 2 3 3 2" xfId="25168" xr:uid="{7EB15750-DA09-4BAE-AD7B-488312BE15B8}"/>
    <cellStyle name="Izhod 2 2 3 2 3 4" xfId="15391" xr:uid="{456227A1-9EBF-41DF-A94F-3D49DF13BD75}"/>
    <cellStyle name="Izhod 2 2 3 2 3 5" xfId="25165" xr:uid="{BA2521A2-0E50-44C6-8BFA-276CEF054CA0}"/>
    <cellStyle name="Izhod 2 2 3 2 3 6" xfId="48465" xr:uid="{D84784BE-E7AD-480E-85EA-89112527AE62}"/>
    <cellStyle name="Izhod 2 2 3 2 3 7" xfId="48539" xr:uid="{E0C2EAD4-44F0-41D8-A3EF-8B2EF2D9DD50}"/>
    <cellStyle name="Izhod 2 2 3 2 3 8" xfId="50453" xr:uid="{F8567AC5-1FB5-4D8C-A736-CF73A292EA3E}"/>
    <cellStyle name="Izhod 2 2 3 2 3 9" xfId="50088" xr:uid="{923CB669-3E41-416B-BFD8-E609C0C69158}"/>
    <cellStyle name="Izhod 2 2 3 2 4" xfId="15345" xr:uid="{D4B3F75B-95A2-4514-A727-8CC91A83C078}"/>
    <cellStyle name="Izhod 2 2 3 2 4 2" xfId="25170" xr:uid="{855E583C-8A88-47FA-8298-65D554DEFE47}"/>
    <cellStyle name="Izhod 2 2 3 2 4 3" xfId="25169" xr:uid="{30B1F29B-C562-4AA7-8FB3-5603282150B1}"/>
    <cellStyle name="Izhod 2 2 3 2 5" xfId="15268" xr:uid="{2B255CCE-2367-4798-B986-F17FB874C7F2}"/>
    <cellStyle name="Izhod 2 2 3 2 5 2" xfId="25171" xr:uid="{26C4CDED-1B1F-4431-889E-81B55D8DB646}"/>
    <cellStyle name="Izhod 2 2 3 2 6" xfId="15393" xr:uid="{FE6CEA28-2FBA-40EB-BCCD-13412D10C8DE}"/>
    <cellStyle name="Izhod 2 2 3 2 7" xfId="25160" xr:uid="{C8648C29-B5C2-4758-B8DC-74696F208947}"/>
    <cellStyle name="Izhod 2 2 3 2 8" xfId="47904" xr:uid="{DB90E2D6-9519-4BCD-BD25-01D7B9195543}"/>
    <cellStyle name="Izhod 2 2 3 2 9" xfId="48782" xr:uid="{D2277B49-6CC8-4A8C-BBFC-FCA018B55679}"/>
    <cellStyle name="Izhod 2 2 3 3" xfId="15346" xr:uid="{95B592A1-041A-4888-976A-8E5C65DEA37E}"/>
    <cellStyle name="Izhod 2 2 3 3 2" xfId="25173" xr:uid="{C7155903-308B-4881-BF73-1329C91B866C}"/>
    <cellStyle name="Izhod 2 2 3 3 3" xfId="25172" xr:uid="{8BA43E57-D2C8-4AB6-8824-4267F7EBE95D}"/>
    <cellStyle name="Izhod 2 2 3 4" xfId="15267" xr:uid="{CD64A972-491E-4B1C-A2CC-A69B04EC83DB}"/>
    <cellStyle name="Izhod 2 2 3 4 2" xfId="25174" xr:uid="{AB919991-E25E-47C3-8DEE-62F268A8E394}"/>
    <cellStyle name="Izhod 2 2 3 5" xfId="15394" xr:uid="{14D5D399-7EE2-4702-8691-8E4B4D171593}"/>
    <cellStyle name="Izhod 2 2 3 6" xfId="25159" xr:uid="{D933CA92-7CBA-4618-907B-313FB10613F9}"/>
    <cellStyle name="Izhod 2 2 3 7" xfId="48673" xr:uid="{2D32D86A-7280-4049-8891-44346A058FA7}"/>
    <cellStyle name="Izhod 2 2 3 8" xfId="50456" xr:uid="{71FC62BB-EC9D-47BD-BAD6-E18FF9B5CAF3}"/>
    <cellStyle name="Izhod 2 2 3 9" xfId="49478" xr:uid="{BE646E5A-FBCF-4338-9760-507A2D5EE70F}"/>
    <cellStyle name="Izhod 2 2 4" xfId="703" xr:uid="{9CD83620-41B6-4257-A44B-BE931F1B5D12}"/>
    <cellStyle name="Izhod 2 2 4 2" xfId="3210" xr:uid="{9186E592-594D-4467-A301-96F524CFBF74}"/>
    <cellStyle name="Izhod 2 2 4 2 10" xfId="47127" xr:uid="{73F12425-238C-4357-A571-70A78CD61538}"/>
    <cellStyle name="Izhod 2 2 4 2 11" xfId="48533" xr:uid="{F403DF0B-8DDC-498E-8A7A-0B166D3FE742}"/>
    <cellStyle name="Izhod 2 2 4 2 12" xfId="47367" xr:uid="{96BD6327-DCF7-42CF-9EF0-F1EF5260C7B1}"/>
    <cellStyle name="Izhod 2 2 4 2 13" xfId="48831" xr:uid="{1B9421BE-EDA0-4388-A3B7-1554DBC33032}"/>
    <cellStyle name="Izhod 2 2 4 2 14" xfId="50451" xr:uid="{980AD351-9A13-4919-94A3-6FD7FD4ACD57}"/>
    <cellStyle name="Izhod 2 2 4 2 15" xfId="49000" xr:uid="{E2DD6C9E-3C3E-4790-AD11-CE1511219CD6}"/>
    <cellStyle name="Izhod 2 2 4 2 16" xfId="50675" xr:uid="{BE4C8E70-F1CC-4681-B9C4-06458E2B545B}"/>
    <cellStyle name="Izhod 2 2 4 2 2" xfId="7464" xr:uid="{6594B40B-291E-4DC1-8A0B-3AFDB766EB28}"/>
    <cellStyle name="Izhod 2 2 4 2 2 10" xfId="52395" xr:uid="{E53278A1-47BF-4BEF-AE2C-4DDE48E89EF9}"/>
    <cellStyle name="Izhod 2 2 4 2 2 2" xfId="15340" xr:uid="{7D056E90-910F-4369-97E7-217444AB37D6}"/>
    <cellStyle name="Izhod 2 2 4 2 2 2 2" xfId="25179" xr:uid="{624CBB6D-3CE7-4D33-8737-8339EA36FA84}"/>
    <cellStyle name="Izhod 2 2 4 2 2 2 3" xfId="25178" xr:uid="{CD76D6DA-28D8-440D-9930-237C5BA0D758}"/>
    <cellStyle name="Izhod 2 2 4 2 2 3" xfId="15273" xr:uid="{9363BAC9-8753-4D2B-83FD-6162F0535C44}"/>
    <cellStyle name="Izhod 2 2 4 2 2 3 2" xfId="25180" xr:uid="{2E685028-BFD9-45C8-B09E-60AF2531E78F}"/>
    <cellStyle name="Izhod 2 2 4 2 2 4" xfId="15388" xr:uid="{18DD63E9-EBBD-4435-8E70-F633E4730A18}"/>
    <cellStyle name="Izhod 2 2 4 2 2 5" xfId="25177" xr:uid="{2AE8FF2B-35FA-4B1D-B220-7951A9AA8D17}"/>
    <cellStyle name="Izhod 2 2 4 2 2 6" xfId="49318" xr:uid="{DC8420B8-7A0F-418B-8268-0EF1140E8021}"/>
    <cellStyle name="Izhod 2 2 4 2 2 7" xfId="49085" xr:uid="{A2F99743-6470-4E62-B914-D1D7D1EE4F3A}"/>
    <cellStyle name="Izhod 2 2 4 2 2 8" xfId="50450" xr:uid="{DD208BE0-76E9-4702-A4DD-6FD1FB4D7D51}"/>
    <cellStyle name="Izhod 2 2 4 2 2 9" xfId="50060" xr:uid="{60B46827-FDD2-4FA2-9FE3-97335C3D7441}"/>
    <cellStyle name="Izhod 2 2 4 2 3" xfId="7465" xr:uid="{2E1D3AD0-EEBD-445E-A7A6-96FCEA2A0B20}"/>
    <cellStyle name="Izhod 2 2 4 2 3 10" xfId="52396" xr:uid="{8D3392F7-871F-4E1C-AF74-CFBE6199AB25}"/>
    <cellStyle name="Izhod 2 2 4 2 3 2" xfId="15339" xr:uid="{4F96C615-3FD3-4C22-9C04-EDE9453F379F}"/>
    <cellStyle name="Izhod 2 2 4 2 3 2 2" xfId="25183" xr:uid="{71999353-0B68-49D2-BB8E-964E0F999F54}"/>
    <cellStyle name="Izhod 2 2 4 2 3 2 3" xfId="25182" xr:uid="{E36E4605-D66C-4EE3-B5E0-810CD4628A19}"/>
    <cellStyle name="Izhod 2 2 4 2 3 3" xfId="15274" xr:uid="{BCA109CE-D529-40DD-A9CF-E621D4025ADE}"/>
    <cellStyle name="Izhod 2 2 4 2 3 3 2" xfId="25184" xr:uid="{541FD7EA-A2E5-48E4-A0B0-4BB29F1FE1AD}"/>
    <cellStyle name="Izhod 2 2 4 2 3 4" xfId="15387" xr:uid="{83079961-E1C1-443A-B7A0-19FE6E284D73}"/>
    <cellStyle name="Izhod 2 2 4 2 3 5" xfId="25181" xr:uid="{5BF2E4EB-4F6D-4FA1-A105-C3AB4A44CCBC}"/>
    <cellStyle name="Izhod 2 2 4 2 3 6" xfId="46822" xr:uid="{C2690770-B4F1-4DF6-B827-7DD63F43F786}"/>
    <cellStyle name="Izhod 2 2 4 2 3 7" xfId="48596" xr:uid="{0D5FF2C5-889F-418B-B64B-DF25F0DC8E3E}"/>
    <cellStyle name="Izhod 2 2 4 2 3 8" xfId="50449" xr:uid="{04566E48-700A-4657-8CE1-7D9AF3FBF1E6}"/>
    <cellStyle name="Izhod 2 2 4 2 3 9" xfId="50031" xr:uid="{0028A6E0-C984-46A8-A5D0-0AFE2F7493BC}"/>
    <cellStyle name="Izhod 2 2 4 2 4" xfId="15341" xr:uid="{7A05BBB8-731B-4A7D-B98E-85D402F19455}"/>
    <cellStyle name="Izhod 2 2 4 2 4 2" xfId="25186" xr:uid="{A35CF0DA-2D21-4133-9CCA-CA61CFD003E9}"/>
    <cellStyle name="Izhod 2 2 4 2 4 3" xfId="25185" xr:uid="{60F3B502-1FFC-4721-A631-E21B4AEAF372}"/>
    <cellStyle name="Izhod 2 2 4 2 5" xfId="15272" xr:uid="{6BB97794-C2F0-4164-8D45-401F96C07FBD}"/>
    <cellStyle name="Izhod 2 2 4 2 5 2" xfId="25187" xr:uid="{14221193-737F-4B64-8F6F-2E8A4FE9C291}"/>
    <cellStyle name="Izhod 2 2 4 2 6" xfId="15389" xr:uid="{D039BD7B-FA23-4FC6-8A56-A5C19193FBDB}"/>
    <cellStyle name="Izhod 2 2 4 2 7" xfId="25176" xr:uid="{67DA161D-0095-433C-BB65-F0E856C1223F}"/>
    <cellStyle name="Izhod 2 2 4 2 8" xfId="47905" xr:uid="{38489819-CBFE-4359-9BAD-12AB95A273F5}"/>
    <cellStyle name="Izhod 2 2 4 2 9" xfId="48783" xr:uid="{AAD065CB-EAAB-41B0-B737-4922A5A8396C}"/>
    <cellStyle name="Izhod 2 2 4 3" xfId="15342" xr:uid="{DA9F46E5-CE36-4CB0-976D-4623CCA8A39C}"/>
    <cellStyle name="Izhod 2 2 4 3 2" xfId="25189" xr:uid="{56C7EB45-C177-4CDA-B3E1-3E2CDEC33D22}"/>
    <cellStyle name="Izhod 2 2 4 3 3" xfId="25188" xr:uid="{B766E6C4-23DE-4972-AA13-E5AB175C90D5}"/>
    <cellStyle name="Izhod 2 2 4 4" xfId="15271" xr:uid="{30C91AF6-9027-4A07-8528-1D3251F930B6}"/>
    <cellStyle name="Izhod 2 2 4 4 2" xfId="25190" xr:uid="{33DCF837-59D5-4243-8873-564AD0CF82C9}"/>
    <cellStyle name="Izhod 2 2 4 5" xfId="15390" xr:uid="{452D0C4E-89E4-4337-BDAC-985D580772D2}"/>
    <cellStyle name="Izhod 2 2 4 6" xfId="25175" xr:uid="{EB1553C2-405B-4FDA-B6EA-E04E77A6CAAD}"/>
    <cellStyle name="Izhod 2 2 4 7" xfId="46860" xr:uid="{DEFE33DB-7230-493F-ACC4-BCA3B7B16C25}"/>
    <cellStyle name="Izhod 2 2 4 8" xfId="50452" xr:uid="{BCFD399B-7FC5-40C3-AA34-6E440F2E61F5}"/>
    <cellStyle name="Izhod 2 2 4 9" xfId="49477" xr:uid="{7586292F-0B23-4ECD-9E07-DB94E2D7CDE2}"/>
    <cellStyle name="Izhod 2 2 5" xfId="2882" xr:uid="{F97AB280-081D-423A-A353-65F191AEBC9F}"/>
    <cellStyle name="Izhod 2 2 5 10" xfId="47575" xr:uid="{47B53813-DC36-4663-86FD-DD6C0DC18114}"/>
    <cellStyle name="Izhod 2 2 5 11" xfId="48545" xr:uid="{FA39E083-5C6C-425B-80B9-37B76319CF36}"/>
    <cellStyle name="Izhod 2 2 5 12" xfId="47402" xr:uid="{82412CF0-17DA-404D-856E-FDAFFF2A2930}"/>
    <cellStyle name="Izhod 2 2 5 13" xfId="48899" xr:uid="{29EAB621-34F4-477E-87C6-8A3F6EB4BCFF}"/>
    <cellStyle name="Izhod 2 2 5 14" xfId="48874" xr:uid="{313DE416-565A-4522-89A3-BA71AAACE53F}"/>
    <cellStyle name="Izhod 2 2 5 15" xfId="47335" xr:uid="{A5112EAB-B3C5-4253-8E65-ACF8BAC4B0B3}"/>
    <cellStyle name="Izhod 2 2 5 16" xfId="47082" xr:uid="{67EAF6E8-7838-444C-8F63-0EC4B113CCCA}"/>
    <cellStyle name="Izhod 2 2 5 17" xfId="50448" xr:uid="{1297FC24-1863-4C18-97BE-BD692A54E097}"/>
    <cellStyle name="Izhod 2 2 5 18" xfId="49403" xr:uid="{FB264EA0-56DB-466E-9E54-D242ACEC8383}"/>
    <cellStyle name="Izhod 2 2 5 19" xfId="50019" xr:uid="{18CDBE67-09B9-4D39-9C51-66014111D57E}"/>
    <cellStyle name="Izhod 2 2 5 2" xfId="7467" xr:uid="{6B327886-CDDF-43A5-ACB8-A5B7105B1393}"/>
    <cellStyle name="Izhod 2 2 5 2 10" xfId="52398" xr:uid="{EA6A606E-EAD2-4D2C-94ED-C5767B7E0AE4}"/>
    <cellStyle name="Izhod 2 2 5 2 2" xfId="15337" xr:uid="{ED53BD31-37DF-4D48-981E-51EC2FFE1ADD}"/>
    <cellStyle name="Izhod 2 2 5 2 2 2" xfId="25194" xr:uid="{F8EA0EA1-C3ED-4C39-B30D-D3CE8D8B434B}"/>
    <cellStyle name="Izhod 2 2 5 2 2 3" xfId="25193" xr:uid="{D31609F0-0EDE-4369-B284-9B011B5C4646}"/>
    <cellStyle name="Izhod 2 2 5 2 3" xfId="15276" xr:uid="{28B3735E-4A3A-401B-AF06-D230D7DA8DBE}"/>
    <cellStyle name="Izhod 2 2 5 2 3 2" xfId="25195" xr:uid="{A8249D2C-9D4B-4200-996C-8B5D528C4164}"/>
    <cellStyle name="Izhod 2 2 5 2 4" xfId="15385" xr:uid="{6BF9F4C5-F467-4DBF-82FC-6969247E007C}"/>
    <cellStyle name="Izhod 2 2 5 2 5" xfId="25192" xr:uid="{C9FB408B-8EB6-443A-9FD5-5E7327F96964}"/>
    <cellStyle name="Izhod 2 2 5 2 6" xfId="47354" xr:uid="{BCACC5A8-184C-4EAC-AFCF-3AB8862F5C89}"/>
    <cellStyle name="Izhod 2 2 5 2 7" xfId="48495" xr:uid="{8904B884-1E86-47D7-A47F-12A9FDC020CA}"/>
    <cellStyle name="Izhod 2 2 5 2 8" xfId="50447" xr:uid="{7241231E-3BFD-467A-8D97-BBAB74E486A0}"/>
    <cellStyle name="Izhod 2 2 5 2 9" xfId="50009" xr:uid="{96C0F3F4-BA10-4DDE-AA59-86381DB36706}"/>
    <cellStyle name="Izhod 2 2 5 20" xfId="50747" xr:uid="{EA764EF2-3B5D-455B-806F-0993D1BF0909}"/>
    <cellStyle name="Izhod 2 2 5 21" xfId="52397" xr:uid="{5FA783FB-E38F-45C8-AAEB-7AE2CF3225F7}"/>
    <cellStyle name="Izhod 2 2 5 3" xfId="7468" xr:uid="{583B0131-6EBF-4055-8313-22BF7CFF5394}"/>
    <cellStyle name="Izhod 2 2 5 3 10" xfId="52399" xr:uid="{B46A1E75-F5D0-4D90-866B-B638085AF424}"/>
    <cellStyle name="Izhod 2 2 5 3 2" xfId="15336" xr:uid="{C80D9167-4A84-4584-AF82-8FF810A85A6D}"/>
    <cellStyle name="Izhod 2 2 5 3 2 2" xfId="25198" xr:uid="{F4EBE4F0-53DE-4D4F-99BD-1E1C7C3A7C64}"/>
    <cellStyle name="Izhod 2 2 5 3 2 3" xfId="25197" xr:uid="{7486797F-48FD-4777-A96E-BF5A1CA8DC21}"/>
    <cellStyle name="Izhod 2 2 5 3 3" xfId="15277" xr:uid="{296C0753-2FCE-4302-96CE-DB4FADD174AC}"/>
    <cellStyle name="Izhod 2 2 5 3 3 2" xfId="25199" xr:uid="{384BDF12-93FC-4D99-8653-8F2D00A9A493}"/>
    <cellStyle name="Izhod 2 2 5 3 4" xfId="15384" xr:uid="{CB381ADB-D303-4B72-847F-0ADFD9F06BB1}"/>
    <cellStyle name="Izhod 2 2 5 3 5" xfId="25196" xr:uid="{A0BAA141-7234-4EF7-B012-259D085CDA32}"/>
    <cellStyle name="Izhod 2 2 5 3 6" xfId="48767" xr:uid="{C9858867-4785-4184-8C3E-460B605D2D16}"/>
    <cellStyle name="Izhod 2 2 5 3 7" xfId="48591" xr:uid="{5D34400A-5041-4613-8580-AFBF13EAFC6C}"/>
    <cellStyle name="Izhod 2 2 5 3 8" xfId="50446" xr:uid="{0B963E7A-2297-4FD2-BADE-8FF2A69412CE}"/>
    <cellStyle name="Izhod 2 2 5 3 9" xfId="49999" xr:uid="{5AE49E46-3DCA-4481-94E4-7FCD1A473F81}"/>
    <cellStyle name="Izhod 2 2 5 4" xfId="7469" xr:uid="{D9DD42B8-8A12-4535-A483-23A8B4FDC66C}"/>
    <cellStyle name="Izhod 2 2 5 4 10" xfId="52400" xr:uid="{C27AAC42-A0D2-49AA-B9F7-39D7A80FF611}"/>
    <cellStyle name="Izhod 2 2 5 4 2" xfId="15335" xr:uid="{2360F276-1339-4A2D-8841-42C79D9839ED}"/>
    <cellStyle name="Izhod 2 2 5 4 2 2" xfId="25202" xr:uid="{3C98449C-A90A-4B2E-89F1-0E6602189E1E}"/>
    <cellStyle name="Izhod 2 2 5 4 2 3" xfId="25201" xr:uid="{528F2B7E-4807-431D-882B-BB396C147009}"/>
    <cellStyle name="Izhod 2 2 5 4 3" xfId="15278" xr:uid="{B67A6BFB-BE67-4AF5-9243-CE468FC2E4C8}"/>
    <cellStyle name="Izhod 2 2 5 4 3 2" xfId="25203" xr:uid="{27C9F089-367C-43D4-98DF-52072C4C061B}"/>
    <cellStyle name="Izhod 2 2 5 4 4" xfId="15383" xr:uid="{3B38F64C-8BDE-4E03-909F-07F4984A8F73}"/>
    <cellStyle name="Izhod 2 2 5 4 5" xfId="25200" xr:uid="{673E41FE-ED5C-4DCA-8083-6C101968CA69}"/>
    <cellStyle name="Izhod 2 2 5 4 6" xfId="48982" xr:uid="{E743E383-A594-4FE0-A2E6-D21BCED62231}"/>
    <cellStyle name="Izhod 2 2 5 4 7" xfId="47091" xr:uid="{C7641F83-9EBC-4070-BA06-797FA37357A0}"/>
    <cellStyle name="Izhod 2 2 5 4 8" xfId="50445" xr:uid="{6F63B2A5-0156-4A3E-B9DB-6A071812075F}"/>
    <cellStyle name="Izhod 2 2 5 4 9" xfId="49989" xr:uid="{1EAB6657-F1D5-4D3F-8199-20D6D120C68B}"/>
    <cellStyle name="Izhod 2 2 5 5" xfId="15338" xr:uid="{9BACB5B1-140B-46B7-94B4-2B9A49A71057}"/>
    <cellStyle name="Izhod 2 2 5 5 2" xfId="25205" xr:uid="{11E31911-002E-46A4-B205-39DCA6FD4DAC}"/>
    <cellStyle name="Izhod 2 2 5 5 3" xfId="25204" xr:uid="{475577A9-4AF6-48F6-A495-7F3BEEF5421D}"/>
    <cellStyle name="Izhod 2 2 5 6" xfId="15275" xr:uid="{B7EA9BB8-A3DA-444C-8B40-D51DB9830DF1}"/>
    <cellStyle name="Izhod 2 2 5 6 2" xfId="25206" xr:uid="{0EAD8272-CFD5-47C4-A8D8-B816EF203617}"/>
    <cellStyle name="Izhod 2 2 5 7" xfId="15386" xr:uid="{0D48ADDE-D045-4895-9A02-26D2196F2577}"/>
    <cellStyle name="Izhod 2 2 5 7 2" xfId="25207" xr:uid="{3623FF9A-AD7E-4EE2-9B8E-DAE956B93260}"/>
    <cellStyle name="Izhod 2 2 5 8" xfId="7466" xr:uid="{33CFDA33-6DAC-408C-B759-DBFD74283067}"/>
    <cellStyle name="Izhod 2 2 5 9" xfId="25191" xr:uid="{543BC2A5-D85E-4168-90F4-106213312FC9}"/>
    <cellStyle name="Izhod 2 2 6" xfId="3087" xr:uid="{3869F702-6104-4F07-8138-36FC0482A86D}"/>
    <cellStyle name="Izhod 2 2 6 10" xfId="47105" xr:uid="{D5CD1351-5A9B-4E32-981D-8C606A518575}"/>
    <cellStyle name="Izhod 2 2 6 11" xfId="47103" xr:uid="{062C3733-32AF-4202-A6CB-46607DC9A479}"/>
    <cellStyle name="Izhod 2 2 6 12" xfId="47307" xr:uid="{400AFC8D-E701-42AE-A6C2-3B44AC637253}"/>
    <cellStyle name="Izhod 2 2 6 13" xfId="48565" xr:uid="{4BCAB0A7-90B4-4233-9DD6-D516B44DE743}"/>
    <cellStyle name="Izhod 2 2 6 14" xfId="50444" xr:uid="{A6AA599F-C78C-4440-8528-E267E052EC53}"/>
    <cellStyle name="Izhod 2 2 6 15" xfId="49339" xr:uid="{FE01B543-BE8A-4696-88DA-B169D284809F}"/>
    <cellStyle name="Izhod 2 2 6 16" xfId="50705" xr:uid="{9DF57304-ADD9-4237-BEEE-9AB935D006C4}"/>
    <cellStyle name="Izhod 2 2 6 2" xfId="7471" xr:uid="{EDB030D6-F1D9-4CD1-8B1D-C8FC00E6306F}"/>
    <cellStyle name="Izhod 2 2 6 2 10" xfId="52401" xr:uid="{C22C1305-436A-480F-841A-363006FC736A}"/>
    <cellStyle name="Izhod 2 2 6 2 2" xfId="15333" xr:uid="{3913894B-69AD-42DA-920F-B92BA7534539}"/>
    <cellStyle name="Izhod 2 2 6 2 2 2" xfId="25211" xr:uid="{181BDEC5-9284-4371-BA8E-F03CA7E82F54}"/>
    <cellStyle name="Izhod 2 2 6 2 2 3" xfId="25210" xr:uid="{AEB9EAAD-76BE-4B47-95AA-A0A179FA2594}"/>
    <cellStyle name="Izhod 2 2 6 2 3" xfId="15280" xr:uid="{6EAA9C9D-8D04-4BDA-A26C-29B7FC277A26}"/>
    <cellStyle name="Izhod 2 2 6 2 3 2" xfId="25212" xr:uid="{F3267B93-5783-48C3-84D4-1D60048B150D}"/>
    <cellStyle name="Izhod 2 2 6 2 4" xfId="15381" xr:uid="{FC172961-B3E2-4356-9D79-D4C491BC4262}"/>
    <cellStyle name="Izhod 2 2 6 2 5" xfId="25209" xr:uid="{351B7CFC-FFC9-4D5F-A11A-CF91501DCE9D}"/>
    <cellStyle name="Izhod 2 2 6 2 6" xfId="47565" xr:uid="{D706E2E1-E1EC-4D6C-885F-76CDAE989C29}"/>
    <cellStyle name="Izhod 2 2 6 2 7" xfId="47145" xr:uid="{7911AB8E-9E1B-4486-8C90-6287D6B16BF9}"/>
    <cellStyle name="Izhod 2 2 6 2 8" xfId="50443" xr:uid="{65B1FEC3-5539-49E2-867B-32AC39EA9E9D}"/>
    <cellStyle name="Izhod 2 2 6 2 9" xfId="50857" xr:uid="{2F1EDC41-A8CF-460B-862B-DAD3308DAE1C}"/>
    <cellStyle name="Izhod 2 2 6 3" xfId="7472" xr:uid="{62AAD335-E956-4663-91B3-7DAD22F014B3}"/>
    <cellStyle name="Izhod 2 2 6 3 10" xfId="52402" xr:uid="{4E8EE6E2-2F93-4141-AEBB-C2716A4ECCCA}"/>
    <cellStyle name="Izhod 2 2 6 3 2" xfId="15332" xr:uid="{612D5DD9-04CB-416F-BF8C-8D2FCFE104CA}"/>
    <cellStyle name="Izhod 2 2 6 3 2 2" xfId="25215" xr:uid="{261D4106-15D2-4320-8305-C6319F458874}"/>
    <cellStyle name="Izhod 2 2 6 3 2 3" xfId="25214" xr:uid="{10C4A28B-BB43-42E4-98D7-723292360B98}"/>
    <cellStyle name="Izhod 2 2 6 3 3" xfId="15281" xr:uid="{83F8D58C-E722-4959-989B-EBBFDA0BFD72}"/>
    <cellStyle name="Izhod 2 2 6 3 3 2" xfId="25216" xr:uid="{D59F8063-F64C-4526-BBCF-C6149B2DE520}"/>
    <cellStyle name="Izhod 2 2 6 3 4" xfId="15380" xr:uid="{BAC52C1B-7DCE-46E6-8075-066B294DE945}"/>
    <cellStyle name="Izhod 2 2 6 3 5" xfId="25213" xr:uid="{11DA5438-BD54-4C16-AEC0-F9477A5B5F0D}"/>
    <cellStyle name="Izhod 2 2 6 3 6" xfId="48457" xr:uid="{69C3EFAE-546F-4A6A-9913-27FF2526CDA2}"/>
    <cellStyle name="Izhod 2 2 6 3 7" xfId="48451" xr:uid="{5600C8CB-611D-47B1-AABB-AF07555E18EA}"/>
    <cellStyle name="Izhod 2 2 6 3 8" xfId="50442" xr:uid="{2AC2F37B-8AEF-48DE-95F2-B19FEAEE482F}"/>
    <cellStyle name="Izhod 2 2 6 3 9" xfId="50858" xr:uid="{07056BFD-BAE1-40F0-A8B9-CCB6C92FE0A1}"/>
    <cellStyle name="Izhod 2 2 6 4" xfId="15334" xr:uid="{EAAAC4B7-20AF-4AE6-B883-3FADDB413925}"/>
    <cellStyle name="Izhod 2 2 6 4 2" xfId="25218" xr:uid="{6A6AE42D-B5CF-479E-83BE-B63AE402EFC2}"/>
    <cellStyle name="Izhod 2 2 6 4 3" xfId="25217" xr:uid="{0A8CFAC6-5D29-4F15-B8A7-3784669C3433}"/>
    <cellStyle name="Izhod 2 2 6 5" xfId="15279" xr:uid="{A995EB1C-166F-4301-86B2-6E0B4B955EE3}"/>
    <cellStyle name="Izhod 2 2 6 5 2" xfId="25219" xr:uid="{0E5BD8DA-F014-4965-A4B1-0CC73A18B475}"/>
    <cellStyle name="Izhod 2 2 6 6" xfId="15382" xr:uid="{D04A5CE1-185D-400D-8234-1E2FCAE3724E}"/>
    <cellStyle name="Izhod 2 2 6 7" xfId="25208" xr:uid="{0772EA5B-27C6-42B2-BD25-592B558EE902}"/>
    <cellStyle name="Izhod 2 2 6 8" xfId="47782" xr:uid="{DC0F65FE-480F-430F-9F18-8AE16CDAC9D0}"/>
    <cellStyle name="Izhod 2 2 6 9" xfId="48686" xr:uid="{B41C6111-2A73-4174-A7F7-5CF95B2D879A}"/>
    <cellStyle name="Izhod 2 2 7" xfId="2797" xr:uid="{B365B0F1-CA73-47D2-92C9-BA853CBACD6A}"/>
    <cellStyle name="Izhod 2 2 7 2" xfId="15353" xr:uid="{E2C906DF-8246-4E2E-A98C-46E0B3CD3D02}"/>
    <cellStyle name="Izhod 2 2 7 2 2" xfId="25221" xr:uid="{AFD0EA84-F8F3-45B8-90D6-1D0EB3574D36}"/>
    <cellStyle name="Izhod 2 2 7 3" xfId="25222" xr:uid="{B9C7CF77-D156-452D-933F-1BC752C4495A}"/>
    <cellStyle name="Izhod 2 2 7 4" xfId="25220" xr:uid="{1F1E40EC-4F5D-4E6D-95AA-63C53C3C1FC9}"/>
    <cellStyle name="Izhod 2 2 8" xfId="15260" xr:uid="{F1CE589A-5BE6-4D18-B218-A7F5DFF47FBD}"/>
    <cellStyle name="Izhod 2 2 8 2" xfId="25223" xr:uid="{7414972B-0021-49FF-9D0D-98EB2F063816}"/>
    <cellStyle name="Izhod 2 2 9" xfId="15401" xr:uid="{6CFEA8BE-ADD5-4A47-8DE9-FE01DD795AD5}"/>
    <cellStyle name="Izhod 2 3" xfId="704" xr:uid="{4AA8E431-BFF9-4255-BDD2-DF20ADF4742B}"/>
    <cellStyle name="Izhod 2 3 2" xfId="3211" xr:uid="{997B9A4F-6A3A-4622-A4C9-ACF214FA17EB}"/>
    <cellStyle name="Izhod 2 3 2 10" xfId="48911" xr:uid="{1C4E344A-C2BB-4531-B644-C78049FF57AE}"/>
    <cellStyle name="Izhod 2 3 2 11" xfId="48583" xr:uid="{402E7CC1-58B7-422A-A36D-48A8A040C0DB}"/>
    <cellStyle name="Izhod 2 3 2 12" xfId="49265" xr:uid="{AC210F38-5F5E-4968-9512-4D801A088B0C}"/>
    <cellStyle name="Izhod 2 3 2 13" xfId="48708" xr:uid="{81572969-FA12-4A9C-815C-D35ED98D7848}"/>
    <cellStyle name="Izhod 2 3 2 14" xfId="50440" xr:uid="{ADE6D3CC-B224-489B-8185-0F9B044C181B}"/>
    <cellStyle name="Izhod 2 3 2 15" xfId="48554" xr:uid="{A9CD7619-8414-48D1-9232-2900878433B9}"/>
    <cellStyle name="Izhod 2 3 2 16" xfId="50672" xr:uid="{60101164-831B-4168-ACCA-18AAAF247EA1}"/>
    <cellStyle name="Izhod 2 3 2 2" xfId="7475" xr:uid="{EE0B6F70-8BB8-47B6-9498-FF086198C402}"/>
    <cellStyle name="Izhod 2 3 2 2 10" xfId="52403" xr:uid="{7E99A126-DE3C-4A3C-B29B-C4D218CAA93B}"/>
    <cellStyle name="Izhod 2 3 2 2 2" xfId="15329" xr:uid="{523D85F6-F54E-46DA-9763-D31EB0B6BF7D}"/>
    <cellStyle name="Izhod 2 3 2 2 2 2" xfId="25228" xr:uid="{43F651EB-A94F-4B27-BEC6-576216879F46}"/>
    <cellStyle name="Izhod 2 3 2 2 2 3" xfId="25227" xr:uid="{AEABEF02-0BDD-43FE-89B2-A803E7F268AE}"/>
    <cellStyle name="Izhod 2 3 2 2 3" xfId="15284" xr:uid="{A04B5142-C965-406C-ABE5-47D54ED60C50}"/>
    <cellStyle name="Izhod 2 3 2 2 3 2" xfId="25229" xr:uid="{2D7636EA-A9B0-40E8-B8BB-0D3F6BC47F31}"/>
    <cellStyle name="Izhod 2 3 2 2 4" xfId="15377" xr:uid="{71F79C84-C168-460B-8DF0-D97DB9F30A22}"/>
    <cellStyle name="Izhod 2 3 2 2 5" xfId="25226" xr:uid="{EAC61C94-399E-41C1-859E-0194D6D7A655}"/>
    <cellStyle name="Izhod 2 3 2 2 6" xfId="47314" xr:uid="{54E42B52-7CFB-4931-8882-4E76B37E2AE1}"/>
    <cellStyle name="Izhod 2 3 2 2 7" xfId="48380" xr:uid="{0F34401E-8181-4C3E-A006-2507AAD21FFA}"/>
    <cellStyle name="Izhod 2 3 2 2 8" xfId="50439" xr:uid="{07C3B6FB-983E-4C76-A2FE-723601FE9657}"/>
    <cellStyle name="Izhod 2 3 2 2 9" xfId="50603" xr:uid="{5AD9BED5-01EB-4928-9C90-5F4CDAACE905}"/>
    <cellStyle name="Izhod 2 3 2 3" xfId="7476" xr:uid="{654139A6-FF30-450A-9438-23EC5899F05B}"/>
    <cellStyle name="Izhod 2 3 2 3 10" xfId="52404" xr:uid="{DF455C86-C85C-4923-A50C-C1EE7B4F1390}"/>
    <cellStyle name="Izhod 2 3 2 3 2" xfId="15328" xr:uid="{0625B5BB-26F3-45C8-8115-953655D12971}"/>
    <cellStyle name="Izhod 2 3 2 3 2 2" xfId="25232" xr:uid="{6A255D8C-3BA1-4BC9-883A-5C44B4B8F230}"/>
    <cellStyle name="Izhod 2 3 2 3 2 3" xfId="25231" xr:uid="{7F3A81C4-DD05-4144-8135-A732C19AD304}"/>
    <cellStyle name="Izhod 2 3 2 3 3" xfId="15285" xr:uid="{3A190753-AB04-404A-AFF4-494415D75282}"/>
    <cellStyle name="Izhod 2 3 2 3 3 2" xfId="25233" xr:uid="{035FD95D-A08B-4195-8326-8D672FDCFD51}"/>
    <cellStyle name="Izhod 2 3 2 3 4" xfId="15376" xr:uid="{9EC18C40-8E7E-4E75-BE15-AA69FF365894}"/>
    <cellStyle name="Izhod 2 3 2 3 5" xfId="25230" xr:uid="{ECB1EECD-ED06-4ADD-8CB0-F4455D45EB47}"/>
    <cellStyle name="Izhod 2 3 2 3 6" xfId="47138" xr:uid="{5F4D92E3-8418-4BF3-8854-8E7D07DD99D9}"/>
    <cellStyle name="Izhod 2 3 2 3 7" xfId="48517" xr:uid="{54A97071-D297-44B5-920B-69A4932EC656}"/>
    <cellStyle name="Izhod 2 3 2 3 8" xfId="50438" xr:uid="{8CD3282C-7BB0-424A-8A1C-5616CC5A4899}"/>
    <cellStyle name="Izhod 2 3 2 3 9" xfId="50604" xr:uid="{7EEC46C2-6A43-4E2A-A45B-09E38D5CEE7B}"/>
    <cellStyle name="Izhod 2 3 2 4" xfId="15330" xr:uid="{A213F251-AAA9-4691-BC6D-56AAC949958C}"/>
    <cellStyle name="Izhod 2 3 2 4 2" xfId="25235" xr:uid="{2BE72DAD-D389-4E29-9447-97C35BEEC5CC}"/>
    <cellStyle name="Izhod 2 3 2 4 3" xfId="25234" xr:uid="{A1DC7E6F-4577-4BCD-8D15-8ABA05AF8CF1}"/>
    <cellStyle name="Izhod 2 3 2 5" xfId="15283" xr:uid="{8BDED675-3F74-461F-BCC2-A94979C3B054}"/>
    <cellStyle name="Izhod 2 3 2 5 2" xfId="25236" xr:uid="{6755C8A3-61B6-4E38-BAE7-677C6F92131F}"/>
    <cellStyle name="Izhod 2 3 2 6" xfId="15378" xr:uid="{726ED0AF-4271-4343-95F5-08C17C2964B0}"/>
    <cellStyle name="Izhod 2 3 2 7" xfId="25225" xr:uid="{C7865146-1734-4FE8-BAC3-63CCC7116893}"/>
    <cellStyle name="Izhod 2 3 2 8" xfId="47906" xr:uid="{8BE63C3F-1DEE-4993-A1F5-55A12A613536}"/>
    <cellStyle name="Izhod 2 3 2 9" xfId="48784" xr:uid="{16142EEB-1821-4517-8AF6-DDDBC0B505E7}"/>
    <cellStyle name="Izhod 2 3 3" xfId="15331" xr:uid="{3F960128-FBD4-43C4-AF5D-9CA5538B54F4}"/>
    <cellStyle name="Izhod 2 3 3 2" xfId="25238" xr:uid="{8194A63B-F6D6-4E25-9143-575E019EEA56}"/>
    <cellStyle name="Izhod 2 3 3 3" xfId="25237" xr:uid="{449714AD-8D49-4867-A472-6A9C6780925B}"/>
    <cellStyle name="Izhod 2 3 4" xfId="15282" xr:uid="{CCA59349-2B46-4DDA-816D-984C45A20151}"/>
    <cellStyle name="Izhod 2 3 4 2" xfId="25239" xr:uid="{32CF003F-3B71-471B-A3C8-B78C6DE082AA}"/>
    <cellStyle name="Izhod 2 3 5" xfId="15379" xr:uid="{591454B0-EE93-4473-9AA6-121A0D908249}"/>
    <cellStyle name="Izhod 2 3 6" xfId="25224" xr:uid="{048249A5-B81F-42A5-9E38-AC232855BC40}"/>
    <cellStyle name="Izhod 2 3 7" xfId="47148" xr:uid="{41EFA136-C040-4738-BA64-75B685C734AD}"/>
    <cellStyle name="Izhod 2 3 8" xfId="50441" xr:uid="{FFD1D727-E28A-4688-8F96-9B82EB3E06C8}"/>
    <cellStyle name="Izhod 2 3 9" xfId="49476" xr:uid="{D91934F6-7621-41C9-BC8D-5EB38A268192}"/>
    <cellStyle name="Izhod 2 4" xfId="705" xr:uid="{AC6B6F5A-31DB-4A39-B466-FD78F43667A4}"/>
    <cellStyle name="Izhod 2 4 2" xfId="3212" xr:uid="{1AACA794-38A8-4C8A-8759-C978A95BAB87}"/>
    <cellStyle name="Izhod 2 4 2 10" xfId="48707" xr:uid="{4652076C-1F67-4F05-9CC0-FFC98848C772}"/>
    <cellStyle name="Izhod 2 4 2 11" xfId="48843" xr:uid="{660B68FC-4202-4C46-AC97-8FA4EDD59A7D}"/>
    <cellStyle name="Izhod 2 4 2 12" xfId="48360" xr:uid="{F0CBFF6F-1F45-4009-A7E8-C1EFC56ECA0E}"/>
    <cellStyle name="Izhod 2 4 2 13" xfId="48423" xr:uid="{AE458293-241E-4C90-BC46-6D7AE6A319B2}"/>
    <cellStyle name="Izhod 2 4 2 14" xfId="50436" xr:uid="{7BDCB421-67B9-48BC-8DF2-995F5A698CBC}"/>
    <cellStyle name="Izhod 2 4 2 15" xfId="46801" xr:uid="{268ED6FC-379A-42C6-A1C4-112064E11C9A}"/>
    <cellStyle name="Izhod 2 4 2 16" xfId="50671" xr:uid="{248F7099-8FBA-432D-B976-F7E2C94B5658}"/>
    <cellStyle name="Izhod 2 4 2 2" xfId="7479" xr:uid="{68DC0F6A-1209-4646-BB30-A8E41C3ABFF3}"/>
    <cellStyle name="Izhod 2 4 2 2 10" xfId="52405" xr:uid="{AA5CC6E5-39B7-488B-822E-62F5397F022B}"/>
    <cellStyle name="Izhod 2 4 2 2 2" xfId="15325" xr:uid="{72EE1978-DB03-46A9-900E-4BCD56353BC6}"/>
    <cellStyle name="Izhod 2 4 2 2 2 2" xfId="25244" xr:uid="{39955261-A247-4EB4-B253-138E24481917}"/>
    <cellStyle name="Izhod 2 4 2 2 2 3" xfId="25243" xr:uid="{6A902FFB-43C1-4366-94DC-51F5BDBE3722}"/>
    <cellStyle name="Izhod 2 4 2 2 3" xfId="15288" xr:uid="{85805988-2298-4119-9C4B-FC9881755886}"/>
    <cellStyle name="Izhod 2 4 2 2 3 2" xfId="25245" xr:uid="{316CD2CF-53A9-462F-B06E-B24F507BB47C}"/>
    <cellStyle name="Izhod 2 4 2 2 4" xfId="15373" xr:uid="{09E7540E-A012-42E1-81EB-A3B4EFE47378}"/>
    <cellStyle name="Izhod 2 4 2 2 5" xfId="25242" xr:uid="{33C1C902-3C59-4B52-8E58-C5B4E8204DB7}"/>
    <cellStyle name="Izhod 2 4 2 2 6" xfId="48870" xr:uid="{AE0A2DB7-9C52-4B29-90EA-F99276BCE3D4}"/>
    <cellStyle name="Izhod 2 4 2 2 7" xfId="47400" xr:uid="{FCA6A37E-CA4D-4B5B-9F19-0A1376479DEA}"/>
    <cellStyle name="Izhod 2 4 2 2 8" xfId="50435" xr:uid="{5C509396-6EDC-4BB1-839C-3D98819DE3DC}"/>
    <cellStyle name="Izhod 2 4 2 2 9" xfId="50605" xr:uid="{D0A9A084-0FA1-4E33-AAA1-5F8FAC3583EE}"/>
    <cellStyle name="Izhod 2 4 2 3" xfId="7480" xr:uid="{E10512BA-A7A9-4AA3-B660-8AFA4A09F796}"/>
    <cellStyle name="Izhod 2 4 2 3 10" xfId="52406" xr:uid="{4C38F1DB-5D68-48D7-B351-04E4DBB11A1B}"/>
    <cellStyle name="Izhod 2 4 2 3 2" xfId="15324" xr:uid="{84750322-6E0D-4F5B-9C10-1F2603D6CCBE}"/>
    <cellStyle name="Izhod 2 4 2 3 2 2" xfId="25248" xr:uid="{4BBBA3C3-E91C-466E-88D5-BD0BEF2745FC}"/>
    <cellStyle name="Izhod 2 4 2 3 2 3" xfId="25247" xr:uid="{97F3AC7C-95FD-4627-B761-BFE953E07500}"/>
    <cellStyle name="Izhod 2 4 2 3 3" xfId="15289" xr:uid="{8DF52F05-AEDA-428E-BE40-1362B26C2AED}"/>
    <cellStyle name="Izhod 2 4 2 3 3 2" xfId="25249" xr:uid="{17FB04B5-03AA-4975-BD61-D457FAAA34A7}"/>
    <cellStyle name="Izhod 2 4 2 3 4" xfId="15372" xr:uid="{2C7F6852-42FA-47BA-BFEC-42C519AA3B1C}"/>
    <cellStyle name="Izhod 2 4 2 3 5" xfId="25246" xr:uid="{6FD2E981-3825-46A6-9BE8-DF45A4BD0CE8}"/>
    <cellStyle name="Izhod 2 4 2 3 6" xfId="48405" xr:uid="{FC0902AB-147C-49B9-8690-001E27882D1B}"/>
    <cellStyle name="Izhod 2 4 2 3 7" xfId="48561" xr:uid="{4F4990A9-ECC7-45BE-9E90-47F8E0896227}"/>
    <cellStyle name="Izhod 2 4 2 3 8" xfId="50434" xr:uid="{AC89985F-8547-452B-9FFD-B6BEA65872E2}"/>
    <cellStyle name="Izhod 2 4 2 3 9" xfId="50606" xr:uid="{D9874F53-0921-46A1-805C-3EA89AFF037D}"/>
    <cellStyle name="Izhod 2 4 2 4" xfId="15326" xr:uid="{E8014263-9235-4060-A0C6-04B7D44AF732}"/>
    <cellStyle name="Izhod 2 4 2 4 2" xfId="25251" xr:uid="{F804C923-8FFE-4B69-A0F9-C915AD2F76E5}"/>
    <cellStyle name="Izhod 2 4 2 4 3" xfId="25250" xr:uid="{F93B627A-0DD0-48B7-B5E1-5038CD0295F6}"/>
    <cellStyle name="Izhod 2 4 2 5" xfId="15287" xr:uid="{EACD9962-3007-4C59-BD6A-0C0D407A99EA}"/>
    <cellStyle name="Izhod 2 4 2 5 2" xfId="25252" xr:uid="{DB054B5E-B45A-451D-831A-1D5835630ACF}"/>
    <cellStyle name="Izhod 2 4 2 6" xfId="15374" xr:uid="{C0665D75-DF9B-4A5A-845D-067F1406A47B}"/>
    <cellStyle name="Izhod 2 4 2 7" xfId="25241" xr:uid="{B4B84842-3E93-440D-8ED9-48B77F6A4F0E}"/>
    <cellStyle name="Izhod 2 4 2 8" xfId="47907" xr:uid="{DD906A6D-A3BE-4BB8-8F7E-F252DAC57373}"/>
    <cellStyle name="Izhod 2 4 2 9" xfId="48785" xr:uid="{D6193707-71A2-4FAF-A7EC-8C5ACB746CE8}"/>
    <cellStyle name="Izhod 2 4 3" xfId="15327" xr:uid="{1B90806F-C176-4135-8C2C-527D91FBCE4E}"/>
    <cellStyle name="Izhod 2 4 3 2" xfId="25254" xr:uid="{7BE05BBD-BB83-4424-B3EE-47964BBE5E43}"/>
    <cellStyle name="Izhod 2 4 3 3" xfId="25253" xr:uid="{C74FE41C-4D89-4C52-BA59-34FB8B450381}"/>
    <cellStyle name="Izhod 2 4 4" xfId="15286" xr:uid="{84E18A73-4978-4B39-A1EF-DF5B6FBA468C}"/>
    <cellStyle name="Izhod 2 4 4 2" xfId="25255" xr:uid="{00C89C77-88F1-485C-A9B3-FFF9E4F03E5F}"/>
    <cellStyle name="Izhod 2 4 5" xfId="15375" xr:uid="{58262D0E-98F3-4B88-80DC-DE6664723883}"/>
    <cellStyle name="Izhod 2 4 6" xfId="25240" xr:uid="{B0D78607-FF49-42C8-AA6E-DA93C01DCB87}"/>
    <cellStyle name="Izhod 2 4 7" xfId="49311" xr:uid="{0469DF16-F352-49DF-91C1-82B6C799DF0F}"/>
    <cellStyle name="Izhod 2 4 8" xfId="50437" xr:uid="{032363CF-518B-4BAC-9C83-AA240F97960B}"/>
    <cellStyle name="Izhod 2 4 9" xfId="49475" xr:uid="{0B3D2492-FA0C-4F23-8E87-BB49D4475FDD}"/>
    <cellStyle name="Izhod 2 5" xfId="706" xr:uid="{E9BFE239-82E2-44D3-AA89-8B6D9607EEF8}"/>
    <cellStyle name="Izhod 2 5 2" xfId="3213" xr:uid="{A802800C-F33E-4641-B37B-43109693B5A4}"/>
    <cellStyle name="Izhod 2 5 2 10" xfId="48914" xr:uid="{DA819DCE-888E-439C-8DD1-B6D0BA40FD90}"/>
    <cellStyle name="Izhod 2 5 2 11" xfId="48924" xr:uid="{9E6C9B18-832A-4E16-840B-26B31D560AE4}"/>
    <cellStyle name="Izhod 2 5 2 12" xfId="48521" xr:uid="{BDBD920B-29AB-46B6-B8C5-DFA5D24698FB}"/>
    <cellStyle name="Izhod 2 5 2 13" xfId="48859" xr:uid="{23D6E063-4E22-4D9C-8A88-D9670168DEA5}"/>
    <cellStyle name="Izhod 2 5 2 14" xfId="50432" xr:uid="{B78DFDE1-40A1-4801-8197-03EA80E82350}"/>
    <cellStyle name="Izhod 2 5 2 15" xfId="46748" xr:uid="{2B4D0814-0FC2-4D1E-84AE-7428F433E105}"/>
    <cellStyle name="Izhod 2 5 2 16" xfId="50668" xr:uid="{6E1158B1-0D75-4104-92DE-A8ED9E640A6B}"/>
    <cellStyle name="Izhod 2 5 2 2" xfId="7483" xr:uid="{72BB01B2-0D83-4088-8660-B61772F71D29}"/>
    <cellStyle name="Izhod 2 5 2 2 10" xfId="52407" xr:uid="{391CA8FA-CC3A-4F9B-B569-8262096980AC}"/>
    <cellStyle name="Izhod 2 5 2 2 2" xfId="15321" xr:uid="{683E1A57-B2B7-4475-B018-DF4CEAA2ECF4}"/>
    <cellStyle name="Izhod 2 5 2 2 2 2" xfId="25260" xr:uid="{BA419CD1-8714-45DA-9BFD-BA54F7E6127E}"/>
    <cellStyle name="Izhod 2 5 2 2 2 3" xfId="25259" xr:uid="{5798A1E7-F9C4-4035-812F-EEA86D042029}"/>
    <cellStyle name="Izhod 2 5 2 2 3" xfId="15292" xr:uid="{127172FA-EAFB-441A-8AC3-A6BF822A350F}"/>
    <cellStyle name="Izhod 2 5 2 2 3 2" xfId="25261" xr:uid="{7905A7F9-81C4-4E3F-A513-288509B5A826}"/>
    <cellStyle name="Izhod 2 5 2 2 4" xfId="15369" xr:uid="{E769E004-B3C8-4F97-A928-9210D3A12387}"/>
    <cellStyle name="Izhod 2 5 2 2 5" xfId="25258" xr:uid="{90DBB25B-A373-4A2E-8ED8-C00FB89FC534}"/>
    <cellStyle name="Izhod 2 5 2 2 6" xfId="48471" xr:uid="{9FB41590-AA11-44FD-B024-BEF680DAA533}"/>
    <cellStyle name="Izhod 2 5 2 2 7" xfId="46780" xr:uid="{CB20E1F6-7CEA-478A-A087-79169DB66E94}"/>
    <cellStyle name="Izhod 2 5 2 2 8" xfId="50431" xr:uid="{4DFD5E09-DFC4-45A5-9BD4-701B2451615C}"/>
    <cellStyle name="Izhod 2 5 2 2 9" xfId="50607" xr:uid="{66A33BC3-DD4A-4B2A-8C63-EA185F7AA49C}"/>
    <cellStyle name="Izhod 2 5 2 3" xfId="7484" xr:uid="{78CFA5E8-C5A1-4416-8E5E-464E3EFA5B1F}"/>
    <cellStyle name="Izhod 2 5 2 3 10" xfId="52408" xr:uid="{D87D96E7-A8EF-4A56-B6C4-BCBB955DFDB4}"/>
    <cellStyle name="Izhod 2 5 2 3 2" xfId="15320" xr:uid="{416AB1BA-9A3F-4944-A2C8-BBBF6BFA9FE6}"/>
    <cellStyle name="Izhod 2 5 2 3 2 2" xfId="25264" xr:uid="{3E09747F-1B1C-4F60-B33F-4335E4296CEB}"/>
    <cellStyle name="Izhod 2 5 2 3 2 3" xfId="25263" xr:uid="{FA3C95F7-933A-45F8-A31F-76541137A32C}"/>
    <cellStyle name="Izhod 2 5 2 3 3" xfId="15293" xr:uid="{4956C066-8B81-4AA2-8B90-7CA6950FF7A2}"/>
    <cellStyle name="Izhod 2 5 2 3 3 2" xfId="25265" xr:uid="{9DFB7C90-2223-41B6-B3B7-136D36A9C0BD}"/>
    <cellStyle name="Izhod 2 5 2 3 4" xfId="15368" xr:uid="{795647FA-2866-4426-9EE7-C14B5BA5C808}"/>
    <cellStyle name="Izhod 2 5 2 3 5" xfId="25262" xr:uid="{D99A62EC-0993-4C47-BCDF-F116AB930B00}"/>
    <cellStyle name="Izhod 2 5 2 3 6" xfId="48428" xr:uid="{BE56FFB4-EDF5-44DE-8DE8-1BEE2CD85D51}"/>
    <cellStyle name="Izhod 2 5 2 3 7" xfId="48482" xr:uid="{3A810C21-6C54-478E-B6D3-9362A209176F}"/>
    <cellStyle name="Izhod 2 5 2 3 8" xfId="50430" xr:uid="{0BF7E13C-D1C8-480F-BD08-976DB28B3928}"/>
    <cellStyle name="Izhod 2 5 2 3 9" xfId="50608" xr:uid="{ABE6FF2C-A41C-4662-B19B-6799AB758382}"/>
    <cellStyle name="Izhod 2 5 2 4" xfId="15322" xr:uid="{CFD68D65-B20A-4855-97B9-80A3434CA39B}"/>
    <cellStyle name="Izhod 2 5 2 4 2" xfId="25267" xr:uid="{0DE73CED-674A-45D8-A819-3FD5202A6887}"/>
    <cellStyle name="Izhod 2 5 2 4 3" xfId="25266" xr:uid="{531F9B67-218E-4C21-B806-5B7C97320A5A}"/>
    <cellStyle name="Izhod 2 5 2 5" xfId="15291" xr:uid="{E3857719-C28F-4481-B782-8FC270B354FA}"/>
    <cellStyle name="Izhod 2 5 2 5 2" xfId="25268" xr:uid="{A8ACB3C2-3EE4-4EF1-97BA-E52A719DA231}"/>
    <cellStyle name="Izhod 2 5 2 6" xfId="15370" xr:uid="{47BD67CF-4A7D-4720-A376-97E77440C386}"/>
    <cellStyle name="Izhod 2 5 2 7" xfId="25257" xr:uid="{D58E8FC9-764B-42F7-BDBC-71EC49171D90}"/>
    <cellStyle name="Izhod 2 5 2 8" xfId="47908" xr:uid="{D0F720C7-B81F-4C7C-A854-FF4A3B327385}"/>
    <cellStyle name="Izhod 2 5 2 9" xfId="48786" xr:uid="{A041559F-FE4F-4F53-91F6-BAC5F61F0A80}"/>
    <cellStyle name="Izhod 2 5 3" xfId="15323" xr:uid="{B9414D40-5B30-492B-BFCD-E0E1497BA0C3}"/>
    <cellStyle name="Izhod 2 5 3 2" xfId="25270" xr:uid="{1713281B-2E28-4104-8956-832A5E383D0A}"/>
    <cellStyle name="Izhod 2 5 3 3" xfId="25269" xr:uid="{F368EA6E-72FA-4A39-BB81-F8EB7EAD3D69}"/>
    <cellStyle name="Izhod 2 5 4" xfId="15290" xr:uid="{BD4FDD13-F1B4-44E3-B990-C8C3ECE28A0C}"/>
    <cellStyle name="Izhod 2 5 4 2" xfId="25271" xr:uid="{8AAC2FDE-23A2-46C5-8F84-7BBEDC6A4CF9}"/>
    <cellStyle name="Izhod 2 5 5" xfId="15371" xr:uid="{94A300C9-D9BA-488F-8313-1B008C856EB5}"/>
    <cellStyle name="Izhod 2 5 6" xfId="25256" xr:uid="{B051A60B-5B89-427F-B7C1-C1C0FCCBF443}"/>
    <cellStyle name="Izhod 2 5 7" xfId="48826" xr:uid="{3CB2F952-771F-4D4E-84B5-DE464D232CD0}"/>
    <cellStyle name="Izhod 2 5 8" xfId="50433" xr:uid="{7F67D5F8-5AF3-44A6-A258-719A52777DAC}"/>
    <cellStyle name="Izhod 2 5 9" xfId="49474" xr:uid="{12C02F73-D4C2-45EF-9DEE-7710374A0D4B}"/>
    <cellStyle name="Izhod 2 6" xfId="2881" xr:uid="{A394ACEA-BF15-4243-A0E2-62C34A484D49}"/>
    <cellStyle name="Izhod 2 6 10" xfId="47401" xr:uid="{EE6E83D5-E523-4A91-B2A3-9707AD8AF0B4}"/>
    <cellStyle name="Izhod 2 6 11" xfId="47073" xr:uid="{67F5ECDB-D3D5-4503-A9E1-FDD60BF7B584}"/>
    <cellStyle name="Izhod 2 6 12" xfId="48730" xr:uid="{2366530A-AA6D-4B02-8D25-1DCDCE8A8F81}"/>
    <cellStyle name="Izhod 2 6 13" xfId="47306" xr:uid="{FA64C75C-8D52-4F4A-B0AC-ACE3F67BA5F0}"/>
    <cellStyle name="Izhod 2 6 14" xfId="50429" xr:uid="{91612FD4-1EFA-444B-BB43-580DB1F9E1E6}"/>
    <cellStyle name="Izhod 2 6 15" xfId="49404" xr:uid="{CC8EF2FE-274C-4443-A75B-115B3C03AE2A}"/>
    <cellStyle name="Izhod 2 6 16" xfId="50748" xr:uid="{977DDAB4-1B68-4D0C-9DC7-44A3A849BE2A}"/>
    <cellStyle name="Izhod 2 6 2" xfId="7486" xr:uid="{6BE4753A-1FE7-403C-9FF7-24578CD723AB}"/>
    <cellStyle name="Izhod 2 6 2 10" xfId="52409" xr:uid="{A07E2B1B-6583-48DF-9786-056CFB47DFB3}"/>
    <cellStyle name="Izhod 2 6 2 2" xfId="15318" xr:uid="{B30A2782-24FD-4122-8086-1DCF0EBE810A}"/>
    <cellStyle name="Izhod 2 6 2 2 2" xfId="25275" xr:uid="{9E0254E1-6465-4617-A96C-5AF552C7C432}"/>
    <cellStyle name="Izhod 2 6 2 2 3" xfId="25274" xr:uid="{DE3E2888-25EF-4C0E-8B06-F0B11C3CF059}"/>
    <cellStyle name="Izhod 2 6 2 3" xfId="15295" xr:uid="{6050F718-D3CB-4973-B3FF-021F0F0AFE14}"/>
    <cellStyle name="Izhod 2 6 2 3 2" xfId="25276" xr:uid="{D0D2335D-1106-43F0-AE39-B5E061298CBA}"/>
    <cellStyle name="Izhod 2 6 2 4" xfId="15366" xr:uid="{6BC91093-ACF5-4A8A-B5E8-41847898F6BF}"/>
    <cellStyle name="Izhod 2 6 2 5" xfId="25273" xr:uid="{779D31F4-C49D-4C07-9AFB-70692CD70082}"/>
    <cellStyle name="Izhod 2 6 2 6" xfId="48764" xr:uid="{5568B2E9-6B1B-476E-A45E-9BED3CFF3D63}"/>
    <cellStyle name="Izhod 2 6 2 7" xfId="49144" xr:uid="{5148557C-9DD1-4BC1-B4CC-D9BA764445FC}"/>
    <cellStyle name="Izhod 2 6 2 8" xfId="50428" xr:uid="{9C82F8F9-5BB0-4B51-A9F4-98A1D2128F33}"/>
    <cellStyle name="Izhod 2 6 2 9" xfId="50609" xr:uid="{CEDC4C16-6493-4212-9365-FB5D8250C2A6}"/>
    <cellStyle name="Izhod 2 6 3" xfId="7487" xr:uid="{537BC840-51FE-4AB7-85AE-2FD4601DC220}"/>
    <cellStyle name="Izhod 2 6 3 10" xfId="52410" xr:uid="{0A33CE95-DB38-48F5-A0D4-92CDF448DC6F}"/>
    <cellStyle name="Izhod 2 6 3 2" xfId="15317" xr:uid="{DB6B872F-E056-4C23-B940-C6959BE232BA}"/>
    <cellStyle name="Izhod 2 6 3 2 2" xfId="25279" xr:uid="{19315C5F-1DD1-480E-866E-D565BD2BBBAD}"/>
    <cellStyle name="Izhod 2 6 3 2 3" xfId="25278" xr:uid="{863A5597-C98E-4159-BD59-519677474E4D}"/>
    <cellStyle name="Izhod 2 6 3 3" xfId="15296" xr:uid="{5E781E46-5271-4CAC-9786-53F0F7C1D45D}"/>
    <cellStyle name="Izhod 2 6 3 3 2" xfId="25280" xr:uid="{FA20CE88-627A-4DD9-B344-F12C52CC6DAA}"/>
    <cellStyle name="Izhod 2 6 3 4" xfId="15365" xr:uid="{FCEBCC89-2758-448C-81E7-3EB4FC9C3FCF}"/>
    <cellStyle name="Izhod 2 6 3 5" xfId="25277" xr:uid="{4D4DDD0B-6946-4595-B528-CB36D2E5D68D}"/>
    <cellStyle name="Izhod 2 6 3 6" xfId="48401" xr:uid="{B7F752A0-EC1A-4AD0-BEC4-3C5246BF0C8C}"/>
    <cellStyle name="Izhod 2 6 3 7" xfId="49313" xr:uid="{7B8DBE51-1BF7-4A03-95C4-7C6387B81F62}"/>
    <cellStyle name="Izhod 2 6 3 8" xfId="50427" xr:uid="{39A887B9-C76A-4008-AE9B-25EA6C4E70A5}"/>
    <cellStyle name="Izhod 2 6 3 9" xfId="50610" xr:uid="{4EC92505-47A5-45EB-9DDC-1E43BF4A7277}"/>
    <cellStyle name="Izhod 2 6 4" xfId="15319" xr:uid="{AF099BD5-DE51-4C67-B3E7-AC061F97938C}"/>
    <cellStyle name="Izhod 2 6 4 2" xfId="25282" xr:uid="{70613902-D968-480D-99EF-087DE54B82FF}"/>
    <cellStyle name="Izhod 2 6 4 3" xfId="25281" xr:uid="{B467D718-6808-4508-A6B6-70B40BD92FF0}"/>
    <cellStyle name="Izhod 2 6 5" xfId="15294" xr:uid="{EDF65754-763F-49B0-BA01-BF6B5742A84C}"/>
    <cellStyle name="Izhod 2 6 5 2" xfId="25283" xr:uid="{87FE77F0-A693-4FFC-80D9-68D7627B5699}"/>
    <cellStyle name="Izhod 2 6 6" xfId="15367" xr:uid="{9F45FA58-3DD7-46AF-A312-9A826894F3F7}"/>
    <cellStyle name="Izhod 2 6 7" xfId="25272" xr:uid="{E17CA855-E5E1-4B97-B98C-0A523BCA6BE1}"/>
    <cellStyle name="Izhod 2 6 8" xfId="47574" xr:uid="{C6C3E559-09B8-4565-8C40-F2CD768BA633}"/>
    <cellStyle name="Izhod 2 6 9" xfId="48544" xr:uid="{1CA49C39-5FB0-4D11-B8C3-A3FFF45F91B7}"/>
    <cellStyle name="Izhod 2 7" xfId="3088" xr:uid="{F919A202-D403-4C5A-8D89-EFA3EFA472F5}"/>
    <cellStyle name="Izhod 2 7 10" xfId="48943" xr:uid="{6252640E-0C0E-48EA-8224-A88987F1A2EA}"/>
    <cellStyle name="Izhod 2 7 11" xfId="48385" xr:uid="{43BC1AA2-18B5-43BB-92C7-028CB2668FC5}"/>
    <cellStyle name="Izhod 2 7 12" xfId="46820" xr:uid="{8BC11461-03EC-42EF-B69C-2F45367D1266}"/>
    <cellStyle name="Izhod 2 7 13" xfId="48901" xr:uid="{FCE42365-7A72-4481-8B4D-37CD19F56737}"/>
    <cellStyle name="Izhod 2 7 14" xfId="50426" xr:uid="{F52964C3-5A2F-4709-A65C-6A02FB6183DA}"/>
    <cellStyle name="Izhod 2 7 15" xfId="49338" xr:uid="{04F614A9-ED01-454F-9EC7-C008EAFC60D6}"/>
    <cellStyle name="Izhod 2 7 16" xfId="50704" xr:uid="{4A8A6B1E-BF65-41C7-AF13-6EBC0471CA45}"/>
    <cellStyle name="Izhod 2 7 2" xfId="7489" xr:uid="{7CA5E5D3-186E-4667-BAA4-7CF5D2DFE955}"/>
    <cellStyle name="Izhod 2 7 2 10" xfId="52411" xr:uid="{60FEBDC9-3AD9-46A9-89E3-06A05F8DE65D}"/>
    <cellStyle name="Izhod 2 7 2 2" xfId="15315" xr:uid="{B3854AC8-5327-401E-8E34-1745C5CE894B}"/>
    <cellStyle name="Izhod 2 7 2 2 2" xfId="25287" xr:uid="{5686D40C-AD35-4188-A384-CA0CB9470C54}"/>
    <cellStyle name="Izhod 2 7 2 2 3" xfId="25286" xr:uid="{661EAAB7-98D8-4144-BF95-CCB1C23938BF}"/>
    <cellStyle name="Izhod 2 7 2 3" xfId="15298" xr:uid="{CC8D6077-5698-454F-B313-3CA1696CD8FA}"/>
    <cellStyle name="Izhod 2 7 2 3 2" xfId="25288" xr:uid="{0BFCBA24-F9A2-4377-B60B-A6A66A15F43D}"/>
    <cellStyle name="Izhod 2 7 2 4" xfId="15363" xr:uid="{8644C72F-16A5-4553-B7CE-0B304AED3F05}"/>
    <cellStyle name="Izhod 2 7 2 5" xfId="25285" xr:uid="{F751E2A8-C927-4C64-9BF8-943B1FDA008C}"/>
    <cellStyle name="Izhod 2 7 2 6" xfId="49061" xr:uid="{0F48784B-9C24-49C2-9CF4-20A71B1BA3BB}"/>
    <cellStyle name="Izhod 2 7 2 7" xfId="47300" xr:uid="{629FED29-387C-4971-963B-A51369801F2C}"/>
    <cellStyle name="Izhod 2 7 2 8" xfId="50425" xr:uid="{EAE842AB-E48F-4268-9A36-F98C052C6BFD}"/>
    <cellStyle name="Izhod 2 7 2 9" xfId="50611" xr:uid="{2BBCB7C0-1FDD-467D-966D-A91A3CFCAF22}"/>
    <cellStyle name="Izhod 2 7 3" xfId="7490" xr:uid="{CAA79CB5-A642-4919-9B02-225B3040C3AF}"/>
    <cellStyle name="Izhod 2 7 3 10" xfId="52412" xr:uid="{CF4A8080-7AED-460D-AA34-8F382C255BAF}"/>
    <cellStyle name="Izhod 2 7 3 2" xfId="15314" xr:uid="{74077536-39A9-46D3-B741-D17B5316AE0E}"/>
    <cellStyle name="Izhod 2 7 3 2 2" xfId="25291" xr:uid="{3BE1EB29-D7D9-44DE-85C6-644260325C31}"/>
    <cellStyle name="Izhod 2 7 3 2 3" xfId="25290" xr:uid="{514671B5-03B9-4DE5-AC10-571B02D89BD6}"/>
    <cellStyle name="Izhod 2 7 3 3" xfId="15299" xr:uid="{68740AB8-7894-42E6-A7AC-5969453EA143}"/>
    <cellStyle name="Izhod 2 7 3 3 2" xfId="25292" xr:uid="{B3B4F0AE-D484-49F3-BD4B-DAF1FA2B2E34}"/>
    <cellStyle name="Izhod 2 7 3 4" xfId="15362" xr:uid="{9F557043-79EB-49DA-A7F8-99515EDDCFDE}"/>
    <cellStyle name="Izhod 2 7 3 5" xfId="25289" xr:uid="{96AD0E6F-6309-45EB-B879-C21751A40C68}"/>
    <cellStyle name="Izhod 2 7 3 6" xfId="48988" xr:uid="{83018DE9-5535-40F8-863E-72D193AB15CF}"/>
    <cellStyle name="Izhod 2 7 3 7" xfId="49312" xr:uid="{674E5438-2C8B-42C9-9C20-71301698ABB9}"/>
    <cellStyle name="Izhod 2 7 3 8" xfId="50424" xr:uid="{3FFACCAD-5FCC-484B-95A9-E4788AD6BFAA}"/>
    <cellStyle name="Izhod 2 7 3 9" xfId="50612" xr:uid="{B80C3829-5DDA-4B90-B294-EC9E0A9D0641}"/>
    <cellStyle name="Izhod 2 7 4" xfId="15316" xr:uid="{F3E3792B-FA43-4226-840D-F6C7FE189965}"/>
    <cellStyle name="Izhod 2 7 4 2" xfId="25294" xr:uid="{16572B92-BACD-4093-9C8A-0DEC05619D0F}"/>
    <cellStyle name="Izhod 2 7 4 3" xfId="25293" xr:uid="{3C45DC3E-9E08-4809-A87D-0F7794327862}"/>
    <cellStyle name="Izhod 2 7 5" xfId="15297" xr:uid="{6E0D788A-3638-4688-94AA-27F8F0DDC4B3}"/>
    <cellStyle name="Izhod 2 7 5 2" xfId="25295" xr:uid="{E90DAACC-7C7C-44AD-90B8-BB482DA439AB}"/>
    <cellStyle name="Izhod 2 7 6" xfId="15364" xr:uid="{67350802-FA53-459C-A603-2975937B5C63}"/>
    <cellStyle name="Izhod 2 7 7" xfId="25284" xr:uid="{1C723EE5-84FD-4B3E-9BF0-8583F33014D0}"/>
    <cellStyle name="Izhod 2 7 8" xfId="47783" xr:uid="{F421BA3F-DE07-4DAB-8839-BB67C62EC220}"/>
    <cellStyle name="Izhod 2 7 9" xfId="48687" xr:uid="{9459C0DB-0536-4E57-9F35-A31E087468FB}"/>
    <cellStyle name="Izhod 2 8" xfId="15354" xr:uid="{65DA0A18-29E3-4567-8A09-DA1AE0B8ED30}"/>
    <cellStyle name="Izhod 2 8 2" xfId="25297" xr:uid="{66A7C64F-A5DD-4719-8DE2-117A410DDB55}"/>
    <cellStyle name="Izhod 2 8 3" xfId="25296" xr:uid="{3261EA1E-92D6-4D19-8073-552D89F2FEEE}"/>
    <cellStyle name="Izhod 2 9" xfId="15259" xr:uid="{73E23B43-00B9-47DD-B8BD-2685B1781010}"/>
    <cellStyle name="Izhod 2 9 2" xfId="25298" xr:uid="{38B6D510-5127-4388-876A-D88C11CDFCAC}"/>
    <cellStyle name="Izhod 3" xfId="192" xr:uid="{DAFF89CF-4962-4468-AB25-414FC6E7DBAC}"/>
    <cellStyle name="Izhod 3 10" xfId="50403" xr:uid="{84728857-4DBB-47BF-9394-2743589DF813}"/>
    <cellStyle name="Izhod 3 2" xfId="2883" xr:uid="{D3068D80-DF5D-4BCA-AF0B-8BA50BD9211A}"/>
    <cellStyle name="Izhod 3 2 10" xfId="47403" xr:uid="{8B1B6944-0544-4D5F-9C5C-11D67DBF4E18}"/>
    <cellStyle name="Izhod 3 2 11" xfId="48389" xr:uid="{ACE2B773-C4A3-4DEF-8664-0BA7C048D99F}"/>
    <cellStyle name="Izhod 3 2 12" xfId="46841" xr:uid="{5B0A3E09-541B-496C-BFE9-B56F7B83F78B}"/>
    <cellStyle name="Izhod 3 2 13" xfId="48653" xr:uid="{29FBA9E0-8A6D-41D9-BA2A-352878002C87}"/>
    <cellStyle name="Izhod 3 2 14" xfId="50422" xr:uid="{7E0A8A2B-F982-4865-8CC6-24DFB4F1EC3D}"/>
    <cellStyle name="Izhod 3 2 15" xfId="49402" xr:uid="{0667F899-E46F-48F2-9DF0-2E44B13F35FE}"/>
    <cellStyle name="Izhod 3 2 16" xfId="50746" xr:uid="{7C3F2454-B18A-4285-B54D-2CC5F50165DA}"/>
    <cellStyle name="Izhod 3 2 2" xfId="7493" xr:uid="{C51713B2-9354-48B0-9845-E2ADA282F953}"/>
    <cellStyle name="Izhod 3 2 2 10" xfId="52413" xr:uid="{7EEB140F-6E4A-46FD-8D00-05AD0416FE33}"/>
    <cellStyle name="Izhod 3 2 2 2" xfId="15311" xr:uid="{9E2278E0-ED7B-48C7-B39D-02F49990EE59}"/>
    <cellStyle name="Izhod 3 2 2 2 2" xfId="25303" xr:uid="{57D95A1B-B152-40C9-A8FD-CAF30A4E8151}"/>
    <cellStyle name="Izhod 3 2 2 2 3" xfId="25302" xr:uid="{DFCC89BD-D905-4803-8DC2-CBB624EF13C9}"/>
    <cellStyle name="Izhod 3 2 2 3" xfId="15302" xr:uid="{BF80AA44-ABA7-4B74-9596-AC9C6AD63435}"/>
    <cellStyle name="Izhod 3 2 2 3 2" xfId="25304" xr:uid="{C75C8E63-D381-48EE-A1D1-451F6D1AF4BE}"/>
    <cellStyle name="Izhod 3 2 2 4" xfId="15359" xr:uid="{7459F1B7-928A-4810-82F0-A868EA57DB11}"/>
    <cellStyle name="Izhod 3 2 2 5" xfId="25301" xr:uid="{E7745030-E4AF-437E-8BDA-37730A2B7B95}"/>
    <cellStyle name="Izhod 3 2 2 6" xfId="47297" xr:uid="{9A00BEC6-04E3-4B2A-9C28-3DA3B8F40B1D}"/>
    <cellStyle name="Izhod 3 2 2 7" xfId="48626" xr:uid="{54CB907C-6EF4-4B5F-A96D-810F58995F06}"/>
    <cellStyle name="Izhod 3 2 2 8" xfId="50421" xr:uid="{7EE387A2-76FF-4BDA-89B1-68DF7B87B449}"/>
    <cellStyle name="Izhod 3 2 2 9" xfId="50613" xr:uid="{EAA6548D-B91C-41E3-A1EC-E5F42CFD443D}"/>
    <cellStyle name="Izhod 3 2 3" xfId="7494" xr:uid="{122C3987-153F-4CB7-8FA4-CD2E826C8567}"/>
    <cellStyle name="Izhod 3 2 3 10" xfId="52414" xr:uid="{AC0D4EB3-2270-40AD-BA1B-0E96457D33E5}"/>
    <cellStyle name="Izhod 3 2 3 2" xfId="15310" xr:uid="{522C305E-C909-42C1-812C-94DE385E73CD}"/>
    <cellStyle name="Izhod 3 2 3 2 2" xfId="25307" xr:uid="{45A726DC-B281-471B-B694-F58FB4F86201}"/>
    <cellStyle name="Izhod 3 2 3 2 3" xfId="25306" xr:uid="{8D88DC2E-480E-4713-8892-2FAAAFC706E5}"/>
    <cellStyle name="Izhod 3 2 3 3" xfId="15303" xr:uid="{4E6DE8D9-1E24-4D38-BEE7-0C934A10F796}"/>
    <cellStyle name="Izhod 3 2 3 3 2" xfId="25308" xr:uid="{9BE3F462-6C47-4313-983E-B71E86FF7925}"/>
    <cellStyle name="Izhod 3 2 3 4" xfId="15358" xr:uid="{68F970F2-7BA2-4A63-A466-26903E7CDCC4}"/>
    <cellStyle name="Izhod 3 2 3 5" xfId="25305" xr:uid="{1315AC99-3E52-46E6-82A6-1CCFF150C12A}"/>
    <cellStyle name="Izhod 3 2 3 6" xfId="49174" xr:uid="{C4197A25-1B71-4F8C-9504-377ABE79024C}"/>
    <cellStyle name="Izhod 3 2 3 7" xfId="47039" xr:uid="{FB31D181-8293-4B04-8CBA-C31BAA172097}"/>
    <cellStyle name="Izhod 3 2 3 8" xfId="50420" xr:uid="{8D09FA07-FA19-4A36-B367-05114B1AE29F}"/>
    <cellStyle name="Izhod 3 2 3 9" xfId="50614" xr:uid="{D9DAAAF1-D687-4D2E-87CF-4119D32DB339}"/>
    <cellStyle name="Izhod 3 2 4" xfId="15312" xr:uid="{3604DCF5-70F9-48AD-AAC9-2AF2D3957C2D}"/>
    <cellStyle name="Izhod 3 2 4 2" xfId="25310" xr:uid="{33953ED4-8D67-4B08-BC69-8226B422909D}"/>
    <cellStyle name="Izhod 3 2 4 3" xfId="25309" xr:uid="{83AC7A36-5FC8-4DAC-B7D3-EE1582A16E2F}"/>
    <cellStyle name="Izhod 3 2 5" xfId="15301" xr:uid="{8B00BBA9-5390-464C-8AAD-752000BD8C4D}"/>
    <cellStyle name="Izhod 3 2 5 2" xfId="25311" xr:uid="{1500FB5F-99BF-4B8E-93F9-693EBAE63834}"/>
    <cellStyle name="Izhod 3 2 6" xfId="15360" xr:uid="{29AA5725-12EA-481D-BBE3-7A26FBD65954}"/>
    <cellStyle name="Izhod 3 2 7" xfId="25300" xr:uid="{44E281E0-051A-47CB-9667-FBAE67FAC1FB}"/>
    <cellStyle name="Izhod 3 2 8" xfId="47576" xr:uid="{DD0F2001-4090-4066-9AE4-5B3312D557F0}"/>
    <cellStyle name="Izhod 3 2 9" xfId="48546" xr:uid="{9DBDE058-39D1-4601-ADC9-CD08F6D74BC6}"/>
    <cellStyle name="Izhod 3 3" xfId="3086" xr:uid="{84F134E5-972B-491F-A42A-06E8AAA9724D}"/>
    <cellStyle name="Izhod 3 3 10" xfId="47104" xr:uid="{275307A6-1B33-4545-854D-74E4B85FD3F7}"/>
    <cellStyle name="Izhod 3 3 11" xfId="47556" xr:uid="{04F49DED-FD39-40CC-8AA7-E6E7C32010ED}"/>
    <cellStyle name="Izhod 3 3 12" xfId="47450" xr:uid="{B6003D83-2CBD-46D7-9D84-54789062277F}"/>
    <cellStyle name="Izhod 3 3 13" xfId="48622" xr:uid="{92E15F26-6EF8-4264-831E-3630937ABDB3}"/>
    <cellStyle name="Izhod 3 3 14" xfId="50419" xr:uid="{C8B553D8-E83B-485C-96BF-587A64162904}"/>
    <cellStyle name="Izhod 3 3 15" xfId="49340" xr:uid="{64091863-B585-4D37-9A61-93396A4BB295}"/>
    <cellStyle name="Izhod 3 3 16" xfId="50706" xr:uid="{9242D964-0EA3-4B28-B82A-A6FD1A1C38A5}"/>
    <cellStyle name="Izhod 3 3 2" xfId="7496" xr:uid="{7934092C-D1F9-42DD-870A-6C8F5F464DE6}"/>
    <cellStyle name="Izhod 3 3 2 10" xfId="52415" xr:uid="{8114BD8A-326E-4338-BF34-02247D518E8D}"/>
    <cellStyle name="Izhod 3 3 2 2" xfId="15308" xr:uid="{D9926832-E080-4ED0-8540-458587A6AE3C}"/>
    <cellStyle name="Izhod 3 3 2 2 2" xfId="25315" xr:uid="{00C54538-F5EA-4424-8BEC-051C46B6EE15}"/>
    <cellStyle name="Izhod 3 3 2 2 3" xfId="25314" xr:uid="{E5CA17EB-D89F-4961-8262-B36648898D4A}"/>
    <cellStyle name="Izhod 3 3 2 3" xfId="15305" xr:uid="{E360EB84-2FBC-4403-978F-AB651274CEE2}"/>
    <cellStyle name="Izhod 3 3 2 3 2" xfId="25316" xr:uid="{1C991BA1-8BE3-47FE-9A12-2E68ECFB041F}"/>
    <cellStyle name="Izhod 3 3 2 4" xfId="15356" xr:uid="{F144D2CA-B11F-434A-B10B-E02A07EDEB6C}"/>
    <cellStyle name="Izhod 3 3 2 5" xfId="25313" xr:uid="{8353D721-ACC9-4530-AA71-F6213742818C}"/>
    <cellStyle name="Izhod 3 3 2 6" xfId="47326" xr:uid="{13EEAA2F-5AC7-409A-B7EC-28AD09092081}"/>
    <cellStyle name="Izhod 3 3 2 7" xfId="49208" xr:uid="{96B0BE0A-FE00-4169-97A6-90D5BF73D0E7}"/>
    <cellStyle name="Izhod 3 3 2 8" xfId="50418" xr:uid="{BD0B2AB2-466A-4038-B1DB-018F7109FC4E}"/>
    <cellStyle name="Izhod 3 3 2 9" xfId="50615" xr:uid="{10B2D8C7-4A4C-4509-8428-79F4C4E18F2D}"/>
    <cellStyle name="Izhod 3 3 3" xfId="7497" xr:uid="{6244D075-0014-45AB-985A-3CB56A4552DB}"/>
    <cellStyle name="Izhod 3 3 3 10" xfId="52416" xr:uid="{67D33261-B48A-4FD2-9082-FD22F85ABB6D}"/>
    <cellStyle name="Izhod 3 3 3 2" xfId="15307" xr:uid="{0EBCE451-E278-4A68-A1E9-6CC22B8550EF}"/>
    <cellStyle name="Izhod 3 3 3 2 2" xfId="25319" xr:uid="{DAFA5AEE-C7C0-4844-BE3F-3826FE904F6C}"/>
    <cellStyle name="Izhod 3 3 3 2 3" xfId="25318" xr:uid="{1D53E683-C28C-407D-AB18-A04C77ABEE65}"/>
    <cellStyle name="Izhod 3 3 3 3" xfId="15306" xr:uid="{C5780BC6-323F-4EFF-8FFE-B2CC9D6C158C}"/>
    <cellStyle name="Izhod 3 3 3 3 2" xfId="25320" xr:uid="{90C3CDBD-C115-445F-8544-55F6E0BE3EF7}"/>
    <cellStyle name="Izhod 3 3 3 4" xfId="15355" xr:uid="{D6A70113-0B41-482F-9FF1-2060F23BFB13}"/>
    <cellStyle name="Izhod 3 3 3 5" xfId="25317" xr:uid="{D605E4A4-A226-4057-B886-08EAA5EF3748}"/>
    <cellStyle name="Izhod 3 3 3 6" xfId="49223" xr:uid="{A260C93F-4D3F-413A-92E6-92B8A418A9C9}"/>
    <cellStyle name="Izhod 3 3 3 7" xfId="49293" xr:uid="{12CB441D-02BF-41E6-A8D0-704FF099DAF5}"/>
    <cellStyle name="Izhod 3 3 3 8" xfId="50417" xr:uid="{3DA6256C-5E1F-4C5A-9512-47D8E2BEEF51}"/>
    <cellStyle name="Izhod 3 3 3 9" xfId="50616" xr:uid="{A979BB96-2DBB-4635-A80C-291EC78B06F1}"/>
    <cellStyle name="Izhod 3 3 4" xfId="15309" xr:uid="{F51C7A95-F787-4D22-A220-96F5D4706320}"/>
    <cellStyle name="Izhod 3 3 4 2" xfId="25322" xr:uid="{16418F30-52BC-4130-BA67-B51B45E8221C}"/>
    <cellStyle name="Izhod 3 3 4 3" xfId="25321" xr:uid="{1B11B6A9-F3DD-4F24-A831-BC15CBB2EAB7}"/>
    <cellStyle name="Izhod 3 3 5" xfId="15304" xr:uid="{D35A5E6D-9546-4218-857A-354ECD0383A1}"/>
    <cellStyle name="Izhod 3 3 5 2" xfId="25323" xr:uid="{FFAF5D0E-E84C-455D-9F24-987D2F987931}"/>
    <cellStyle name="Izhod 3 3 6" xfId="15357" xr:uid="{76A68455-601B-4C8F-BE2F-83F52D013C89}"/>
    <cellStyle name="Izhod 3 3 7" xfId="25312" xr:uid="{881FD840-1479-4515-B688-8ACBC0BCAC4A}"/>
    <cellStyle name="Izhod 3 3 8" xfId="47781" xr:uid="{202F0B63-3B4C-453A-825E-D5F23DBCD25B}"/>
    <cellStyle name="Izhod 3 3 9" xfId="48685" xr:uid="{A5EDB565-F99A-406B-8A72-E6CF5C3F9DFE}"/>
    <cellStyle name="Izhod 3 4" xfId="15313" xr:uid="{F7FA7E9F-FF4C-4486-BF5D-83136E6FB696}"/>
    <cellStyle name="Izhod 3 4 2" xfId="25325" xr:uid="{2A8D7770-65B8-4B2D-95F3-184CB5B411E4}"/>
    <cellStyle name="Izhod 3 4 3" xfId="25324" xr:uid="{76377469-F310-4144-A0C0-AC8E98128305}"/>
    <cellStyle name="Izhod 3 5" xfId="15300" xr:uid="{5F4DDAB3-7CF3-409D-A47E-CA525CB008B2}"/>
    <cellStyle name="Izhod 3 5 2" xfId="25326" xr:uid="{BBFA79E8-0937-400E-84E2-FBF4BFCA7C47}"/>
    <cellStyle name="Izhod 3 6" xfId="15361" xr:uid="{C65B644D-E49E-420C-BC6D-FDEBC2098C5F}"/>
    <cellStyle name="Izhod 3 7" xfId="25299" xr:uid="{64EAE6DA-8EBA-4999-9D96-29E5CBC3DB34}"/>
    <cellStyle name="Izhod 3 8" xfId="47155" xr:uid="{F0CC5EA7-A3A7-48DC-BE23-6BF4EC9CC1BC}"/>
    <cellStyle name="Izhod 3 9" xfId="50423" xr:uid="{AAEC86E1-16CB-4B2E-B133-EFF21F2831B4}"/>
    <cellStyle name="Izračuni" xfId="2874" xr:uid="{267759A7-451D-4B8A-A889-187647F948AD}"/>
    <cellStyle name="Izračuni 2" xfId="25327" xr:uid="{E4CC3CC5-BD74-4FC1-AF56-C977B01CB211}"/>
    <cellStyle name="Izračuni 2 2" xfId="2880" xr:uid="{BCE83BD3-0938-4F71-8DFD-7374B403F5E7}"/>
    <cellStyle name="Izračuni 2 2 2" xfId="25328" xr:uid="{56EFCFD5-DF6A-4665-8016-59C4682CF988}"/>
    <cellStyle name="Izračuni 2 2 3" xfId="2877" xr:uid="{F06B9F0E-4040-4F27-9335-AB3E52339FD0}"/>
    <cellStyle name="Izračuni 2 2 3 2" xfId="25330" xr:uid="{8743D3A8-3A45-4E4C-85A1-47786322113F}"/>
    <cellStyle name="Izračuni 2 2 3 3" xfId="25329" xr:uid="{A7B3ED0E-5B8F-440F-879F-90A640D6C516}"/>
    <cellStyle name="Linked Cell" xfId="1567" xr:uid="{16609419-61FB-4BC3-B5B2-25E42D57B628}"/>
    <cellStyle name="Naslov 1 2" xfId="43" xr:uid="{00000000-0005-0000-0000-00002A000000}"/>
    <cellStyle name="Naslov 1 2 2" xfId="44" xr:uid="{00000000-0005-0000-0000-00002B000000}"/>
    <cellStyle name="Naslov 1 2 2 2" xfId="194" xr:uid="{281B4908-6A1A-4C7E-8CFD-3B03BB85D82D}"/>
    <cellStyle name="Naslov 1 2 2 2 2" xfId="707" xr:uid="{5299F160-B8B7-4E39-A4A2-E8EE6D63ED3D}"/>
    <cellStyle name="Naslov 1 2 2 2 2 2" xfId="25334" xr:uid="{2ABEBE37-359F-4189-A9A0-E2FD373888D3}"/>
    <cellStyle name="Naslov 1 2 2 2 3" xfId="7505" xr:uid="{5E7FE7B7-DF97-4F87-910D-DD377F979BEF}"/>
    <cellStyle name="Naslov 1 2 2 2 3 2" xfId="25335" xr:uid="{B1541894-406C-4205-8239-C13CC339B3BC}"/>
    <cellStyle name="Naslov 1 2 2 2 4" xfId="25333" xr:uid="{8728D9C3-7ED6-44AA-9E80-C2CD8E35D6D1}"/>
    <cellStyle name="Naslov 1 2 2 3" xfId="708" xr:uid="{F58C3071-E32C-46C9-BF9B-EE6491433574}"/>
    <cellStyle name="Naslov 1 2 2 3 2" xfId="25336" xr:uid="{D16D373A-B879-44C9-B45B-0217728D094C}"/>
    <cellStyle name="Naslov 1 2 2 4" xfId="709" xr:uid="{F05BDA37-6C10-4A99-85D7-D9AA0CD36C45}"/>
    <cellStyle name="Naslov 1 2 2 4 2" xfId="25337" xr:uid="{0CEFBCBC-B4CB-493A-A633-FAE164888D2C}"/>
    <cellStyle name="Naslov 1 2 2 5" xfId="7508" xr:uid="{C6570613-7A93-4694-B8A9-D07DC8497D22}"/>
    <cellStyle name="Naslov 1 2 2 5 2" xfId="25338" xr:uid="{71ACCC49-42B0-4B2A-8DF3-7B455454858E}"/>
    <cellStyle name="Naslov 1 2 2 6" xfId="25332" xr:uid="{BA2465FC-1DDD-4B8A-A260-CBF7D106B802}"/>
    <cellStyle name="Naslov 1 2 3" xfId="710" xr:uid="{74DF85CA-639C-4FF5-A945-361C7B50719F}"/>
    <cellStyle name="Naslov 1 2 3 2" xfId="25339" xr:uid="{A8E1CE2B-76D1-4240-A860-A279C49E0769}"/>
    <cellStyle name="Naslov 1 2 4" xfId="711" xr:uid="{4D4A8DDD-DB73-437A-9619-BFFF77333E36}"/>
    <cellStyle name="Naslov 1 2 4 2" xfId="25340" xr:uid="{02D3FC87-9108-454A-95A7-46A59F410D04}"/>
    <cellStyle name="Naslov 1 2 5" xfId="712" xr:uid="{DCD961DE-9EBF-416F-B90C-9E0E68915CE1}"/>
    <cellStyle name="Naslov 1 2 5 2" xfId="25341" xr:uid="{B47CD54B-5BFC-4AF7-9766-DF2B063634E4}"/>
    <cellStyle name="Naslov 1 2 6" xfId="25331" xr:uid="{29E19295-1241-4C50-ADC5-11F01A5F98A9}"/>
    <cellStyle name="Naslov 1 3" xfId="195" xr:uid="{E54D8459-95C9-4486-8F7B-4DA97B33B6FC}"/>
    <cellStyle name="Naslov 1 3 2" xfId="25342" xr:uid="{ABB1B3CB-CF04-497F-B0E4-B9177CF067EE}"/>
    <cellStyle name="Naslov 2 2" xfId="45" xr:uid="{00000000-0005-0000-0000-00002C000000}"/>
    <cellStyle name="Naslov 2 2 2" xfId="46" xr:uid="{00000000-0005-0000-0000-00002D000000}"/>
    <cellStyle name="Naslov 2 2 2 2" xfId="196" xr:uid="{E14587EB-D2B2-434D-BF99-FCDE7F8D66AE}"/>
    <cellStyle name="Naslov 2 2 2 2 2" xfId="713" xr:uid="{8B5CBB38-5334-45AD-A712-8C3A2AECB035}"/>
    <cellStyle name="Naslov 2 2 2 2 2 2" xfId="25346" xr:uid="{CD32FCFB-F194-46CC-A07F-78F4993F2BFE}"/>
    <cellStyle name="Naslov 2 2 2 2 3" xfId="7517" xr:uid="{AD670F5B-0468-4F3D-A62F-F5050B16A382}"/>
    <cellStyle name="Naslov 2 2 2 2 3 2" xfId="25347" xr:uid="{C8844933-6543-4787-B75B-0463EC7E0B31}"/>
    <cellStyle name="Naslov 2 2 2 2 4" xfId="25345" xr:uid="{96423ADC-DBE3-4D85-8FB8-340DF54A61B0}"/>
    <cellStyle name="Naslov 2 2 2 3" xfId="714" xr:uid="{C2B9A2CF-F98C-4FAA-8111-AA470F2EC1C9}"/>
    <cellStyle name="Naslov 2 2 2 3 2" xfId="25348" xr:uid="{27E43509-2DDE-418C-AD29-384DDACC033B}"/>
    <cellStyle name="Naslov 2 2 2 4" xfId="715" xr:uid="{23B9BD2A-8B05-40A9-AA72-A1932D6E4681}"/>
    <cellStyle name="Naslov 2 2 2 4 2" xfId="25349" xr:uid="{2C9F3111-75A7-4F96-A66A-69D44D045B58}"/>
    <cellStyle name="Naslov 2 2 2 5" xfId="7520" xr:uid="{A3EB326B-6920-4E39-9BAF-763224E0A6C2}"/>
    <cellStyle name="Naslov 2 2 2 5 2" xfId="25350" xr:uid="{E1EB7028-985E-418B-94CA-39CDBF8C6908}"/>
    <cellStyle name="Naslov 2 2 2 6" xfId="25344" xr:uid="{4B4B75E0-9857-4E99-B5B7-86F5151E875E}"/>
    <cellStyle name="Naslov 2 2 3" xfId="716" xr:uid="{D37CE498-E972-428D-B324-B54022C435D9}"/>
    <cellStyle name="Naslov 2 2 3 2" xfId="25351" xr:uid="{18EEF3C6-A105-433C-9ED9-1CB8DD8695FF}"/>
    <cellStyle name="Naslov 2 2 4" xfId="717" xr:uid="{FCABDC50-D673-48FF-9347-BC237E1CA11F}"/>
    <cellStyle name="Naslov 2 2 4 2" xfId="25352" xr:uid="{9D701B77-CF90-4011-99E1-5D0CA65FED60}"/>
    <cellStyle name="Naslov 2 2 5" xfId="718" xr:uid="{04AB37FE-5486-45F2-9713-D36462E37FB5}"/>
    <cellStyle name="Naslov 2 2 5 2" xfId="25353" xr:uid="{0A78F8FA-DA2E-4DEC-9319-7DF56DF12AED}"/>
    <cellStyle name="Naslov 2 2 6" xfId="25343" xr:uid="{489E42E6-096D-4D15-8AFC-56942EC33F0B}"/>
    <cellStyle name="Naslov 2 3" xfId="197" xr:uid="{234A6C42-BD19-42F9-87FF-5D6F6FF57D9B}"/>
    <cellStyle name="Naslov 2 3 2" xfId="25354" xr:uid="{8E265D18-127C-4D0E-9160-B887558B8678}"/>
    <cellStyle name="Naslov 3 2" xfId="47" xr:uid="{00000000-0005-0000-0000-00002E000000}"/>
    <cellStyle name="Naslov 3 2 2" xfId="48" xr:uid="{00000000-0005-0000-0000-00002F000000}"/>
    <cellStyle name="Naslov 3 2 2 2" xfId="198" xr:uid="{4927743E-36AA-4DEA-B1D0-DFA319222CCB}"/>
    <cellStyle name="Naslov 3 2 2 2 2" xfId="719" xr:uid="{F41CB662-203E-4830-B6D2-5030CD8A3DC3}"/>
    <cellStyle name="Naslov 3 2 2 2 2 2" xfId="25358" xr:uid="{0AAE6829-470A-4E95-A712-63CBC91DC29C}"/>
    <cellStyle name="Naslov 3 2 2 2 3" xfId="7529" xr:uid="{14ECB362-EC0D-456F-990D-7B6DBE131744}"/>
    <cellStyle name="Naslov 3 2 2 2 3 2" xfId="25359" xr:uid="{EBE7F17E-819C-4717-9534-A006549D4340}"/>
    <cellStyle name="Naslov 3 2 2 2 4" xfId="25357" xr:uid="{CE1EE09E-42D8-4A04-A42F-709A7FDBAD38}"/>
    <cellStyle name="Naslov 3 2 2 3" xfId="720" xr:uid="{54001A2F-4CAD-4A1A-AA36-63F71DC42DBF}"/>
    <cellStyle name="Naslov 3 2 2 3 2" xfId="25360" xr:uid="{95EA5262-BF1E-4F9D-9F7A-227074AA8CBA}"/>
    <cellStyle name="Naslov 3 2 2 4" xfId="721" xr:uid="{46056FDF-1F30-4AFC-9F42-B45E2C1F5EDB}"/>
    <cellStyle name="Naslov 3 2 2 4 2" xfId="25361" xr:uid="{69AFBAA6-1CE1-47E9-91EC-CF93CDFC5F59}"/>
    <cellStyle name="Naslov 3 2 2 5" xfId="7532" xr:uid="{8ED5D2AD-AF47-450B-8FCA-2F719B49AD40}"/>
    <cellStyle name="Naslov 3 2 2 5 2" xfId="25362" xr:uid="{19D3B882-01DD-4C75-B88A-3EE9909A00E5}"/>
    <cellStyle name="Naslov 3 2 2 6" xfId="25356" xr:uid="{F7A3EC0C-B28C-4014-AD0C-133F6AE79B1F}"/>
    <cellStyle name="Naslov 3 2 3" xfId="722" xr:uid="{6C6CC74D-B1C7-4ADD-A621-C02ABE27B4E0}"/>
    <cellStyle name="Naslov 3 2 3 2" xfId="25363" xr:uid="{637FB13B-CFBC-4F2C-92F9-E4377FEEEB85}"/>
    <cellStyle name="Naslov 3 2 4" xfId="723" xr:uid="{2F77197C-157E-457E-9636-3BBCC1139ECE}"/>
    <cellStyle name="Naslov 3 2 4 2" xfId="25364" xr:uid="{0BA2B6CC-43A9-491A-AE83-D9380B7D4C03}"/>
    <cellStyle name="Naslov 3 2 5" xfId="724" xr:uid="{3B7B93BC-D429-448B-9F31-73CC5F092659}"/>
    <cellStyle name="Naslov 3 2 5 2" xfId="25365" xr:uid="{30F4E850-30AA-454C-B46A-04DBF61222C4}"/>
    <cellStyle name="Naslov 3 2 6" xfId="25355" xr:uid="{46AA2076-0DA3-42A1-95D9-3A85D86D2E52}"/>
    <cellStyle name="Naslov 3 3" xfId="199" xr:uid="{061C00A5-E452-4974-98A1-F38DA7037FA1}"/>
    <cellStyle name="Naslov 3 3 2" xfId="25366" xr:uid="{45D7094E-21B6-42D1-8D8C-9F16EBEA242D}"/>
    <cellStyle name="Naslov 4 2" xfId="49" xr:uid="{00000000-0005-0000-0000-000030000000}"/>
    <cellStyle name="Naslov 4 2 2" xfId="50" xr:uid="{00000000-0005-0000-0000-000031000000}"/>
    <cellStyle name="Naslov 4 2 2 2" xfId="200" xr:uid="{28252FF2-E857-4E7B-9E77-DBA0C64B5AA2}"/>
    <cellStyle name="Naslov 4 2 2 2 2" xfId="725" xr:uid="{9AE934CB-8621-4903-B5EC-E4DCD074E09F}"/>
    <cellStyle name="Naslov 4 2 2 2 2 2" xfId="25370" xr:uid="{94F2F472-C4A8-4E54-9E80-CE7FF0B935DD}"/>
    <cellStyle name="Naslov 4 2 2 2 3" xfId="7541" xr:uid="{8A521AF1-9D96-416A-937E-158E2C9ABB4C}"/>
    <cellStyle name="Naslov 4 2 2 2 3 2" xfId="25371" xr:uid="{6E85B2E3-6F08-42C2-BD64-B067AE406903}"/>
    <cellStyle name="Naslov 4 2 2 2 4" xfId="25369" xr:uid="{DC4145B4-FA8B-4627-A2AC-E4E2C6715EE9}"/>
    <cellStyle name="Naslov 4 2 2 3" xfId="726" xr:uid="{E07EAB72-5DB5-42F1-A2D4-46F079F792BF}"/>
    <cellStyle name="Naslov 4 2 2 3 2" xfId="25372" xr:uid="{C491E002-C9CB-476D-8F55-46E82BB1C6E1}"/>
    <cellStyle name="Naslov 4 2 2 4" xfId="727" xr:uid="{0D96E815-D8F7-491C-9380-CCDBABDB5295}"/>
    <cellStyle name="Naslov 4 2 2 4 2" xfId="25373" xr:uid="{4CAA75D4-34B0-4B9B-872C-4784977C0F9E}"/>
    <cellStyle name="Naslov 4 2 2 5" xfId="7544" xr:uid="{2F66DE51-0E4F-4B66-82DF-C3105BF40645}"/>
    <cellStyle name="Naslov 4 2 2 5 2" xfId="25374" xr:uid="{39AAADF6-5036-4733-B263-332E427D764D}"/>
    <cellStyle name="Naslov 4 2 2 6" xfId="25368" xr:uid="{488890D6-5F0E-43AA-96F0-D13B5BC89E1D}"/>
    <cellStyle name="Naslov 4 2 3" xfId="728" xr:uid="{D7A2A233-E5D0-4065-9A2E-9187F0F73713}"/>
    <cellStyle name="Naslov 4 2 3 2" xfId="25375" xr:uid="{2537C397-7A66-4AE7-A213-F01ED769DD31}"/>
    <cellStyle name="Naslov 4 2 4" xfId="729" xr:uid="{AAD538BA-C3CC-41E9-857B-DB8425818F87}"/>
    <cellStyle name="Naslov 4 2 4 2" xfId="25376" xr:uid="{02E68F25-F0C5-4913-A452-9A8D98379F13}"/>
    <cellStyle name="Naslov 4 2 5" xfId="730" xr:uid="{1268F136-84ED-4B40-820F-78F2AEA77B28}"/>
    <cellStyle name="Naslov 4 2 5 2" xfId="25377" xr:uid="{AD15081E-0056-4B77-939F-765DF8C4D5EF}"/>
    <cellStyle name="Naslov 4 2 6" xfId="25367" xr:uid="{61BBE370-CAA8-4E1D-B987-363FA81398D8}"/>
    <cellStyle name="Naslov 4 3" xfId="201" xr:uid="{A7409D48-5DB8-4695-9397-85F746B5A35C}"/>
    <cellStyle name="Naslov 4 3 2" xfId="25378" xr:uid="{E6041725-8F75-4E7E-85B8-2AE802220901}"/>
    <cellStyle name="Naslov 5" xfId="51" xr:uid="{00000000-0005-0000-0000-000032000000}"/>
    <cellStyle name="Naslov 5 2" xfId="52" xr:uid="{00000000-0005-0000-0000-000033000000}"/>
    <cellStyle name="Naslov 5 2 2" xfId="203" xr:uid="{91A63FAC-0737-4341-9430-DC73C920309D}"/>
    <cellStyle name="Naslov 5 2 2 2" xfId="731" xr:uid="{0635CE20-882A-4AB2-8284-DB39FE3AF26A}"/>
    <cellStyle name="Naslov 5 2 2 2 2" xfId="25382" xr:uid="{F1A6E02E-BE20-4147-9B92-AE67164E0CAC}"/>
    <cellStyle name="Naslov 5 2 2 3" xfId="7548" xr:uid="{792BC451-43EC-4FBC-AE12-0160F05AD8B1}"/>
    <cellStyle name="Naslov 5 2 2 3 2" xfId="25383" xr:uid="{41568F05-DA28-4DB7-9388-E59E934CCB1C}"/>
    <cellStyle name="Naslov 5 2 2 4" xfId="25381" xr:uid="{065D6409-302E-45C1-9DD2-FEB18139D56E}"/>
    <cellStyle name="Naslov 5 2 3" xfId="732" xr:uid="{1E270DBC-AC76-4555-B962-1254264E8470}"/>
    <cellStyle name="Naslov 5 2 3 2" xfId="25384" xr:uid="{79161414-A056-4E71-B8D6-446BF3BE29BC}"/>
    <cellStyle name="Naslov 5 2 4" xfId="733" xr:uid="{9478E5AD-0462-4385-82FD-A0683A0BC2C1}"/>
    <cellStyle name="Naslov 5 2 4 2" xfId="25385" xr:uid="{BCB7A81D-83C3-4656-8D3E-24507AF86397}"/>
    <cellStyle name="Naslov 5 2 5" xfId="7551" xr:uid="{01109B26-64B2-4177-8454-A0B40EDEF500}"/>
    <cellStyle name="Naslov 5 2 5 2" xfId="25386" xr:uid="{C21D7D67-6D3B-4AA9-8FD3-5443DCC91D2D}"/>
    <cellStyle name="Naslov 5 2 6" xfId="25380" xr:uid="{1E694AD6-B60B-4190-9845-1092EBDDA147}"/>
    <cellStyle name="Naslov 5 3" xfId="734" xr:uid="{E556AE91-8DFF-4FF4-914D-F24CB9F73045}"/>
    <cellStyle name="Naslov 5 3 2" xfId="25387" xr:uid="{470A470A-50A2-4D1A-8E6B-4306D0E7A9E4}"/>
    <cellStyle name="Naslov 5 4" xfId="735" xr:uid="{A29A24A4-9373-4660-A18D-1DA47AB57F11}"/>
    <cellStyle name="Naslov 5 4 2" xfId="25388" xr:uid="{8F263D17-5D42-47CC-8E6F-1154D08DC618}"/>
    <cellStyle name="Naslov 5 5" xfId="736" xr:uid="{93EBD909-EECA-4605-94F2-6FF5F7BC809F}"/>
    <cellStyle name="Naslov 5 5 2" xfId="25389" xr:uid="{3450CED8-911C-46D0-B7BA-D522F80F47CD}"/>
    <cellStyle name="Naslov 5 6" xfId="25379" xr:uid="{16B7FE8C-F99E-4C66-A8E9-93C4134D8A2C}"/>
    <cellStyle name="Naslov 6" xfId="7553" xr:uid="{FC466B57-1690-49E4-95E3-AE7D68EF444D}"/>
    <cellStyle name="Naslov 6 2" xfId="25391" xr:uid="{D7B71EA6-1856-4D79-A8BC-7D93F1E5BCE9}"/>
    <cellStyle name="Naslov 6 3" xfId="25392" xr:uid="{DD5C0917-1DD3-49FC-9123-BD200DE0E2E8}"/>
    <cellStyle name="Naslov 6 4" xfId="25390" xr:uid="{0B70ADA7-22D5-4415-A417-E1D75417B947}"/>
    <cellStyle name="Naslov 7" xfId="7554" xr:uid="{9DB64F2D-2DB6-448F-A5D1-72F30C00AB16}"/>
    <cellStyle name="Naslov 7 2" xfId="25394" xr:uid="{9D427FBE-CC11-4E4B-B2D3-17C24FDA0288}"/>
    <cellStyle name="Naslov 7 3" xfId="25395" xr:uid="{FE296320-7FFB-448F-B7D2-802943628B6A}"/>
    <cellStyle name="Naslov 7 4" xfId="25393" xr:uid="{1EB264FF-68D5-4E8A-9B8E-910C49C8344F}"/>
    <cellStyle name="Naslov 8" xfId="7555" xr:uid="{C07CE5F7-1B8D-41FB-88B0-4A7A335F126A}"/>
    <cellStyle name="Naslov 8 2" xfId="25397" xr:uid="{EC9FADAD-9FAB-4F13-9CE1-132E2B609A9A}"/>
    <cellStyle name="Naslov 8 3" xfId="25396" xr:uid="{DCC7937D-EF30-4711-B058-5C09E63D663C}"/>
    <cellStyle name="Navadno" xfId="0" builtinId="0"/>
    <cellStyle name="Navadno 10" xfId="53" xr:uid="{00000000-0005-0000-0000-000035000000}"/>
    <cellStyle name="Navadno 10 2" xfId="54" xr:uid="{00000000-0005-0000-0000-000036000000}"/>
    <cellStyle name="Navadno 10 2 2" xfId="25399" xr:uid="{9C0BC0E4-7482-499B-96F7-A75BA0B49DCE}"/>
    <cellStyle name="Navadno 10 3" xfId="25398" xr:uid="{5E3D3C59-DDD0-4428-8B1E-02C89AA53B54}"/>
    <cellStyle name="Navadno 11" xfId="55" xr:uid="{00000000-0005-0000-0000-000037000000}"/>
    <cellStyle name="Navadno 11 2" xfId="206" xr:uid="{3FA4879B-DF23-4E8E-9A4B-044119437218}"/>
    <cellStyle name="Navadno 11 2 2" xfId="25401" xr:uid="{8B3B8E5C-E6F0-4C02-9D01-E9222565A7F0}"/>
    <cellStyle name="Navadno 11 3" xfId="205" xr:uid="{FD62CFDF-8F9A-45F9-8235-B357714444FF}"/>
    <cellStyle name="Navadno 11 3 2" xfId="7560" xr:uid="{295866C6-D949-4506-98B6-677158088AB0}"/>
    <cellStyle name="Navadno 11 3 2 2" xfId="25403" xr:uid="{DCBE6294-15DF-492C-A867-A48046C057F7}"/>
    <cellStyle name="Navadno 11 3 3" xfId="7559" xr:uid="{AC86EA1E-C791-4B56-9695-752C1C3658A6}"/>
    <cellStyle name="Navadno 11 3 3 2" xfId="25404" xr:uid="{86CB1FD1-2B9D-436A-A343-6C229FB020CB}"/>
    <cellStyle name="Navadno 11 3 4" xfId="25402" xr:uid="{FECD8718-139B-4AC8-8613-51089F89528D}"/>
    <cellStyle name="Navadno 11 4" xfId="25405" xr:uid="{49E799E4-70CC-462A-940E-EA73290774A6}"/>
    <cellStyle name="Navadno 11 5" xfId="25400" xr:uid="{BA83005D-0489-41DA-98FA-A9DC16C71442}"/>
    <cellStyle name="Navadno 12" xfId="124" xr:uid="{5888BFFB-36AC-44A3-A496-1F048EA68D67}"/>
    <cellStyle name="Navadno 12 2" xfId="207" xr:uid="{F8B74E28-C865-4071-BF25-AE653E3A6142}"/>
    <cellStyle name="Navadno 12 2 2" xfId="25407" xr:uid="{C5F339CE-A8B7-4532-80C4-D5C651D79E98}"/>
    <cellStyle name="Navadno 12 3" xfId="7561" xr:uid="{3F595DBA-BDD4-44AA-BA1A-83A28CE08BDB}"/>
    <cellStyle name="Navadno 12 3 2" xfId="25408" xr:uid="{784D3CD4-2416-4744-A713-7101E7ABC66A}"/>
    <cellStyle name="Navadno 12 4" xfId="25406" xr:uid="{A619DFEE-4BD9-4D48-8110-11DA6290908E}"/>
    <cellStyle name="Navadno 13" xfId="208" xr:uid="{7A329156-C708-45F4-A705-BBA658CADC5D}"/>
    <cellStyle name="Navadno 13 2" xfId="209" xr:uid="{85D4FA42-0A14-4FFA-879B-A59A56B2695C}"/>
    <cellStyle name="Navadno 13 2 2" xfId="25410" xr:uid="{452900E9-A4BB-4402-A4CB-F2F48CD440EE}"/>
    <cellStyle name="Navadno 13 3" xfId="25409" xr:uid="{67FEA0EE-B048-4A58-B686-1609285E6BAA}"/>
    <cellStyle name="Navadno 14" xfId="210" xr:uid="{E5AC52B1-F98E-47D6-B2DF-53BF5A77388D}"/>
    <cellStyle name="Navadno 14 2" xfId="25411" xr:uid="{64F4A071-88A6-4D3A-B3DF-F86F423BE925}"/>
    <cellStyle name="Navadno 15" xfId="211" xr:uid="{09BBE0C4-3637-42FA-8FA3-39BFF572C3E5}"/>
    <cellStyle name="Navadno 15 2" xfId="212" xr:uid="{C2D486B6-9435-4EC5-935B-86229FCDA8A4}"/>
    <cellStyle name="Navadno 15 2 2" xfId="25413" xr:uid="{FE0EAEEC-EFBC-411C-94D2-DED820499A90}"/>
    <cellStyle name="Navadno 15 3" xfId="25412" xr:uid="{A64A142C-79E6-4A60-A28C-D5CCBD2A9238}"/>
    <cellStyle name="Navadno 16" xfId="213" xr:uid="{44BD78B7-2957-4D10-A813-385848FDA0C8}"/>
    <cellStyle name="Navadno 16 2" xfId="214" xr:uid="{191B808B-D512-4C69-87AD-CAA841E418B2}"/>
    <cellStyle name="Navadno 16 2 2" xfId="25415" xr:uid="{A5C21A9C-C2B8-4B7C-9B1B-0B8606A84966}"/>
    <cellStyle name="Navadno 16 3" xfId="25414" xr:uid="{428B62B7-B67A-4F8E-9373-0FB5726E45C9}"/>
    <cellStyle name="Navadno 17" xfId="215" xr:uid="{FD15D0FC-7EA7-43BB-A730-41BF9E272D30}"/>
    <cellStyle name="Navadno 17 2" xfId="216" xr:uid="{6681CC13-C518-47F6-B253-11E124381AE9}"/>
    <cellStyle name="Navadno 17 2 10" xfId="40509" xr:uid="{06FCA48E-926D-471C-9AEF-4E1DB6A70BC6}"/>
    <cellStyle name="Navadno 17 2 11" xfId="46627" xr:uid="{CA07F50B-E00A-4B7B-9FC7-EEA505213E2C}"/>
    <cellStyle name="Navadno 17 2 12" xfId="46884" xr:uid="{5AEE882A-4FE6-4A14-9A97-99E4B996A648}"/>
    <cellStyle name="Navadno 17 2 13" xfId="52417" xr:uid="{C0B51BC9-4B33-4121-924E-54E571567692}"/>
    <cellStyle name="Navadno 17 2 14" xfId="55419" xr:uid="{F4C06565-9C6A-4F24-BE2D-E8576D39D5C0}"/>
    <cellStyle name="Navadno 17 2 15" xfId="57281" xr:uid="{8FE3014C-C8C1-4A59-9374-1C77289DF4C1}"/>
    <cellStyle name="Navadno 17 2 16" xfId="57921" xr:uid="{C04FD835-C6C3-4A34-B87C-14AAD55BD016}"/>
    <cellStyle name="Navadno 17 2 2" xfId="1168" xr:uid="{87EB8BEB-DA0E-42AC-9A14-4572CA52681A}"/>
    <cellStyle name="Navadno 17 2 2 10" xfId="55420" xr:uid="{E403977D-DEED-47BB-87E7-2763807EB9E8}"/>
    <cellStyle name="Navadno 17 2 2 11" xfId="57282" xr:uid="{334C9D1D-E0C7-4FE2-96BD-86264907A502}"/>
    <cellStyle name="Navadno 17 2 2 12" xfId="58217" xr:uid="{57512C98-8EA9-47F3-B826-F73E32D1479A}"/>
    <cellStyle name="Navadno 17 2 2 2" xfId="2884" xr:uid="{E49DD534-E0D9-448A-BD7B-349BD3700C0B}"/>
    <cellStyle name="Navadno 17 2 2 2 2" xfId="10241" xr:uid="{D7BFA206-2DD0-4942-A1CD-FA554BA5A369}"/>
    <cellStyle name="Navadno 17 2 2 2 2 2" xfId="25421" xr:uid="{6E1D1E11-14D3-4850-B2F8-87DDD89715D5}"/>
    <cellStyle name="Navadno 17 2 2 2 2 3" xfId="25420" xr:uid="{6C7C7915-6835-4439-8DFC-D1E23E689D79}"/>
    <cellStyle name="Navadno 17 2 2 2 3" xfId="25422" xr:uid="{27145F55-1BE1-4039-9C74-5DE17C23C210}"/>
    <cellStyle name="Navadno 17 2 2 2 4" xfId="25419" xr:uid="{5DC26A36-EE25-4D59-AFCE-1B6299C0E93A}"/>
    <cellStyle name="Navadno 17 2 2 2 5" xfId="42140" xr:uid="{0CA6BB34-B176-41B7-97C9-CBEA81EBB9FE}"/>
    <cellStyle name="Navadno 17 2 2 3" xfId="4728" xr:uid="{39B642E0-55A5-4223-84E1-B9752587CAD4}"/>
    <cellStyle name="Navadno 17 2 2 3 2" xfId="11320" xr:uid="{141DEB98-B59D-4DF3-A177-13806C517E6A}"/>
    <cellStyle name="Navadno 17 2 2 3 2 2" xfId="25424" xr:uid="{76E79904-5F18-4B97-AF79-99B1A3A0D54E}"/>
    <cellStyle name="Navadno 17 2 2 3 3" xfId="25423" xr:uid="{D2E2D482-399D-4CBD-B4D8-80140B44D4D5}"/>
    <cellStyle name="Navadno 17 2 2 3 4" xfId="43120" xr:uid="{2672423B-42BB-4BAF-8212-52DF229D4942}"/>
    <cellStyle name="Navadno 17 2 2 4" xfId="13335" xr:uid="{424FD9D1-8288-4AB1-BC3A-4686374BCDD8}"/>
    <cellStyle name="Navadno 17 2 2 4 2" xfId="25426" xr:uid="{03BB770C-E3AD-4842-836E-8833C109FFDE}"/>
    <cellStyle name="Navadno 17 2 2 4 3" xfId="25425" xr:uid="{A653BB80-2AD9-4076-94D8-E602E9739F83}"/>
    <cellStyle name="Navadno 17 2 2 4 4" xfId="45135" xr:uid="{932DC557-B40E-44B9-922B-3508E3CEA57D}"/>
    <cellStyle name="Navadno 17 2 2 5" xfId="7566" xr:uid="{CB85D6DF-F8C2-421A-8587-053E554CF538}"/>
    <cellStyle name="Navadno 17 2 2 5 2" xfId="25427" xr:uid="{BC8EAEA9-6D7F-4F1E-9B3B-3B573EAFD2CC}"/>
    <cellStyle name="Navadno 17 2 2 6" xfId="25418" xr:uid="{0EFB8556-91FC-4876-85F3-1FE67C3D5A3C}"/>
    <cellStyle name="Navadno 17 2 2 7" xfId="40510" xr:uid="{8FCB0C61-B928-41FB-8B36-9DB81ADF4C66}"/>
    <cellStyle name="Navadno 17 2 2 8" xfId="47577" xr:uid="{CD4971A0-61DD-4304-9F3A-D8E77251C19B}"/>
    <cellStyle name="Navadno 17 2 2 9" xfId="52418" xr:uid="{D878F7CF-D6CD-4AA8-9932-C5B7088487F8}"/>
    <cellStyle name="Navadno 17 2 3" xfId="1568" xr:uid="{A553D372-5322-4A93-A7E6-221831BD310B}"/>
    <cellStyle name="Navadno 17 2 3 10" xfId="55421" xr:uid="{FFCF3EE7-8AF1-4E57-A27D-824610CF55A3}"/>
    <cellStyle name="Navadno 17 2 3 11" xfId="57283" xr:uid="{EA29E697-230B-4521-9AFA-6634C0CDA04C}"/>
    <cellStyle name="Navadno 17 2 3 12" xfId="58319" xr:uid="{2EA5DCDB-AF35-466F-A06A-3DF0758C4B8C}"/>
    <cellStyle name="Navadno 17 2 3 2" xfId="3004" xr:uid="{33EC7F07-46D5-4CF0-9E30-70F4F66E4D2A}"/>
    <cellStyle name="Navadno 17 2 3 2 2" xfId="10242" xr:uid="{A8A1C85C-60C0-43BE-937E-BBC4BF8EE7BE}"/>
    <cellStyle name="Navadno 17 2 3 2 2 2" xfId="25431" xr:uid="{2964B280-D629-46FF-9371-D73A174010B1}"/>
    <cellStyle name="Navadno 17 2 3 2 2 3" xfId="25430" xr:uid="{3B72785B-1825-46D3-91C9-9A8884D24CCB}"/>
    <cellStyle name="Navadno 17 2 3 2 3" xfId="25432" xr:uid="{FD23F7B9-2BBF-42DF-98F5-C6A29FC4432A}"/>
    <cellStyle name="Navadno 17 2 3 2 4" xfId="25429" xr:uid="{E0AE90FC-A915-448D-AA77-BAF97F3882A3}"/>
    <cellStyle name="Navadno 17 2 3 2 5" xfId="42141" xr:uid="{4A5DAC72-92C8-406F-AC6E-AF6EA6B5F845}"/>
    <cellStyle name="Navadno 17 2 3 3" xfId="4830" xr:uid="{310252D7-11AA-4AC5-8596-3503BA2C82D5}"/>
    <cellStyle name="Navadno 17 2 3 3 2" xfId="11321" xr:uid="{4F8819BD-C3D4-40A0-9CC9-E43BDDA840B3}"/>
    <cellStyle name="Navadno 17 2 3 3 2 2" xfId="25434" xr:uid="{79C9F9D4-818E-47F1-A5A7-A1E0BEFEC885}"/>
    <cellStyle name="Navadno 17 2 3 3 3" xfId="25433" xr:uid="{5D22FA46-01A1-485C-8B0A-0444D41C0CEA}"/>
    <cellStyle name="Navadno 17 2 3 3 4" xfId="43121" xr:uid="{EA04877C-2E94-4981-97B2-91B04AAF6EE5}"/>
    <cellStyle name="Navadno 17 2 3 4" xfId="13336" xr:uid="{6C1EA311-D4A8-4222-8620-328B3E7E0B04}"/>
    <cellStyle name="Navadno 17 2 3 4 2" xfId="25436" xr:uid="{1596A02D-A26F-4A72-987A-BCFCB3D107BC}"/>
    <cellStyle name="Navadno 17 2 3 4 3" xfId="25435" xr:uid="{A99776B2-905E-4B9C-B634-2B96B6D4B084}"/>
    <cellStyle name="Navadno 17 2 3 4 4" xfId="45136" xr:uid="{3BA34950-DD9F-4DAE-9AC3-99AE961C1EA5}"/>
    <cellStyle name="Navadno 17 2 3 5" xfId="7567" xr:uid="{5A69F4EB-CA2C-4A3B-A0D0-68CF6A153AF1}"/>
    <cellStyle name="Navadno 17 2 3 5 2" xfId="25437" xr:uid="{F8AE3688-EDBC-423F-B3FA-AF4060C7022B}"/>
    <cellStyle name="Navadno 17 2 3 6" xfId="25428" xr:uid="{655010BB-1479-412E-A909-98BFFF315E2B}"/>
    <cellStyle name="Navadno 17 2 3 7" xfId="40511" xr:uid="{D089D1E8-EDDD-461A-94C5-C94F22328192}"/>
    <cellStyle name="Navadno 17 2 3 8" xfId="47699" xr:uid="{434427E0-A0FF-4BC5-A685-7F050739FF51}"/>
    <cellStyle name="Navadno 17 2 3 9" xfId="52419" xr:uid="{B9D3D2A9-366D-48C1-A469-BFA6FF867425}"/>
    <cellStyle name="Navadno 17 2 4" xfId="2018" xr:uid="{85B83180-BA5A-497C-83FB-276C4F0216CE}"/>
    <cellStyle name="Navadno 17 2 4 10" xfId="55422" xr:uid="{09459C85-2A64-4FF1-95D1-45E98172056D}"/>
    <cellStyle name="Navadno 17 2 4 11" xfId="57284" xr:uid="{C0071672-3FB2-4571-9207-115B01AFDE06}"/>
    <cellStyle name="Navadno 17 2 4 12" xfId="58721" xr:uid="{00E36309-8E86-483A-83AC-647CBCB5E4F3}"/>
    <cellStyle name="Navadno 17 2 4 2" xfId="3457" xr:uid="{E20EABB0-CD5D-4926-B7C3-7793E476C501}"/>
    <cellStyle name="Navadno 17 2 4 2 2" xfId="10243" xr:uid="{12AA68BD-59E7-49B6-B1AF-03F884BF4E67}"/>
    <cellStyle name="Navadno 17 2 4 2 2 2" xfId="25441" xr:uid="{32E80D99-C959-4CDA-89B2-21EB8A414FAB}"/>
    <cellStyle name="Navadno 17 2 4 2 2 3" xfId="25440" xr:uid="{BC6ADC23-FF6B-4EB8-AB94-5B0B567CFD8C}"/>
    <cellStyle name="Navadno 17 2 4 2 3" xfId="25442" xr:uid="{159EA5B9-58B4-40B8-9049-32E968164337}"/>
    <cellStyle name="Navadno 17 2 4 2 4" xfId="25439" xr:uid="{03FA5D17-B81F-4EA6-9C28-3B75423F9B01}"/>
    <cellStyle name="Navadno 17 2 4 2 5" xfId="42142" xr:uid="{B5C724D5-6D89-4F5E-883A-8248C2336617}"/>
    <cellStyle name="Navadno 17 2 4 3" xfId="5232" xr:uid="{2E543295-38C9-49DF-9406-6D6820E9E65E}"/>
    <cellStyle name="Navadno 17 2 4 3 2" xfId="11322" xr:uid="{D3D0868C-1A02-46FD-A5F5-6E21040A1C4F}"/>
    <cellStyle name="Navadno 17 2 4 3 2 2" xfId="25444" xr:uid="{3BEB3647-1A7A-4100-A4CF-709E40F70CE5}"/>
    <cellStyle name="Navadno 17 2 4 3 3" xfId="25443" xr:uid="{73043E71-3BC3-4729-881F-FCE3EBD87128}"/>
    <cellStyle name="Navadno 17 2 4 3 4" xfId="43122" xr:uid="{4117013B-51E3-411C-B659-6C91B2003AC6}"/>
    <cellStyle name="Navadno 17 2 4 4" xfId="13337" xr:uid="{93F645EF-AD7A-49AD-BBF3-8FBD41882E4E}"/>
    <cellStyle name="Navadno 17 2 4 4 2" xfId="25446" xr:uid="{705740C7-2F19-46AE-8AB6-49862021F68E}"/>
    <cellStyle name="Navadno 17 2 4 4 3" xfId="25445" xr:uid="{068FD66A-BE37-4099-9FE7-EF4A1FA1AADC}"/>
    <cellStyle name="Navadno 17 2 4 4 4" xfId="45137" xr:uid="{09228AE7-9F19-4E81-9DCE-1717BEB8328C}"/>
    <cellStyle name="Navadno 17 2 4 5" xfId="7568" xr:uid="{D71FEFDB-96C4-430D-B339-02B3FF37C26D}"/>
    <cellStyle name="Navadno 17 2 4 5 2" xfId="25447" xr:uid="{0ECD852E-BC62-43C7-A8D3-79938204E19E}"/>
    <cellStyle name="Navadno 17 2 4 6" xfId="25438" xr:uid="{61F91938-1FE8-4671-B6F6-3FEC7DFAA841}"/>
    <cellStyle name="Navadno 17 2 4 7" xfId="40512" xr:uid="{85D05FBC-02FF-4ECA-ADF8-A65D390BF5F3}"/>
    <cellStyle name="Navadno 17 2 4 8" xfId="48152" xr:uid="{2298D62D-243C-4BD6-A7D0-085B03FD6A38}"/>
    <cellStyle name="Navadno 17 2 4 9" xfId="52420" xr:uid="{814C30E8-4293-4EC3-AD9E-834B7666317E}"/>
    <cellStyle name="Navadno 17 2 5" xfId="2266" xr:uid="{261342FC-DE6F-4C5F-AA00-F7A968E2AD06}"/>
    <cellStyle name="Navadno 17 2 5 2" xfId="4132" xr:uid="{9977BF27-9FE4-479A-B52F-BB3EBBA60022}"/>
    <cellStyle name="Navadno 17 2 5 2 2" xfId="25450" xr:uid="{04AB9265-DC6D-4DD9-93ED-A92FED495A54}"/>
    <cellStyle name="Navadno 17 2 5 2 3" xfId="25449" xr:uid="{F17FB9EB-2F7D-4C2C-893E-45FFD07A286D}"/>
    <cellStyle name="Navadno 17 2 5 3" xfId="10240" xr:uid="{9E68F4C4-02EB-4C9B-A8A8-25679D5C0E37}"/>
    <cellStyle name="Navadno 17 2 5 3 2" xfId="25451" xr:uid="{5A30B03F-0195-44E3-BE44-A03F1413163E}"/>
    <cellStyle name="Navadno 17 2 5 4" xfId="25448" xr:uid="{642E5F56-0426-4855-A68E-15C076B3B857}"/>
    <cellStyle name="Navadno 17 2 5 5" xfId="42139" xr:uid="{B67FF6AB-8E93-4AC9-8FEE-0AE243A3A404}"/>
    <cellStyle name="Navadno 17 2 6" xfId="2573" xr:uid="{CD4A6051-2165-4ED3-B224-92F5912908F5}"/>
    <cellStyle name="Navadno 17 2 6 2" xfId="11319" xr:uid="{7FDD379C-AD88-4E13-AA0D-A02977FF6938}"/>
    <cellStyle name="Navadno 17 2 6 2 2" xfId="25453" xr:uid="{B7FEADA6-DCAD-4039-B525-929CED07133C}"/>
    <cellStyle name="Navadno 17 2 6 3" xfId="25452" xr:uid="{FEA2C01B-3F49-4BEB-A9C7-CD768AC9A6A9}"/>
    <cellStyle name="Navadno 17 2 6 4" xfId="43119" xr:uid="{481F01E3-90AC-4603-B1FD-9AC9CC902855}"/>
    <cellStyle name="Navadno 17 2 7" xfId="4432" xr:uid="{51FC31B6-D38E-4231-9BEF-C6C66179F9FE}"/>
    <cellStyle name="Navadno 17 2 7 2" xfId="13334" xr:uid="{0E87A5FA-55C2-457A-8C1F-D57C765CB5A9}"/>
    <cellStyle name="Navadno 17 2 7 2 2" xfId="25455" xr:uid="{1EE98687-A817-433A-94C8-B5504ACBB49F}"/>
    <cellStyle name="Navadno 17 2 7 3" xfId="25454" xr:uid="{DE1F5C27-D911-4A44-BCB4-6568269A0154}"/>
    <cellStyle name="Navadno 17 2 7 4" xfId="45134" xr:uid="{C93C8240-E77A-4EBC-9F18-BB93CE1BD54B}"/>
    <cellStyle name="Navadno 17 2 8" xfId="7565" xr:uid="{74579070-67EC-45BB-B27B-30AAA3D3A108}"/>
    <cellStyle name="Navadno 17 2 8 2" xfId="25456" xr:uid="{E23A03EA-DE51-40D1-A406-D00C23F918E8}"/>
    <cellStyle name="Navadno 17 2 9" xfId="25417" xr:uid="{8F1D76EC-7550-4331-A996-D617E6FBA39D}"/>
    <cellStyle name="Navadno 17 3" xfId="217" xr:uid="{544F21C1-294B-46EC-BE9A-46F9778016C8}"/>
    <cellStyle name="Navadno 17 3 10" xfId="40513" xr:uid="{6AD62051-9D01-4E5B-AD76-4D11834C7A8A}"/>
    <cellStyle name="Navadno 17 3 11" xfId="46628" xr:uid="{D26C8EDB-B320-4A9F-BD46-2F0FB7CC20CB}"/>
    <cellStyle name="Navadno 17 3 12" xfId="46885" xr:uid="{A8B2C052-14ED-44B9-9785-55241E36FCE2}"/>
    <cellStyle name="Navadno 17 3 13" xfId="52421" xr:uid="{A9EAE63C-8AC9-4681-ABBA-5802CBA04A65}"/>
    <cellStyle name="Navadno 17 3 14" xfId="55423" xr:uid="{01ADE33F-C4F3-40C4-801A-603C5A41ED9F}"/>
    <cellStyle name="Navadno 17 3 15" xfId="57285" xr:uid="{D1D40E8D-1388-4EDB-B9B6-780F7394E314}"/>
    <cellStyle name="Navadno 17 3 16" xfId="57922" xr:uid="{32BC611D-5876-46F9-BFE7-92D92A18E4BD}"/>
    <cellStyle name="Navadno 17 3 2" xfId="1169" xr:uid="{72F38FDB-40E5-48A8-93E0-2AC05764BE54}"/>
    <cellStyle name="Navadno 17 3 2 10" xfId="55424" xr:uid="{7B1E95A9-A069-49B2-8941-EE43E7D62AC4}"/>
    <cellStyle name="Navadno 17 3 2 11" xfId="57286" xr:uid="{586463FD-D14A-4AE9-9D04-335B6636AD4D}"/>
    <cellStyle name="Navadno 17 3 2 12" xfId="58218" xr:uid="{5E0C05F9-A8A0-40D5-89C5-E63C92BB4F2A}"/>
    <cellStyle name="Navadno 17 3 2 2" xfId="2885" xr:uid="{4BD97B5A-C475-4DB7-A999-72EA6ABDD810}"/>
    <cellStyle name="Navadno 17 3 2 2 2" xfId="10245" xr:uid="{210F20F8-CD3A-4210-8DC3-0E17884CA756}"/>
    <cellStyle name="Navadno 17 3 2 2 2 2" xfId="25461" xr:uid="{E856FD0F-DEB2-4BF4-A678-8E109E07CA28}"/>
    <cellStyle name="Navadno 17 3 2 2 2 3" xfId="25460" xr:uid="{0337994F-5C91-43D9-BB47-7BB713904102}"/>
    <cellStyle name="Navadno 17 3 2 2 3" xfId="25462" xr:uid="{0A5C9315-7C96-46CD-BB7B-91C111F79EF3}"/>
    <cellStyle name="Navadno 17 3 2 2 4" xfId="25459" xr:uid="{E23B7AA9-C45B-4A95-A6B0-FC0F64D4F0B4}"/>
    <cellStyle name="Navadno 17 3 2 2 5" xfId="42144" xr:uid="{98CA8B74-9BDE-413D-A675-B901B1958AE7}"/>
    <cellStyle name="Navadno 17 3 2 3" xfId="4729" xr:uid="{FCD646F5-CAB0-4BA8-B050-97BBEF3D3FC2}"/>
    <cellStyle name="Navadno 17 3 2 3 2" xfId="11324" xr:uid="{B8AB86B5-DE32-4542-A741-A960D7ECDC1F}"/>
    <cellStyle name="Navadno 17 3 2 3 2 2" xfId="25464" xr:uid="{41063849-A4E3-4CB2-A3B6-6AEF559836A1}"/>
    <cellStyle name="Navadno 17 3 2 3 3" xfId="25463" xr:uid="{ED47C76F-6DBC-45B4-8B5E-F20F56E283DD}"/>
    <cellStyle name="Navadno 17 3 2 3 4" xfId="43124" xr:uid="{8C3A00A2-0D56-4B98-99EE-CA130DD16B59}"/>
    <cellStyle name="Navadno 17 3 2 4" xfId="13339" xr:uid="{87F144B8-A828-4B03-980E-987A64E0636B}"/>
    <cellStyle name="Navadno 17 3 2 4 2" xfId="25466" xr:uid="{B9A0D9B3-7352-4C19-8F18-68294E7BB763}"/>
    <cellStyle name="Navadno 17 3 2 4 3" xfId="25465" xr:uid="{E05914ED-5DF2-49D4-95A2-08B56529E051}"/>
    <cellStyle name="Navadno 17 3 2 4 4" xfId="45139" xr:uid="{893DB191-4794-4BDF-A4BD-6AD7D4D58B30}"/>
    <cellStyle name="Navadno 17 3 2 5" xfId="7570" xr:uid="{A364C668-A574-4A4D-BD00-1E747D6F35DF}"/>
    <cellStyle name="Navadno 17 3 2 5 2" xfId="25467" xr:uid="{08DD0130-AD33-4D6F-AB21-C79ED338BAA1}"/>
    <cellStyle name="Navadno 17 3 2 6" xfId="25458" xr:uid="{6421AB73-3D72-40D1-A312-9617B12F93AA}"/>
    <cellStyle name="Navadno 17 3 2 7" xfId="40514" xr:uid="{C4521A76-0A18-4828-9835-4E39A986961D}"/>
    <cellStyle name="Navadno 17 3 2 8" xfId="47578" xr:uid="{96453B34-FFC2-4A39-B06E-1F8C276D4BF3}"/>
    <cellStyle name="Navadno 17 3 2 9" xfId="52422" xr:uid="{A619FFE5-FFA6-48B3-A7F3-3457AA95A215}"/>
    <cellStyle name="Navadno 17 3 3" xfId="1569" xr:uid="{9D1935FB-8776-4DDF-A0F9-3C69FA7E9C9A}"/>
    <cellStyle name="Navadno 17 3 3 10" xfId="55425" xr:uid="{77F1340C-1F7D-467F-80B0-BFDCFCF1E466}"/>
    <cellStyle name="Navadno 17 3 3 11" xfId="57287" xr:uid="{78937314-BDC2-4C4A-9886-A5CD654551FA}"/>
    <cellStyle name="Navadno 17 3 3 12" xfId="58320" xr:uid="{0D9B8071-DE60-4EA3-91FF-F6C2B881AB70}"/>
    <cellStyle name="Navadno 17 3 3 2" xfId="3005" xr:uid="{8210CECA-7D34-4078-98E6-48D078EE2362}"/>
    <cellStyle name="Navadno 17 3 3 2 2" xfId="10246" xr:uid="{05C70369-9CEC-4520-B40B-B7B801EF9F84}"/>
    <cellStyle name="Navadno 17 3 3 2 2 2" xfId="25471" xr:uid="{27F7BD75-BD9B-470D-A000-ADD00F11430A}"/>
    <cellStyle name="Navadno 17 3 3 2 2 3" xfId="25470" xr:uid="{CA7E969E-9C3D-4FF9-9331-9C69A4005CC0}"/>
    <cellStyle name="Navadno 17 3 3 2 3" xfId="25472" xr:uid="{D18073BF-DBA2-4FCF-AF66-A9030BAECBC8}"/>
    <cellStyle name="Navadno 17 3 3 2 4" xfId="25469" xr:uid="{644959D3-B8D6-4FDA-BB67-6A65DA5D626F}"/>
    <cellStyle name="Navadno 17 3 3 2 5" xfId="42145" xr:uid="{3B409B3E-6260-4F74-A0C3-1D6CA43306F9}"/>
    <cellStyle name="Navadno 17 3 3 3" xfId="4831" xr:uid="{9294C635-A9FA-45C7-AAB3-8DA28AADF721}"/>
    <cellStyle name="Navadno 17 3 3 3 2" xfId="11325" xr:uid="{A920C600-6E8B-4E78-818A-E43DFF56C3DD}"/>
    <cellStyle name="Navadno 17 3 3 3 2 2" xfId="25474" xr:uid="{72F7D003-47D5-421F-B846-4F6124C05BDE}"/>
    <cellStyle name="Navadno 17 3 3 3 3" xfId="25473" xr:uid="{E9515E20-B6E8-45C8-8C83-3DF16EC175B5}"/>
    <cellStyle name="Navadno 17 3 3 3 4" xfId="43125" xr:uid="{6C190071-D982-4451-A5FD-4F994BED15B0}"/>
    <cellStyle name="Navadno 17 3 3 4" xfId="13340" xr:uid="{49CE79FC-4970-4010-8384-95FEAC8D2AD0}"/>
    <cellStyle name="Navadno 17 3 3 4 2" xfId="25476" xr:uid="{F52C9DDA-6E81-470B-AAF5-D257BEDB034F}"/>
    <cellStyle name="Navadno 17 3 3 4 3" xfId="25475" xr:uid="{E56872BA-7327-4954-B50E-F621A9D7603F}"/>
    <cellStyle name="Navadno 17 3 3 4 4" xfId="45140" xr:uid="{A5082092-2AF8-48BF-81F3-A489B59499A4}"/>
    <cellStyle name="Navadno 17 3 3 5" xfId="7571" xr:uid="{9FD6534B-3D75-4D9D-889F-873CC13AEED8}"/>
    <cellStyle name="Navadno 17 3 3 5 2" xfId="25477" xr:uid="{70FF1BE9-883D-4F7F-9FD4-93335A47C5CF}"/>
    <cellStyle name="Navadno 17 3 3 6" xfId="25468" xr:uid="{ABAEA26A-5001-4253-A5E5-D057AAC328E4}"/>
    <cellStyle name="Navadno 17 3 3 7" xfId="40515" xr:uid="{CFEE206C-AD9C-45E7-BB03-F369E6C9A0BE}"/>
    <cellStyle name="Navadno 17 3 3 8" xfId="47700" xr:uid="{94638072-D305-427E-B55F-2DE68F9BE056}"/>
    <cellStyle name="Navadno 17 3 3 9" xfId="52423" xr:uid="{B001A954-DE0A-45A5-8AB1-489600427A89}"/>
    <cellStyle name="Navadno 17 3 4" xfId="2019" xr:uid="{E41C91A6-BBDE-4A68-9DED-CD5347148057}"/>
    <cellStyle name="Navadno 17 3 4 10" xfId="55426" xr:uid="{6FCE358F-FB7B-414B-8330-3780DDB0BAA6}"/>
    <cellStyle name="Navadno 17 3 4 11" xfId="57288" xr:uid="{E0C38252-AA04-4AD1-A1E1-AEC4A9BCA000}"/>
    <cellStyle name="Navadno 17 3 4 12" xfId="58722" xr:uid="{5393F1CF-48C4-4932-9635-2F3956599535}"/>
    <cellStyle name="Navadno 17 3 4 2" xfId="3458" xr:uid="{5FB9E693-6984-4861-92A8-B4063DDB822D}"/>
    <cellStyle name="Navadno 17 3 4 2 2" xfId="10247" xr:uid="{2DE4D660-61C8-4598-BDB5-6576D7EC5223}"/>
    <cellStyle name="Navadno 17 3 4 2 2 2" xfId="25481" xr:uid="{1E85A584-5DFD-4BE1-B389-E26303D43AB5}"/>
    <cellStyle name="Navadno 17 3 4 2 2 3" xfId="25480" xr:uid="{BA6B3BA3-1737-40F5-B733-46960CB12BE9}"/>
    <cellStyle name="Navadno 17 3 4 2 3" xfId="25482" xr:uid="{D0087180-6CD1-4354-A9C8-CBE440D5A4D2}"/>
    <cellStyle name="Navadno 17 3 4 2 4" xfId="25479" xr:uid="{82C8340A-E76F-4DF6-BD1B-F44743B75BEE}"/>
    <cellStyle name="Navadno 17 3 4 2 5" xfId="42146" xr:uid="{32C03B18-164A-4720-A9A0-CE504887869A}"/>
    <cellStyle name="Navadno 17 3 4 3" xfId="5233" xr:uid="{DB7643D3-C7FD-45EC-854E-43BE4654F3BD}"/>
    <cellStyle name="Navadno 17 3 4 3 2" xfId="11326" xr:uid="{0542DE44-BBFF-46DB-B3AA-4A9044286D59}"/>
    <cellStyle name="Navadno 17 3 4 3 2 2" xfId="25484" xr:uid="{A206E9ED-277E-4311-9641-5FD6DDAD983E}"/>
    <cellStyle name="Navadno 17 3 4 3 3" xfId="25483" xr:uid="{7CDB9EE4-05F0-4157-8AFF-DB4BF1F4BF54}"/>
    <cellStyle name="Navadno 17 3 4 3 4" xfId="43126" xr:uid="{49C521C3-ACE3-4BEB-A299-5DB525710BFA}"/>
    <cellStyle name="Navadno 17 3 4 4" xfId="13341" xr:uid="{41FC10A4-234F-463F-AF20-33847BB75C75}"/>
    <cellStyle name="Navadno 17 3 4 4 2" xfId="25486" xr:uid="{C3489B3C-F9FD-410A-AFA4-46A584A4E46C}"/>
    <cellStyle name="Navadno 17 3 4 4 3" xfId="25485" xr:uid="{BB67ADC4-5DED-4190-AFE0-2FF8C7D04862}"/>
    <cellStyle name="Navadno 17 3 4 4 4" xfId="45141" xr:uid="{D5C8DE87-6A2E-44D5-BEDB-5302E663BF9F}"/>
    <cellStyle name="Navadno 17 3 4 5" xfId="7572" xr:uid="{B4BB7E16-4F5C-47A7-A492-44AB5C9F14A3}"/>
    <cellStyle name="Navadno 17 3 4 5 2" xfId="25487" xr:uid="{0A1BB960-1644-4148-ACC0-8F1AAB4A7EC1}"/>
    <cellStyle name="Navadno 17 3 4 6" xfId="25478" xr:uid="{D538E7BB-89D4-46F6-AECF-909A9C6B53A3}"/>
    <cellStyle name="Navadno 17 3 4 7" xfId="40516" xr:uid="{331F2191-06C7-433B-864F-D479A638E898}"/>
    <cellStyle name="Navadno 17 3 4 8" xfId="48153" xr:uid="{D326DB25-13A0-4D5C-9126-5C52B9310CCA}"/>
    <cellStyle name="Navadno 17 3 4 9" xfId="52424" xr:uid="{736409B6-BA66-453C-802D-F9C53CE73D05}"/>
    <cellStyle name="Navadno 17 3 5" xfId="2267" xr:uid="{2292F970-14A0-470A-98EC-7D4D08DF5BE8}"/>
    <cellStyle name="Navadno 17 3 5 2" xfId="4133" xr:uid="{97F79FDF-795F-41A4-AC21-F712DA397327}"/>
    <cellStyle name="Navadno 17 3 5 2 2" xfId="25490" xr:uid="{A85F7B57-A468-4317-A8EB-CDB30BC97DF8}"/>
    <cellStyle name="Navadno 17 3 5 2 3" xfId="25489" xr:uid="{12A253A2-D4D7-4F42-B75D-F8DF36004F9C}"/>
    <cellStyle name="Navadno 17 3 5 3" xfId="10244" xr:uid="{2A9327B5-1867-4182-A44A-DD6A62BB2617}"/>
    <cellStyle name="Navadno 17 3 5 3 2" xfId="25491" xr:uid="{284A9606-28B9-4CEB-8240-DAB53B6754F2}"/>
    <cellStyle name="Navadno 17 3 5 4" xfId="25488" xr:uid="{718875B6-634E-4502-996C-746F10D6B4DA}"/>
    <cellStyle name="Navadno 17 3 5 5" xfId="42143" xr:uid="{25FEBF6F-9713-4175-B710-A8605A47160F}"/>
    <cellStyle name="Navadno 17 3 6" xfId="2574" xr:uid="{45E9D67E-DF08-4155-AE3B-96F9E8E36787}"/>
    <cellStyle name="Navadno 17 3 6 2" xfId="11323" xr:uid="{2C855649-2EA5-4672-9C2E-13A77AFC082B}"/>
    <cellStyle name="Navadno 17 3 6 2 2" xfId="25493" xr:uid="{B95FE3E4-B1A2-4166-85E7-6BA74CE3F649}"/>
    <cellStyle name="Navadno 17 3 6 3" xfId="25492" xr:uid="{EB00882F-A917-4B86-B5A6-79119AB3487C}"/>
    <cellStyle name="Navadno 17 3 6 4" xfId="43123" xr:uid="{3E68B473-14D0-4F76-80D5-BAAA7B44CCCF}"/>
    <cellStyle name="Navadno 17 3 7" xfId="4433" xr:uid="{9CBEA480-3FFD-4E04-9638-CC301B438B0A}"/>
    <cellStyle name="Navadno 17 3 7 2" xfId="13338" xr:uid="{3ABB1E05-F504-4BEF-AAB0-F1A2B3DE4FCE}"/>
    <cellStyle name="Navadno 17 3 7 2 2" xfId="25495" xr:uid="{169FCD51-792C-48E5-AF61-CD1CFB63F0B7}"/>
    <cellStyle name="Navadno 17 3 7 3" xfId="25494" xr:uid="{A079A9D3-1B71-4762-A5A2-FF405313BEB2}"/>
    <cellStyle name="Navadno 17 3 7 4" xfId="45138" xr:uid="{CC50CDB4-A982-47E2-88EF-58330B12E25D}"/>
    <cellStyle name="Navadno 17 3 8" xfId="7569" xr:uid="{A1C0FC12-C48A-4F38-855F-968FD27624C1}"/>
    <cellStyle name="Navadno 17 3 8 2" xfId="25496" xr:uid="{CB41F37E-8372-42F9-8988-78DA79DCB99C}"/>
    <cellStyle name="Navadno 17 3 9" xfId="25457" xr:uid="{DA396C75-66CE-4F6F-8FD6-8AB852A3463F}"/>
    <cellStyle name="Navadno 17 4" xfId="25416" xr:uid="{60EEE48F-016F-4627-A2AE-5E4050D9A947}"/>
    <cellStyle name="Navadno 18" xfId="56" xr:uid="{00000000-0005-0000-0000-000038000000}"/>
    <cellStyle name="Navadno 18 2" xfId="57" xr:uid="{00000000-0005-0000-0000-000039000000}"/>
    <cellStyle name="Navadno 18 2 2" xfId="219" xr:uid="{F5B199D5-D721-4104-B1F0-B93A930752E5}"/>
    <cellStyle name="Navadno 18 2 2 2" xfId="7575" xr:uid="{F38B3872-E06E-4363-86A5-224859FAC829}"/>
    <cellStyle name="Navadno 18 2 2 2 2" xfId="25500" xr:uid="{0C0BB284-A52A-4B2B-9691-6ADA652BD914}"/>
    <cellStyle name="Navadno 18 2 2 3" xfId="7574" xr:uid="{17C3755C-EE3F-46A4-8153-6CB8524F061E}"/>
    <cellStyle name="Navadno 18 2 2 3 2" xfId="25501" xr:uid="{8FFAE15D-BCF0-4F1F-9DE1-D588D3B48F4A}"/>
    <cellStyle name="Navadno 18 2 2 4" xfId="25499" xr:uid="{77A8EBB5-8683-4C6C-830C-FD8CFF3BF81C}"/>
    <cellStyle name="Navadno 18 2 3" xfId="25502" xr:uid="{A0198E4C-14C1-4337-84D4-454D0C2D43AA}"/>
    <cellStyle name="Navadno 18 2 4" xfId="25498" xr:uid="{8DC7C645-A516-47AC-9C88-6907567B4384}"/>
    <cellStyle name="Navadno 18 3" xfId="25497" xr:uid="{423DDD89-6706-4BFB-B413-034ABE2AF07D}"/>
    <cellStyle name="Navadno 19" xfId="58" xr:uid="{00000000-0005-0000-0000-00003A000000}"/>
    <cellStyle name="Navadno 19 2" xfId="59" xr:uid="{00000000-0005-0000-0000-00003B000000}"/>
    <cellStyle name="Navadno 19 2 2" xfId="25504" xr:uid="{E9CE740D-1956-4EE9-949F-AAB1DF98946A}"/>
    <cellStyle name="Navadno 19 3" xfId="25503" xr:uid="{0FACC0F2-611C-483F-BFDE-443835A75478}"/>
    <cellStyle name="Navadno 2" xfId="60" xr:uid="{00000000-0005-0000-0000-00003C000000}"/>
    <cellStyle name="Navadno 2 10" xfId="2562" xr:uid="{AE59920E-A10C-4B88-B128-363C53ED10F9}"/>
    <cellStyle name="Navadno 2 10 2" xfId="10248" xr:uid="{155123A2-7B42-417E-83D9-FF771D406D4C}"/>
    <cellStyle name="Navadno 2 10 2 2" xfId="25507" xr:uid="{EF41944A-A7A2-4151-B50C-91915D9D2BBE}"/>
    <cellStyle name="Navadno 2 10 2 3" xfId="25506" xr:uid="{CA367040-5B39-4749-8B51-AF4EC3E4D8C4}"/>
    <cellStyle name="Navadno 2 10 3" xfId="25508" xr:uid="{4D5933CC-8B64-4664-ABCE-B30ED1A0DE96}"/>
    <cellStyle name="Navadno 2 10 4" xfId="25505" xr:uid="{AA0EECE7-EF74-4B3F-A08A-BEFCBE463C71}"/>
    <cellStyle name="Navadno 2 10 5" xfId="42147" xr:uid="{712ECBA6-6D15-44FF-B6FA-C0DEFAE928F0}"/>
    <cellStyle name="Navadno 2 11" xfId="4427" xr:uid="{43C5D37E-AF1F-4B4F-B662-CDBDA50E9293}"/>
    <cellStyle name="Navadno 2 11 2" xfId="11327" xr:uid="{C85249B4-FFB8-4892-B2F8-EEE2F66B02D0}"/>
    <cellStyle name="Navadno 2 11 2 2" xfId="25510" xr:uid="{11DEE1F9-54E5-4D88-B70A-08B00ACA0610}"/>
    <cellStyle name="Navadno 2 11 3" xfId="25509" xr:uid="{DBC728EA-36BC-486E-9061-0FAF3BDD7B3C}"/>
    <cellStyle name="Navadno 2 11 4" xfId="43127" xr:uid="{0023DCF6-A87F-4082-9E7F-32C373F509DB}"/>
    <cellStyle name="Navadno 2 12" xfId="13342" xr:uid="{E0042F73-174C-440E-931A-8D30C910BD6C}"/>
    <cellStyle name="Navadno 2 12 2" xfId="25512" xr:uid="{968EC2D9-B813-44F0-9B0C-CECE8580A63D}"/>
    <cellStyle name="Navadno 2 12 3" xfId="25511" xr:uid="{674D0F85-80EF-416A-9407-4AA347E32015}"/>
    <cellStyle name="Navadno 2 12 4" xfId="45142" xr:uid="{D260CE5A-70C8-4B76-A719-DDD126BAA380}"/>
    <cellStyle name="Navadno 2 13" xfId="7577" xr:uid="{750E8AD2-250B-4379-B7D5-280F6DB3D8BF}"/>
    <cellStyle name="Navadno 2 13 2" xfId="25513" xr:uid="{103107B1-9F3E-47BB-B3F9-3A745938D99A}"/>
    <cellStyle name="Navadno 2 14" xfId="40517" xr:uid="{0104A307-EEF4-453C-A597-A8956317EFC3}"/>
    <cellStyle name="Navadno 2 15" xfId="46774" xr:uid="{9E0C1AEE-0246-4A3E-842B-011DAA13B96E}"/>
    <cellStyle name="Navadno 2 16" xfId="52425" xr:uid="{96C19219-F0A6-469B-A3D5-324D6BF51B63}"/>
    <cellStyle name="Navadno 2 17" xfId="55428" xr:uid="{A357D2A2-08DA-4D86-892A-73012347945F}"/>
    <cellStyle name="Navadno 2 18" xfId="57289" xr:uid="{A8D56AB5-6CA2-4621-B318-98631F993E6D}"/>
    <cellStyle name="Navadno 2 19" xfId="57916" xr:uid="{652BA15C-8D3A-4FDC-80C4-A9C17B36B5B3}"/>
    <cellStyle name="Navadno 2 2" xfId="61" xr:uid="{00000000-0005-0000-0000-00003D000000}"/>
    <cellStyle name="Navadno 2 2 2" xfId="222" xr:uid="{B57879A9-1A00-4C05-83D7-07DE964C05D9}"/>
    <cellStyle name="Navadno 2 2 2 10" xfId="7579" xr:uid="{57AED2D1-6121-4CF8-AE1D-0B3665AA726C}"/>
    <cellStyle name="Navadno 2 2 2 10 2" xfId="25516" xr:uid="{BE5F886A-CFEB-48E8-9DCF-28F0FD7A0F2E}"/>
    <cellStyle name="Navadno 2 2 2 11" xfId="25515" xr:uid="{E219F4A3-AA16-4E9A-96A8-2F0F642F3BB1}"/>
    <cellStyle name="Navadno 2 2 2 12" xfId="40518" xr:uid="{E2D3D0F1-9439-4191-84A5-BE4D3DE89F44}"/>
    <cellStyle name="Navadno 2 2 2 13" xfId="46629" xr:uid="{12979117-3F35-4008-ADA8-5A4478288197}"/>
    <cellStyle name="Navadno 2 2 2 14" xfId="46889" xr:uid="{F90666F1-D82B-4600-A30B-BC526DA8C90B}"/>
    <cellStyle name="Navadno 2 2 2 15" xfId="52426" xr:uid="{2E2C4166-D262-4C30-A5F5-9F122663B4E2}"/>
    <cellStyle name="Navadno 2 2 2 16" xfId="55429" xr:uid="{C3ED0893-2F23-40B9-91A4-D12FAFC3886C}"/>
    <cellStyle name="Navadno 2 2 2 17" xfId="57290" xr:uid="{7548FE48-6DE1-492A-B02C-A0B2285EBA48}"/>
    <cellStyle name="Navadno 2 2 2 18" xfId="57923" xr:uid="{48A0E01F-688C-44C3-9C51-62B73A6ABEED}"/>
    <cellStyle name="Navadno 2 2 2 2" xfId="223" xr:uid="{54B2CAC8-DC7E-4DBF-A0DD-9357CD76AEE0}"/>
    <cellStyle name="Navadno 2 2 2 2 10" xfId="40519" xr:uid="{782E07FB-6612-4880-B430-A594F2F3BD03}"/>
    <cellStyle name="Navadno 2 2 2 2 11" xfId="46630" xr:uid="{8D4B29E6-17ED-4E88-B27E-79B8C8728191}"/>
    <cellStyle name="Navadno 2 2 2 2 12" xfId="46890" xr:uid="{70E9B54E-5167-4177-8699-3E6A0711AF88}"/>
    <cellStyle name="Navadno 2 2 2 2 13" xfId="52427" xr:uid="{239DC233-59B3-4B97-805C-9D3F0125D76A}"/>
    <cellStyle name="Navadno 2 2 2 2 14" xfId="55430" xr:uid="{FE0E4BE7-FAE0-4E05-99AB-68A3D79281F0}"/>
    <cellStyle name="Navadno 2 2 2 2 15" xfId="57291" xr:uid="{60563D12-878F-45DA-A23C-8E98F4D1FDC7}"/>
    <cellStyle name="Navadno 2 2 2 2 16" xfId="57924" xr:uid="{12C37060-212F-4228-88A3-A7B4837A2522}"/>
    <cellStyle name="Navadno 2 2 2 2 2" xfId="1171" xr:uid="{17FD5AC8-16E0-4CF9-B1D8-C7F70C0FE8E7}"/>
    <cellStyle name="Navadno 2 2 2 2 2 10" xfId="55431" xr:uid="{56B5689E-98CE-4D50-ACEA-FEB86C48FF3C}"/>
    <cellStyle name="Navadno 2 2 2 2 2 11" xfId="57292" xr:uid="{5BCAF7B8-A8D3-41B3-8127-FCBD37A8E81E}"/>
    <cellStyle name="Navadno 2 2 2 2 2 12" xfId="58221" xr:uid="{96265797-2BD9-4DDA-8926-244183C22AC8}"/>
    <cellStyle name="Navadno 2 2 2 2 2 2" xfId="2888" xr:uid="{846EF83C-1AF3-4FA3-B56F-B07B94885DD5}"/>
    <cellStyle name="Navadno 2 2 2 2 2 2 2" xfId="10251" xr:uid="{AF022BB1-FC4E-4A9B-9E28-A6439AC8397C}"/>
    <cellStyle name="Navadno 2 2 2 2 2 2 2 2" xfId="25521" xr:uid="{F90D105D-3A0B-4570-AB2F-CCDD58BB5FF7}"/>
    <cellStyle name="Navadno 2 2 2 2 2 2 2 3" xfId="25520" xr:uid="{B7B59A47-DD15-41FA-8272-E0D2EABB60D7}"/>
    <cellStyle name="Navadno 2 2 2 2 2 2 3" xfId="25522" xr:uid="{3CA890F4-C45F-4365-87E1-FA48F5FD259F}"/>
    <cellStyle name="Navadno 2 2 2 2 2 2 4" xfId="25519" xr:uid="{56E3F252-0C59-436E-A08E-A50022D7CCB1}"/>
    <cellStyle name="Navadno 2 2 2 2 2 2 5" xfId="42150" xr:uid="{2FDD61CD-4D98-4050-90A7-AFCE04CE69B7}"/>
    <cellStyle name="Navadno 2 2 2 2 2 3" xfId="4732" xr:uid="{74E3502C-F615-4922-A125-919C90A4562C}"/>
    <cellStyle name="Navadno 2 2 2 2 2 3 2" xfId="11330" xr:uid="{497E0149-6AE8-42F8-AFC2-1090CECB952B}"/>
    <cellStyle name="Navadno 2 2 2 2 2 3 2 2" xfId="25524" xr:uid="{AFEE37FC-57B6-4047-9A16-047CA6329813}"/>
    <cellStyle name="Navadno 2 2 2 2 2 3 3" xfId="25523" xr:uid="{CD994B8C-2D88-4BB7-8EAA-5A3C0F62EE01}"/>
    <cellStyle name="Navadno 2 2 2 2 2 3 4" xfId="43130" xr:uid="{2A623C89-B342-485A-AF5D-42B8D33F0C0F}"/>
    <cellStyle name="Navadno 2 2 2 2 2 4" xfId="13345" xr:uid="{C68A51E3-9A94-4302-971B-0224EC1F53EF}"/>
    <cellStyle name="Navadno 2 2 2 2 2 4 2" xfId="25526" xr:uid="{EEF90B5F-80FF-4406-9521-398C0F35AF5F}"/>
    <cellStyle name="Navadno 2 2 2 2 2 4 3" xfId="25525" xr:uid="{55D8F499-0B8D-4029-BC33-F042968AE0E7}"/>
    <cellStyle name="Navadno 2 2 2 2 2 4 4" xfId="45145" xr:uid="{06320532-D1F9-4405-97FA-5F96EFB35E2E}"/>
    <cellStyle name="Navadno 2 2 2 2 2 5" xfId="7581" xr:uid="{BCAB0D7A-A7EC-49A6-83D7-D1CF971DF1DF}"/>
    <cellStyle name="Navadno 2 2 2 2 2 5 2" xfId="25527" xr:uid="{9126A845-2377-429E-B906-B305A61A7DCF}"/>
    <cellStyle name="Navadno 2 2 2 2 2 6" xfId="25518" xr:uid="{171D732A-F16E-448A-9372-D83811482AA7}"/>
    <cellStyle name="Navadno 2 2 2 2 2 7" xfId="40520" xr:uid="{06C35D75-2B33-4B4C-A6BC-2A17FA8B89A5}"/>
    <cellStyle name="Navadno 2 2 2 2 2 8" xfId="47581" xr:uid="{0EADED97-D57C-47E9-A737-109EBC8BC7DC}"/>
    <cellStyle name="Navadno 2 2 2 2 2 9" xfId="52428" xr:uid="{FEA0BA8E-BC3C-4F4B-A705-0BFAB9B729E4}"/>
    <cellStyle name="Navadno 2 2 2 2 3" xfId="1571" xr:uid="{38AC0875-15A4-4073-9DC1-6CF30E40269E}"/>
    <cellStyle name="Navadno 2 2 2 2 3 10" xfId="55432" xr:uid="{1C8FD9D6-815F-4CAB-AC9F-8D3212D70623}"/>
    <cellStyle name="Navadno 2 2 2 2 3 11" xfId="57293" xr:uid="{C5E93F2A-C9FA-4CB5-A58C-E84BBE4AE169}"/>
    <cellStyle name="Navadno 2 2 2 2 3 12" xfId="58323" xr:uid="{00FD6541-1435-4AC3-B919-AB9CA78C16A5}"/>
    <cellStyle name="Navadno 2 2 2 2 3 2" xfId="3008" xr:uid="{F6FADD64-211A-4453-AFAA-2F20DD03BF05}"/>
    <cellStyle name="Navadno 2 2 2 2 3 2 2" xfId="10252" xr:uid="{38E3E801-1585-4B36-BC46-9E2C3B85B001}"/>
    <cellStyle name="Navadno 2 2 2 2 3 2 2 2" xfId="25531" xr:uid="{06D0D6C5-E49B-4ABF-9F93-1DDA4DAAAFCA}"/>
    <cellStyle name="Navadno 2 2 2 2 3 2 2 3" xfId="25530" xr:uid="{10A71BDA-F44E-48CF-85DF-38FB311460A3}"/>
    <cellStyle name="Navadno 2 2 2 2 3 2 3" xfId="25532" xr:uid="{209159CF-CE6B-42F3-86D0-3507220D8F44}"/>
    <cellStyle name="Navadno 2 2 2 2 3 2 4" xfId="25529" xr:uid="{F963EDDA-DCD2-4001-8438-3E861232AE42}"/>
    <cellStyle name="Navadno 2 2 2 2 3 2 5" xfId="42151" xr:uid="{8AAEDBEB-96B8-4AA0-9636-6FF6F2687995}"/>
    <cellStyle name="Navadno 2 2 2 2 3 3" xfId="4834" xr:uid="{28CB2AC3-D2BB-4D93-82D6-627A867B872A}"/>
    <cellStyle name="Navadno 2 2 2 2 3 3 2" xfId="11331" xr:uid="{DD8A3A18-5CFD-43DC-B815-F3EA59C24084}"/>
    <cellStyle name="Navadno 2 2 2 2 3 3 2 2" xfId="25534" xr:uid="{70E58855-3F14-48B2-97C6-1AA13B0A2A5D}"/>
    <cellStyle name="Navadno 2 2 2 2 3 3 3" xfId="25533" xr:uid="{461C32F9-C7BF-4865-9A2B-05BEA73E127A}"/>
    <cellStyle name="Navadno 2 2 2 2 3 3 4" xfId="43131" xr:uid="{5C97906A-12FE-4728-BFE9-2EC1C2F0F5E5}"/>
    <cellStyle name="Navadno 2 2 2 2 3 4" xfId="13346" xr:uid="{FB34C0C2-D17F-4DE2-95C0-14EE5CED7289}"/>
    <cellStyle name="Navadno 2 2 2 2 3 4 2" xfId="25536" xr:uid="{736FDDA1-A479-4697-AF5D-AFA4E0AB5C36}"/>
    <cellStyle name="Navadno 2 2 2 2 3 4 3" xfId="25535" xr:uid="{021C6D78-4F0F-4787-B076-DD10C67F17ED}"/>
    <cellStyle name="Navadno 2 2 2 2 3 4 4" xfId="45146" xr:uid="{8CEA2DD3-AF5D-4494-933A-FB42CF4CE002}"/>
    <cellStyle name="Navadno 2 2 2 2 3 5" xfId="7582" xr:uid="{C79177DB-8D53-4E70-A41B-F64C35836DB6}"/>
    <cellStyle name="Navadno 2 2 2 2 3 5 2" xfId="25537" xr:uid="{7B9BF94A-832D-4E4C-AAC9-DF8E8F93FE3B}"/>
    <cellStyle name="Navadno 2 2 2 2 3 6" xfId="25528" xr:uid="{BE643696-DC54-4CC5-BA52-67853CDD8D08}"/>
    <cellStyle name="Navadno 2 2 2 2 3 7" xfId="40521" xr:uid="{6C8228EF-C87B-44AD-B2B4-E936A397ABCD}"/>
    <cellStyle name="Navadno 2 2 2 2 3 8" xfId="47703" xr:uid="{9F5C5C94-F481-404E-90AD-DF4760318C02}"/>
    <cellStyle name="Navadno 2 2 2 2 3 9" xfId="52429" xr:uid="{69356446-F38B-49E4-9B73-7F7C70FB07D9}"/>
    <cellStyle name="Navadno 2 2 2 2 4" xfId="2021" xr:uid="{C23F7121-6DA4-4D69-95AE-ADE541517619}"/>
    <cellStyle name="Navadno 2 2 2 2 4 10" xfId="55433" xr:uid="{5AF1196E-70E0-4B99-A3E0-245F3600A6D2}"/>
    <cellStyle name="Navadno 2 2 2 2 4 11" xfId="57294" xr:uid="{D7734884-222D-4B8D-BBED-377AD94799FC}"/>
    <cellStyle name="Navadno 2 2 2 2 4 12" xfId="58724" xr:uid="{7914AA58-0CCC-45AD-B7A2-C3667CDB3197}"/>
    <cellStyle name="Navadno 2 2 2 2 4 2" xfId="3460" xr:uid="{249AC07D-5D4A-4B79-BE55-D86DC0DE5E91}"/>
    <cellStyle name="Navadno 2 2 2 2 4 2 2" xfId="10253" xr:uid="{B55B256D-540C-4F10-9565-B1A67B647968}"/>
    <cellStyle name="Navadno 2 2 2 2 4 2 2 2" xfId="25541" xr:uid="{A1A2C96C-A8AC-45BC-B07A-52A7366DA77F}"/>
    <cellStyle name="Navadno 2 2 2 2 4 2 2 3" xfId="25540" xr:uid="{7E8CE82D-06FA-489C-A398-47C87754F0E0}"/>
    <cellStyle name="Navadno 2 2 2 2 4 2 3" xfId="25542" xr:uid="{CE2C173D-13ED-4E14-ABEB-D926E1AB9C11}"/>
    <cellStyle name="Navadno 2 2 2 2 4 2 4" xfId="25539" xr:uid="{1ED120E5-1B51-4C8E-97D1-FF0B83E39AD3}"/>
    <cellStyle name="Navadno 2 2 2 2 4 2 5" xfId="42152" xr:uid="{C522DFD9-4703-4117-B0F2-8C20880CF932}"/>
    <cellStyle name="Navadno 2 2 2 2 4 3" xfId="5235" xr:uid="{16F7C2D3-B246-4848-A414-822FA8845B07}"/>
    <cellStyle name="Navadno 2 2 2 2 4 3 2" xfId="11332" xr:uid="{9E091E9D-60AB-44CC-BC89-48C6ADE3B8D1}"/>
    <cellStyle name="Navadno 2 2 2 2 4 3 2 2" xfId="25544" xr:uid="{78E16CB3-7F06-48FD-98C4-F82C7393EE71}"/>
    <cellStyle name="Navadno 2 2 2 2 4 3 3" xfId="25543" xr:uid="{E11D6ED2-5199-4F00-95C3-C3E341927ABC}"/>
    <cellStyle name="Navadno 2 2 2 2 4 3 4" xfId="43132" xr:uid="{714C927F-19CB-4F7F-8E49-2D1D0AD42C08}"/>
    <cellStyle name="Navadno 2 2 2 2 4 4" xfId="13347" xr:uid="{C3C922FA-2828-4DC5-B290-F9F33740CDA0}"/>
    <cellStyle name="Navadno 2 2 2 2 4 4 2" xfId="25546" xr:uid="{5CAEB020-F418-45FB-98B6-1F47A6D7E0A2}"/>
    <cellStyle name="Navadno 2 2 2 2 4 4 3" xfId="25545" xr:uid="{4018441A-30EE-4A4C-8FB6-08891B0252C8}"/>
    <cellStyle name="Navadno 2 2 2 2 4 4 4" xfId="45147" xr:uid="{11395516-40D2-4B1B-89FF-59E34E0D8562}"/>
    <cellStyle name="Navadno 2 2 2 2 4 5" xfId="7583" xr:uid="{574DA9CA-D72E-4BE6-AE16-BA38ECA13075}"/>
    <cellStyle name="Navadno 2 2 2 2 4 5 2" xfId="25547" xr:uid="{FB5D8764-987A-4582-9F54-4721FC1D56A5}"/>
    <cellStyle name="Navadno 2 2 2 2 4 6" xfId="25538" xr:uid="{18BF21F9-A5A3-4CE1-9B7C-D50855C8A7D8}"/>
    <cellStyle name="Navadno 2 2 2 2 4 7" xfId="40522" xr:uid="{7A760E21-B09D-44FA-A1FD-7C994ED7AB07}"/>
    <cellStyle name="Navadno 2 2 2 2 4 8" xfId="48155" xr:uid="{F44DCBFF-A6AB-4500-9EB4-D9E8BF38B86D}"/>
    <cellStyle name="Navadno 2 2 2 2 4 9" xfId="52430" xr:uid="{0A763264-FFE1-435D-92A6-9B41626402D5}"/>
    <cellStyle name="Navadno 2 2 2 2 5" xfId="2269" xr:uid="{1477A699-83AB-4444-A22F-509822F2984D}"/>
    <cellStyle name="Navadno 2 2 2 2 5 2" xfId="4135" xr:uid="{9AA24AC5-1C44-47FE-8787-A83CB47BAB6D}"/>
    <cellStyle name="Navadno 2 2 2 2 5 2 2" xfId="25550" xr:uid="{958BE112-6930-4C1B-AC26-DBE727A77F08}"/>
    <cellStyle name="Navadno 2 2 2 2 5 2 3" xfId="25549" xr:uid="{A2420C96-63BD-4413-8D1A-AD091E623A25}"/>
    <cellStyle name="Navadno 2 2 2 2 5 3" xfId="10250" xr:uid="{F3F3EF89-5D79-4515-864D-014A6DDC0B1F}"/>
    <cellStyle name="Navadno 2 2 2 2 5 3 2" xfId="25551" xr:uid="{F05C6DD3-FC77-4400-AF63-F5C7429C5C4B}"/>
    <cellStyle name="Navadno 2 2 2 2 5 4" xfId="25548" xr:uid="{3EC8BA64-6778-4621-B4BE-1F3873F21392}"/>
    <cellStyle name="Navadno 2 2 2 2 5 5" xfId="42149" xr:uid="{8D9915CD-BB87-4E9D-9F0C-971BC904EF63}"/>
    <cellStyle name="Navadno 2 2 2 2 6" xfId="2576" xr:uid="{9E416C5E-80EC-4453-AA6D-15D526E6E666}"/>
    <cellStyle name="Navadno 2 2 2 2 6 2" xfId="11329" xr:uid="{7867173F-BE1F-4AF1-8DDE-25EEBC936102}"/>
    <cellStyle name="Navadno 2 2 2 2 6 2 2" xfId="25553" xr:uid="{A21A770A-4188-4403-B3D9-DC9212383672}"/>
    <cellStyle name="Navadno 2 2 2 2 6 3" xfId="25552" xr:uid="{7ED0A3BC-57A4-46AB-BAD7-E6FA1016C959}"/>
    <cellStyle name="Navadno 2 2 2 2 6 4" xfId="43129" xr:uid="{AD990EAD-F7C2-4D82-82C0-37BF92B16329}"/>
    <cellStyle name="Navadno 2 2 2 2 7" xfId="4435" xr:uid="{607779F6-4632-42B1-9D17-AF53ED839A06}"/>
    <cellStyle name="Navadno 2 2 2 2 7 2" xfId="13344" xr:uid="{BD2C0532-7EC6-469D-AFA1-5FE047A4392D}"/>
    <cellStyle name="Navadno 2 2 2 2 7 2 2" xfId="25555" xr:uid="{536153F9-DF46-4D79-99DD-86692183AC8F}"/>
    <cellStyle name="Navadno 2 2 2 2 7 3" xfId="25554" xr:uid="{A92BF00C-AEBC-48CC-A90B-457C4BEAA16A}"/>
    <cellStyle name="Navadno 2 2 2 2 7 4" xfId="45144" xr:uid="{34A712E4-E327-4B2F-AE14-21BA5C93FE46}"/>
    <cellStyle name="Navadno 2 2 2 2 8" xfId="7580" xr:uid="{7DC7CB4A-87C0-42D1-9E65-875F32BFEA55}"/>
    <cellStyle name="Navadno 2 2 2 2 8 2" xfId="25556" xr:uid="{FA662675-F7E0-434B-8201-719EDEFA65D0}"/>
    <cellStyle name="Navadno 2 2 2 2 9" xfId="25517" xr:uid="{1D903390-1A9D-46F3-AC28-3109AE04604A}"/>
    <cellStyle name="Navadno 2 2 2 3" xfId="737" xr:uid="{BD93A471-AB7B-4138-9281-3481D12ADDDB}"/>
    <cellStyle name="Navadno 2 2 2 3 2" xfId="25557" xr:uid="{0CB5C298-D86B-4588-8A4A-A2398DAEC6D8}"/>
    <cellStyle name="Navadno 2 2 2 4" xfId="1170" xr:uid="{39959FA9-873C-4F78-BB8F-CDA486805DA6}"/>
    <cellStyle name="Navadno 2 2 2 4 10" xfId="55434" xr:uid="{36B16ECF-E08E-4783-89F9-68B1799B178C}"/>
    <cellStyle name="Navadno 2 2 2 4 11" xfId="57295" xr:uid="{631D095B-18B9-462C-A1FE-9E2AC089E97C}"/>
    <cellStyle name="Navadno 2 2 2 4 12" xfId="58220" xr:uid="{1D704FFC-42E0-422F-A9E1-1D0C6E0C8ED5}"/>
    <cellStyle name="Navadno 2 2 2 4 2" xfId="2887" xr:uid="{F5B7F974-0419-4E8F-9368-14A3CFC7F70F}"/>
    <cellStyle name="Navadno 2 2 2 4 2 2" xfId="10254" xr:uid="{89335F5A-203F-4A7B-B871-C3E65CC9135E}"/>
    <cellStyle name="Navadno 2 2 2 4 2 2 2" xfId="25561" xr:uid="{CA81C2BE-EB5A-4BA2-8195-BCC68BEB9E3C}"/>
    <cellStyle name="Navadno 2 2 2 4 2 2 3" xfId="25560" xr:uid="{C964A583-8907-471F-8DBF-28A067258D37}"/>
    <cellStyle name="Navadno 2 2 2 4 2 3" xfId="25562" xr:uid="{EC5BA70B-F8FE-4D1D-9432-30ADC38663F2}"/>
    <cellStyle name="Navadno 2 2 2 4 2 4" xfId="25559" xr:uid="{135AC0D3-FBD5-4E31-B6CB-DC3034296F86}"/>
    <cellStyle name="Navadno 2 2 2 4 2 5" xfId="42153" xr:uid="{035534ED-44C4-417A-A4F1-8C4E447A16AC}"/>
    <cellStyle name="Navadno 2 2 2 4 3" xfId="4731" xr:uid="{1C289F4C-5D30-480E-892B-357761D66C0F}"/>
    <cellStyle name="Navadno 2 2 2 4 3 2" xfId="11333" xr:uid="{8066F547-5947-47C2-8EB0-EB0F6ED648E2}"/>
    <cellStyle name="Navadno 2 2 2 4 3 2 2" xfId="25564" xr:uid="{18B8C0B6-A892-472A-AEFD-99D643512D3F}"/>
    <cellStyle name="Navadno 2 2 2 4 3 3" xfId="25563" xr:uid="{1A452664-4359-42AD-863D-D062A2CFE0FD}"/>
    <cellStyle name="Navadno 2 2 2 4 3 4" xfId="43133" xr:uid="{D336B475-ADBD-47A9-957B-EC65D855D58F}"/>
    <cellStyle name="Navadno 2 2 2 4 4" xfId="13348" xr:uid="{878149E8-FBF4-4AF3-AD77-F879CC633CAD}"/>
    <cellStyle name="Navadno 2 2 2 4 4 2" xfId="25566" xr:uid="{F8A6D985-22F3-4807-ABBB-D40B15C82E14}"/>
    <cellStyle name="Navadno 2 2 2 4 4 3" xfId="25565" xr:uid="{AD30A83F-EFE9-45F6-A28A-3F071AC26F2E}"/>
    <cellStyle name="Navadno 2 2 2 4 4 4" xfId="45148" xr:uid="{B44E9274-EBDB-446B-9101-00B5E9FF3994}"/>
    <cellStyle name="Navadno 2 2 2 4 5" xfId="7585" xr:uid="{9E89CA27-3769-4601-BFF8-F558F969C5F1}"/>
    <cellStyle name="Navadno 2 2 2 4 5 2" xfId="25567" xr:uid="{2CC928C3-277E-4D52-A065-272FE1B13BB1}"/>
    <cellStyle name="Navadno 2 2 2 4 6" xfId="25558" xr:uid="{EBDB17C0-E063-4D0B-B826-9B6B47159A33}"/>
    <cellStyle name="Navadno 2 2 2 4 7" xfId="40523" xr:uid="{8B47BF84-8C0E-4634-A161-D1E161FCA4C0}"/>
    <cellStyle name="Navadno 2 2 2 4 8" xfId="47580" xr:uid="{C8DBCE49-9245-441D-A571-77F91A425CBD}"/>
    <cellStyle name="Navadno 2 2 2 4 9" xfId="52431" xr:uid="{15345F9B-2ABA-4C5D-9ECE-B3CF1589D9BC}"/>
    <cellStyle name="Navadno 2 2 2 5" xfId="1570" xr:uid="{3C40636E-209B-46BC-B992-5607218ECF28}"/>
    <cellStyle name="Navadno 2 2 2 5 10" xfId="55435" xr:uid="{F8331C5B-012B-4B5D-B2C6-9BF449B789E2}"/>
    <cellStyle name="Navadno 2 2 2 5 11" xfId="57296" xr:uid="{F8994D4D-3AEB-4FB3-B371-834012701470}"/>
    <cellStyle name="Navadno 2 2 2 5 12" xfId="58322" xr:uid="{E98407DC-409A-4101-91D4-A3BBA65D30A7}"/>
    <cellStyle name="Navadno 2 2 2 5 2" xfId="3007" xr:uid="{34675960-BA93-46CB-A47E-E969C7E5EC11}"/>
    <cellStyle name="Navadno 2 2 2 5 2 2" xfId="10255" xr:uid="{A64CF8EC-69B2-44C5-87D6-4EAAC90967D0}"/>
    <cellStyle name="Navadno 2 2 2 5 2 2 2" xfId="25571" xr:uid="{2BE9765D-A77B-4069-AC71-88E53F1531E6}"/>
    <cellStyle name="Navadno 2 2 2 5 2 2 3" xfId="25570" xr:uid="{8332DD55-455D-4752-8A1A-D45DCA978166}"/>
    <cellStyle name="Navadno 2 2 2 5 2 3" xfId="25572" xr:uid="{3E3DE169-B1C4-40D8-B1FB-AE78DBCE4F98}"/>
    <cellStyle name="Navadno 2 2 2 5 2 4" xfId="25569" xr:uid="{84B729AE-D6B4-49E2-B8D0-925B415353CD}"/>
    <cellStyle name="Navadno 2 2 2 5 2 5" xfId="42154" xr:uid="{A9A52019-6E19-4657-A5FA-2CA1A9D1973B}"/>
    <cellStyle name="Navadno 2 2 2 5 3" xfId="4833" xr:uid="{CF5A6084-FA03-40F1-9967-400295153E71}"/>
    <cellStyle name="Navadno 2 2 2 5 3 2" xfId="11334" xr:uid="{97FBDEB3-FB32-49F1-8A9F-50451C6F4091}"/>
    <cellStyle name="Navadno 2 2 2 5 3 2 2" xfId="25574" xr:uid="{0B5C6239-A3B9-4FB1-8465-815D8220BAC1}"/>
    <cellStyle name="Navadno 2 2 2 5 3 3" xfId="25573" xr:uid="{398031CD-B5BD-4C3E-9EF5-A577B0F79693}"/>
    <cellStyle name="Navadno 2 2 2 5 3 4" xfId="43134" xr:uid="{88839F12-238C-45BC-848F-78A66AB632A5}"/>
    <cellStyle name="Navadno 2 2 2 5 4" xfId="13349" xr:uid="{42129F54-598C-4D3B-BF74-2896FB007FC6}"/>
    <cellStyle name="Navadno 2 2 2 5 4 2" xfId="25576" xr:uid="{1116CA67-991C-446A-83D0-EFB43CB5F505}"/>
    <cellStyle name="Navadno 2 2 2 5 4 3" xfId="25575" xr:uid="{54EF9D1F-960C-4E8C-A57B-949440B26E34}"/>
    <cellStyle name="Navadno 2 2 2 5 4 4" xfId="45149" xr:uid="{09CEDF1D-AF5A-464E-9C91-021ECF0C4549}"/>
    <cellStyle name="Navadno 2 2 2 5 5" xfId="7586" xr:uid="{3053B039-C618-4403-BF23-0D6B9EA2ACEE}"/>
    <cellStyle name="Navadno 2 2 2 5 5 2" xfId="25577" xr:uid="{9B0E98FE-A5CB-4FA5-ADA2-526C3C1AEB0E}"/>
    <cellStyle name="Navadno 2 2 2 5 6" xfId="25568" xr:uid="{0763A264-20EF-49E5-9A24-D0C52E13C96E}"/>
    <cellStyle name="Navadno 2 2 2 5 7" xfId="40524" xr:uid="{0C620D19-A79D-4A26-BF7E-788C2C43E2A7}"/>
    <cellStyle name="Navadno 2 2 2 5 8" xfId="47702" xr:uid="{5751A69B-F554-4ED7-AFB5-F88E32C1E1E2}"/>
    <cellStyle name="Navadno 2 2 2 5 9" xfId="52432" xr:uid="{90F2EDD4-69D8-486C-8856-68FFCDF1337F}"/>
    <cellStyle name="Navadno 2 2 2 6" xfId="2020" xr:uid="{464F19ED-863D-4D25-97CB-5C210B3A6A04}"/>
    <cellStyle name="Navadno 2 2 2 6 10" xfId="55436" xr:uid="{8225DAC8-567A-4AFD-AF95-DF8B9D8DCC5C}"/>
    <cellStyle name="Navadno 2 2 2 6 11" xfId="57297" xr:uid="{471B20A4-2889-4768-91CE-EE2816914A35}"/>
    <cellStyle name="Navadno 2 2 2 6 12" xfId="58723" xr:uid="{04B4D1EE-B399-46D5-83E5-EC00F7FE0FAE}"/>
    <cellStyle name="Navadno 2 2 2 6 2" xfId="3459" xr:uid="{6178A734-C36F-4767-B522-960AAD52FE0F}"/>
    <cellStyle name="Navadno 2 2 2 6 2 2" xfId="10256" xr:uid="{8E14722F-84CE-4DC4-9544-EA7727849073}"/>
    <cellStyle name="Navadno 2 2 2 6 2 2 2" xfId="25581" xr:uid="{F9E537B0-0BD4-4ABA-9F5E-4576DC7A91CE}"/>
    <cellStyle name="Navadno 2 2 2 6 2 2 3" xfId="25580" xr:uid="{B028B6DE-0487-49E5-BE0F-A16640593C95}"/>
    <cellStyle name="Navadno 2 2 2 6 2 3" xfId="25582" xr:uid="{CA2B7F19-9572-421D-B513-22B58B5BFB8C}"/>
    <cellStyle name="Navadno 2 2 2 6 2 4" xfId="25579" xr:uid="{D73B1075-3B2D-4360-80BA-F1CF7A80AF83}"/>
    <cellStyle name="Navadno 2 2 2 6 2 5" xfId="42155" xr:uid="{6DBE9349-5D44-4041-B319-2E3D4EBE3093}"/>
    <cellStyle name="Navadno 2 2 2 6 3" xfId="5234" xr:uid="{ECA8FC99-7704-420E-B304-55E2149E01E6}"/>
    <cellStyle name="Navadno 2 2 2 6 3 2" xfId="11335" xr:uid="{01751D6B-C473-4976-B7B3-EFCB29456922}"/>
    <cellStyle name="Navadno 2 2 2 6 3 2 2" xfId="25584" xr:uid="{0ACA8A30-0BB6-44EB-9811-82D859467F23}"/>
    <cellStyle name="Navadno 2 2 2 6 3 3" xfId="25583" xr:uid="{C494A8D9-DD8B-486E-B0E6-2E0D5EF3199D}"/>
    <cellStyle name="Navadno 2 2 2 6 3 4" xfId="43135" xr:uid="{B9EBFFE4-24BF-4C01-A36D-7FC98B3FBEC6}"/>
    <cellStyle name="Navadno 2 2 2 6 4" xfId="13350" xr:uid="{B0B05C55-1D56-40B9-B27D-A8F3A8068E4C}"/>
    <cellStyle name="Navadno 2 2 2 6 4 2" xfId="25586" xr:uid="{57125C29-8EF6-48D8-9058-E17AF13E24D8}"/>
    <cellStyle name="Navadno 2 2 2 6 4 3" xfId="25585" xr:uid="{0A0514FA-A581-471D-875B-04F923D0801D}"/>
    <cellStyle name="Navadno 2 2 2 6 4 4" xfId="45150" xr:uid="{6745B8F4-5B36-4AB9-8861-B1E85C014D4D}"/>
    <cellStyle name="Navadno 2 2 2 6 5" xfId="7587" xr:uid="{2EFC16E3-A5A4-41D0-BE27-A7D28766CBF6}"/>
    <cellStyle name="Navadno 2 2 2 6 5 2" xfId="25587" xr:uid="{FAA8CEF3-C207-44C2-AEBD-4653916E989F}"/>
    <cellStyle name="Navadno 2 2 2 6 6" xfId="25578" xr:uid="{5B8034B1-92D9-4554-9EB5-94E61B40B983}"/>
    <cellStyle name="Navadno 2 2 2 6 7" xfId="40525" xr:uid="{B945056C-8E16-488E-A6F8-9DAE09AC9B50}"/>
    <cellStyle name="Navadno 2 2 2 6 8" xfId="48154" xr:uid="{36AEF7A4-F191-47C2-A781-08CC10A55D2E}"/>
    <cellStyle name="Navadno 2 2 2 6 9" xfId="52433" xr:uid="{2E4F8715-F83A-427C-8DE0-4EB83A7DC82A}"/>
    <cellStyle name="Navadno 2 2 2 7" xfId="2268" xr:uid="{5386F9DA-188C-4F10-B157-BCA24B967C93}"/>
    <cellStyle name="Navadno 2 2 2 7 2" xfId="4134" xr:uid="{2EB3B13C-541C-4B89-9CDE-9A65C7D6DB0D}"/>
    <cellStyle name="Navadno 2 2 2 7 2 2" xfId="25590" xr:uid="{C28F62AB-74BA-4172-A54A-58228F11B782}"/>
    <cellStyle name="Navadno 2 2 2 7 2 3" xfId="25589" xr:uid="{82F74FB1-5E36-4B43-87B5-879710C5B092}"/>
    <cellStyle name="Navadno 2 2 2 7 3" xfId="10249" xr:uid="{3E9B4224-D205-4F9B-BA73-92DAC170A8DD}"/>
    <cellStyle name="Navadno 2 2 2 7 3 2" xfId="25591" xr:uid="{C771859F-0741-47EE-A78C-AD3209FE6BBE}"/>
    <cellStyle name="Navadno 2 2 2 7 4" xfId="25588" xr:uid="{35A1B752-09EB-4F96-AEA6-0089770290C6}"/>
    <cellStyle name="Navadno 2 2 2 7 5" xfId="42148" xr:uid="{F2092C9B-1989-4E01-8E6F-C0B89065A05B}"/>
    <cellStyle name="Navadno 2 2 2 8" xfId="2575" xr:uid="{F3AB3285-B223-463E-A454-63771D3F26A4}"/>
    <cellStyle name="Navadno 2 2 2 8 2" xfId="11328" xr:uid="{2C85B3FC-54A1-4209-911D-3E27360AD6DA}"/>
    <cellStyle name="Navadno 2 2 2 8 2 2" xfId="25593" xr:uid="{308EAB13-2315-4098-B103-7874A7C678BF}"/>
    <cellStyle name="Navadno 2 2 2 8 3" xfId="25592" xr:uid="{C8A25700-3D46-43F4-9949-53A5A0FDDA57}"/>
    <cellStyle name="Navadno 2 2 2 8 4" xfId="43128" xr:uid="{1D249341-BA9E-4EA8-966E-DD70FCFD73A6}"/>
    <cellStyle name="Navadno 2 2 2 9" xfId="4434" xr:uid="{D9664F52-B988-4352-BD13-1E5184A10CDF}"/>
    <cellStyle name="Navadno 2 2 2 9 2" xfId="13343" xr:uid="{2A50FB5D-F4A4-4197-96DD-5FCFC26D8C6E}"/>
    <cellStyle name="Navadno 2 2 2 9 2 2" xfId="25595" xr:uid="{B7774E95-50A8-4980-A3EB-927BEBC0DC01}"/>
    <cellStyle name="Navadno 2 2 2 9 3" xfId="25594" xr:uid="{4405CB55-696B-4BD6-97DD-2A61561B6C0A}"/>
    <cellStyle name="Navadno 2 2 2 9 4" xfId="45143" xr:uid="{2241F562-7498-4985-BA37-512A86FC152E}"/>
    <cellStyle name="Navadno 2 2 3" xfId="224" xr:uid="{261F6E98-4270-4490-AB39-C6EAEDED3008}"/>
    <cellStyle name="Navadno 2 2 3 10" xfId="25596" xr:uid="{A8C4A694-D6D9-448F-ADCE-5D1016CB0780}"/>
    <cellStyle name="Navadno 2 2 3 11" xfId="40526" xr:uid="{5C3D56E5-038F-4C98-8C09-68971ACDFFA7}"/>
    <cellStyle name="Navadno 2 2 3 12" xfId="46631" xr:uid="{F3319A69-D145-43CE-8173-3601585D2FB6}"/>
    <cellStyle name="Navadno 2 2 3 13" xfId="46891" xr:uid="{FE1CCC2C-4A86-4865-A7D1-8B2BFFE4CA4B}"/>
    <cellStyle name="Navadno 2 2 3 14" xfId="52434" xr:uid="{AFDC19A1-4EC3-4EC4-913B-0E6B078746BA}"/>
    <cellStyle name="Navadno 2 2 3 15" xfId="55437" xr:uid="{E0635486-F599-4268-9E63-50872EB6FDD6}"/>
    <cellStyle name="Navadno 2 2 3 16" xfId="57298" xr:uid="{4A017FE8-22F2-47CA-A838-EFF3C9DE8264}"/>
    <cellStyle name="Navadno 2 2 3 17" xfId="57925" xr:uid="{7D858CD6-4972-46E2-9CE9-B8FE84650241}"/>
    <cellStyle name="Navadno 2 2 3 2" xfId="738" xr:uid="{C57ECC74-C555-4390-8374-FB01524C297C}"/>
    <cellStyle name="Navadno 2 2 3 2 2" xfId="25597" xr:uid="{3ACA77DD-C720-4F33-908E-39479D26D2C3}"/>
    <cellStyle name="Navadno 2 2 3 3" xfId="1172" xr:uid="{917C9459-F038-423B-8DC2-D2A67E0D28EB}"/>
    <cellStyle name="Navadno 2 2 3 3 10" xfId="55438" xr:uid="{60A46524-EDEC-4FBD-BB22-28E2F8F4201A}"/>
    <cellStyle name="Navadno 2 2 3 3 11" xfId="57299" xr:uid="{9043C064-AB0C-4F82-B69D-7C6A47CC9B52}"/>
    <cellStyle name="Navadno 2 2 3 3 12" xfId="58222" xr:uid="{094B6CF8-0D7C-40D0-B252-DDCBE07C90FC}"/>
    <cellStyle name="Navadno 2 2 3 3 2" xfId="2889" xr:uid="{123598D4-8384-44D4-9114-D83E287B9EB5}"/>
    <cellStyle name="Navadno 2 2 3 3 2 2" xfId="10258" xr:uid="{6FB390EA-BDC1-450E-A109-AB3F122F45F6}"/>
    <cellStyle name="Navadno 2 2 3 3 2 2 2" xfId="25601" xr:uid="{0AF0C088-7B51-4DC0-8053-AB9F49EDCD0C}"/>
    <cellStyle name="Navadno 2 2 3 3 2 2 3" xfId="25600" xr:uid="{942B3F23-EF36-48DC-A5A1-CC4EC76BCA2A}"/>
    <cellStyle name="Navadno 2 2 3 3 2 3" xfId="25602" xr:uid="{7288C7E4-A624-4BDD-BBA8-E7F887926CB9}"/>
    <cellStyle name="Navadno 2 2 3 3 2 4" xfId="25599" xr:uid="{E20F7991-7807-480A-AD33-820B822D1C4E}"/>
    <cellStyle name="Navadno 2 2 3 3 2 5" xfId="42157" xr:uid="{1A823E85-22B7-498A-BCD0-65D4006B8ADD}"/>
    <cellStyle name="Navadno 2 2 3 3 3" xfId="4733" xr:uid="{5F36287E-12B6-4836-BD51-E9E1D38FF08E}"/>
    <cellStyle name="Navadno 2 2 3 3 3 2" xfId="11337" xr:uid="{4B34D7BB-483D-4E4C-BEC9-3727C9DF23AB}"/>
    <cellStyle name="Navadno 2 2 3 3 3 2 2" xfId="25604" xr:uid="{B21F83FD-66A7-4FC3-93C1-D5D7E1C0C41B}"/>
    <cellStyle name="Navadno 2 2 3 3 3 3" xfId="25603" xr:uid="{68787876-C282-4DB5-BB66-399AEE838F09}"/>
    <cellStyle name="Navadno 2 2 3 3 3 4" xfId="43137" xr:uid="{C8C4A5F5-9618-49BB-9444-319795F43F4B}"/>
    <cellStyle name="Navadno 2 2 3 3 4" xfId="13352" xr:uid="{07AB155A-AAEB-44B7-80A5-C9F377CFD4AD}"/>
    <cellStyle name="Navadno 2 2 3 3 4 2" xfId="25606" xr:uid="{DF8B5CA4-C6AF-4295-8522-F76A1B14AF19}"/>
    <cellStyle name="Navadno 2 2 3 3 4 3" xfId="25605" xr:uid="{298C7B1D-CE83-4324-BDAD-1A243790F13C}"/>
    <cellStyle name="Navadno 2 2 3 3 4 4" xfId="45152" xr:uid="{DE798409-EEA3-4B24-8A04-529B396B28FD}"/>
    <cellStyle name="Navadno 2 2 3 3 5" xfId="7589" xr:uid="{0C7A5347-FE12-499C-877A-6C6B6836479F}"/>
    <cellStyle name="Navadno 2 2 3 3 5 2" xfId="25607" xr:uid="{72262481-A682-48F5-9DA9-8F337ACD6BFA}"/>
    <cellStyle name="Navadno 2 2 3 3 6" xfId="25598" xr:uid="{74ABC4C3-5433-4C6D-85D2-E7EA5B3A030C}"/>
    <cellStyle name="Navadno 2 2 3 3 7" xfId="40527" xr:uid="{CFABBBB8-9932-4B60-86FF-A40F45F2EC16}"/>
    <cellStyle name="Navadno 2 2 3 3 8" xfId="47582" xr:uid="{D10FA52F-73CB-45BB-B0A2-E90AB6CCC67F}"/>
    <cellStyle name="Navadno 2 2 3 3 9" xfId="52435" xr:uid="{83AD8F3B-85F8-40A4-ABB2-327D5F98A802}"/>
    <cellStyle name="Navadno 2 2 3 4" xfId="1572" xr:uid="{EDC9AAFA-9F96-4FFB-BB04-CE4F943656AC}"/>
    <cellStyle name="Navadno 2 2 3 4 10" xfId="55439" xr:uid="{20EF5A2E-E441-4B3E-923C-819423A1927C}"/>
    <cellStyle name="Navadno 2 2 3 4 11" xfId="57300" xr:uid="{4D68B62F-23DF-4D56-8531-6F1C84CFDF70}"/>
    <cellStyle name="Navadno 2 2 3 4 12" xfId="58324" xr:uid="{4DBC8082-4E1A-40A6-A910-8DF36B58A5BD}"/>
    <cellStyle name="Navadno 2 2 3 4 2" xfId="3009" xr:uid="{0F9F6D47-259B-4ECE-A7A8-4484B8845391}"/>
    <cellStyle name="Navadno 2 2 3 4 2 2" xfId="10259" xr:uid="{493CF108-D2BE-4566-A3E5-FB9C657B562B}"/>
    <cellStyle name="Navadno 2 2 3 4 2 2 2" xfId="25611" xr:uid="{0DA285BD-13CF-474E-A6AC-FC8045C5089A}"/>
    <cellStyle name="Navadno 2 2 3 4 2 2 3" xfId="25610" xr:uid="{C2440E85-6BBF-499F-BF35-308F8BDD6C0B}"/>
    <cellStyle name="Navadno 2 2 3 4 2 3" xfId="25612" xr:uid="{5E952CF8-9808-4292-9FF9-11E4ED12B813}"/>
    <cellStyle name="Navadno 2 2 3 4 2 4" xfId="25609" xr:uid="{73B45BA8-D0AC-4605-BB25-5EEE30A626B8}"/>
    <cellStyle name="Navadno 2 2 3 4 2 5" xfId="42158" xr:uid="{4D116515-B7C3-42D8-BE51-052ADDCFA981}"/>
    <cellStyle name="Navadno 2 2 3 4 3" xfId="4835" xr:uid="{9613C119-6765-4BE1-AE92-FB13A7593651}"/>
    <cellStyle name="Navadno 2 2 3 4 3 2" xfId="11338" xr:uid="{076D8C55-AFB9-43D5-9664-1FB92702E6BC}"/>
    <cellStyle name="Navadno 2 2 3 4 3 2 2" xfId="25614" xr:uid="{E3907ED2-1F25-468F-8084-E24A57E02879}"/>
    <cellStyle name="Navadno 2 2 3 4 3 3" xfId="25613" xr:uid="{E4A0063C-D373-4A84-8352-59574D88B71F}"/>
    <cellStyle name="Navadno 2 2 3 4 3 4" xfId="43138" xr:uid="{8B0EB9A5-A806-48A3-AAAD-9597F4E70785}"/>
    <cellStyle name="Navadno 2 2 3 4 4" xfId="13353" xr:uid="{5DF4636F-EAC3-44DA-B927-776B97366434}"/>
    <cellStyle name="Navadno 2 2 3 4 4 2" xfId="25616" xr:uid="{F6B5FF25-6964-4006-8FBD-74D40D4B1481}"/>
    <cellStyle name="Navadno 2 2 3 4 4 3" xfId="25615" xr:uid="{C6C8F56B-041B-4AE0-ACA0-F09E5F7A6143}"/>
    <cellStyle name="Navadno 2 2 3 4 4 4" xfId="45153" xr:uid="{B90EF2F9-DCE6-43CC-BB9D-7028F632698C}"/>
    <cellStyle name="Navadno 2 2 3 4 5" xfId="7590" xr:uid="{2D493670-19FB-4C8E-8BBE-5913ACCE3216}"/>
    <cellStyle name="Navadno 2 2 3 4 5 2" xfId="25617" xr:uid="{7D2B719C-08E0-4D31-AC9F-4E3ECC02DD70}"/>
    <cellStyle name="Navadno 2 2 3 4 6" xfId="25608" xr:uid="{C3454E94-071A-4C76-9F12-9E2A6D453968}"/>
    <cellStyle name="Navadno 2 2 3 4 7" xfId="40528" xr:uid="{6A7E1362-B31F-40C0-944B-DBE6B493F33B}"/>
    <cellStyle name="Navadno 2 2 3 4 8" xfId="47704" xr:uid="{AC82BF25-9E49-41F4-8219-7EA905432033}"/>
    <cellStyle name="Navadno 2 2 3 4 9" xfId="52436" xr:uid="{204E6E41-96C2-459A-975A-DEBD2EF710E5}"/>
    <cellStyle name="Navadno 2 2 3 5" xfId="2022" xr:uid="{EDB4E9DB-5A08-45CA-995C-56473BE38199}"/>
    <cellStyle name="Navadno 2 2 3 5 10" xfId="55440" xr:uid="{14009B00-1910-4421-9A3D-CDAB53E9275C}"/>
    <cellStyle name="Navadno 2 2 3 5 11" xfId="57301" xr:uid="{9516B0E6-3651-4CC0-9722-48528B775562}"/>
    <cellStyle name="Navadno 2 2 3 5 12" xfId="58725" xr:uid="{3CF0BC40-68DE-49FB-B898-A840F9A855E8}"/>
    <cellStyle name="Navadno 2 2 3 5 2" xfId="3461" xr:uid="{36ABA6E8-2A1E-46E1-8D52-065255F9E0AB}"/>
    <cellStyle name="Navadno 2 2 3 5 2 2" xfId="10260" xr:uid="{C3C59A2F-E478-4CF0-84EF-B203B524B56B}"/>
    <cellStyle name="Navadno 2 2 3 5 2 2 2" xfId="25621" xr:uid="{7727EEF0-7621-431A-958F-78D674129BF6}"/>
    <cellStyle name="Navadno 2 2 3 5 2 2 3" xfId="25620" xr:uid="{4A7A1113-B940-45E4-8DAF-DEE51CB6FA20}"/>
    <cellStyle name="Navadno 2 2 3 5 2 3" xfId="25622" xr:uid="{55B60724-3E34-4E12-BF49-732477CC78D4}"/>
    <cellStyle name="Navadno 2 2 3 5 2 4" xfId="25619" xr:uid="{9D8E1F2B-D1E4-44A1-B018-3400FC67D1F7}"/>
    <cellStyle name="Navadno 2 2 3 5 2 5" xfId="42159" xr:uid="{5C0A8983-29A9-4E38-9CF3-3A84745D2A02}"/>
    <cellStyle name="Navadno 2 2 3 5 3" xfId="5236" xr:uid="{8A9BBB6D-CBB2-45D6-AB8F-93E240F6C2B1}"/>
    <cellStyle name="Navadno 2 2 3 5 3 2" xfId="11339" xr:uid="{0C857E6A-CE72-4C77-A318-4ECECC183357}"/>
    <cellStyle name="Navadno 2 2 3 5 3 2 2" xfId="25624" xr:uid="{2E7F8F20-F844-49E4-A7FB-16B26E583D43}"/>
    <cellStyle name="Navadno 2 2 3 5 3 3" xfId="25623" xr:uid="{B73F626A-3FC3-4CE6-A6F7-6A551B29C275}"/>
    <cellStyle name="Navadno 2 2 3 5 3 4" xfId="43139" xr:uid="{4FE7BC43-7036-4776-97CA-2B0AD594941E}"/>
    <cellStyle name="Navadno 2 2 3 5 4" xfId="13354" xr:uid="{F6EEDAA1-2CD3-4F62-85F9-E1DC07E130A9}"/>
    <cellStyle name="Navadno 2 2 3 5 4 2" xfId="25626" xr:uid="{249C7CC6-6A7B-46E4-91D7-0446401DD299}"/>
    <cellStyle name="Navadno 2 2 3 5 4 3" xfId="25625" xr:uid="{D6546151-DD46-483C-A218-B074FF745714}"/>
    <cellStyle name="Navadno 2 2 3 5 4 4" xfId="45154" xr:uid="{4CDD6CA5-4536-454D-9CDC-F5A999A48C26}"/>
    <cellStyle name="Navadno 2 2 3 5 5" xfId="7591" xr:uid="{4D159DEA-02AB-46B1-824E-FC8DBF97F451}"/>
    <cellStyle name="Navadno 2 2 3 5 5 2" xfId="25627" xr:uid="{BDD287BF-C61D-4620-A3D6-0EBEF56D75FA}"/>
    <cellStyle name="Navadno 2 2 3 5 6" xfId="25618" xr:uid="{D67BC56D-3B22-4023-8EB1-8B98118D9070}"/>
    <cellStyle name="Navadno 2 2 3 5 7" xfId="40529" xr:uid="{817164AD-C8B0-4EF4-9736-4C834B7C8560}"/>
    <cellStyle name="Navadno 2 2 3 5 8" xfId="48156" xr:uid="{FD568C06-F1C5-47ED-A183-FE15D1543A3F}"/>
    <cellStyle name="Navadno 2 2 3 5 9" xfId="52437" xr:uid="{8754801B-DA64-4379-AD2D-22C5F40F8175}"/>
    <cellStyle name="Navadno 2 2 3 6" xfId="2270" xr:uid="{D1105663-D082-4B2E-90E5-F7EF5DAE8081}"/>
    <cellStyle name="Navadno 2 2 3 6 2" xfId="4136" xr:uid="{44026C34-59E7-41A7-AB09-C6703F1D305D}"/>
    <cellStyle name="Navadno 2 2 3 6 2 2" xfId="25630" xr:uid="{07AB888C-89BE-4143-B9D7-C1BA8C33842E}"/>
    <cellStyle name="Navadno 2 2 3 6 2 3" xfId="25629" xr:uid="{9172E81F-AEAA-446A-90AE-FE8554A8CD0A}"/>
    <cellStyle name="Navadno 2 2 3 6 3" xfId="10257" xr:uid="{ECC3FEAF-340F-46A8-8950-AA6B81BA674A}"/>
    <cellStyle name="Navadno 2 2 3 6 3 2" xfId="25631" xr:uid="{190CD4FA-E8D3-4473-9782-B23895130077}"/>
    <cellStyle name="Navadno 2 2 3 6 4" xfId="25628" xr:uid="{10AB6173-7B42-470B-A718-FD4BC71BF70F}"/>
    <cellStyle name="Navadno 2 2 3 6 5" xfId="42156" xr:uid="{84D396B5-1BA6-4DD1-B39E-C59936CB3D13}"/>
    <cellStyle name="Navadno 2 2 3 7" xfId="2577" xr:uid="{AC74EDCD-603B-4C7E-8068-27E94BBF9555}"/>
    <cellStyle name="Navadno 2 2 3 7 2" xfId="11336" xr:uid="{C4097A79-BA81-4EFC-8C60-9689461F56E5}"/>
    <cellStyle name="Navadno 2 2 3 7 2 2" xfId="25633" xr:uid="{3B06317A-3626-4AB2-8D39-9AEFA6C9FAFB}"/>
    <cellStyle name="Navadno 2 2 3 7 3" xfId="25632" xr:uid="{859B2688-E080-423D-8A5D-BDABDFF6CE5E}"/>
    <cellStyle name="Navadno 2 2 3 7 4" xfId="43136" xr:uid="{B47F76A1-B9A6-4E00-BB23-ED4B2EA98F01}"/>
    <cellStyle name="Navadno 2 2 3 8" xfId="4436" xr:uid="{3087A244-8EE8-4961-B5A0-D9174C4A22C4}"/>
    <cellStyle name="Navadno 2 2 3 8 2" xfId="13351" xr:uid="{64813105-BBE5-4B16-87BC-4B03E36DCB87}"/>
    <cellStyle name="Navadno 2 2 3 8 2 2" xfId="25635" xr:uid="{30C3385A-FA85-4563-B633-D09F5923032C}"/>
    <cellStyle name="Navadno 2 2 3 8 3" xfId="25634" xr:uid="{A52652EE-8FAE-47FB-909A-21A92C75FEF5}"/>
    <cellStyle name="Navadno 2 2 3 8 4" xfId="45151" xr:uid="{485C2648-ADD5-4701-9755-1D42111A2E67}"/>
    <cellStyle name="Navadno 2 2 3 9" xfId="7588" xr:uid="{8EDF01CA-7FA8-4204-A4CA-4A52D0837F73}"/>
    <cellStyle name="Navadno 2 2 3 9 2" xfId="25636" xr:uid="{0E18C6AD-30D9-45C9-9224-26369813A5CC}"/>
    <cellStyle name="Navadno 2 2 4" xfId="225" xr:uid="{C017DA84-BA62-4802-8EB9-0DFC7FD49B8F}"/>
    <cellStyle name="Navadno 2 2 4 10" xfId="40530" xr:uid="{05AAFBC7-E6EF-4249-8F10-6068938A0A31}"/>
    <cellStyle name="Navadno 2 2 4 11" xfId="46632" xr:uid="{A24FAF88-8EA0-4B33-9370-E1BDE38B8ECC}"/>
    <cellStyle name="Navadno 2 2 4 12" xfId="46892" xr:uid="{8F3FCC11-0111-468D-898A-AAAA8B4E7E44}"/>
    <cellStyle name="Navadno 2 2 4 13" xfId="52438" xr:uid="{79B4C35B-8A15-4B4D-ADBC-71241D285CE6}"/>
    <cellStyle name="Navadno 2 2 4 14" xfId="55441" xr:uid="{8F6BE1D4-BCFD-4DB5-B666-CC699A266767}"/>
    <cellStyle name="Navadno 2 2 4 15" xfId="57302" xr:uid="{B66112C8-3304-4C4D-B2B0-00023789F7B4}"/>
    <cellStyle name="Navadno 2 2 4 16" xfId="57926" xr:uid="{ADB3F0B9-70C9-4BA6-87EE-7C0AB6FA729D}"/>
    <cellStyle name="Navadno 2 2 4 2" xfId="1173" xr:uid="{B82B6896-D82D-4024-BE03-74C29D66744D}"/>
    <cellStyle name="Navadno 2 2 4 2 10" xfId="55442" xr:uid="{EF3DF7DB-F045-4365-9C7A-CB80DE46B65C}"/>
    <cellStyle name="Navadno 2 2 4 2 11" xfId="57303" xr:uid="{F9F45D0D-0E08-449D-ACDF-53CD0056FEFC}"/>
    <cellStyle name="Navadno 2 2 4 2 12" xfId="58223" xr:uid="{D61EEC26-1459-40C3-810E-F8B9D064937B}"/>
    <cellStyle name="Navadno 2 2 4 2 2" xfId="2890" xr:uid="{6813586B-3CC4-42D9-865D-B673F00D1374}"/>
    <cellStyle name="Navadno 2 2 4 2 2 2" xfId="10262" xr:uid="{DF4007CE-A0BC-4024-8222-76BA750CFD66}"/>
    <cellStyle name="Navadno 2 2 4 2 2 2 2" xfId="25641" xr:uid="{BB81899A-69E9-40BC-991E-C1E43313D976}"/>
    <cellStyle name="Navadno 2 2 4 2 2 2 3" xfId="25640" xr:uid="{E6619C69-E14A-499E-8B9C-62557FB70AC7}"/>
    <cellStyle name="Navadno 2 2 4 2 2 3" xfId="25642" xr:uid="{FACA11DA-DE38-4D11-91EF-53E590FD65AB}"/>
    <cellStyle name="Navadno 2 2 4 2 2 4" xfId="25639" xr:uid="{FC340D57-3689-41B6-9FD6-5B3A936C7D9F}"/>
    <cellStyle name="Navadno 2 2 4 2 2 5" xfId="42161" xr:uid="{4E4FC42F-CD79-4F79-9A0E-0DD6F5F1EF4B}"/>
    <cellStyle name="Navadno 2 2 4 2 3" xfId="4734" xr:uid="{3F36325D-1532-45CE-A959-C905BE36230B}"/>
    <cellStyle name="Navadno 2 2 4 2 3 2" xfId="11341" xr:uid="{27796E2E-7AB5-4642-A5E9-8DFFBB8DBB3B}"/>
    <cellStyle name="Navadno 2 2 4 2 3 2 2" xfId="25644" xr:uid="{78F0DE4F-90E5-4DC6-960C-2B765F8F9381}"/>
    <cellStyle name="Navadno 2 2 4 2 3 3" xfId="25643" xr:uid="{8594A3C7-1690-4BAB-8271-D2EA16587DE3}"/>
    <cellStyle name="Navadno 2 2 4 2 3 4" xfId="43141" xr:uid="{B654E1CA-97FD-4A06-A1C0-156D2EA2CBD7}"/>
    <cellStyle name="Navadno 2 2 4 2 4" xfId="13356" xr:uid="{E3BE3859-BB85-4E5A-9DC3-E0A741B83A55}"/>
    <cellStyle name="Navadno 2 2 4 2 4 2" xfId="25646" xr:uid="{BAF4F53C-A015-4269-B7C0-7A3223797C64}"/>
    <cellStyle name="Navadno 2 2 4 2 4 3" xfId="25645" xr:uid="{3A3EA756-ABCC-4392-85D6-783EBDF9FDF5}"/>
    <cellStyle name="Navadno 2 2 4 2 4 4" xfId="45156" xr:uid="{DB73A6F1-C9F7-4E98-BFE8-D6532A7817C4}"/>
    <cellStyle name="Navadno 2 2 4 2 5" xfId="7593" xr:uid="{C889A616-BACE-420A-ABC2-76D654B5A28A}"/>
    <cellStyle name="Navadno 2 2 4 2 5 2" xfId="25647" xr:uid="{BBC0F6E3-09FA-4911-BB9D-EF49AD51A069}"/>
    <cellStyle name="Navadno 2 2 4 2 6" xfId="25638" xr:uid="{A363C0C6-2C14-46E7-A7F1-0E37423261E5}"/>
    <cellStyle name="Navadno 2 2 4 2 7" xfId="40531" xr:uid="{1E5C4CCF-40E5-43E6-BD44-F52664498F39}"/>
    <cellStyle name="Navadno 2 2 4 2 8" xfId="47583" xr:uid="{BAF09BD5-7EB7-4E9C-83F0-07F9793F82E6}"/>
    <cellStyle name="Navadno 2 2 4 2 9" xfId="52439" xr:uid="{E90ECD73-81BA-44B2-9D29-F906EBD06196}"/>
    <cellStyle name="Navadno 2 2 4 3" xfId="1573" xr:uid="{559FB5FE-DB8A-47F1-BBFC-F7E8FBE085E6}"/>
    <cellStyle name="Navadno 2 2 4 3 10" xfId="55443" xr:uid="{89EC129F-1AB2-4EDD-8827-1C5D69BF6379}"/>
    <cellStyle name="Navadno 2 2 4 3 11" xfId="57304" xr:uid="{D4EEA18C-2F12-465C-8833-11F6A0B82B83}"/>
    <cellStyle name="Navadno 2 2 4 3 12" xfId="58325" xr:uid="{68F5D480-D1CB-4D16-B5F5-307D60B37759}"/>
    <cellStyle name="Navadno 2 2 4 3 2" xfId="3010" xr:uid="{FBCD7B4B-1CDE-4155-86CC-3FB331DA2465}"/>
    <cellStyle name="Navadno 2 2 4 3 2 2" xfId="10263" xr:uid="{BCEE2ECF-6501-4E5B-BDC7-88375343560E}"/>
    <cellStyle name="Navadno 2 2 4 3 2 2 2" xfId="25651" xr:uid="{D279B4F8-9DC0-434B-BD07-430AB09BE896}"/>
    <cellStyle name="Navadno 2 2 4 3 2 2 3" xfId="25650" xr:uid="{C8CDD321-A967-41B9-BB2B-C6582D874476}"/>
    <cellStyle name="Navadno 2 2 4 3 2 3" xfId="25652" xr:uid="{F1B69EF8-DA27-45EE-8F82-CDD66D0ED633}"/>
    <cellStyle name="Navadno 2 2 4 3 2 4" xfId="25649" xr:uid="{788FA666-BEA9-4E16-A78A-9D545F321FAD}"/>
    <cellStyle name="Navadno 2 2 4 3 2 5" xfId="42162" xr:uid="{3649AF0B-B83F-4D72-BF3C-7C7001B42638}"/>
    <cellStyle name="Navadno 2 2 4 3 3" xfId="4836" xr:uid="{BBE3FD0A-70B2-46C1-93B6-02D57F929D4A}"/>
    <cellStyle name="Navadno 2 2 4 3 3 2" xfId="11342" xr:uid="{FB9DAF6F-67FA-4279-AC34-1D4E7CCE963B}"/>
    <cellStyle name="Navadno 2 2 4 3 3 2 2" xfId="25654" xr:uid="{BAE9715E-FE99-4DDB-A5E0-11141F317D0C}"/>
    <cellStyle name="Navadno 2 2 4 3 3 3" xfId="25653" xr:uid="{559B8ACF-8F2B-44E8-8980-874C7AF7F87D}"/>
    <cellStyle name="Navadno 2 2 4 3 3 4" xfId="43142" xr:uid="{51C57AED-B2AA-4476-BE4A-3B8BC615C8CC}"/>
    <cellStyle name="Navadno 2 2 4 3 4" xfId="13357" xr:uid="{56C2A39F-81DE-442B-B413-DF67C4DA0791}"/>
    <cellStyle name="Navadno 2 2 4 3 4 2" xfId="25656" xr:uid="{54909B72-D40A-4C38-9FFA-E7F5C1B6C000}"/>
    <cellStyle name="Navadno 2 2 4 3 4 3" xfId="25655" xr:uid="{5AC3999C-BCF0-4FAC-A430-ABD6608CBFE8}"/>
    <cellStyle name="Navadno 2 2 4 3 4 4" xfId="45157" xr:uid="{98538703-443F-4850-9C44-5EA30D8FE3B1}"/>
    <cellStyle name="Navadno 2 2 4 3 5" xfId="7594" xr:uid="{E83714CC-15E7-40DE-A498-341DA28E34A2}"/>
    <cellStyle name="Navadno 2 2 4 3 5 2" xfId="25657" xr:uid="{7B88CA3C-695D-4DBA-8150-60D8D1298CA6}"/>
    <cellStyle name="Navadno 2 2 4 3 6" xfId="25648" xr:uid="{029D93DE-88C7-4F52-A315-E0AEB198033F}"/>
    <cellStyle name="Navadno 2 2 4 3 7" xfId="40532" xr:uid="{8CDFDC78-3602-4E10-B506-200F9755E212}"/>
    <cellStyle name="Navadno 2 2 4 3 8" xfId="47705" xr:uid="{309B7482-8EB3-4AFB-AAA5-03A254CE12D8}"/>
    <cellStyle name="Navadno 2 2 4 3 9" xfId="52440" xr:uid="{3E6CC7E7-091D-4B0F-9724-6F835A9DC3E7}"/>
    <cellStyle name="Navadno 2 2 4 4" xfId="2023" xr:uid="{CCE7BF1B-4D99-4699-A096-C78E455163BF}"/>
    <cellStyle name="Navadno 2 2 4 4 10" xfId="55444" xr:uid="{04FE2361-D002-4825-8A64-8A722A93BB35}"/>
    <cellStyle name="Navadno 2 2 4 4 11" xfId="57305" xr:uid="{1BE21AFD-2124-4ABE-BAEC-82C6EAAE0BAB}"/>
    <cellStyle name="Navadno 2 2 4 4 12" xfId="58726" xr:uid="{D908DD41-1140-455A-BF3B-A4A11C19C5B3}"/>
    <cellStyle name="Navadno 2 2 4 4 2" xfId="3462" xr:uid="{BDC85F5C-7C75-4B0C-AD04-5E67E2F31875}"/>
    <cellStyle name="Navadno 2 2 4 4 2 2" xfId="10264" xr:uid="{9290D290-E233-4F02-9AA4-8DB1BDE8B2E8}"/>
    <cellStyle name="Navadno 2 2 4 4 2 2 2" xfId="25661" xr:uid="{F0CED3FA-4748-4E92-A2F9-606B24A0F4C4}"/>
    <cellStyle name="Navadno 2 2 4 4 2 2 3" xfId="25660" xr:uid="{34D2CB0E-F793-4189-AFF7-61EE60434BC1}"/>
    <cellStyle name="Navadno 2 2 4 4 2 3" xfId="25662" xr:uid="{0AE30760-40D0-4103-AC64-0D332693D519}"/>
    <cellStyle name="Navadno 2 2 4 4 2 4" xfId="25659" xr:uid="{C1BBF72D-7CE8-4766-82F9-D2CA8E4E4901}"/>
    <cellStyle name="Navadno 2 2 4 4 2 5" xfId="42163" xr:uid="{C0CCE02D-53B8-42DE-A63C-C4AE55D7C5C6}"/>
    <cellStyle name="Navadno 2 2 4 4 3" xfId="5237" xr:uid="{F90EDD99-CC32-4AA6-B419-225A7D0BC76F}"/>
    <cellStyle name="Navadno 2 2 4 4 3 2" xfId="11343" xr:uid="{97A6C635-9F81-448A-9324-08CE8C091B86}"/>
    <cellStyle name="Navadno 2 2 4 4 3 2 2" xfId="25664" xr:uid="{EC6EDF8F-25DA-4C97-8A25-33494C1972C0}"/>
    <cellStyle name="Navadno 2 2 4 4 3 3" xfId="25663" xr:uid="{F248B228-C31A-44FE-9A9E-80BD2C10EC40}"/>
    <cellStyle name="Navadno 2 2 4 4 3 4" xfId="43143" xr:uid="{0CF3E303-D80E-4328-91E4-16EFCFC12FE8}"/>
    <cellStyle name="Navadno 2 2 4 4 4" xfId="13358" xr:uid="{E2FAFE56-D309-4F13-8A14-687C5FBB0DDC}"/>
    <cellStyle name="Navadno 2 2 4 4 4 2" xfId="25666" xr:uid="{28B7485D-B096-4373-B691-D14BF963CA43}"/>
    <cellStyle name="Navadno 2 2 4 4 4 3" xfId="25665" xr:uid="{28B54B0B-1509-4A22-9A68-BE23C5DD09C7}"/>
    <cellStyle name="Navadno 2 2 4 4 4 4" xfId="45158" xr:uid="{3C310F16-4B69-4820-BEDE-4E43CAAB4823}"/>
    <cellStyle name="Navadno 2 2 4 4 5" xfId="7595" xr:uid="{6AA00DED-8FEE-4900-8E13-DD2F3C390BE3}"/>
    <cellStyle name="Navadno 2 2 4 4 5 2" xfId="25667" xr:uid="{FA3B6B21-BF6D-4B78-B1F9-317D455CF730}"/>
    <cellStyle name="Navadno 2 2 4 4 6" xfId="25658" xr:uid="{4F62B3B5-7876-4456-8317-FA2501730DE9}"/>
    <cellStyle name="Navadno 2 2 4 4 7" xfId="40533" xr:uid="{8716623D-87FD-4E24-861E-7B168C255821}"/>
    <cellStyle name="Navadno 2 2 4 4 8" xfId="48157" xr:uid="{4B05B474-E6C7-4E41-B5E1-7BC30DAA44A7}"/>
    <cellStyle name="Navadno 2 2 4 4 9" xfId="52441" xr:uid="{6307649C-8557-48C8-8A38-7731F271D0E6}"/>
    <cellStyle name="Navadno 2 2 4 5" xfId="2271" xr:uid="{40FB9633-1F30-4483-9ED9-8412FEBB5C32}"/>
    <cellStyle name="Navadno 2 2 4 5 2" xfId="4137" xr:uid="{6369910F-9456-47E3-AE76-416352FAA489}"/>
    <cellStyle name="Navadno 2 2 4 5 2 2" xfId="25670" xr:uid="{537F173F-4BD7-4EEE-A2B6-175FDA3F2611}"/>
    <cellStyle name="Navadno 2 2 4 5 2 3" xfId="25669" xr:uid="{EC7A645A-BB31-416D-877F-C808FA503389}"/>
    <cellStyle name="Navadno 2 2 4 5 3" xfId="10261" xr:uid="{75833619-29C4-49B0-B1F7-2670790FE014}"/>
    <cellStyle name="Navadno 2 2 4 5 3 2" xfId="25671" xr:uid="{E5D22B0A-B3AE-48EB-B9F6-4AEF747E8985}"/>
    <cellStyle name="Navadno 2 2 4 5 4" xfId="25668" xr:uid="{456429AC-4A10-4E28-92B1-C95CE10303F7}"/>
    <cellStyle name="Navadno 2 2 4 5 5" xfId="42160" xr:uid="{3D3AC71A-A11F-4527-81EE-FA162F63FD08}"/>
    <cellStyle name="Navadno 2 2 4 6" xfId="2578" xr:uid="{0A18E442-B81E-4A64-9566-6E7824110FF1}"/>
    <cellStyle name="Navadno 2 2 4 6 2" xfId="11340" xr:uid="{2EC339EC-73C3-46B0-A443-09964BBBE64E}"/>
    <cellStyle name="Navadno 2 2 4 6 2 2" xfId="25673" xr:uid="{50C53D6B-228A-4CA2-A2BC-7AEAC77B35FF}"/>
    <cellStyle name="Navadno 2 2 4 6 3" xfId="25672" xr:uid="{E99190A3-C911-4EA3-A707-4B5B0D3E2728}"/>
    <cellStyle name="Navadno 2 2 4 6 4" xfId="43140" xr:uid="{A0092099-3E1F-46DE-B887-B92586BCC13B}"/>
    <cellStyle name="Navadno 2 2 4 7" xfId="4437" xr:uid="{483B1842-E304-481F-BBC0-AB54A87B9B6E}"/>
    <cellStyle name="Navadno 2 2 4 7 2" xfId="13355" xr:uid="{4CC32F50-4663-4C35-92E9-C6186179739F}"/>
    <cellStyle name="Navadno 2 2 4 7 2 2" xfId="25675" xr:uid="{BA4D264A-423A-4D00-AD3C-BF7B7FFE973F}"/>
    <cellStyle name="Navadno 2 2 4 7 3" xfId="25674" xr:uid="{26C4A484-94CB-4948-A98B-BF89771595AE}"/>
    <cellStyle name="Navadno 2 2 4 7 4" xfId="45155" xr:uid="{6FA2D937-1482-4347-BB58-D99E5A84B870}"/>
    <cellStyle name="Navadno 2 2 4 8" xfId="7592" xr:uid="{63E4A323-2552-4B15-BAF2-B229E16FBC33}"/>
    <cellStyle name="Navadno 2 2 4 8 2" xfId="25676" xr:uid="{BE624B5B-9066-44C7-AB94-2F7BB250C841}"/>
    <cellStyle name="Navadno 2 2 4 9" xfId="25637" xr:uid="{13A13B7F-828D-4BFE-B87C-6FFC5CEE07AB}"/>
    <cellStyle name="Navadno 2 2 5" xfId="226" xr:uid="{98BEED7B-312D-4556-8AEC-9FC23E40A13D}"/>
    <cellStyle name="Navadno 2 2 5 2" xfId="25677" xr:uid="{25D52AAE-861F-40B3-8BC5-5E100C04C875}"/>
    <cellStyle name="Navadno 2 2 6" xfId="221" xr:uid="{64F38B75-B64C-4ACA-A840-5F3EE8DB7296}"/>
    <cellStyle name="Navadno 2 2 6 2" xfId="739" xr:uid="{8A892D38-4357-4E21-BA51-9D2A532B3BF6}"/>
    <cellStyle name="Navadno 2 2 6 2 2" xfId="25679" xr:uid="{CDEC4D00-7757-443E-84A8-0F8389A37D31}"/>
    <cellStyle name="Navadno 2 2 6 3" xfId="7599" xr:uid="{770507D1-977F-40DB-BFDA-1A3CC060696A}"/>
    <cellStyle name="Navadno 2 2 6 3 2" xfId="25680" xr:uid="{B97D0DAC-F0A6-4911-9D21-9D41C846CD4F}"/>
    <cellStyle name="Navadno 2 2 6 4" xfId="25678" xr:uid="{095F2591-0EC3-40D1-8315-D5BFBC853D22}"/>
    <cellStyle name="Navadno 2 2 7" xfId="740" xr:uid="{6BDD3449-59A1-4C00-B57E-4B372C88C03C}"/>
    <cellStyle name="Navadno 2 2 7 2" xfId="25681" xr:uid="{95015734-5621-4AE6-BF83-2D8609EEADB0}"/>
    <cellStyle name="Navadno 2 2 8" xfId="25514" xr:uid="{1D684193-BC04-4049-B07B-5472035F7C2D}"/>
    <cellStyle name="Navadno 2 3" xfId="62" xr:uid="{00000000-0005-0000-0000-00003E000000}"/>
    <cellStyle name="Navadno 2 3 2" xfId="227" xr:uid="{9C0E8F93-6CEF-4B2C-A175-5F2E260B1EC7}"/>
    <cellStyle name="Navadno 2 3 2 2" xfId="741" xr:uid="{7C09DE81-C264-47E2-812A-8C79A0814B71}"/>
    <cellStyle name="Navadno 2 3 2 2 2" xfId="25684" xr:uid="{397487F0-7586-4266-8256-11EB822B85EB}"/>
    <cellStyle name="Navadno 2 3 2 3" xfId="7601" xr:uid="{54987965-309A-4D06-8471-ACF9185BA55B}"/>
    <cellStyle name="Navadno 2 3 2 3 2" xfId="25685" xr:uid="{1031CAB1-99A7-4484-9F45-C9A96CAE02DA}"/>
    <cellStyle name="Navadno 2 3 2 4" xfId="25683" xr:uid="{A20ED608-FC35-4522-98B8-62BA54BD5F24}"/>
    <cellStyle name="Navadno 2 3 3" xfId="2891" xr:uid="{D2D5D0DA-EF66-4969-B178-A10BC1DB66ED}"/>
    <cellStyle name="Navadno 2 3 3 2" xfId="7603" xr:uid="{CC47976C-60D3-48AF-8639-23A00A7D63C5}"/>
    <cellStyle name="Navadno 2 3 3 2 2" xfId="25687" xr:uid="{78C4D759-2C63-4B3F-B511-6C9DCE3C82AD}"/>
    <cellStyle name="Navadno 2 3 3 3" xfId="7602" xr:uid="{6A4DB086-CF43-4AE8-BE38-F037040D9A74}"/>
    <cellStyle name="Navadno 2 3 3 3 2" xfId="25688" xr:uid="{10F65BE5-F0EE-4309-824A-28C960F57CC3}"/>
    <cellStyle name="Navadno 2 3 3 4" xfId="25686" xr:uid="{AF631304-CA9D-4257-AF50-3441A48ACA6B}"/>
    <cellStyle name="Navadno 2 3 4" xfId="25689" xr:uid="{53F2BECD-7056-428A-AC63-BBC9DC9965BC}"/>
    <cellStyle name="Navadno 2 3 5" xfId="25682" xr:uid="{80849DC8-3AD8-457B-8EBC-65AA137BB306}"/>
    <cellStyle name="Navadno 2 4" xfId="123" xr:uid="{1D7B1A53-0031-4232-87B7-B91AF59AF06D}"/>
    <cellStyle name="Navadno 2 4 10" xfId="7604" xr:uid="{0FF747B4-E435-4277-B5F3-B6CD92F98F7F}"/>
    <cellStyle name="Navadno 2 4 10 2" xfId="25691" xr:uid="{BF76A5B6-8128-440F-9C95-538E6FC0787B}"/>
    <cellStyle name="Navadno 2 4 11" xfId="25690" xr:uid="{76D46ABB-7166-49F4-A611-9B103FC95E98}"/>
    <cellStyle name="Navadno 2 4 12" xfId="40534" xr:uid="{6FC3B6E3-89D9-4C6A-B814-27F97B78D931}"/>
    <cellStyle name="Navadno 2 4 13" xfId="46633" xr:uid="{A9413C8A-52BE-4877-A905-0234577689B8}"/>
    <cellStyle name="Navadno 2 4 14" xfId="46817" xr:uid="{CD2802E6-7937-4ECF-9DE7-F1B3CD8A9DA6}"/>
    <cellStyle name="Navadno 2 4 15" xfId="52442" xr:uid="{C16DA6E4-ED8F-4FAC-A380-BAE86F1721AD}"/>
    <cellStyle name="Navadno 2 4 16" xfId="55445" xr:uid="{CD1DA352-F101-439A-B320-E53F048F8518}"/>
    <cellStyle name="Navadno 2 4 17" xfId="57306" xr:uid="{958C6C01-6536-40EA-B68E-2A88F5D2E434}"/>
    <cellStyle name="Navadno 2 4 18" xfId="57920" xr:uid="{69420E18-35C1-4156-BB19-EFDF473AEFF0}"/>
    <cellStyle name="Navadno 2 4 2" xfId="229" xr:uid="{C2CACEE9-BB92-401E-8BA7-2FBA0CBB2AE6}"/>
    <cellStyle name="Navadno 2 4 2 10" xfId="40535" xr:uid="{69313B3C-69B1-4F0E-ABED-CAE76BCD373A}"/>
    <cellStyle name="Navadno 2 4 2 11" xfId="46634" xr:uid="{64932E9A-4FCA-48A7-9F61-86F2C23A4340}"/>
    <cellStyle name="Navadno 2 4 2 12" xfId="46895" xr:uid="{357F1A45-3F8D-4DEA-AA1F-926584F0A6C6}"/>
    <cellStyle name="Navadno 2 4 2 13" xfId="52443" xr:uid="{1570FE2C-696E-4E9D-8126-7FC580050A0B}"/>
    <cellStyle name="Navadno 2 4 2 14" xfId="55446" xr:uid="{0062102A-857A-4A4E-8A56-603DCF9012E3}"/>
    <cellStyle name="Navadno 2 4 2 15" xfId="57307" xr:uid="{E6D4D665-BD70-410C-91C1-D2F5F4749C30}"/>
    <cellStyle name="Navadno 2 4 2 16" xfId="57928" xr:uid="{84E94275-4B8A-48B3-BBB2-BDECECEC400E}"/>
    <cellStyle name="Navadno 2 4 2 2" xfId="1175" xr:uid="{23DB56A1-5278-4FF4-B743-A272E689D370}"/>
    <cellStyle name="Navadno 2 4 2 2 10" xfId="55447" xr:uid="{E0DA480A-B119-4B5A-BF15-86A249B0B3B2}"/>
    <cellStyle name="Navadno 2 4 2 2 11" xfId="57308" xr:uid="{7318B5F5-B1EC-4CE1-858E-C508ACC1A2F0}"/>
    <cellStyle name="Navadno 2 4 2 2 12" xfId="58225" xr:uid="{2F70D502-62AE-440E-A7AC-8D3408C8C705}"/>
    <cellStyle name="Navadno 2 4 2 2 2" xfId="2893" xr:uid="{96A538E8-DCE0-4893-B883-EAD428FC413D}"/>
    <cellStyle name="Navadno 2 4 2 2 2 2" xfId="10267" xr:uid="{CD31326C-5552-4F64-8196-A2C60EBB39D7}"/>
    <cellStyle name="Navadno 2 4 2 2 2 2 2" xfId="25696" xr:uid="{6B7A26ED-F14B-4C43-850C-B2D88A08EBE2}"/>
    <cellStyle name="Navadno 2 4 2 2 2 2 3" xfId="25695" xr:uid="{026C480A-870C-4B5B-8214-12F7EF2AD180}"/>
    <cellStyle name="Navadno 2 4 2 2 2 3" xfId="25697" xr:uid="{36600482-2503-4D1A-A9E5-30B4AC228205}"/>
    <cellStyle name="Navadno 2 4 2 2 2 4" xfId="25694" xr:uid="{9911DFBE-17B8-4E25-86A9-9E0151FFAB4E}"/>
    <cellStyle name="Navadno 2 4 2 2 2 5" xfId="42166" xr:uid="{850F64B5-2392-45BD-8DF0-28DFC3340540}"/>
    <cellStyle name="Navadno 2 4 2 2 3" xfId="4736" xr:uid="{345EF7FD-7D6D-4D44-9781-476151AE4EAC}"/>
    <cellStyle name="Navadno 2 4 2 2 3 2" xfId="11346" xr:uid="{F44EC21A-4084-40EF-B618-27C5E0D70523}"/>
    <cellStyle name="Navadno 2 4 2 2 3 2 2" xfId="25699" xr:uid="{352EF806-6B94-4E52-BCE5-0085EAAE6A9D}"/>
    <cellStyle name="Navadno 2 4 2 2 3 3" xfId="25698" xr:uid="{B9615A50-F84E-4787-982E-B31D7F90FC9B}"/>
    <cellStyle name="Navadno 2 4 2 2 3 4" xfId="43146" xr:uid="{DFE86DC1-A126-483B-A49D-724B67242590}"/>
    <cellStyle name="Navadno 2 4 2 2 4" xfId="13369" xr:uid="{51766E91-7E25-4CCF-ACA5-F9B79EBF07D5}"/>
    <cellStyle name="Navadno 2 4 2 2 4 2" xfId="25701" xr:uid="{FF0E081B-D2BD-452C-A2BC-9EF1E77B13E2}"/>
    <cellStyle name="Navadno 2 4 2 2 4 3" xfId="25700" xr:uid="{0B29C1AC-775E-463D-ADC4-1098388F6509}"/>
    <cellStyle name="Navadno 2 4 2 2 4 4" xfId="45161" xr:uid="{4123D184-18CB-4624-9A7B-DCF339335990}"/>
    <cellStyle name="Navadno 2 4 2 2 5" xfId="7606" xr:uid="{D6557712-75AC-4538-B489-0DA091FB12F1}"/>
    <cellStyle name="Navadno 2 4 2 2 5 2" xfId="25702" xr:uid="{350A1291-9BBC-485A-BA04-7CC37CB504BB}"/>
    <cellStyle name="Navadno 2 4 2 2 6" xfId="25693" xr:uid="{E2654DCA-558C-4CE3-9CBF-7AC6DD5FB078}"/>
    <cellStyle name="Navadno 2 4 2 2 7" xfId="40536" xr:uid="{1EB66D06-A2C6-406B-AAFF-ED010D9370BE}"/>
    <cellStyle name="Navadno 2 4 2 2 8" xfId="47586" xr:uid="{290BF9C9-528D-4135-B3FB-2E36C0FCEBA0}"/>
    <cellStyle name="Navadno 2 4 2 2 9" xfId="52444" xr:uid="{7E760744-5CC8-49C3-9763-BEFE1108E0D6}"/>
    <cellStyle name="Navadno 2 4 2 3" xfId="1575" xr:uid="{3DDF52EA-21D0-4F38-9D8E-942EE32F5B5A}"/>
    <cellStyle name="Navadno 2 4 2 3 10" xfId="55448" xr:uid="{8CA5EB49-7E2E-4A95-A0AC-191AC139ADDC}"/>
    <cellStyle name="Navadno 2 4 2 3 11" xfId="57309" xr:uid="{7C5AADD1-569B-43AD-B6BC-C3AA1FD8973A}"/>
    <cellStyle name="Navadno 2 4 2 3 12" xfId="58327" xr:uid="{53DC596A-1D6C-416F-8753-FFAB941F5C3D}"/>
    <cellStyle name="Navadno 2 4 2 3 2" xfId="3012" xr:uid="{1CC6DC6E-B65C-456D-9352-EE440B3587D3}"/>
    <cellStyle name="Navadno 2 4 2 3 2 2" xfId="10268" xr:uid="{67838BE4-7836-4D68-AA5C-A80FD1DEAAB9}"/>
    <cellStyle name="Navadno 2 4 2 3 2 2 2" xfId="25706" xr:uid="{2FF54DAD-4129-4694-9BEE-BB1FF611E1E9}"/>
    <cellStyle name="Navadno 2 4 2 3 2 2 3" xfId="25705" xr:uid="{574992EE-9B79-4C72-BF04-F100E2CC9171}"/>
    <cellStyle name="Navadno 2 4 2 3 2 3" xfId="25707" xr:uid="{70B40372-F336-4950-BBF9-9A4073F93359}"/>
    <cellStyle name="Navadno 2 4 2 3 2 4" xfId="25704" xr:uid="{1F5A76DF-4F09-4F67-B190-AD07CB1920A7}"/>
    <cellStyle name="Navadno 2 4 2 3 2 5" xfId="42167" xr:uid="{7A08B52B-BA70-4049-BFFE-CBD7E929A104}"/>
    <cellStyle name="Navadno 2 4 2 3 3" xfId="4838" xr:uid="{800FE9DF-0332-455A-A61E-0F50120A3158}"/>
    <cellStyle name="Navadno 2 4 2 3 3 2" xfId="11347" xr:uid="{A1F814E8-8516-4267-9B10-C56F74EA3C75}"/>
    <cellStyle name="Navadno 2 4 2 3 3 2 2" xfId="25709" xr:uid="{7E7EA9EC-2FF9-4BC9-B56F-7DA26425E5E6}"/>
    <cellStyle name="Navadno 2 4 2 3 3 3" xfId="25708" xr:uid="{84243838-52C4-4EBB-9729-A083051A895A}"/>
    <cellStyle name="Navadno 2 4 2 3 3 4" xfId="43147" xr:uid="{A9DFB88D-8E75-45A8-BCC3-DDA1216E62D2}"/>
    <cellStyle name="Navadno 2 4 2 3 4" xfId="13370" xr:uid="{23578BA0-E0B5-4511-B138-3343B3EAF2A0}"/>
    <cellStyle name="Navadno 2 4 2 3 4 2" xfId="25711" xr:uid="{1F6E8115-8944-41F2-8923-657EDF3154F7}"/>
    <cellStyle name="Navadno 2 4 2 3 4 3" xfId="25710" xr:uid="{0D8782EF-6673-427D-B8A8-7C2EEE722BC8}"/>
    <cellStyle name="Navadno 2 4 2 3 4 4" xfId="45162" xr:uid="{009995C4-A2C7-416F-9EAD-017D79981668}"/>
    <cellStyle name="Navadno 2 4 2 3 5" xfId="7607" xr:uid="{588BCE54-AB21-4CD4-B72C-7E8E385ADA2E}"/>
    <cellStyle name="Navadno 2 4 2 3 5 2" xfId="25712" xr:uid="{0531D6AC-CFE5-4D92-B50A-92C12E8EC93B}"/>
    <cellStyle name="Navadno 2 4 2 3 6" xfId="25703" xr:uid="{3D0BB5B5-897F-4B47-AC47-D97E04856E97}"/>
    <cellStyle name="Navadno 2 4 2 3 7" xfId="40537" xr:uid="{09E1630E-6C45-46E8-B6B1-52F4BEE2CDD4}"/>
    <cellStyle name="Navadno 2 4 2 3 8" xfId="47707" xr:uid="{649C7132-9C91-4BD8-A1C6-C6271F597D37}"/>
    <cellStyle name="Navadno 2 4 2 3 9" xfId="52445" xr:uid="{CBFE6B57-233F-475D-8B07-10B689B9B071}"/>
    <cellStyle name="Navadno 2 4 2 4" xfId="2025" xr:uid="{66188EC8-56C9-403B-82AF-1EEED12E4AD0}"/>
    <cellStyle name="Navadno 2 4 2 4 10" xfId="55449" xr:uid="{5B60B242-9F45-4CAA-B992-13EF3D24C05F}"/>
    <cellStyle name="Navadno 2 4 2 4 11" xfId="57310" xr:uid="{AFE6E631-6EE9-4685-8085-67A7BCDA6923}"/>
    <cellStyle name="Navadno 2 4 2 4 12" xfId="58728" xr:uid="{2988B3C5-9754-4D97-9757-0AF6ECBFA112}"/>
    <cellStyle name="Navadno 2 4 2 4 2" xfId="3464" xr:uid="{81CCDF8C-8B2D-495F-8E77-D2B81D02832E}"/>
    <cellStyle name="Navadno 2 4 2 4 2 2" xfId="10269" xr:uid="{E7AEDB0C-E6ED-4E57-BE09-A89DE2E43141}"/>
    <cellStyle name="Navadno 2 4 2 4 2 2 2" xfId="25716" xr:uid="{0429A92B-EFF5-4D11-A90E-F0122DC611CB}"/>
    <cellStyle name="Navadno 2 4 2 4 2 2 3" xfId="25715" xr:uid="{243BC3BF-9900-4AAE-A1D2-E6E17E90DA4E}"/>
    <cellStyle name="Navadno 2 4 2 4 2 3" xfId="25717" xr:uid="{D7C7D6EA-91D7-49FA-AF03-6A7B6A377715}"/>
    <cellStyle name="Navadno 2 4 2 4 2 4" xfId="25714" xr:uid="{DD639268-455B-4647-BE5D-8F369F2315F9}"/>
    <cellStyle name="Navadno 2 4 2 4 2 5" xfId="42168" xr:uid="{23ECB6C3-7C40-4D6F-8E21-5EF25A1CAE2E}"/>
    <cellStyle name="Navadno 2 4 2 4 3" xfId="5239" xr:uid="{49CB4E1C-0961-4BB4-B992-D962415C8DFD}"/>
    <cellStyle name="Navadno 2 4 2 4 3 2" xfId="11348" xr:uid="{1013F05B-CC7E-47B3-9933-886F88D8AA5D}"/>
    <cellStyle name="Navadno 2 4 2 4 3 2 2" xfId="25719" xr:uid="{81768F70-E33D-40BE-9C38-754F331FC617}"/>
    <cellStyle name="Navadno 2 4 2 4 3 3" xfId="25718" xr:uid="{019B1A86-EBC7-4247-90AA-0A95707E326B}"/>
    <cellStyle name="Navadno 2 4 2 4 3 4" xfId="43148" xr:uid="{4065C1C2-0B02-4C86-AED8-19702E45296A}"/>
    <cellStyle name="Navadno 2 4 2 4 4" xfId="13371" xr:uid="{23816062-AA53-4724-BCE4-D5E28C3F95B9}"/>
    <cellStyle name="Navadno 2 4 2 4 4 2" xfId="25721" xr:uid="{FBDBC933-C060-47CC-B874-553C28675C3C}"/>
    <cellStyle name="Navadno 2 4 2 4 4 3" xfId="25720" xr:uid="{026A689E-7494-44A4-B3EB-D82F4BF52860}"/>
    <cellStyle name="Navadno 2 4 2 4 4 4" xfId="45163" xr:uid="{1E2A4603-A19D-4282-A5A3-C3E1E97B5548}"/>
    <cellStyle name="Navadno 2 4 2 4 5" xfId="7608" xr:uid="{485C9854-2058-4DEB-8995-DC182B9FBCDD}"/>
    <cellStyle name="Navadno 2 4 2 4 5 2" xfId="25722" xr:uid="{2F2B175D-29E6-4D87-AC44-8F1E2BE5EE82}"/>
    <cellStyle name="Navadno 2 4 2 4 6" xfId="25713" xr:uid="{4A1087C3-2620-4CC5-8351-4C6EF9831516}"/>
    <cellStyle name="Navadno 2 4 2 4 7" xfId="40538" xr:uid="{EEF470C9-CE56-4395-AF1D-491DB4E6EB98}"/>
    <cellStyle name="Navadno 2 4 2 4 8" xfId="48159" xr:uid="{6D4B3183-1623-437F-9F6B-0AAF8A7CE53E}"/>
    <cellStyle name="Navadno 2 4 2 4 9" xfId="52446" xr:uid="{B38140C1-425F-45C4-B2B7-06810BDF899D}"/>
    <cellStyle name="Navadno 2 4 2 5" xfId="2273" xr:uid="{2B2EC3DC-086D-4E44-A7C6-AF19E367ECCC}"/>
    <cellStyle name="Navadno 2 4 2 5 2" xfId="4139" xr:uid="{C4FE267B-9F2B-40DD-8082-3C77D2B3B59D}"/>
    <cellStyle name="Navadno 2 4 2 5 2 2" xfId="25725" xr:uid="{3BAAAF41-DE9B-42D8-BD27-2364882D376F}"/>
    <cellStyle name="Navadno 2 4 2 5 2 3" xfId="25724" xr:uid="{2CF1ACE2-3866-48CE-8E73-811F9C3F8987}"/>
    <cellStyle name="Navadno 2 4 2 5 3" xfId="10266" xr:uid="{CA754714-4D57-4BF9-BB7D-0404188310FD}"/>
    <cellStyle name="Navadno 2 4 2 5 3 2" xfId="25726" xr:uid="{50955F6F-3716-4DFC-A400-5CF5E769EBD7}"/>
    <cellStyle name="Navadno 2 4 2 5 4" xfId="25723" xr:uid="{35D31E45-9D1E-479E-940E-DC2C3000A58A}"/>
    <cellStyle name="Navadno 2 4 2 5 5" xfId="42165" xr:uid="{6DD9CD33-4C21-43EA-97D3-A7C73C4F6B2F}"/>
    <cellStyle name="Navadno 2 4 2 6" xfId="2580" xr:uid="{F12850C3-C1C0-413F-94D0-0EFA657FD2A0}"/>
    <cellStyle name="Navadno 2 4 2 6 2" xfId="11345" xr:uid="{797F868C-C200-4C47-B675-AF147856CC99}"/>
    <cellStyle name="Navadno 2 4 2 6 2 2" xfId="25728" xr:uid="{BB42608E-EA0C-46B6-B5B9-C733373EEE4D}"/>
    <cellStyle name="Navadno 2 4 2 6 3" xfId="25727" xr:uid="{1A0D9844-1FBF-4146-939D-C679CBCD6355}"/>
    <cellStyle name="Navadno 2 4 2 6 4" xfId="43145" xr:uid="{2B8311D0-B152-4E7D-90AE-5C913A0F659B}"/>
    <cellStyle name="Navadno 2 4 2 7" xfId="4439" xr:uid="{43AD1E03-FF28-4454-8C97-634139E0937D}"/>
    <cellStyle name="Navadno 2 4 2 7 2" xfId="13368" xr:uid="{547A1DC7-9D88-4FA9-875D-52E304961245}"/>
    <cellStyle name="Navadno 2 4 2 7 2 2" xfId="25730" xr:uid="{84FC810D-4CB5-4CD1-9A51-844588CB87A4}"/>
    <cellStyle name="Navadno 2 4 2 7 3" xfId="25729" xr:uid="{E79F36AA-BDEA-4A15-91E5-CAA324FA6656}"/>
    <cellStyle name="Navadno 2 4 2 7 4" xfId="45160" xr:uid="{E38EDBCB-1325-4B1C-8F1A-08E322249970}"/>
    <cellStyle name="Navadno 2 4 2 8" xfId="7605" xr:uid="{D6BA2257-3CEE-4262-828A-36FCB81BF10B}"/>
    <cellStyle name="Navadno 2 4 2 8 2" xfId="25731" xr:uid="{A280E74C-8797-4FF1-94D3-54355D477B84}"/>
    <cellStyle name="Navadno 2 4 2 9" xfId="25692" xr:uid="{92083C06-D9F7-4EFA-9F99-D3F969E0587B}"/>
    <cellStyle name="Navadno 2 4 3" xfId="228" xr:uid="{AB4E020D-967A-4898-98E7-D2B869A6FEF9}"/>
    <cellStyle name="Navadno 2 4 3 2" xfId="742" xr:uid="{928E11F1-E8DB-4168-9F53-6CB1F7ADE978}"/>
    <cellStyle name="Navadno 2 4 3 2 2" xfId="25733" xr:uid="{FB37D291-3F71-4144-B979-FEC8CAE40E08}"/>
    <cellStyle name="Navadno 2 4 3 3" xfId="2108" xr:uid="{2542AB01-CDA8-4462-8ABF-95DE5818740C}"/>
    <cellStyle name="Navadno 2 4 3 3 10" xfId="55450" xr:uid="{608F6359-4935-46E4-B969-C32BB3639C10}"/>
    <cellStyle name="Navadno 2 4 3 3 11" xfId="57311" xr:uid="{3CC037FF-15C6-4302-B8FB-19F741B110F2}"/>
    <cellStyle name="Navadno 2 4 3 3 2" xfId="3979" xr:uid="{4AA06BB8-A6D6-4F16-9E0E-4676D579AAD4}"/>
    <cellStyle name="Navadno 2 4 3 3 2 2" xfId="10270" xr:uid="{85A82BC5-1228-4629-BEBB-EEBAE575F28C}"/>
    <cellStyle name="Navadno 2 4 3 3 2 2 2" xfId="25737" xr:uid="{01B55C69-2651-4999-9E51-A4699ACD976E}"/>
    <cellStyle name="Navadno 2 4 3 3 2 2 3" xfId="25736" xr:uid="{21827F93-633A-47F5-A356-3AE13BE09D02}"/>
    <cellStyle name="Navadno 2 4 3 3 2 3" xfId="25738" xr:uid="{877771F1-F622-4FFA-8822-C0CF96D92228}"/>
    <cellStyle name="Navadno 2 4 3 3 2 4" xfId="25735" xr:uid="{1A32D8D4-9AD1-4C04-9FAD-BADB79203387}"/>
    <cellStyle name="Navadno 2 4 3 3 2 5" xfId="42169" xr:uid="{8D9BBBFB-73E4-40F1-869A-18F6645A1161}"/>
    <cellStyle name="Navadno 2 4 3 3 3" xfId="11349" xr:uid="{511BBFC3-E077-4F88-8B2C-823E0FFBEFEF}"/>
    <cellStyle name="Navadno 2 4 3 3 3 2" xfId="25740" xr:uid="{19FD717C-F6CA-428A-9F07-777C59388E6D}"/>
    <cellStyle name="Navadno 2 4 3 3 3 3" xfId="25739" xr:uid="{34858A52-9153-43E6-AC83-FDE4CC5A48D3}"/>
    <cellStyle name="Navadno 2 4 3 3 3 4" xfId="43149" xr:uid="{91FBD33B-987A-48E5-AA6B-4C788F0F6F35}"/>
    <cellStyle name="Navadno 2 4 3 3 4" xfId="13374" xr:uid="{C0C30F95-F34B-445C-A88E-C6A41DF1E0DD}"/>
    <cellStyle name="Navadno 2 4 3 3 4 2" xfId="25742" xr:uid="{4046C247-113A-4DE4-BBF7-CE8F4164CBB1}"/>
    <cellStyle name="Navadno 2 4 3 3 4 3" xfId="25741" xr:uid="{60F84E55-3195-4A59-8623-A1B261CDC61E}"/>
    <cellStyle name="Navadno 2 4 3 3 4 4" xfId="45164" xr:uid="{F04E43D3-AB05-46CE-BEBB-AD7AF51ECCB3}"/>
    <cellStyle name="Navadno 2 4 3 3 5" xfId="7610" xr:uid="{5CBE6D61-4264-4CE4-8861-CB17228E8460}"/>
    <cellStyle name="Navadno 2 4 3 3 5 2" xfId="25743" xr:uid="{087D7372-F53D-4F27-8712-8418BF92E395}"/>
    <cellStyle name="Navadno 2 4 3 3 6" xfId="25734" xr:uid="{8B78F91E-2C33-4C50-9991-25A6C5C93A75}"/>
    <cellStyle name="Navadno 2 4 3 3 7" xfId="40539" xr:uid="{EFA11438-DD4F-4345-A891-1865AF6F8CB1}"/>
    <cellStyle name="Navadno 2 4 3 3 8" xfId="49341" xr:uid="{87F7942B-7EBC-4238-A4A0-49E6A7691F96}"/>
    <cellStyle name="Navadno 2 4 3 3 9" xfId="52447" xr:uid="{97386597-1141-4580-BD32-6D94B7ADE96E}"/>
    <cellStyle name="Navadno 2 4 3 4" xfId="2272" xr:uid="{ABDF0E64-DB69-4346-8E0E-4AC7DE20BFAE}"/>
    <cellStyle name="Navadno 2 4 3 4 2" xfId="4138" xr:uid="{1D619D83-8D90-47EC-AD4D-7BC0C4538DB0}"/>
    <cellStyle name="Navadno 2 4 3 5" xfId="2579" xr:uid="{419247C1-C579-4F3C-8598-48A21B0C3610}"/>
    <cellStyle name="Navadno 2 4 3 6" xfId="4438" xr:uid="{3D9DEB49-8D93-4C3A-B253-9C345EC70A2B}"/>
    <cellStyle name="Navadno 2 4 3 7" xfId="25732" xr:uid="{41B562AE-098F-4099-BFF8-B130AA228625}"/>
    <cellStyle name="Navadno 2 4 3 8" xfId="46894" xr:uid="{8C1B4C69-212B-4D8D-B740-A7D6F90DB744}"/>
    <cellStyle name="Navadno 2 4 3 9" xfId="57927" xr:uid="{E8ACD1D7-3596-4D15-8AB5-0715B060F8FB}"/>
    <cellStyle name="Navadno 2 4 4" xfId="1174" xr:uid="{203E6DA7-7B9C-4551-AFD9-42935C45BE81}"/>
    <cellStyle name="Navadno 2 4 4 10" xfId="55451" xr:uid="{B5E8CA66-4BEE-4862-BFBA-56A256F639F0}"/>
    <cellStyle name="Navadno 2 4 4 11" xfId="57312" xr:uid="{969B70FA-3A0D-4F9F-84DA-E7C4032305B7}"/>
    <cellStyle name="Navadno 2 4 4 12" xfId="58224" xr:uid="{BDCDF624-7CA0-45E6-A84E-8B51E97C3534}"/>
    <cellStyle name="Navadno 2 4 4 2" xfId="2892" xr:uid="{BF3FF6E2-D56B-4CB0-89BC-BCB69772760A}"/>
    <cellStyle name="Navadno 2 4 4 2 2" xfId="10271" xr:uid="{129D4509-83EE-4ECC-81B0-B83508BA9233}"/>
    <cellStyle name="Navadno 2 4 4 2 2 2" xfId="25747" xr:uid="{93280EDB-BE82-4C51-A879-F02B56F572D7}"/>
    <cellStyle name="Navadno 2 4 4 2 2 3" xfId="25746" xr:uid="{7A48B8FE-7E74-4B3C-AC1C-0D5D96994839}"/>
    <cellStyle name="Navadno 2 4 4 2 3" xfId="25748" xr:uid="{A3B527F9-5B6C-40AD-AB0B-0F84E31AA90A}"/>
    <cellStyle name="Navadno 2 4 4 2 4" xfId="25745" xr:uid="{68773D54-6110-4D84-B0C9-FB3C7AA50DC7}"/>
    <cellStyle name="Navadno 2 4 4 2 5" xfId="42170" xr:uid="{0FF8E2B8-36AE-4C7D-9475-80758D2F5747}"/>
    <cellStyle name="Navadno 2 4 4 3" xfId="4735" xr:uid="{9AD86AA1-3851-41E1-B4F4-CAC0FE60C05A}"/>
    <cellStyle name="Navadno 2 4 4 3 2" xfId="11350" xr:uid="{C2DD1223-1B4B-491C-A92F-C68D24AEB1E8}"/>
    <cellStyle name="Navadno 2 4 4 3 2 2" xfId="25750" xr:uid="{72821BB6-DBCC-4409-80FB-A0A02BAE959F}"/>
    <cellStyle name="Navadno 2 4 4 3 3" xfId="25749" xr:uid="{CB135ED0-744A-485A-A7FD-436879C939CB}"/>
    <cellStyle name="Navadno 2 4 4 3 4" xfId="43150" xr:uid="{EDE10318-9F72-4C58-8243-3BBAB0278993}"/>
    <cellStyle name="Navadno 2 4 4 4" xfId="13375" xr:uid="{31F671B2-6D05-4E1C-A743-9E86616B3561}"/>
    <cellStyle name="Navadno 2 4 4 4 2" xfId="25752" xr:uid="{5E5A92AD-04E3-41EA-9CC2-DAC20B16FDA1}"/>
    <cellStyle name="Navadno 2 4 4 4 3" xfId="25751" xr:uid="{C53BC242-F105-4581-9581-CA0309788964}"/>
    <cellStyle name="Navadno 2 4 4 4 4" xfId="45165" xr:uid="{03D6F4EF-FBB3-44B1-A619-D29823574469}"/>
    <cellStyle name="Navadno 2 4 4 5" xfId="7611" xr:uid="{525BA535-C561-46DF-A891-AC61DF5E7836}"/>
    <cellStyle name="Navadno 2 4 4 5 2" xfId="25753" xr:uid="{F22061CB-F73F-4596-9ECA-0AA34154B14A}"/>
    <cellStyle name="Navadno 2 4 4 6" xfId="25744" xr:uid="{42C73187-EC35-46DE-B3A9-E85955DC2B76}"/>
    <cellStyle name="Navadno 2 4 4 7" xfId="40540" xr:uid="{960786D6-AE20-473F-BCAB-C22DBBF418B2}"/>
    <cellStyle name="Navadno 2 4 4 8" xfId="47585" xr:uid="{B5D197CB-6FAA-4E81-8356-A814D4789160}"/>
    <cellStyle name="Navadno 2 4 4 9" xfId="52448" xr:uid="{9615D1D1-7DFA-4393-9B3A-259A57C07ADB}"/>
    <cellStyle name="Navadno 2 4 5" xfId="1574" xr:uid="{57871D19-E1BE-4441-8809-B02776FD0D48}"/>
    <cellStyle name="Navadno 2 4 5 10" xfId="55452" xr:uid="{328DF15E-E7D6-4B59-B988-6F49012AAE6F}"/>
    <cellStyle name="Navadno 2 4 5 11" xfId="57313" xr:uid="{EE1F947C-3A02-451D-B426-79973CB97A2E}"/>
    <cellStyle name="Navadno 2 4 5 12" xfId="58326" xr:uid="{88246341-0F50-45C4-BF6D-A190033E91C0}"/>
    <cellStyle name="Navadno 2 4 5 2" xfId="3011" xr:uid="{75C88C43-E1A6-41BF-93D7-2553BC513244}"/>
    <cellStyle name="Navadno 2 4 5 2 2" xfId="10272" xr:uid="{6D5D2D74-B1F7-40A4-9CA1-9195DD5FF71D}"/>
    <cellStyle name="Navadno 2 4 5 2 2 2" xfId="25757" xr:uid="{98B78D63-2BD8-49F6-BAB4-E86C57FF7210}"/>
    <cellStyle name="Navadno 2 4 5 2 2 3" xfId="25756" xr:uid="{CE3007A9-6D98-4473-8DBC-D1DD1B4664B8}"/>
    <cellStyle name="Navadno 2 4 5 2 3" xfId="25758" xr:uid="{06FDE399-CB94-41C7-A980-CC2D84C576CE}"/>
    <cellStyle name="Navadno 2 4 5 2 4" xfId="25755" xr:uid="{F20B38EF-E8A4-4465-8DB9-654C80D802C5}"/>
    <cellStyle name="Navadno 2 4 5 2 5" xfId="42171" xr:uid="{47F824DF-8CFD-487F-8537-0566FF38AF71}"/>
    <cellStyle name="Navadno 2 4 5 3" xfId="4837" xr:uid="{4EA6E86E-C874-409F-BEB3-9420EC3D0F35}"/>
    <cellStyle name="Navadno 2 4 5 3 2" xfId="11351" xr:uid="{90FE872E-5A94-4DD1-BB52-1DBF1B1098F6}"/>
    <cellStyle name="Navadno 2 4 5 3 2 2" xfId="25760" xr:uid="{19BF53B9-38EE-4F4B-AA38-FE1AE2EA1833}"/>
    <cellStyle name="Navadno 2 4 5 3 3" xfId="25759" xr:uid="{85093DEB-B6D3-44DA-962C-7CBA9F37502A}"/>
    <cellStyle name="Navadno 2 4 5 3 4" xfId="43151" xr:uid="{8EEDA3F9-1065-4A9C-A462-63AD98C3F288}"/>
    <cellStyle name="Navadno 2 4 5 4" xfId="13376" xr:uid="{BC0C745A-CCA4-4CA8-AAA5-910B7965A8F8}"/>
    <cellStyle name="Navadno 2 4 5 4 2" xfId="25762" xr:uid="{F4E81DEE-4E0D-4E19-AB09-C31AE87A6F1E}"/>
    <cellStyle name="Navadno 2 4 5 4 3" xfId="25761" xr:uid="{C4414790-FD79-4295-9DA9-C0585F3C6092}"/>
    <cellStyle name="Navadno 2 4 5 4 4" xfId="45166" xr:uid="{AF9A1E0A-1C82-431C-B094-E324C5E66AD8}"/>
    <cellStyle name="Navadno 2 4 5 5" xfId="7612" xr:uid="{5801AD2C-1A86-4A1F-85C2-290D50BB9BE0}"/>
    <cellStyle name="Navadno 2 4 5 5 2" xfId="25763" xr:uid="{8EB86CC4-8F36-4EB7-8CD9-070DE872C9AF}"/>
    <cellStyle name="Navadno 2 4 5 6" xfId="25754" xr:uid="{6DB0B207-5DF8-4BB1-8F68-37052F60DD28}"/>
    <cellStyle name="Navadno 2 4 5 7" xfId="40541" xr:uid="{197B20D1-CB11-4BA0-B590-871C4B6DA827}"/>
    <cellStyle name="Navadno 2 4 5 8" xfId="47706" xr:uid="{98AEB4D7-C0CB-4D2B-9C57-BCC210B09BC0}"/>
    <cellStyle name="Navadno 2 4 5 9" xfId="52449" xr:uid="{A50AD51C-7376-42AD-85D9-1FBC737DF4B8}"/>
    <cellStyle name="Navadno 2 4 6" xfId="2024" xr:uid="{F7F1E2DA-F6D9-47E3-B8C9-8EA38D6C9682}"/>
    <cellStyle name="Navadno 2 4 6 10" xfId="55453" xr:uid="{B42B778E-D009-4F44-A910-15E227F32689}"/>
    <cellStyle name="Navadno 2 4 6 11" xfId="57314" xr:uid="{1A92859B-F423-4CED-B8A7-7475BB099AB3}"/>
    <cellStyle name="Navadno 2 4 6 12" xfId="58727" xr:uid="{CF008C0D-54B3-4B6B-817C-BF1B72510A7A}"/>
    <cellStyle name="Navadno 2 4 6 2" xfId="3463" xr:uid="{7B51F85C-B56F-4D5C-93F4-B771908B1BE5}"/>
    <cellStyle name="Navadno 2 4 6 2 2" xfId="10273" xr:uid="{45497971-C814-4D6B-97C8-EE25D6D9C373}"/>
    <cellStyle name="Navadno 2 4 6 2 2 2" xfId="25767" xr:uid="{8A9840B0-7FA5-4226-9789-20012D2884D4}"/>
    <cellStyle name="Navadno 2 4 6 2 2 3" xfId="25766" xr:uid="{447A6838-2EED-4037-8CB2-34C42871718C}"/>
    <cellStyle name="Navadno 2 4 6 2 3" xfId="25768" xr:uid="{84120ADB-2F05-423A-B47F-582C0C5E238E}"/>
    <cellStyle name="Navadno 2 4 6 2 4" xfId="25765" xr:uid="{8A185A75-74E1-435C-972E-63869761803B}"/>
    <cellStyle name="Navadno 2 4 6 2 5" xfId="42172" xr:uid="{F1E8D2B9-50C9-43AC-BEF7-135CABAE0830}"/>
    <cellStyle name="Navadno 2 4 6 3" xfId="5238" xr:uid="{3DF45572-8674-400E-8ABC-DFD0F858C9BC}"/>
    <cellStyle name="Navadno 2 4 6 3 2" xfId="11352" xr:uid="{0268D309-EA3F-4BCB-9CD1-9832106DFD44}"/>
    <cellStyle name="Navadno 2 4 6 3 2 2" xfId="25770" xr:uid="{7C49B2FF-D676-4596-B02D-289BBD43D258}"/>
    <cellStyle name="Navadno 2 4 6 3 3" xfId="25769" xr:uid="{72F6A730-3CC2-458F-9FDA-ED77DF47AA7B}"/>
    <cellStyle name="Navadno 2 4 6 3 4" xfId="43152" xr:uid="{ABF5BBFE-510D-495A-891E-B5EC91C376AE}"/>
    <cellStyle name="Navadno 2 4 6 4" xfId="13377" xr:uid="{64779DB3-FFE6-482E-AF56-7DC9B5EECBE0}"/>
    <cellStyle name="Navadno 2 4 6 4 2" xfId="25772" xr:uid="{3F626A1F-13CA-407B-B91A-352B31A103A1}"/>
    <cellStyle name="Navadno 2 4 6 4 3" xfId="25771" xr:uid="{BEF2C89E-F496-45BF-A25B-300DC4DCBA15}"/>
    <cellStyle name="Navadno 2 4 6 4 4" xfId="45167" xr:uid="{9119A8A7-E85B-4F70-8A11-1E7E08F8E203}"/>
    <cellStyle name="Navadno 2 4 6 5" xfId="7613" xr:uid="{5B5B5873-D057-492D-8B0F-3D689F14E2E8}"/>
    <cellStyle name="Navadno 2 4 6 5 2" xfId="25773" xr:uid="{88A28AD6-7A8A-4816-ABCE-17410B307D54}"/>
    <cellStyle name="Navadno 2 4 6 6" xfId="25764" xr:uid="{91EF9206-830A-4064-AC63-75D8535307E5}"/>
    <cellStyle name="Navadno 2 4 6 7" xfId="40542" xr:uid="{4BB4DE77-2451-4E38-AF57-DC53D6EEDD2D}"/>
    <cellStyle name="Navadno 2 4 6 8" xfId="48158" xr:uid="{87EDDCB4-4DFB-44CC-9186-2CBD36599142}"/>
    <cellStyle name="Navadno 2 4 6 9" xfId="52450" xr:uid="{98D5E32C-44A8-4E31-AA33-7B2A7EC336C2}"/>
    <cellStyle name="Navadno 2 4 7" xfId="2265" xr:uid="{F083147B-EA19-44F1-BC54-0B718E665433}"/>
    <cellStyle name="Navadno 2 4 7 2" xfId="4131" xr:uid="{8C1C6C63-5EFC-4376-9311-49D6E29D46D9}"/>
    <cellStyle name="Navadno 2 4 7 2 2" xfId="25776" xr:uid="{F6EA6B77-6D80-4E8C-9625-FDD837A27A5C}"/>
    <cellStyle name="Navadno 2 4 7 2 3" xfId="25775" xr:uid="{6ED086EA-82B2-47BB-B306-996785845B17}"/>
    <cellStyle name="Navadno 2 4 7 3" xfId="10265" xr:uid="{E28E51E2-7D00-4E34-85FB-D5DB1A29377C}"/>
    <cellStyle name="Navadno 2 4 7 3 2" xfId="25777" xr:uid="{EE20E68C-C8DD-47A9-A91B-E7FC689E14FE}"/>
    <cellStyle name="Navadno 2 4 7 4" xfId="25774" xr:uid="{8EA5AD7F-EFF2-4915-85FF-C30C54D9B661}"/>
    <cellStyle name="Navadno 2 4 7 5" xfId="42164" xr:uid="{B3139F1D-875C-4D77-93E0-559D5218165E}"/>
    <cellStyle name="Navadno 2 4 8" xfId="2571" xr:uid="{02BC6AAC-1877-4C0D-B3DA-CE05B85425BA}"/>
    <cellStyle name="Navadno 2 4 8 2" xfId="11344" xr:uid="{B6316209-9FCA-41A3-B456-4D1C90000EFD}"/>
    <cellStyle name="Navadno 2 4 8 2 2" xfId="25779" xr:uid="{95420206-8435-4AB2-A1D1-01B38F21424C}"/>
    <cellStyle name="Navadno 2 4 8 3" xfId="25778" xr:uid="{CF8636F7-94AD-4321-BA82-796BD52D87B2}"/>
    <cellStyle name="Navadno 2 4 8 4" xfId="43144" xr:uid="{DDB65CD5-9C7A-47FB-8CBF-AD0241D1149F}"/>
    <cellStyle name="Navadno 2 4 9" xfId="4431" xr:uid="{4445A627-91C9-4E12-96F2-6055B99B6578}"/>
    <cellStyle name="Navadno 2 4 9 2" xfId="13367" xr:uid="{1EF6E543-9180-46D9-97C9-CD60B00E56DD}"/>
    <cellStyle name="Navadno 2 4 9 2 2" xfId="25781" xr:uid="{A9CF9937-E552-47E9-86F6-E0D667C94DF9}"/>
    <cellStyle name="Navadno 2 4 9 3" xfId="25780" xr:uid="{2AE523A0-2059-4E2C-A2AB-92FF0C12849D}"/>
    <cellStyle name="Navadno 2 4 9 4" xfId="45159" xr:uid="{1DB269CD-56B9-40B4-8CB1-DF2324C05E5B}"/>
    <cellStyle name="Navadno 2 5" xfId="230" xr:uid="{6F90C902-B338-4AFC-BAA3-87A1FAFA3BA7}"/>
    <cellStyle name="Navadno 2 5 10" xfId="40543" xr:uid="{8C00DCE9-27AB-4B11-BDC4-33188E8AD5AB}"/>
    <cellStyle name="Navadno 2 5 11" xfId="46635" xr:uid="{469A26F8-FD07-4AE0-B1A3-E3F01072FCE7}"/>
    <cellStyle name="Navadno 2 5 12" xfId="46896" xr:uid="{1D5906C1-A3BE-4BFA-8D64-1EE630D0E8B1}"/>
    <cellStyle name="Navadno 2 5 13" xfId="52451" xr:uid="{DF3905B2-6FC6-4714-9076-C302F10AB5EA}"/>
    <cellStyle name="Navadno 2 5 14" xfId="55454" xr:uid="{2529DF5D-A3D1-41AB-8255-493B0D2A4E0E}"/>
    <cellStyle name="Navadno 2 5 15" xfId="57315" xr:uid="{16480C19-0515-4805-B454-C6C1D3018029}"/>
    <cellStyle name="Navadno 2 5 16" xfId="57929" xr:uid="{593DA01C-48C6-4883-953D-3833EC99B059}"/>
    <cellStyle name="Navadno 2 5 2" xfId="1176" xr:uid="{7343ABDA-C691-4453-B740-95DDBA0BB8A4}"/>
    <cellStyle name="Navadno 2 5 2 10" xfId="55455" xr:uid="{217E361B-C384-436F-8760-A9C9FDAD5A20}"/>
    <cellStyle name="Navadno 2 5 2 11" xfId="57316" xr:uid="{B42F3CB7-6E05-494C-951E-0854D1E56BC0}"/>
    <cellStyle name="Navadno 2 5 2 12" xfId="58226" xr:uid="{B1848F2F-B750-4B22-AE9E-9EF96787AA91}"/>
    <cellStyle name="Navadno 2 5 2 2" xfId="2894" xr:uid="{FA28DD49-275C-4950-9DFD-73D4339EFCF9}"/>
    <cellStyle name="Navadno 2 5 2 2 2" xfId="10275" xr:uid="{491097C2-3AA5-43B2-9BA4-3ADBDC9E8798}"/>
    <cellStyle name="Navadno 2 5 2 2 2 2" xfId="25786" xr:uid="{58A90F1A-1A24-4493-9962-32039F169C40}"/>
    <cellStyle name="Navadno 2 5 2 2 2 3" xfId="25785" xr:uid="{684E19C8-3EAC-465E-AD94-9B75CF5B1B93}"/>
    <cellStyle name="Navadno 2 5 2 2 3" xfId="25787" xr:uid="{BEB1100E-9597-4873-A41D-FD24B6C01551}"/>
    <cellStyle name="Navadno 2 5 2 2 4" xfId="25784" xr:uid="{F1731456-B3F9-4C3B-B52F-A4A81535D7F2}"/>
    <cellStyle name="Navadno 2 5 2 2 5" xfId="42174" xr:uid="{9F9D1FA9-103A-4A03-8CA2-A31F1881C8A6}"/>
    <cellStyle name="Navadno 2 5 2 3" xfId="4737" xr:uid="{71842298-54C2-4445-A7B1-28B12CE00DFC}"/>
    <cellStyle name="Navadno 2 5 2 3 2" xfId="11354" xr:uid="{323A32D8-64D9-4DDD-B52A-59175EA4A62C}"/>
    <cellStyle name="Navadno 2 5 2 3 2 2" xfId="25789" xr:uid="{34D58495-96B0-4BC9-B89D-9257CBEF0236}"/>
    <cellStyle name="Navadno 2 5 2 3 3" xfId="25788" xr:uid="{3099F2CE-1F63-4C6E-96E1-E3623BDEC474}"/>
    <cellStyle name="Navadno 2 5 2 3 4" xfId="43154" xr:uid="{D2E95D23-F901-4022-BDAB-7E29FF9E6E99}"/>
    <cellStyle name="Navadno 2 5 2 4" xfId="13379" xr:uid="{7E628603-0EB0-46E7-AE52-8CA1DF9DD14D}"/>
    <cellStyle name="Navadno 2 5 2 4 2" xfId="25791" xr:uid="{CC953EC6-E254-4EF7-9AFA-F91F1242B44C}"/>
    <cellStyle name="Navadno 2 5 2 4 3" xfId="25790" xr:uid="{F14B0A0C-181B-4A54-AA9F-7A7FD30F47B9}"/>
    <cellStyle name="Navadno 2 5 2 4 4" xfId="45169" xr:uid="{1DD8A06D-1780-4F77-B51A-30AF15D71862}"/>
    <cellStyle name="Navadno 2 5 2 5" xfId="7615" xr:uid="{250F6B91-FD1C-4CB9-AA36-3349A9858A5F}"/>
    <cellStyle name="Navadno 2 5 2 5 2" xfId="25792" xr:uid="{3E083E6D-8B97-45DD-9D5D-33AB8923B12C}"/>
    <cellStyle name="Navadno 2 5 2 6" xfId="25783" xr:uid="{8D89DF10-E3DB-40C8-88FE-196297254159}"/>
    <cellStyle name="Navadno 2 5 2 7" xfId="40544" xr:uid="{6CF4CD38-10D1-4310-BF21-55F11C8AD00A}"/>
    <cellStyle name="Navadno 2 5 2 8" xfId="47587" xr:uid="{046E17E4-8ACA-438B-91EF-872B298529DA}"/>
    <cellStyle name="Navadno 2 5 2 9" xfId="52452" xr:uid="{DA1F59CB-E026-432C-87A7-EA2DBBEF8EB0}"/>
    <cellStyle name="Navadno 2 5 3" xfId="1576" xr:uid="{8CFBD647-B51F-4CFA-A725-F59FB147DF6A}"/>
    <cellStyle name="Navadno 2 5 3 10" xfId="55456" xr:uid="{C17F68B0-AAC6-480B-B9F4-5258A8288619}"/>
    <cellStyle name="Navadno 2 5 3 11" xfId="57317" xr:uid="{3004145B-6E85-499C-8588-011EBABD0B37}"/>
    <cellStyle name="Navadno 2 5 3 12" xfId="58328" xr:uid="{44508935-ADA4-4F8A-BDE7-8A9FF54B30C1}"/>
    <cellStyle name="Navadno 2 5 3 2" xfId="3013" xr:uid="{9655F550-24C5-4B60-9E2D-3FC8C820E48C}"/>
    <cellStyle name="Navadno 2 5 3 2 2" xfId="10276" xr:uid="{2A620830-2D80-4EE9-987A-8D4CCBF77FF2}"/>
    <cellStyle name="Navadno 2 5 3 2 2 2" xfId="25796" xr:uid="{4ABC0EEC-BC64-4D62-945E-F892C07B1EB4}"/>
    <cellStyle name="Navadno 2 5 3 2 2 3" xfId="25795" xr:uid="{AFF1BDEA-3387-479C-93D1-D36FA4333147}"/>
    <cellStyle name="Navadno 2 5 3 2 3" xfId="25797" xr:uid="{70042EEE-03F6-491E-BDB3-266E7502D872}"/>
    <cellStyle name="Navadno 2 5 3 2 4" xfId="25794" xr:uid="{2FFC54DC-A05A-4DAC-AAFE-4CB49765DCE2}"/>
    <cellStyle name="Navadno 2 5 3 2 5" xfId="42175" xr:uid="{32C7F692-FC66-418B-97CC-553F6195B5DF}"/>
    <cellStyle name="Navadno 2 5 3 3" xfId="4839" xr:uid="{452EAA8A-4A73-420A-ACC9-464858CE48CD}"/>
    <cellStyle name="Navadno 2 5 3 3 2" xfId="11355" xr:uid="{E91AC72F-775F-446A-B2F9-F30F1838D075}"/>
    <cellStyle name="Navadno 2 5 3 3 2 2" xfId="25799" xr:uid="{C53F1CA2-FEB5-455F-B853-7CC8205A3C17}"/>
    <cellStyle name="Navadno 2 5 3 3 3" xfId="25798" xr:uid="{C4B70315-D13E-4133-9EFC-9851972DAEEC}"/>
    <cellStyle name="Navadno 2 5 3 3 4" xfId="43155" xr:uid="{552CA8E2-0836-453C-8374-873D3F599FC1}"/>
    <cellStyle name="Navadno 2 5 3 4" xfId="13380" xr:uid="{7F95C5E5-B7D3-49C5-AB09-86AFA2C0B65D}"/>
    <cellStyle name="Navadno 2 5 3 4 2" xfId="25801" xr:uid="{15AF24CB-3CC0-44D8-B3AD-0DF2795D5854}"/>
    <cellStyle name="Navadno 2 5 3 4 3" xfId="25800" xr:uid="{7EE87796-F6DD-400A-98C8-1221CCC8B635}"/>
    <cellStyle name="Navadno 2 5 3 4 4" xfId="45170" xr:uid="{4CF896BF-E3A8-4264-9D76-60D38D694BBA}"/>
    <cellStyle name="Navadno 2 5 3 5" xfId="7616" xr:uid="{40EE0DE3-15DC-43F1-90F8-DF92211C8BB2}"/>
    <cellStyle name="Navadno 2 5 3 5 2" xfId="25802" xr:uid="{9AD9CB50-2C9E-490A-8AB7-C5A353BF37ED}"/>
    <cellStyle name="Navadno 2 5 3 6" xfId="25793" xr:uid="{5F421616-86FF-45FD-9E65-9D22E780FCCD}"/>
    <cellStyle name="Navadno 2 5 3 7" xfId="40545" xr:uid="{49CC1E74-456F-4D85-996F-CFE5AC87E053}"/>
    <cellStyle name="Navadno 2 5 3 8" xfId="47708" xr:uid="{3805E192-7BF1-430C-8863-53E18FF72BA9}"/>
    <cellStyle name="Navadno 2 5 3 9" xfId="52453" xr:uid="{F3AC0BF2-7E52-4C6D-88B3-255B8F8292C8}"/>
    <cellStyle name="Navadno 2 5 4" xfId="2026" xr:uid="{162D7C0C-081E-4881-B844-FEF742032AE2}"/>
    <cellStyle name="Navadno 2 5 4 10" xfId="55457" xr:uid="{FD2835C1-91C3-48A1-9951-DC315E10523D}"/>
    <cellStyle name="Navadno 2 5 4 11" xfId="57318" xr:uid="{8F9ED51D-BB29-4297-A94C-FBE9FF6D0C5D}"/>
    <cellStyle name="Navadno 2 5 4 12" xfId="58729" xr:uid="{9CC1B2BA-ABB5-441F-AFFA-20732750451F}"/>
    <cellStyle name="Navadno 2 5 4 2" xfId="3465" xr:uid="{7F5ADEC8-DF40-439C-A811-649ECFB431B7}"/>
    <cellStyle name="Navadno 2 5 4 2 2" xfId="10277" xr:uid="{B855F35B-1830-4A6D-BAB3-676528EB32C4}"/>
    <cellStyle name="Navadno 2 5 4 2 2 2" xfId="25806" xr:uid="{5DA6E4F4-08D7-4218-B187-9284EDBE4C69}"/>
    <cellStyle name="Navadno 2 5 4 2 2 3" xfId="25805" xr:uid="{6180FB69-21F9-46E0-B668-26C1119BDF3F}"/>
    <cellStyle name="Navadno 2 5 4 2 3" xfId="25807" xr:uid="{4A76D0B6-A196-48EB-9E6C-BADC49F9B62D}"/>
    <cellStyle name="Navadno 2 5 4 2 4" xfId="25804" xr:uid="{380DB694-7601-42F6-A0E6-FC1F9BD9565B}"/>
    <cellStyle name="Navadno 2 5 4 2 5" xfId="42176" xr:uid="{CF5FB47A-1A47-4416-83A6-59B360876FDC}"/>
    <cellStyle name="Navadno 2 5 4 3" xfId="5240" xr:uid="{B01354F6-B0DA-48C0-BD83-C0342F2324C4}"/>
    <cellStyle name="Navadno 2 5 4 3 2" xfId="11356" xr:uid="{C85A2102-AB5C-4889-ABA9-9F471BF94DF7}"/>
    <cellStyle name="Navadno 2 5 4 3 2 2" xfId="25809" xr:uid="{6176C84B-610A-4307-B17A-4EAEB01EEA37}"/>
    <cellStyle name="Navadno 2 5 4 3 3" xfId="25808" xr:uid="{1A18982C-FC30-41D2-A9A9-5557C3D26AEC}"/>
    <cellStyle name="Navadno 2 5 4 3 4" xfId="43156" xr:uid="{D2AA53EF-EC22-432E-8B5F-C53A63F2196E}"/>
    <cellStyle name="Navadno 2 5 4 4" xfId="13381" xr:uid="{76A52847-5B74-4603-A3DB-4713B5A94125}"/>
    <cellStyle name="Navadno 2 5 4 4 2" xfId="25811" xr:uid="{7B67BF73-0C0D-4E9C-8506-A7D13D9D16FC}"/>
    <cellStyle name="Navadno 2 5 4 4 3" xfId="25810" xr:uid="{49356C5E-5B28-4445-A0B1-1F2F65787A14}"/>
    <cellStyle name="Navadno 2 5 4 4 4" xfId="45171" xr:uid="{935B32FF-3027-4784-B66D-497B79B8D48A}"/>
    <cellStyle name="Navadno 2 5 4 5" xfId="7617" xr:uid="{2C0684DD-3DCF-4597-AD16-4E22684D22CC}"/>
    <cellStyle name="Navadno 2 5 4 5 2" xfId="25812" xr:uid="{BEBA52CE-80B2-4054-AACC-1F4C8A4FA6DC}"/>
    <cellStyle name="Navadno 2 5 4 6" xfId="25803" xr:uid="{73B5CB91-B3A3-447E-8781-0E64956547A8}"/>
    <cellStyle name="Navadno 2 5 4 7" xfId="40546" xr:uid="{E9A1D12D-797B-45BE-9581-8D7558880EBD}"/>
    <cellStyle name="Navadno 2 5 4 8" xfId="48160" xr:uid="{30343F26-F000-4866-8D41-009E06B8E4D6}"/>
    <cellStyle name="Navadno 2 5 4 9" xfId="52454" xr:uid="{F49A1D7C-07E1-47C9-ACF5-D69BCAEE863C}"/>
    <cellStyle name="Navadno 2 5 5" xfId="2274" xr:uid="{2DB6A695-D08B-4D89-8DB4-813066E45732}"/>
    <cellStyle name="Navadno 2 5 5 2" xfId="4140" xr:uid="{4DCA7C26-2DF5-4AEC-93A6-89B37B231996}"/>
    <cellStyle name="Navadno 2 5 5 2 2" xfId="25815" xr:uid="{6506BF79-87D5-42B2-9A14-D0AE848302BC}"/>
    <cellStyle name="Navadno 2 5 5 2 3" xfId="25814" xr:uid="{9C829D37-1A3C-4FFC-8320-F42AE743D53A}"/>
    <cellStyle name="Navadno 2 5 5 3" xfId="10274" xr:uid="{3F708E64-84BA-4082-A59E-3CBA2056EBD3}"/>
    <cellStyle name="Navadno 2 5 5 3 2" xfId="25816" xr:uid="{C219C997-8897-4B4B-AB82-E07C954F9F36}"/>
    <cellStyle name="Navadno 2 5 5 4" xfId="25813" xr:uid="{A0738438-AE5C-45C7-A021-CD8FFBAA679B}"/>
    <cellStyle name="Navadno 2 5 5 5" xfId="42173" xr:uid="{735B13BA-13B6-4A88-B42B-DED2AE8E41D9}"/>
    <cellStyle name="Navadno 2 5 6" xfId="2581" xr:uid="{FA3DE9E8-8E23-40C2-B134-481D1A29C1A0}"/>
    <cellStyle name="Navadno 2 5 6 2" xfId="11353" xr:uid="{CF33E3B1-7937-4EEF-9D6D-DC11B508332E}"/>
    <cellStyle name="Navadno 2 5 6 2 2" xfId="25818" xr:uid="{D4C8962A-2713-44E9-B85E-24773BFDC565}"/>
    <cellStyle name="Navadno 2 5 6 3" xfId="25817" xr:uid="{BF4BA017-F864-4708-A99A-4FF27FC72C1C}"/>
    <cellStyle name="Navadno 2 5 6 4" xfId="43153" xr:uid="{A56A3FE7-D248-44C0-B8B4-277D485FCE9B}"/>
    <cellStyle name="Navadno 2 5 7" xfId="4440" xr:uid="{D8BB2B11-B6E5-4895-9829-3BF1F09C0A7A}"/>
    <cellStyle name="Navadno 2 5 7 2" xfId="13378" xr:uid="{EE3042CB-2DCE-4657-A42F-76CD1EB8BA42}"/>
    <cellStyle name="Navadno 2 5 7 2 2" xfId="25820" xr:uid="{133697A6-24F0-4EB8-8926-C8340C3B6544}"/>
    <cellStyle name="Navadno 2 5 7 3" xfId="25819" xr:uid="{277702F6-8B41-4108-8B91-EAA13EC925B5}"/>
    <cellStyle name="Navadno 2 5 7 4" xfId="45168" xr:uid="{0EF6D648-03D6-4828-8C99-E8C2505882BD}"/>
    <cellStyle name="Navadno 2 5 8" xfId="7614" xr:uid="{59A47DDC-BFF2-4539-9E3C-77B735D8957B}"/>
    <cellStyle name="Navadno 2 5 8 2" xfId="25821" xr:uid="{E043B3AF-6ECD-492F-8AAF-9C5EEB415F5F}"/>
    <cellStyle name="Navadno 2 5 9" xfId="25782" xr:uid="{86445685-4F43-4F3E-9AC0-71653C79D734}"/>
    <cellStyle name="Navadno 2 6" xfId="231" xr:uid="{961DD179-1D28-418A-9B72-16F8FF108E31}"/>
    <cellStyle name="Navadno 2 6 10" xfId="40547" xr:uid="{888C2DCD-B115-49C9-8668-23ED75EBE650}"/>
    <cellStyle name="Navadno 2 6 11" xfId="46636" xr:uid="{DBE57DBE-5A15-4F93-9130-FAA7454F5DCC}"/>
    <cellStyle name="Navadno 2 6 12" xfId="46897" xr:uid="{CB646C0D-C5CE-48EF-A4A3-94CEAC538974}"/>
    <cellStyle name="Navadno 2 6 13" xfId="52455" xr:uid="{904E99E5-84EF-4DD5-848E-89BC628F6642}"/>
    <cellStyle name="Navadno 2 6 14" xfId="55458" xr:uid="{025FA749-010C-4A94-B1A6-8A9ADF7C3611}"/>
    <cellStyle name="Navadno 2 6 15" xfId="57319" xr:uid="{30A6FA90-E04A-41F0-A6CE-BE138B95B8B7}"/>
    <cellStyle name="Navadno 2 6 16" xfId="57930" xr:uid="{8CD662F2-4914-4457-80AA-312918FE02F4}"/>
    <cellStyle name="Navadno 2 6 2" xfId="1177" xr:uid="{EFD3E7D8-4D43-46C6-9BDB-D3985C3C9F6A}"/>
    <cellStyle name="Navadno 2 6 2 10" xfId="55459" xr:uid="{3D6A0D75-730E-48E2-946B-1D5D00BCD72A}"/>
    <cellStyle name="Navadno 2 6 2 11" xfId="57320" xr:uid="{0E7CB9FE-AF18-4E43-B553-69CE8D79DB05}"/>
    <cellStyle name="Navadno 2 6 2 12" xfId="58508" xr:uid="{6842FBEC-B8D8-4CBF-820F-31E91718D290}"/>
    <cellStyle name="Navadno 2 6 2 2" xfId="3214" xr:uid="{E67FAD3A-DB44-455B-AEF0-6B915C85E679}"/>
    <cellStyle name="Navadno 2 6 2 2 2" xfId="10279" xr:uid="{967F1B3A-39B4-4BE1-BCB6-ECD7C780E242}"/>
    <cellStyle name="Navadno 2 6 2 2 2 2" xfId="25826" xr:uid="{BAC66777-39A4-4BE0-877F-BEE015371A3F}"/>
    <cellStyle name="Navadno 2 6 2 2 2 3" xfId="25825" xr:uid="{A6A5513B-D920-4F44-9CF6-46F01872EE51}"/>
    <cellStyle name="Navadno 2 6 2 2 3" xfId="25827" xr:uid="{657CAD44-DAF2-4A80-B495-AB52BB22DB68}"/>
    <cellStyle name="Navadno 2 6 2 2 4" xfId="25824" xr:uid="{E63FAECB-BCC1-43EC-BBAC-46E571E233A4}"/>
    <cellStyle name="Navadno 2 6 2 2 5" xfId="42178" xr:uid="{6D4B6C82-A34E-4921-9423-7ACE9FD3EC9A}"/>
    <cellStyle name="Navadno 2 6 2 3" xfId="5019" xr:uid="{75854CEC-5B5D-40A3-BF9E-9C12E7F8CCD3}"/>
    <cellStyle name="Navadno 2 6 2 3 2" xfId="11358" xr:uid="{306F0337-6EAD-422B-90AF-96E0F0F9A767}"/>
    <cellStyle name="Navadno 2 6 2 3 2 2" xfId="25829" xr:uid="{FBF0359D-BD33-4763-9F98-625A2970EDC6}"/>
    <cellStyle name="Navadno 2 6 2 3 3" xfId="25828" xr:uid="{157A9505-A7D4-47EC-8952-6AEA07BC2AD2}"/>
    <cellStyle name="Navadno 2 6 2 3 4" xfId="43158" xr:uid="{7A478325-54A3-4E80-B815-BF4C02CF4B4C}"/>
    <cellStyle name="Navadno 2 6 2 4" xfId="13383" xr:uid="{E2D7821C-BD31-4DDC-A27C-CCB5E85B64D9}"/>
    <cellStyle name="Navadno 2 6 2 4 2" xfId="25831" xr:uid="{D3D63D7D-5B44-4972-B986-50539159EBDC}"/>
    <cellStyle name="Navadno 2 6 2 4 3" xfId="25830" xr:uid="{92DAA09F-D298-4AB1-9FBB-B460A052E25A}"/>
    <cellStyle name="Navadno 2 6 2 4 4" xfId="45173" xr:uid="{0C2F89DC-8CD8-471F-AFE2-AB33D607CD1E}"/>
    <cellStyle name="Navadno 2 6 2 5" xfId="7619" xr:uid="{3CD741BD-29B7-42D4-9365-42D5ED594612}"/>
    <cellStyle name="Navadno 2 6 2 5 2" xfId="25832" xr:uid="{D9C43416-DC31-4996-BDF5-3D7951342585}"/>
    <cellStyle name="Navadno 2 6 2 6" xfId="25823" xr:uid="{0F0E0B0D-5BCD-4ED6-A208-F995006E8DC4}"/>
    <cellStyle name="Navadno 2 6 2 7" xfId="40548" xr:uid="{F7757290-A9BB-4B2F-9FC7-D973592B9971}"/>
    <cellStyle name="Navadno 2 6 2 8" xfId="47909" xr:uid="{FCD8D05D-5CC5-43FC-B53E-DB2734504573}"/>
    <cellStyle name="Navadno 2 6 2 9" xfId="52456" xr:uid="{FC39AFEE-03C2-4CEA-8C5F-B70D1AF72095}"/>
    <cellStyle name="Navadno 2 6 3" xfId="1577" xr:uid="{1840E371-F12E-4B4B-B051-F38C55078ADD}"/>
    <cellStyle name="Navadno 2 6 3 10" xfId="55460" xr:uid="{5AC63AA7-7D7F-408D-AB00-D88B2C4B08B8}"/>
    <cellStyle name="Navadno 2 6 3 11" xfId="57321" xr:uid="{31A1125A-5DDE-4AE9-B3A1-3F53F1158FC8}"/>
    <cellStyle name="Navadno 2 6 3 12" xfId="58730" xr:uid="{277B7B2B-0D0B-4E79-9546-5DEDFE6E77A8}"/>
    <cellStyle name="Navadno 2 6 3 2" xfId="3466" xr:uid="{2EF0AA76-5442-4F65-BBCB-7011BE78AB05}"/>
    <cellStyle name="Navadno 2 6 3 2 2" xfId="10280" xr:uid="{8C7DB4E7-6870-485F-BF19-33118337B74A}"/>
    <cellStyle name="Navadno 2 6 3 2 2 2" xfId="25836" xr:uid="{FAFBC862-257A-4054-9404-52F7D60244BE}"/>
    <cellStyle name="Navadno 2 6 3 2 2 3" xfId="25835" xr:uid="{BAD04A90-7FD0-433A-9579-88702752122C}"/>
    <cellStyle name="Navadno 2 6 3 2 3" xfId="25837" xr:uid="{D6A5B1B8-1441-4C85-B740-CE9CF931CA35}"/>
    <cellStyle name="Navadno 2 6 3 2 4" xfId="25834" xr:uid="{63E8FD55-B0D0-4E39-96DC-362C1FBD4108}"/>
    <cellStyle name="Navadno 2 6 3 2 5" xfId="42179" xr:uid="{6C687AF9-EDDD-4668-81C7-A49FE50EBB79}"/>
    <cellStyle name="Navadno 2 6 3 3" xfId="5241" xr:uid="{ABC41ACE-37B4-4E78-B1DA-343182E5BB72}"/>
    <cellStyle name="Navadno 2 6 3 3 2" xfId="11359" xr:uid="{889CD120-8046-4A11-A3EA-8870856409FE}"/>
    <cellStyle name="Navadno 2 6 3 3 2 2" xfId="25839" xr:uid="{D0A4DB78-A101-4478-9A61-D1F5311181A5}"/>
    <cellStyle name="Navadno 2 6 3 3 3" xfId="25838" xr:uid="{68CCD303-0FEF-4A5C-9932-A3110940ADC9}"/>
    <cellStyle name="Navadno 2 6 3 3 4" xfId="43159" xr:uid="{809D9351-CFFC-44C3-B14D-722FE636B86B}"/>
    <cellStyle name="Navadno 2 6 3 4" xfId="13384" xr:uid="{F458B574-408C-4502-8455-D3DEA42A3EED}"/>
    <cellStyle name="Navadno 2 6 3 4 2" xfId="25841" xr:uid="{9878779C-F886-40D9-BADB-F3AD41DC6273}"/>
    <cellStyle name="Navadno 2 6 3 4 3" xfId="25840" xr:uid="{FD87411E-FC83-41A4-B741-AD67B4AA78FB}"/>
    <cellStyle name="Navadno 2 6 3 4 4" xfId="45174" xr:uid="{E9DF21AE-B214-4D0A-9FEB-95159A65639E}"/>
    <cellStyle name="Navadno 2 6 3 5" xfId="7620" xr:uid="{E90BA2B6-0D11-455C-B62B-C92129DAB834}"/>
    <cellStyle name="Navadno 2 6 3 5 2" xfId="25842" xr:uid="{5B91BF38-A762-488C-8B72-93CC26AC23B5}"/>
    <cellStyle name="Navadno 2 6 3 6" xfId="25833" xr:uid="{C50EE537-7142-47B1-9A1A-6EF74A98A125}"/>
    <cellStyle name="Navadno 2 6 3 7" xfId="40549" xr:uid="{477B4EDE-35BB-4CB6-802A-7AC841D9A81B}"/>
    <cellStyle name="Navadno 2 6 3 8" xfId="48161" xr:uid="{DF599E46-BA6F-4BDC-B719-5D58F15ADA7E}"/>
    <cellStyle name="Navadno 2 6 3 9" xfId="52457" xr:uid="{D7885D48-5AC0-44C4-A579-E61978C128D6}"/>
    <cellStyle name="Navadno 2 6 4" xfId="2027" xr:uid="{4F5B46BA-D9A4-4D5B-AF63-35CEAB3B9AE4}"/>
    <cellStyle name="Navadno 2 6 4 2" xfId="3968" xr:uid="{EBE80401-A108-4ED5-9BA2-CE0E03C6EDB2}"/>
    <cellStyle name="Navadno 2 6 4 2 2" xfId="25845" xr:uid="{E10476C2-C85C-41F9-A51D-8E8F0114A82C}"/>
    <cellStyle name="Navadno 2 6 4 2 3" xfId="25844" xr:uid="{DB93CBB0-0FA1-4E73-BF3F-3F674290F39A}"/>
    <cellStyle name="Navadno 2 6 4 3" xfId="10278" xr:uid="{2A872991-9BB5-4176-9989-4F5744E8A94F}"/>
    <cellStyle name="Navadno 2 6 4 3 2" xfId="25846" xr:uid="{32C0A819-2D82-4064-B740-0EE76A962A67}"/>
    <cellStyle name="Navadno 2 6 4 4" xfId="25843" xr:uid="{7F847714-FB18-47D2-9C57-B97F9D5C7E13}"/>
    <cellStyle name="Navadno 2 6 4 5" xfId="42177" xr:uid="{1ABFD1AF-3620-4FB9-B9D9-CC1384C8CC3A}"/>
    <cellStyle name="Navadno 2 6 5" xfId="2275" xr:uid="{EE6CDFDA-7CDF-41AE-A614-B679660E963E}"/>
    <cellStyle name="Navadno 2 6 5 2" xfId="4141" xr:uid="{D8FC01FA-6685-4EA1-AFBD-3F95A450FC6F}"/>
    <cellStyle name="Navadno 2 6 5 2 2" xfId="25848" xr:uid="{636672C5-20A2-437A-BF7A-9D44AFBB508C}"/>
    <cellStyle name="Navadno 2 6 5 3" xfId="11357" xr:uid="{6CFB27B2-93F1-450F-8E5E-83178A7E6CD3}"/>
    <cellStyle name="Navadno 2 6 5 4" xfId="25847" xr:uid="{83F51EEE-68B0-444E-9FF2-31C2A9AC5F15}"/>
    <cellStyle name="Navadno 2 6 5 5" xfId="43157" xr:uid="{DB1B14F6-B6AB-4468-A6C2-56F02F166615}"/>
    <cellStyle name="Navadno 2 6 6" xfId="2582" xr:uid="{9BF376DC-E7AA-424D-BA2E-54F405C5A37F}"/>
    <cellStyle name="Navadno 2 6 6 2" xfId="13382" xr:uid="{61C18929-1584-45E4-AB41-7E7A8EF6F1C8}"/>
    <cellStyle name="Navadno 2 6 6 2 2" xfId="25850" xr:uid="{A8AA0828-2572-47E2-A90A-D8BAA507D9C1}"/>
    <cellStyle name="Navadno 2 6 6 3" xfId="25849" xr:uid="{FA3DBB07-D7D0-4565-8D01-E1421875791D}"/>
    <cellStyle name="Navadno 2 6 6 4" xfId="45172" xr:uid="{BED62582-6848-4E58-B5CA-5E939FB26466}"/>
    <cellStyle name="Navadno 2 6 7" xfId="4441" xr:uid="{C828839A-F860-41B1-A4AF-415C68A79945}"/>
    <cellStyle name="Navadno 2 6 7 2" xfId="25851" xr:uid="{CF07547F-D8DC-479D-AD0F-E9C67655611B}"/>
    <cellStyle name="Navadno 2 6 8" xfId="7618" xr:uid="{DDBE3361-7C86-4D8D-B559-DDAFBAF2BEFA}"/>
    <cellStyle name="Navadno 2 6 9" xfId="25822" xr:uid="{B1935425-DAB2-4AC1-AB91-E202A7A7EAE6}"/>
    <cellStyle name="Navadno 2 7" xfId="743" xr:uid="{32AC281F-8683-49EE-BA51-02B01BF1F536}"/>
    <cellStyle name="Navadno 2 7 2" xfId="25852" xr:uid="{991FDA3E-1382-4EF1-BD61-241866C0FA78}"/>
    <cellStyle name="Navadno 2 8" xfId="1833" xr:uid="{41B4F272-1FBD-47C3-982A-C3C19089FD1C}"/>
    <cellStyle name="Navadno 2 8 10" xfId="55461" xr:uid="{900738FE-DF96-4FD0-8FF2-1DB0D3E16A27}"/>
    <cellStyle name="Navadno 2 8 11" xfId="57322" xr:uid="{1B9BAC51-6FFD-4F06-87B7-6132FA6C266A}"/>
    <cellStyle name="Navadno 2 8 12" xfId="58219" xr:uid="{33D977AC-00D3-48DD-BEE7-C0E23F4CE4ED}"/>
    <cellStyle name="Navadno 2 8 2" xfId="2886" xr:uid="{340B3072-222C-41A6-87D9-FC116263F5AE}"/>
    <cellStyle name="Navadno 2 8 2 2" xfId="10281" xr:uid="{71AEC224-40E5-442E-8E7B-44CC5F951987}"/>
    <cellStyle name="Navadno 2 8 2 2 2" xfId="25856" xr:uid="{EA0167F7-88CA-4EF1-9AB5-18F6217CC811}"/>
    <cellStyle name="Navadno 2 8 2 2 3" xfId="25855" xr:uid="{55210C5E-992E-4F77-817B-00ECADB588C0}"/>
    <cellStyle name="Navadno 2 8 2 3" xfId="25857" xr:uid="{54A08734-56CB-442B-866E-5E5200988A51}"/>
    <cellStyle name="Navadno 2 8 2 4" xfId="25854" xr:uid="{865C10F4-7E1F-416F-A9D2-B2735905E4DA}"/>
    <cellStyle name="Navadno 2 8 2 5" xfId="42180" xr:uid="{C13A83FB-A78F-4320-89C7-EF8C3A1FD46A}"/>
    <cellStyle name="Navadno 2 8 3" xfId="4730" xr:uid="{7FEADD36-4A80-4F4C-A02F-1BB822F8D6BC}"/>
    <cellStyle name="Navadno 2 8 3 2" xfId="11360" xr:uid="{A367018C-CB0C-474C-8FCE-E17B60AC0B4D}"/>
    <cellStyle name="Navadno 2 8 3 2 2" xfId="25859" xr:uid="{8FC38C5B-8A0C-4E9E-A80B-5746EE5ED337}"/>
    <cellStyle name="Navadno 2 8 3 3" xfId="25858" xr:uid="{932278EC-FC53-4601-A8A0-1AFCD3311FF8}"/>
    <cellStyle name="Navadno 2 8 3 4" xfId="43160" xr:uid="{FC6AF3E0-0EE1-43DF-A567-DDE3C8436BA6}"/>
    <cellStyle name="Navadno 2 8 4" xfId="13386" xr:uid="{D13437AF-B66B-4AC6-B63B-C376E5DC2AB1}"/>
    <cellStyle name="Navadno 2 8 4 2" xfId="25861" xr:uid="{D9D71355-8BDD-4BF7-941D-C6E59D8495D3}"/>
    <cellStyle name="Navadno 2 8 4 3" xfId="25860" xr:uid="{D3E8DA18-CFAF-4D8A-BDB5-00A5EBE4EA8E}"/>
    <cellStyle name="Navadno 2 8 4 4" xfId="45175" xr:uid="{81FDED27-8AEE-4361-9C6C-442404335D43}"/>
    <cellStyle name="Navadno 2 8 5" xfId="7621" xr:uid="{C3C503E3-506E-41A2-A29F-CB2959F7EA55}"/>
    <cellStyle name="Navadno 2 8 5 2" xfId="25862" xr:uid="{97270B57-A44D-41A7-953E-EDA624C58E49}"/>
    <cellStyle name="Navadno 2 8 6" xfId="25853" xr:uid="{DC460648-AF16-4643-8489-ED8A567798E6}"/>
    <cellStyle name="Navadno 2 8 7" xfId="40550" xr:uid="{B4D93E80-D172-4312-ADD6-FD4D75C49220}"/>
    <cellStyle name="Navadno 2 8 8" xfId="47579" xr:uid="{656B7AD5-E406-4D5F-BAAD-4920FA4ED1E0}"/>
    <cellStyle name="Navadno 2 8 9" xfId="52458" xr:uid="{B4195942-4014-4C44-99D5-00FD5A218EDA}"/>
    <cellStyle name="Navadno 2 9" xfId="2261" xr:uid="{EC658CA3-C31F-45F8-BA26-86483940D621}"/>
    <cellStyle name="Navadno 2 9 10" xfId="55462" xr:uid="{C8AE7542-92A2-44F4-9FE7-CA78213359EE}"/>
    <cellStyle name="Navadno 2 9 11" xfId="57323" xr:uid="{6F2E9A5B-65E3-49EB-B9BF-9612A72985D8}"/>
    <cellStyle name="Navadno 2 9 12" xfId="58321" xr:uid="{712F3DB0-0ADF-49CF-8815-7A70F31DA1C8}"/>
    <cellStyle name="Navadno 2 9 2" xfId="3006" xr:uid="{A7565489-0129-49CC-A21B-76F06BC0EA7D}"/>
    <cellStyle name="Navadno 2 9 2 2" xfId="10282" xr:uid="{1EB4DE53-CBA2-405F-9479-39C73FFDFF63}"/>
    <cellStyle name="Navadno 2 9 2 2 2" xfId="25866" xr:uid="{99D54548-A944-4845-9295-FD84231A1526}"/>
    <cellStyle name="Navadno 2 9 2 2 3" xfId="25865" xr:uid="{DF71AA1B-4966-40F4-841D-392680292D22}"/>
    <cellStyle name="Navadno 2 9 2 3" xfId="25867" xr:uid="{BBF49A31-97E5-455D-9608-A5E5A3F3609F}"/>
    <cellStyle name="Navadno 2 9 2 4" xfId="25864" xr:uid="{8F33DC0F-11EF-49D8-BCAD-875E2035365C}"/>
    <cellStyle name="Navadno 2 9 2 5" xfId="42181" xr:uid="{528B09E9-7B7D-4004-94ED-C543FAE856E8}"/>
    <cellStyle name="Navadno 2 9 3" xfId="4832" xr:uid="{195F17B5-DA9C-4FA1-BE5E-2B2B789F7240}"/>
    <cellStyle name="Navadno 2 9 3 2" xfId="11361" xr:uid="{D9D41C38-9FAB-4F3B-A450-5196ABBC99C2}"/>
    <cellStyle name="Navadno 2 9 3 2 2" xfId="25869" xr:uid="{F6A472EC-EE5D-458E-95A5-B99B42D8A921}"/>
    <cellStyle name="Navadno 2 9 3 3" xfId="25868" xr:uid="{47F55518-4845-4C46-95A7-7BCC74E04E93}"/>
    <cellStyle name="Navadno 2 9 3 4" xfId="43161" xr:uid="{62082591-B415-4A77-BB30-8945AAE2DEC7}"/>
    <cellStyle name="Navadno 2 9 4" xfId="13387" xr:uid="{F75C6394-C2E0-4C08-862E-979A421AF9E0}"/>
    <cellStyle name="Navadno 2 9 4 2" xfId="25871" xr:uid="{B9A19EE6-C3AA-4C09-93DC-505C01AD392E}"/>
    <cellStyle name="Navadno 2 9 4 3" xfId="25870" xr:uid="{C0BB32F1-1ED2-446B-96CE-97DD4D768B91}"/>
    <cellStyle name="Navadno 2 9 4 4" xfId="45176" xr:uid="{291BCEEF-D322-4677-BF94-D9204B1541A1}"/>
    <cellStyle name="Navadno 2 9 5" xfId="7622" xr:uid="{D1C60140-091C-4FD4-A11E-A1FF9A95C971}"/>
    <cellStyle name="Navadno 2 9 5 2" xfId="25872" xr:uid="{83F95137-B187-4511-A89F-4932C2FAD195}"/>
    <cellStyle name="Navadno 2 9 6" xfId="25863" xr:uid="{6EF4CF2B-9ACB-49F7-8912-AE447F1DB326}"/>
    <cellStyle name="Navadno 2 9 7" xfId="40551" xr:uid="{9E838451-CD73-4F32-9A26-DF6602975287}"/>
    <cellStyle name="Navadno 2 9 8" xfId="47701" xr:uid="{9FF4DAB3-5A1E-48C7-AFF1-469328D3C7AA}"/>
    <cellStyle name="Navadno 2 9 9" xfId="52459" xr:uid="{DB962A26-37EA-4F58-8F0D-D7C1DCD25186}"/>
    <cellStyle name="Navadno 20" xfId="232" xr:uid="{54B53B63-44CB-4A21-BF44-7F7F2491FD7B}"/>
    <cellStyle name="Navadno 20 2" xfId="233" xr:uid="{B3B23169-B655-4827-95F1-ADBF12DDCE3C}"/>
    <cellStyle name="Navadno 20 3" xfId="234" xr:uid="{CC92DDBA-D027-4636-93C0-1DB33E152A09}"/>
    <cellStyle name="Navadno 20 3 2" xfId="25873" xr:uid="{67437E2E-8396-48B1-9A58-24F803914559}"/>
    <cellStyle name="Navadno 21" xfId="235" xr:uid="{37D74B7D-2DF1-4342-A401-29C77C11D705}"/>
    <cellStyle name="Navadno 21 2" xfId="25874" xr:uid="{0F9863E4-1F33-4E4C-8160-7452C855D19A}"/>
    <cellStyle name="Navadno 22" xfId="236" xr:uid="{79837968-B0E1-46E3-881E-6D053826A4AC}"/>
    <cellStyle name="Navadno 22 2" xfId="25875" xr:uid="{132127B8-DF7A-4BC0-B386-84CC61637F51}"/>
    <cellStyle name="Navadno 23" xfId="237" xr:uid="{FD326497-042A-4257-9D81-CA80415EDA0B}"/>
    <cellStyle name="Navadno 23 2" xfId="25876" xr:uid="{0043F950-BFE4-4B5F-8986-54CFDB62E22B}"/>
    <cellStyle name="Navadno 24" xfId="238" xr:uid="{796CE27B-B6C9-4545-BAA4-868AE9350740}"/>
    <cellStyle name="Navadno 24 2" xfId="25877" xr:uid="{B4A9D2B2-D83F-4D8F-8CB1-47952C2C62E2}"/>
    <cellStyle name="Navadno 25" xfId="239" xr:uid="{BDD80707-F98F-45B1-AAA1-03351118EF80}"/>
    <cellStyle name="Navadno 25 2" xfId="25878" xr:uid="{D04D9C98-3372-4953-8942-14C02AFD978D}"/>
    <cellStyle name="Navadno 26" xfId="240" xr:uid="{6EFD5EC3-0015-48E1-A50E-1C6A280F7EA1}"/>
    <cellStyle name="Navadno 26 2" xfId="25879" xr:uid="{456E2713-D1AF-47ED-A6DE-F0C3F0F893D8}"/>
    <cellStyle name="Navadno 27" xfId="241" xr:uid="{32A6F77E-BF83-4AE8-9F5C-D126419D18A5}"/>
    <cellStyle name="Navadno 27 2" xfId="744" xr:uid="{AA66DD6F-B5A8-493D-8313-26DF0BDB8E58}"/>
    <cellStyle name="Navadno 27 2 2" xfId="7628" xr:uid="{1BA5F5AE-5F8E-4E29-90BF-1363A61C42F5}"/>
    <cellStyle name="Navadno 27 3" xfId="7629" xr:uid="{DAC21BC6-D333-44DE-BD5D-E64627FB0E9F}"/>
    <cellStyle name="Navadno 28" xfId="242" xr:uid="{3332BFEA-E9A6-4C6C-8E8B-CFF68EAAAC6B}"/>
    <cellStyle name="Navadno 28 2" xfId="25880" xr:uid="{2A728A36-69CB-4A81-A579-FC40A051A19E}"/>
    <cellStyle name="Navadno 29" xfId="745" xr:uid="{23DDD2A8-943B-4AFD-9C05-B1E04C5CEE15}"/>
    <cellStyle name="Navadno 29 2" xfId="2895" xr:uid="{4B6E8DC6-CF41-4C3D-B125-8A28C7AD4B32}"/>
    <cellStyle name="Navadno 29 2 2" xfId="25882" xr:uid="{2B072FD9-BBF5-465B-AC96-853C2F7904E0}"/>
    <cellStyle name="Navadno 29 3" xfId="25881" xr:uid="{67794D37-CE2D-4FEF-94F3-F090AEDA6FDC}"/>
    <cellStyle name="Navadno 3" xfId="63" xr:uid="{00000000-0005-0000-0000-00003F000000}"/>
    <cellStyle name="Navadno 3 10" xfId="243" xr:uid="{C14E60F4-BB16-4069-9FD8-7764E4F6ACE6}"/>
    <cellStyle name="Navadno 3 10 2" xfId="25883" xr:uid="{FBF26B67-FB10-467B-9EA8-B9A20006B8D4}"/>
    <cellStyle name="Navadno 3 11" xfId="747" xr:uid="{4916E60B-5421-4ECF-BFEC-F710ED5BA131}"/>
    <cellStyle name="Navadno 3 11 2" xfId="25884" xr:uid="{D43669F0-76D0-4326-B452-1CC84F002D76}"/>
    <cellStyle name="Navadno 3 12" xfId="748" xr:uid="{C14434A2-1628-46B5-A955-B116D516C02B}"/>
    <cellStyle name="Navadno 3 12 2" xfId="25885" xr:uid="{F7326A15-B497-46D9-90F4-CD06AF2D7AC9}"/>
    <cellStyle name="Navadno 3 13" xfId="746" xr:uid="{EF02E17A-710D-49C5-8E26-D642D4108472}"/>
    <cellStyle name="Navadno 3 13 2" xfId="25886" xr:uid="{50C1409B-9555-446F-94A6-6E2FF44BFC01}"/>
    <cellStyle name="Navadno 3 14" xfId="1578" xr:uid="{71EB1CC6-85CF-49E7-B199-35C0529AED61}"/>
    <cellStyle name="Navadno 3 2" xfId="64" xr:uid="{00000000-0005-0000-0000-000040000000}"/>
    <cellStyle name="Navadno 3 2 10" xfId="3014" xr:uid="{B2796976-E18B-4DDF-AED7-6CE61D43C3C1}"/>
    <cellStyle name="Navadno 3 2 10 10" xfId="55463" xr:uid="{A9ACA618-70BC-4226-8359-A67023CA7ECD}"/>
    <cellStyle name="Navadno 3 2 10 11" xfId="57324" xr:uid="{8C56879C-509B-4BBF-92A4-B5C75A0ED394}"/>
    <cellStyle name="Navadno 3 2 10 12" xfId="58329" xr:uid="{A25409C7-A097-409D-87C9-B12B78983819}"/>
    <cellStyle name="Navadno 3 2 10 2" xfId="4840" xr:uid="{6C5B6198-9010-4FA3-90BA-4E30900C9FF8}"/>
    <cellStyle name="Navadno 3 2 10 2 2" xfId="10283" xr:uid="{FC60BD4B-F4A8-44BC-9F70-36A203BEA9CA}"/>
    <cellStyle name="Navadno 3 2 10 2 2 2" xfId="25891" xr:uid="{6EE99169-E593-4908-A42D-C5DA1670778D}"/>
    <cellStyle name="Navadno 3 2 10 2 2 3" xfId="25890" xr:uid="{95F01D39-80F1-4A14-8CE7-489214F295C2}"/>
    <cellStyle name="Navadno 3 2 10 2 3" xfId="25892" xr:uid="{4AE0914F-9585-4366-8651-CD3143C06DFE}"/>
    <cellStyle name="Navadno 3 2 10 2 4" xfId="25889" xr:uid="{7C5D70DC-F8C2-4969-BB29-FF8B08338CCF}"/>
    <cellStyle name="Navadno 3 2 10 2 5" xfId="42182" xr:uid="{3DBE7FD6-FD70-4BA4-A238-C933BBEE5118}"/>
    <cellStyle name="Navadno 3 2 10 3" xfId="11362" xr:uid="{7254B986-4A2B-4337-A04F-4AC9DF1A1A34}"/>
    <cellStyle name="Navadno 3 2 10 3 2" xfId="25894" xr:uid="{27CFD99F-F825-4BB4-86B3-23231EB634E9}"/>
    <cellStyle name="Navadno 3 2 10 3 3" xfId="25893" xr:uid="{85A792FA-1494-4F93-87ED-4B6661F3E117}"/>
    <cellStyle name="Navadno 3 2 10 3 4" xfId="43162" xr:uid="{B5197B24-EE6D-4FCD-A2CC-E91EDE2FAEFA}"/>
    <cellStyle name="Navadno 3 2 10 4" xfId="13409" xr:uid="{18C45AE9-0246-4DD0-8197-DD0ADEDDB4CB}"/>
    <cellStyle name="Navadno 3 2 10 4 2" xfId="25896" xr:uid="{481B9ECB-3864-4D51-8FF4-8E0321A11101}"/>
    <cellStyle name="Navadno 3 2 10 4 3" xfId="25895" xr:uid="{278B0832-3A18-4ED6-90EA-9E72897DA351}"/>
    <cellStyle name="Navadno 3 2 10 4 4" xfId="45178" xr:uid="{D5CCDEEE-B6DC-4F81-AEF9-32A4348238ED}"/>
    <cellStyle name="Navadno 3 2 10 5" xfId="7636" xr:uid="{962DFC34-D760-4AA0-8B2C-F12259B8E427}"/>
    <cellStyle name="Navadno 3 2 10 5 2" xfId="25897" xr:uid="{FD1B6305-274B-43C2-B908-5457ED2C1C14}"/>
    <cellStyle name="Navadno 3 2 10 6" xfId="25888" xr:uid="{928BC130-D5D7-4D1D-A1A1-EA00E0C41099}"/>
    <cellStyle name="Navadno 3 2 10 7" xfId="40553" xr:uid="{8D8DBD1D-435B-4E50-B0AC-E468934B0BDE}"/>
    <cellStyle name="Navadno 3 2 10 8" xfId="47709" xr:uid="{8D1F2921-FB65-42A2-9B26-78DBE3A725DF}"/>
    <cellStyle name="Navadno 3 2 10 9" xfId="52460" xr:uid="{4C585564-AB08-483F-988F-FDA97998F2E2}"/>
    <cellStyle name="Navadno 3 2 11" xfId="7637" xr:uid="{E9D50E53-1C14-4049-BFF7-A933899BDC3E}"/>
    <cellStyle name="Navadno 3 2 11 2" xfId="25899" xr:uid="{13E60BF2-CF62-4AF0-B29F-601BAC9BFD06}"/>
    <cellStyle name="Navadno 3 2 11 3" xfId="25898" xr:uid="{42E3B99B-BD06-47F1-B726-A815D80FACB8}"/>
    <cellStyle name="Navadno 3 2 12" xfId="7635" xr:uid="{1BE8B6AE-A700-4C32-96F8-1752D35C08DD}"/>
    <cellStyle name="Navadno 3 2 12 2" xfId="25901" xr:uid="{2D338CBB-E1AD-424F-B87A-D4DCEB91958E}"/>
    <cellStyle name="Navadno 3 2 12 3" xfId="25900" xr:uid="{44F90928-77F4-446D-8367-140FDF786140}"/>
    <cellStyle name="Navadno 3 2 13" xfId="25887" xr:uid="{157A3110-E8BA-4703-BB69-39F1C5D13F58}"/>
    <cellStyle name="Navadno 3 2 14" xfId="40552" xr:uid="{EE11B57E-FE44-4F6D-82B9-67E1E7642841}"/>
    <cellStyle name="Navadno 3 2 2" xfId="245" xr:uid="{5E74536A-DA5F-4050-9EDF-C666806095AF}"/>
    <cellStyle name="Navadno 3 2 2 10" xfId="2583" xr:uid="{ADC4F6DB-57BF-4120-BEED-4871CF0C3824}"/>
    <cellStyle name="Navadno 3 2 2 10 2" xfId="11363" xr:uid="{4C0A9787-65E6-4440-8F7F-2DF97B54FF51}"/>
    <cellStyle name="Navadno 3 2 2 10 2 2" xfId="25904" xr:uid="{8033265B-18BC-43AD-A526-16AF509A9526}"/>
    <cellStyle name="Navadno 3 2 2 10 3" xfId="25903" xr:uid="{47D63FB5-2DB4-4EF1-864C-25236BAA5E38}"/>
    <cellStyle name="Navadno 3 2 2 10 4" xfId="43163" xr:uid="{DAAE05DE-A4FC-41C3-918A-E455E307412D}"/>
    <cellStyle name="Navadno 3 2 2 11" xfId="4442" xr:uid="{12A438BC-7F89-455F-8E69-E15B35647FBC}"/>
    <cellStyle name="Navadno 3 2 2 11 2" xfId="13411" xr:uid="{7A062E81-ABA9-4CAA-9B2B-6328306CDF51}"/>
    <cellStyle name="Navadno 3 2 2 11 2 2" xfId="25906" xr:uid="{64720B06-4184-44A3-B44D-D3443DB41FAE}"/>
    <cellStyle name="Navadno 3 2 2 11 3" xfId="25905" xr:uid="{DA2D091E-0C18-4D54-AB00-4100A02624D6}"/>
    <cellStyle name="Navadno 3 2 2 11 4" xfId="45179" xr:uid="{683C02F9-7ACD-4D44-A856-FD8D6E3D7629}"/>
    <cellStyle name="Navadno 3 2 2 12" xfId="7638" xr:uid="{97F575E9-DEE4-4DA0-A11C-94AD0A2A68B1}"/>
    <cellStyle name="Navadno 3 2 2 12 2" xfId="25907" xr:uid="{DF9BD083-2990-4A67-B420-EF95F73B6D52}"/>
    <cellStyle name="Navadno 3 2 2 13" xfId="25902" xr:uid="{1AF2E1AC-FBC0-43B0-98B9-2B6C0AB8C30B}"/>
    <cellStyle name="Navadno 3 2 2 14" xfId="40554" xr:uid="{12C5278E-A315-4E51-AE7B-49D2FD46202D}"/>
    <cellStyle name="Navadno 3 2 2 15" xfId="46637" xr:uid="{A90DC566-D781-47F4-8EF1-B944F5BD0EF0}"/>
    <cellStyle name="Navadno 3 2 2 16" xfId="46903" xr:uid="{7D1DEC39-09AB-4A10-B7D1-3F1E8DA333EC}"/>
    <cellStyle name="Navadno 3 2 2 17" xfId="52461" xr:uid="{38DF1808-4436-4580-9ACE-1DE8EE2265AB}"/>
    <cellStyle name="Navadno 3 2 2 18" xfId="55464" xr:uid="{FE8ED09B-7C1C-4B2F-973B-698E13FCB91B}"/>
    <cellStyle name="Navadno 3 2 2 19" xfId="57325" xr:uid="{106D2EE8-011D-4F40-B059-349E0916780C}"/>
    <cellStyle name="Navadno 3 2 2 2" xfId="246" xr:uid="{1BA74645-7A0C-43C2-9A37-AFB357BCF194}"/>
    <cellStyle name="Navadno 3 2 2 2 10" xfId="4443" xr:uid="{691E8B6B-8BDF-44AC-B849-267B20417773}"/>
    <cellStyle name="Navadno 3 2 2 2 10 2" xfId="13412" xr:uid="{96958227-76BD-45C0-8569-34DE51921B4F}"/>
    <cellStyle name="Navadno 3 2 2 2 10 2 2" xfId="25910" xr:uid="{F9020A9A-C539-4133-9B92-C8FF11F88110}"/>
    <cellStyle name="Navadno 3 2 2 2 10 3" xfId="25909" xr:uid="{2599CE47-57A9-4EEB-83F0-F325E9A37BBA}"/>
    <cellStyle name="Navadno 3 2 2 2 10 4" xfId="45180" xr:uid="{76234B39-E9DC-4132-A613-A3A7E0F1993A}"/>
    <cellStyle name="Navadno 3 2 2 2 11" xfId="7639" xr:uid="{C5F37736-7833-45C0-8989-3BAA42D3919C}"/>
    <cellStyle name="Navadno 3 2 2 2 11 2" xfId="25911" xr:uid="{E8C6B1DA-71D8-46C4-9F37-08002FF376D3}"/>
    <cellStyle name="Navadno 3 2 2 2 12" xfId="25908" xr:uid="{7C7DF86E-862A-4CEC-812A-239D9955AD98}"/>
    <cellStyle name="Navadno 3 2 2 2 13" xfId="40555" xr:uid="{30B4883A-D4FC-44E9-81B2-8B575B5F1461}"/>
    <cellStyle name="Navadno 3 2 2 2 14" xfId="46638" xr:uid="{9CCBF8CC-672A-4776-AB1F-1FF380F84937}"/>
    <cellStyle name="Navadno 3 2 2 2 15" xfId="46904" xr:uid="{496B1DFD-2604-4FB6-8FA1-17443030F771}"/>
    <cellStyle name="Navadno 3 2 2 2 16" xfId="52462" xr:uid="{A059CA41-4D06-4562-B62C-E6DEBEC5CB95}"/>
    <cellStyle name="Navadno 3 2 2 2 17" xfId="55465" xr:uid="{941DF55E-4B23-4641-95CA-02B2685EB6FE}"/>
    <cellStyle name="Navadno 3 2 2 2 18" xfId="57326" xr:uid="{43C45BE2-68F6-4E56-B455-D309A661801B}"/>
    <cellStyle name="Navadno 3 2 2 2 19" xfId="57932" xr:uid="{365A5304-A7A5-4812-A4BC-26EA94B5F28F}"/>
    <cellStyle name="Navadno 3 2 2 2 2" xfId="247" xr:uid="{EC8CCD37-14E7-4BC1-B0B0-6AF605419ED4}"/>
    <cellStyle name="Navadno 3 2 2 2 2 10" xfId="25912" xr:uid="{C269059F-31A7-42AA-B7AF-63B15164FD4D}"/>
    <cellStyle name="Navadno 3 2 2 2 2 11" xfId="40556" xr:uid="{F41171EA-8CB4-4C9C-A944-BE97F72C4549}"/>
    <cellStyle name="Navadno 3 2 2 2 2 12" xfId="46639" xr:uid="{310077DF-B216-4EBD-B61C-D306CB774E50}"/>
    <cellStyle name="Navadno 3 2 2 2 2 13" xfId="46905" xr:uid="{CEA2172E-6738-4926-AB85-D9099A8C0E36}"/>
    <cellStyle name="Navadno 3 2 2 2 2 14" xfId="52463" xr:uid="{44D3E271-24B4-4947-9FF6-C64F34DD78EF}"/>
    <cellStyle name="Navadno 3 2 2 2 2 15" xfId="55466" xr:uid="{B5838901-DF6E-426D-957A-B440637409E6}"/>
    <cellStyle name="Navadno 3 2 2 2 2 16" xfId="57327" xr:uid="{8A7ADF0F-713E-46B5-AA23-18C95639EE49}"/>
    <cellStyle name="Navadno 3 2 2 2 2 17" xfId="57933" xr:uid="{1B691DFE-A32B-4D07-AF02-E74E35FF728B}"/>
    <cellStyle name="Navadno 3 2 2 2 2 2" xfId="248" xr:uid="{EF6BABB9-9E6B-41DF-BB3E-EBE0F7090D8C}"/>
    <cellStyle name="Navadno 3 2 2 2 2 2 10" xfId="40557" xr:uid="{8C2E96E1-80FA-444E-BCAD-3FF4C5599179}"/>
    <cellStyle name="Navadno 3 2 2 2 2 2 11" xfId="46640" xr:uid="{B00334E2-FF1A-4D60-AF89-F5282F458BFE}"/>
    <cellStyle name="Navadno 3 2 2 2 2 2 12" xfId="46906" xr:uid="{899D8633-9144-4F94-A0BB-2D53444A63A0}"/>
    <cellStyle name="Navadno 3 2 2 2 2 2 13" xfId="52464" xr:uid="{25169D0B-94E6-4B1E-B112-658719AE3B26}"/>
    <cellStyle name="Navadno 3 2 2 2 2 2 14" xfId="55467" xr:uid="{D5A1C940-EB07-4158-93F3-ADCA546096A5}"/>
    <cellStyle name="Navadno 3 2 2 2 2 2 15" xfId="57328" xr:uid="{65E05B18-D3CF-4055-A6C9-DC16B76D962A}"/>
    <cellStyle name="Navadno 3 2 2 2 2 2 16" xfId="57934" xr:uid="{DEFDE674-4A27-42FF-AB53-3685E41A9CED}"/>
    <cellStyle name="Navadno 3 2 2 2 2 2 2" xfId="1181" xr:uid="{091278E9-8D60-4FFC-9D0D-72484D32229B}"/>
    <cellStyle name="Navadno 3 2 2 2 2 2 2 10" xfId="55468" xr:uid="{683AEBC9-B6AE-4FAC-B81D-93106ED68B2B}"/>
    <cellStyle name="Navadno 3 2 2 2 2 2 2 11" xfId="57329" xr:uid="{110C95F9-7290-4564-9041-BB3F1B2015E9}"/>
    <cellStyle name="Navadno 3 2 2 2 2 2 2 12" xfId="58231" xr:uid="{C0F1002B-4A8E-4960-A905-46955C686626}"/>
    <cellStyle name="Navadno 3 2 2 2 2 2 2 2" xfId="2900" xr:uid="{A268DC6F-26C7-4E3A-A091-25419FE66424}"/>
    <cellStyle name="Navadno 3 2 2 2 2 2 2 2 2" xfId="10288" xr:uid="{2FF4CE05-233A-4632-9D6C-DF409E977669}"/>
    <cellStyle name="Navadno 3 2 2 2 2 2 2 2 2 2" xfId="25917" xr:uid="{FD9C10BE-EDD5-4817-B5E1-3EE8EE37ADE9}"/>
    <cellStyle name="Navadno 3 2 2 2 2 2 2 2 2 3" xfId="25916" xr:uid="{2E2D1879-4019-4446-BF7B-8C47CC831A4F}"/>
    <cellStyle name="Navadno 3 2 2 2 2 2 2 2 3" xfId="25918" xr:uid="{F275A978-AA37-4B91-A2DA-82585AAE4984}"/>
    <cellStyle name="Navadno 3 2 2 2 2 2 2 2 4" xfId="25915" xr:uid="{F1112944-2AA5-46DE-A9F2-5FC811B99F37}"/>
    <cellStyle name="Navadno 3 2 2 2 2 2 2 2 5" xfId="42187" xr:uid="{6E375461-612F-438D-86ED-98CFD41E711D}"/>
    <cellStyle name="Navadno 3 2 2 2 2 2 2 3" xfId="4742" xr:uid="{2C9D8669-0509-4C37-8B7F-C3A56D50C16F}"/>
    <cellStyle name="Navadno 3 2 2 2 2 2 2 3 2" xfId="11367" xr:uid="{FC3F75F8-C67C-4C39-BEDB-946924AAC9EB}"/>
    <cellStyle name="Navadno 3 2 2 2 2 2 2 3 2 2" xfId="25920" xr:uid="{FF21D065-4079-4E5F-96E6-A5E6ADF892AD}"/>
    <cellStyle name="Navadno 3 2 2 2 2 2 2 3 3" xfId="25919" xr:uid="{C691C8F6-A288-429F-BEFF-BD1C473A590D}"/>
    <cellStyle name="Navadno 3 2 2 2 2 2 2 3 4" xfId="43167" xr:uid="{F3A26B14-9E50-458C-BFC9-303E159F128E}"/>
    <cellStyle name="Navadno 3 2 2 2 2 2 2 4" xfId="13415" xr:uid="{04511B20-E19E-48DB-B366-76C10AF833FB}"/>
    <cellStyle name="Navadno 3 2 2 2 2 2 2 4 2" xfId="25922" xr:uid="{593F080D-6127-4A86-A5C7-6A54809F00F2}"/>
    <cellStyle name="Navadno 3 2 2 2 2 2 2 4 3" xfId="25921" xr:uid="{BFCE5744-C10D-4E75-B4CC-0CE52D755937}"/>
    <cellStyle name="Navadno 3 2 2 2 2 2 2 4 4" xfId="45183" xr:uid="{D2C0BDCD-2D3E-4AE0-B8EB-76715503F890}"/>
    <cellStyle name="Navadno 3 2 2 2 2 2 2 5" xfId="7642" xr:uid="{CB089CA5-AA2C-4480-B4B4-F8AC46B26809}"/>
    <cellStyle name="Navadno 3 2 2 2 2 2 2 5 2" xfId="25923" xr:uid="{B11ADB3C-1F22-4D34-AFE5-F39C1B2E3B6A}"/>
    <cellStyle name="Navadno 3 2 2 2 2 2 2 6" xfId="25914" xr:uid="{36EF42A2-2475-4AA3-B2D9-C8446F92CC7E}"/>
    <cellStyle name="Navadno 3 2 2 2 2 2 2 7" xfId="40558" xr:uid="{ECC8C4AC-FCEA-4D31-9767-9DC0BDB9A70F}"/>
    <cellStyle name="Navadno 3 2 2 2 2 2 2 8" xfId="47593" xr:uid="{68FAA7BA-361A-42D0-BF5F-C8DD45B21AFB}"/>
    <cellStyle name="Navadno 3 2 2 2 2 2 2 9" xfId="52465" xr:uid="{00D93508-FB45-462B-8E51-9C7C6E5C084F}"/>
    <cellStyle name="Navadno 3 2 2 2 2 2 3" xfId="1582" xr:uid="{49046DCB-6F44-410B-A32D-A7DE8E47B961}"/>
    <cellStyle name="Navadno 3 2 2 2 2 2 3 10" xfId="55469" xr:uid="{5ECA1A07-9FFF-41F2-B83D-3E6AAB06629A}"/>
    <cellStyle name="Navadno 3 2 2 2 2 2 3 11" xfId="57330" xr:uid="{4D1E7C43-1CB9-4012-A5C3-F3A5F3FAD506}"/>
    <cellStyle name="Navadno 3 2 2 2 2 2 3 12" xfId="58333" xr:uid="{DC11ADDA-26AA-4E70-A008-502B97EE24DA}"/>
    <cellStyle name="Navadno 3 2 2 2 2 2 3 2" xfId="3018" xr:uid="{B8452091-59AA-4840-AAEF-CE17CF0B908A}"/>
    <cellStyle name="Navadno 3 2 2 2 2 2 3 2 2" xfId="10289" xr:uid="{1A63E60B-90D3-4F12-AA67-9A1E7B9B0D08}"/>
    <cellStyle name="Navadno 3 2 2 2 2 2 3 2 2 2" xfId="25927" xr:uid="{1CEE2094-B8AC-4FB6-B8EE-47F1D81C4F84}"/>
    <cellStyle name="Navadno 3 2 2 2 2 2 3 2 2 3" xfId="25926" xr:uid="{7AD01308-307F-43DF-AB28-E54094164409}"/>
    <cellStyle name="Navadno 3 2 2 2 2 2 3 2 3" xfId="25928" xr:uid="{4A90AEF9-9C28-4336-ACA8-2A25FC6AA8C7}"/>
    <cellStyle name="Navadno 3 2 2 2 2 2 3 2 4" xfId="25925" xr:uid="{BDC55268-FF2D-4B52-A3FC-90A9D09BC214}"/>
    <cellStyle name="Navadno 3 2 2 2 2 2 3 2 5" xfId="42188" xr:uid="{5941AA45-1199-4829-8709-8F217FE59FE1}"/>
    <cellStyle name="Navadno 3 2 2 2 2 2 3 3" xfId="4844" xr:uid="{B7662DAC-81A6-45A6-AF26-A620350F9B6D}"/>
    <cellStyle name="Navadno 3 2 2 2 2 2 3 3 2" xfId="11368" xr:uid="{61BE7590-641D-48BA-90F8-C2754D5797EC}"/>
    <cellStyle name="Navadno 3 2 2 2 2 2 3 3 2 2" xfId="25930" xr:uid="{6FF175A8-0CC4-4DEC-9901-0A0008401F0D}"/>
    <cellStyle name="Navadno 3 2 2 2 2 2 3 3 3" xfId="25929" xr:uid="{F0AABC6B-8CC5-4F48-B493-EF30CCC60E60}"/>
    <cellStyle name="Navadno 3 2 2 2 2 2 3 3 4" xfId="43168" xr:uid="{2E941BA9-C7DE-458B-8EB8-83C56094C974}"/>
    <cellStyle name="Navadno 3 2 2 2 2 2 3 4" xfId="13416" xr:uid="{7818A1C9-90C3-41FA-BDF8-EF4562BFF6D8}"/>
    <cellStyle name="Navadno 3 2 2 2 2 2 3 4 2" xfId="25932" xr:uid="{908DDBE1-B3E1-4DBB-8BAC-C3EFF0842501}"/>
    <cellStyle name="Navadno 3 2 2 2 2 2 3 4 3" xfId="25931" xr:uid="{92CC2582-3DB9-4C96-828B-7EEFCEBEFCC2}"/>
    <cellStyle name="Navadno 3 2 2 2 2 2 3 4 4" xfId="45184" xr:uid="{7E93C0E4-E5D7-4DDB-A27E-7E0450531A94}"/>
    <cellStyle name="Navadno 3 2 2 2 2 2 3 5" xfId="7643" xr:uid="{6F513475-6304-45EF-BA37-D65A9EAB3F2E}"/>
    <cellStyle name="Navadno 3 2 2 2 2 2 3 5 2" xfId="25933" xr:uid="{80FDE727-3B4B-45D8-BF87-DD440E9B44A1}"/>
    <cellStyle name="Navadno 3 2 2 2 2 2 3 6" xfId="25924" xr:uid="{F459A287-7220-4E85-8070-4BFAF0A34291}"/>
    <cellStyle name="Navadno 3 2 2 2 2 2 3 7" xfId="40559" xr:uid="{F9C00AA5-E75A-43AA-A2F4-2E6819811263}"/>
    <cellStyle name="Navadno 3 2 2 2 2 2 3 8" xfId="47713" xr:uid="{05997278-701D-49B6-9676-6DF8A1C5233A}"/>
    <cellStyle name="Navadno 3 2 2 2 2 2 3 9" xfId="52466" xr:uid="{75939078-BE1E-4F35-8B20-BBE3D3CE6AE8}"/>
    <cellStyle name="Navadno 3 2 2 2 2 2 4" xfId="2031" xr:uid="{C674BB68-9D21-4D1E-B871-3E232B1D72E9}"/>
    <cellStyle name="Navadno 3 2 2 2 2 2 4 10" xfId="55470" xr:uid="{3F5E7EC9-FF65-499B-95A7-FB7B5957268A}"/>
    <cellStyle name="Navadno 3 2 2 2 2 2 4 11" xfId="57331" xr:uid="{7AB0EE94-ADFB-4DDC-AAC3-C2E4AABED545}"/>
    <cellStyle name="Navadno 3 2 2 2 2 2 4 12" xfId="58734" xr:uid="{3393D2F9-334F-445E-8D91-35C4DA2DAAC0}"/>
    <cellStyle name="Navadno 3 2 2 2 2 2 4 2" xfId="3470" xr:uid="{F5F81C4B-10C3-43EB-AF0A-4F53AB58D152}"/>
    <cellStyle name="Navadno 3 2 2 2 2 2 4 2 2" xfId="10290" xr:uid="{6EDB152D-C059-40C7-A3CD-C4EE4C053E09}"/>
    <cellStyle name="Navadno 3 2 2 2 2 2 4 2 2 2" xfId="25937" xr:uid="{4AD12E6D-7898-4DAE-88FF-3FA4CFD88196}"/>
    <cellStyle name="Navadno 3 2 2 2 2 2 4 2 2 3" xfId="25936" xr:uid="{06F6C886-59A3-4139-9CF2-CDE2BF372169}"/>
    <cellStyle name="Navadno 3 2 2 2 2 2 4 2 3" xfId="25938" xr:uid="{595C05A6-DFF6-49FF-A635-DB9644DE38BB}"/>
    <cellStyle name="Navadno 3 2 2 2 2 2 4 2 4" xfId="25935" xr:uid="{5B56426E-2DA8-40C7-8A42-8146089CD0A6}"/>
    <cellStyle name="Navadno 3 2 2 2 2 2 4 2 5" xfId="42189" xr:uid="{8B63D7DF-8A51-4B8B-BDE5-905BD78A3F53}"/>
    <cellStyle name="Navadno 3 2 2 2 2 2 4 3" xfId="5245" xr:uid="{90A8DDAE-456B-43AE-88B6-4B5914903C93}"/>
    <cellStyle name="Navadno 3 2 2 2 2 2 4 3 2" xfId="11369" xr:uid="{A7DE5759-4DCB-4F8A-83A9-7233E5B83C30}"/>
    <cellStyle name="Navadno 3 2 2 2 2 2 4 3 2 2" xfId="25940" xr:uid="{14DBD4DC-AEDF-4D3B-93EF-40443B316A14}"/>
    <cellStyle name="Navadno 3 2 2 2 2 2 4 3 3" xfId="25939" xr:uid="{896665B9-7003-4DC9-881A-333D6112F5FD}"/>
    <cellStyle name="Navadno 3 2 2 2 2 2 4 3 4" xfId="43169" xr:uid="{4ACAAF38-6EFB-4D75-B875-415E3B7D4A59}"/>
    <cellStyle name="Navadno 3 2 2 2 2 2 4 4" xfId="13417" xr:uid="{5D5BF7DA-C4D7-4C29-B889-B19740FFA7DF}"/>
    <cellStyle name="Navadno 3 2 2 2 2 2 4 4 2" xfId="25942" xr:uid="{6BF81D5A-1C28-4F2F-93D0-3A0099562A4E}"/>
    <cellStyle name="Navadno 3 2 2 2 2 2 4 4 3" xfId="25941" xr:uid="{3B8887D8-F523-4BBC-8885-B8B5A52E9603}"/>
    <cellStyle name="Navadno 3 2 2 2 2 2 4 4 4" xfId="45185" xr:uid="{57395A04-CC99-4837-90EE-8A8D5664C651}"/>
    <cellStyle name="Navadno 3 2 2 2 2 2 4 5" xfId="7644" xr:uid="{33353894-A09B-4485-9998-EEC21316ECFD}"/>
    <cellStyle name="Navadno 3 2 2 2 2 2 4 5 2" xfId="25943" xr:uid="{122D4E4F-B06F-4E7D-BF03-3177DDC1CD4A}"/>
    <cellStyle name="Navadno 3 2 2 2 2 2 4 6" xfId="25934" xr:uid="{AC82DD17-D119-49B5-BFD5-CBAB5128E772}"/>
    <cellStyle name="Navadno 3 2 2 2 2 2 4 7" xfId="40560" xr:uid="{D47C2BFF-E57B-416F-B911-82F117E698C3}"/>
    <cellStyle name="Navadno 3 2 2 2 2 2 4 8" xfId="48165" xr:uid="{39B9D440-C91E-4FB7-8F9C-F6ABE2EE5390}"/>
    <cellStyle name="Navadno 3 2 2 2 2 2 4 9" xfId="52467" xr:uid="{3F1D25ED-8843-4E3D-9333-448A978E7CC2}"/>
    <cellStyle name="Navadno 3 2 2 2 2 2 5" xfId="2279" xr:uid="{1CA8C234-8129-42FD-A806-1A265C15E214}"/>
    <cellStyle name="Navadno 3 2 2 2 2 2 5 2" xfId="4145" xr:uid="{119A9BD9-0687-48BE-BCB6-C8F8A4B2F2B1}"/>
    <cellStyle name="Navadno 3 2 2 2 2 2 5 2 2" xfId="25946" xr:uid="{1B24001B-6776-4D71-8E6E-B219F02BFFA5}"/>
    <cellStyle name="Navadno 3 2 2 2 2 2 5 2 3" xfId="25945" xr:uid="{9BAA8A6F-9B96-4C99-AA49-3CA2AD22E5E2}"/>
    <cellStyle name="Navadno 3 2 2 2 2 2 5 3" xfId="10287" xr:uid="{F4B1E716-5CC9-43D4-80D0-6818CD7939A5}"/>
    <cellStyle name="Navadno 3 2 2 2 2 2 5 3 2" xfId="25947" xr:uid="{A5CF5963-7AEE-4481-B906-F8EE584CD935}"/>
    <cellStyle name="Navadno 3 2 2 2 2 2 5 4" xfId="25944" xr:uid="{EB16D747-14E4-4DAF-9DD5-5397A20F6F60}"/>
    <cellStyle name="Navadno 3 2 2 2 2 2 5 5" xfId="42186" xr:uid="{B1526C50-6EDF-4BBD-899A-933580985BC4}"/>
    <cellStyle name="Navadno 3 2 2 2 2 2 6" xfId="2586" xr:uid="{2EF676F3-E7FB-45D2-838E-0180A568FD94}"/>
    <cellStyle name="Navadno 3 2 2 2 2 2 6 2" xfId="11366" xr:uid="{AB8536EF-4866-4C41-932C-D86C4D074048}"/>
    <cellStyle name="Navadno 3 2 2 2 2 2 6 2 2" xfId="25949" xr:uid="{9FB04B6F-AB0F-4AC6-920B-87C44F274A5E}"/>
    <cellStyle name="Navadno 3 2 2 2 2 2 6 3" xfId="25948" xr:uid="{440C337D-BA5D-4F42-86EF-334A6F942EF0}"/>
    <cellStyle name="Navadno 3 2 2 2 2 2 6 4" xfId="43166" xr:uid="{89484215-8144-4DEA-8C7C-6DB14FB2B9B3}"/>
    <cellStyle name="Navadno 3 2 2 2 2 2 7" xfId="4445" xr:uid="{0D866E74-F497-42B0-A5A7-4C5ED2584638}"/>
    <cellStyle name="Navadno 3 2 2 2 2 2 7 2" xfId="13414" xr:uid="{8C2E526D-07BE-49A9-83B0-112B50C644CD}"/>
    <cellStyle name="Navadno 3 2 2 2 2 2 7 2 2" xfId="25951" xr:uid="{B985E4C7-1378-4E96-8CEB-10AE51E458BA}"/>
    <cellStyle name="Navadno 3 2 2 2 2 2 7 3" xfId="25950" xr:uid="{7043A932-A5D3-43EB-AF66-EFA3804D7BF4}"/>
    <cellStyle name="Navadno 3 2 2 2 2 2 7 4" xfId="45182" xr:uid="{90C5C308-CCBC-4008-957E-8172BE1B5A5E}"/>
    <cellStyle name="Navadno 3 2 2 2 2 2 8" xfId="7641" xr:uid="{19EED430-179E-4AAB-BA70-0CFE6F70C516}"/>
    <cellStyle name="Navadno 3 2 2 2 2 2 8 2" xfId="25952" xr:uid="{48CCA871-BE01-4654-A69D-6E22EDF2B793}"/>
    <cellStyle name="Navadno 3 2 2 2 2 2 9" xfId="25913" xr:uid="{C99C1DC0-4E1B-456A-BFC6-7AADB9121801}"/>
    <cellStyle name="Navadno 3 2 2 2 2 3" xfId="1180" xr:uid="{5E03E58C-9667-4154-95E6-BF95ADC49255}"/>
    <cellStyle name="Navadno 3 2 2 2 2 3 10" xfId="55471" xr:uid="{C3F7876A-0FDB-45CD-AC5C-60C4A988AC48}"/>
    <cellStyle name="Navadno 3 2 2 2 2 3 11" xfId="57332" xr:uid="{A66604CD-F135-49CD-AAF5-FCA34C5BC60D}"/>
    <cellStyle name="Navadno 3 2 2 2 2 3 12" xfId="58230" xr:uid="{7AC5E551-66D2-4DD8-892B-DCE90AE9C9CF}"/>
    <cellStyle name="Navadno 3 2 2 2 2 3 2" xfId="2899" xr:uid="{2F8EFFE3-5CEF-46C7-92C2-C4D2EF2EA1F0}"/>
    <cellStyle name="Navadno 3 2 2 2 2 3 2 2" xfId="10291" xr:uid="{1F4517E8-C2F7-41C5-A6A7-B8FD2AC69A2C}"/>
    <cellStyle name="Navadno 3 2 2 2 2 3 2 2 2" xfId="25956" xr:uid="{0B57FBD0-838E-4903-87F7-8C9E2981AE86}"/>
    <cellStyle name="Navadno 3 2 2 2 2 3 2 2 3" xfId="25955" xr:uid="{8C48E0CB-E78E-470A-A756-82135C8890AF}"/>
    <cellStyle name="Navadno 3 2 2 2 2 3 2 3" xfId="25957" xr:uid="{544EC1DD-41F3-43A9-8F14-FBA29AF5D41A}"/>
    <cellStyle name="Navadno 3 2 2 2 2 3 2 4" xfId="25954" xr:uid="{EDF57C00-2904-49FB-A42A-50C385FD5877}"/>
    <cellStyle name="Navadno 3 2 2 2 2 3 2 5" xfId="42190" xr:uid="{5D9C4033-6E8E-40F4-9F45-81498A53540A}"/>
    <cellStyle name="Navadno 3 2 2 2 2 3 3" xfId="4741" xr:uid="{5468BFB8-274B-42A3-89A0-8D79929F6D02}"/>
    <cellStyle name="Navadno 3 2 2 2 2 3 3 2" xfId="11370" xr:uid="{BF04D839-FCAA-496B-AC78-F4191A381E2B}"/>
    <cellStyle name="Navadno 3 2 2 2 2 3 3 2 2" xfId="25959" xr:uid="{03CBB23F-74A7-4926-9565-85464B059093}"/>
    <cellStyle name="Navadno 3 2 2 2 2 3 3 3" xfId="25958" xr:uid="{37057845-A91E-4642-B4BD-EA2FB1F34BED}"/>
    <cellStyle name="Navadno 3 2 2 2 2 3 3 4" xfId="43170" xr:uid="{8E89424E-F4A1-4092-A767-91BC096669EA}"/>
    <cellStyle name="Navadno 3 2 2 2 2 3 4" xfId="13418" xr:uid="{90D55BB5-E6ED-472F-B96A-C0F360A201F4}"/>
    <cellStyle name="Navadno 3 2 2 2 2 3 4 2" xfId="25961" xr:uid="{1E79DE3E-222B-4D3C-9302-62DFFFCD3E21}"/>
    <cellStyle name="Navadno 3 2 2 2 2 3 4 3" xfId="25960" xr:uid="{243FC06F-D221-4C1B-A655-E5A4C7A56B13}"/>
    <cellStyle name="Navadno 3 2 2 2 2 3 4 4" xfId="45186" xr:uid="{3614A20B-906E-452B-B367-8079A55B35A2}"/>
    <cellStyle name="Navadno 3 2 2 2 2 3 5" xfId="7645" xr:uid="{1CB48019-9B23-4693-94F4-203E9AA75727}"/>
    <cellStyle name="Navadno 3 2 2 2 2 3 5 2" xfId="25962" xr:uid="{578935EE-0B29-48AA-8460-7D2D2122F89B}"/>
    <cellStyle name="Navadno 3 2 2 2 2 3 6" xfId="25953" xr:uid="{9DDCE638-5253-4EEB-87C3-9D0C9189089D}"/>
    <cellStyle name="Navadno 3 2 2 2 2 3 7" xfId="40561" xr:uid="{DB650642-2887-4914-A898-136583C00AB5}"/>
    <cellStyle name="Navadno 3 2 2 2 2 3 8" xfId="47592" xr:uid="{DE63C87A-CD7F-4929-8B12-D2146627FAD3}"/>
    <cellStyle name="Navadno 3 2 2 2 2 3 9" xfId="52468" xr:uid="{7B4BB04B-DD5B-4490-96BA-701210BDFD1F}"/>
    <cellStyle name="Navadno 3 2 2 2 2 4" xfId="1581" xr:uid="{4FAC9A60-3B3E-4944-A4C7-024A2A8A79FE}"/>
    <cellStyle name="Navadno 3 2 2 2 2 4 10" xfId="55472" xr:uid="{6A7E4CBD-CA9A-4FD5-91D3-C6D12801EE0F}"/>
    <cellStyle name="Navadno 3 2 2 2 2 4 11" xfId="57333" xr:uid="{26C95BED-90B5-40C5-8DF5-0DC7B6A98772}"/>
    <cellStyle name="Navadno 3 2 2 2 2 4 12" xfId="58332" xr:uid="{2BEE1744-A2F2-4C86-8B0B-1F7541299C62}"/>
    <cellStyle name="Navadno 3 2 2 2 2 4 2" xfId="3017" xr:uid="{1D76F3FF-25C3-430B-AC46-91A0EB215B44}"/>
    <cellStyle name="Navadno 3 2 2 2 2 4 2 2" xfId="10292" xr:uid="{B3E1C599-7FED-4702-8A42-8BD32408116D}"/>
    <cellStyle name="Navadno 3 2 2 2 2 4 2 2 2" xfId="25966" xr:uid="{15861388-E4C1-4C61-AC6F-2D90FEC3526D}"/>
    <cellStyle name="Navadno 3 2 2 2 2 4 2 2 3" xfId="25965" xr:uid="{DAD0D42F-CE75-4D0C-8F72-B072A03D6E35}"/>
    <cellStyle name="Navadno 3 2 2 2 2 4 2 3" xfId="25967" xr:uid="{D8A26ED4-541D-4BBA-BE8F-CE0BE4438025}"/>
    <cellStyle name="Navadno 3 2 2 2 2 4 2 4" xfId="25964" xr:uid="{9CE0919E-169C-4BD4-A652-F68D22A70906}"/>
    <cellStyle name="Navadno 3 2 2 2 2 4 2 5" xfId="42191" xr:uid="{1337918E-F88E-46F8-A66C-3CCDB3382F1D}"/>
    <cellStyle name="Navadno 3 2 2 2 2 4 3" xfId="4843" xr:uid="{99C0E992-4FE7-468F-9AF2-E0F19499E773}"/>
    <cellStyle name="Navadno 3 2 2 2 2 4 3 2" xfId="11371" xr:uid="{4D9DEE56-B6B6-4E19-9DA8-5161E4DCB5C3}"/>
    <cellStyle name="Navadno 3 2 2 2 2 4 3 2 2" xfId="25969" xr:uid="{2ECD6A61-841E-414E-B305-351E3DDD2C03}"/>
    <cellStyle name="Navadno 3 2 2 2 2 4 3 3" xfId="25968" xr:uid="{5273F887-3A38-48D3-9EDB-8BFA3520E090}"/>
    <cellStyle name="Navadno 3 2 2 2 2 4 3 4" xfId="43171" xr:uid="{7AE675B6-54CF-4D60-AE1C-51DCC10BDA5D}"/>
    <cellStyle name="Navadno 3 2 2 2 2 4 4" xfId="13419" xr:uid="{77D9CC3A-0689-45F2-8097-DA14AF683906}"/>
    <cellStyle name="Navadno 3 2 2 2 2 4 4 2" xfId="25971" xr:uid="{1CBC7E3C-BBBA-4E89-8306-7BDCD18027D2}"/>
    <cellStyle name="Navadno 3 2 2 2 2 4 4 3" xfId="25970" xr:uid="{E99D8674-B3C5-4E10-8747-BDCA9F85ECF4}"/>
    <cellStyle name="Navadno 3 2 2 2 2 4 4 4" xfId="45187" xr:uid="{BE530BD2-D7E1-46A1-80B3-BA9E05D09C35}"/>
    <cellStyle name="Navadno 3 2 2 2 2 4 5" xfId="7646" xr:uid="{3F8A8F52-E957-4B5C-8657-1AD9451A3D02}"/>
    <cellStyle name="Navadno 3 2 2 2 2 4 5 2" xfId="25972" xr:uid="{173C230C-2E2A-44EC-BD84-7546A97ECF8C}"/>
    <cellStyle name="Navadno 3 2 2 2 2 4 6" xfId="25963" xr:uid="{D8E28901-4D49-4C15-AB47-713564B22DDD}"/>
    <cellStyle name="Navadno 3 2 2 2 2 4 7" xfId="40562" xr:uid="{687F61C3-7B54-4795-9F95-B7B747DDA7CB}"/>
    <cellStyle name="Navadno 3 2 2 2 2 4 8" xfId="47712" xr:uid="{4EDE9F04-AA08-43D4-9AFA-57E2F48E6030}"/>
    <cellStyle name="Navadno 3 2 2 2 2 4 9" xfId="52469" xr:uid="{F1A0BE56-C318-4B9B-A0A0-229D2A0DEEA9}"/>
    <cellStyle name="Navadno 3 2 2 2 2 5" xfId="2030" xr:uid="{715169A1-A9D0-46D4-8D02-F08F7C96A989}"/>
    <cellStyle name="Navadno 3 2 2 2 2 5 10" xfId="55473" xr:uid="{54276CF6-933C-4439-A9E2-6C0D7AB994B4}"/>
    <cellStyle name="Navadno 3 2 2 2 2 5 11" xfId="57334" xr:uid="{C2D41245-AD77-4566-813C-717D5CADF96A}"/>
    <cellStyle name="Navadno 3 2 2 2 2 5 12" xfId="58733" xr:uid="{73665A01-45D7-4557-9A42-11CD44AC4CF1}"/>
    <cellStyle name="Navadno 3 2 2 2 2 5 2" xfId="3469" xr:uid="{E75935D8-7E80-4146-B034-1564BA560675}"/>
    <cellStyle name="Navadno 3 2 2 2 2 5 2 2" xfId="10293" xr:uid="{2DDB1450-1C3C-4318-A01F-AD1EC5C5105D}"/>
    <cellStyle name="Navadno 3 2 2 2 2 5 2 2 2" xfId="25976" xr:uid="{6F21EEC1-6DBE-4B12-9DFC-A37EA39BEE4E}"/>
    <cellStyle name="Navadno 3 2 2 2 2 5 2 2 3" xfId="25975" xr:uid="{E7F0A3FB-2F0E-4D4D-A1B0-E7195C52CB3C}"/>
    <cellStyle name="Navadno 3 2 2 2 2 5 2 3" xfId="25977" xr:uid="{BBF3159C-A960-4F02-9033-557D00859CD4}"/>
    <cellStyle name="Navadno 3 2 2 2 2 5 2 4" xfId="25974" xr:uid="{69F4C81D-93FC-47C4-8B26-460CE87F6737}"/>
    <cellStyle name="Navadno 3 2 2 2 2 5 2 5" xfId="42192" xr:uid="{F4E1F217-E328-4879-90CB-C7FAA4AFAB92}"/>
    <cellStyle name="Navadno 3 2 2 2 2 5 3" xfId="5244" xr:uid="{2A2AC100-6FCD-4B38-9B6F-7B5E61C11B0E}"/>
    <cellStyle name="Navadno 3 2 2 2 2 5 3 2" xfId="11372" xr:uid="{72489A05-E5DB-4605-BC8C-09E489D87C71}"/>
    <cellStyle name="Navadno 3 2 2 2 2 5 3 2 2" xfId="25979" xr:uid="{DAEC0103-FE1F-42D1-B1C2-A21240D7AD61}"/>
    <cellStyle name="Navadno 3 2 2 2 2 5 3 3" xfId="25978" xr:uid="{CAE099BE-2692-4377-8BFF-9875E88A1C1E}"/>
    <cellStyle name="Navadno 3 2 2 2 2 5 3 4" xfId="43172" xr:uid="{18CE10B4-489F-4CF0-9862-FFE3FF51DC91}"/>
    <cellStyle name="Navadno 3 2 2 2 2 5 4" xfId="13420" xr:uid="{28C79CF8-81D4-4D32-AF8E-08EE285F3D65}"/>
    <cellStyle name="Navadno 3 2 2 2 2 5 4 2" xfId="25981" xr:uid="{4EAE94C8-30B1-4139-9A21-D9144C8FE790}"/>
    <cellStyle name="Navadno 3 2 2 2 2 5 4 3" xfId="25980" xr:uid="{BC6FD7D7-865F-4674-AC33-B9D000C2D0C6}"/>
    <cellStyle name="Navadno 3 2 2 2 2 5 4 4" xfId="45188" xr:uid="{5439333F-DE0E-4950-8DD0-033992C4FC0B}"/>
    <cellStyle name="Navadno 3 2 2 2 2 5 5" xfId="7647" xr:uid="{709B3702-7A80-4110-8E91-97DE3E3AFA1B}"/>
    <cellStyle name="Navadno 3 2 2 2 2 5 5 2" xfId="25982" xr:uid="{A452385F-5491-4B76-B1F7-C8B26CF6F541}"/>
    <cellStyle name="Navadno 3 2 2 2 2 5 6" xfId="25973" xr:uid="{D973CFF1-61E2-49BD-81B5-8A5DD243B541}"/>
    <cellStyle name="Navadno 3 2 2 2 2 5 7" xfId="40563" xr:uid="{1020B81F-1211-4EC0-B8E2-EFE6F7D7CBDA}"/>
    <cellStyle name="Navadno 3 2 2 2 2 5 8" xfId="48164" xr:uid="{D1F0AB83-D926-4DE0-8C37-6E2553ED74CF}"/>
    <cellStyle name="Navadno 3 2 2 2 2 5 9" xfId="52470" xr:uid="{EE40158E-DB09-4C57-AF7F-970FF3692EF5}"/>
    <cellStyle name="Navadno 3 2 2 2 2 6" xfId="2278" xr:uid="{813E3F80-C1E5-4FAD-A774-7FF27BDB97A9}"/>
    <cellStyle name="Navadno 3 2 2 2 2 6 2" xfId="4144" xr:uid="{2DCF047A-8861-41AE-ABC7-0AECDD420A4F}"/>
    <cellStyle name="Navadno 3 2 2 2 2 6 2 2" xfId="25985" xr:uid="{B4A39964-80D7-4042-86F3-06D330401714}"/>
    <cellStyle name="Navadno 3 2 2 2 2 6 2 3" xfId="25984" xr:uid="{73DDF561-57A7-4813-8ACF-479B62A5AC83}"/>
    <cellStyle name="Navadno 3 2 2 2 2 6 3" xfId="10286" xr:uid="{420EB525-0A0A-4A28-A6A8-EEBAE7E47F3A}"/>
    <cellStyle name="Navadno 3 2 2 2 2 6 3 2" xfId="25986" xr:uid="{6FDE000C-1852-4A96-994A-2482038C12A9}"/>
    <cellStyle name="Navadno 3 2 2 2 2 6 4" xfId="25983" xr:uid="{029D3870-F1C6-4CAC-8E1A-344FE03EFD0A}"/>
    <cellStyle name="Navadno 3 2 2 2 2 6 5" xfId="42185" xr:uid="{E3348537-35BB-4AC9-84A5-02055E585A31}"/>
    <cellStyle name="Navadno 3 2 2 2 2 7" xfId="2585" xr:uid="{28AD885D-E785-4E48-80C9-0731F4622E0B}"/>
    <cellStyle name="Navadno 3 2 2 2 2 7 2" xfId="11365" xr:uid="{8BD48C99-CB0A-4419-A230-45AB3E9915C0}"/>
    <cellStyle name="Navadno 3 2 2 2 2 7 2 2" xfId="25988" xr:uid="{C0042E83-819B-486E-8C84-4640300F54D8}"/>
    <cellStyle name="Navadno 3 2 2 2 2 7 3" xfId="25987" xr:uid="{2388327B-2957-4C7E-8B0E-AFBF41110D62}"/>
    <cellStyle name="Navadno 3 2 2 2 2 7 4" xfId="43165" xr:uid="{C36A26E8-CEB0-4E2E-AF3B-29EABB0FA7DC}"/>
    <cellStyle name="Navadno 3 2 2 2 2 8" xfId="4444" xr:uid="{B4AB1EB4-6FFB-4770-9760-DC4DE2509911}"/>
    <cellStyle name="Navadno 3 2 2 2 2 8 2" xfId="13413" xr:uid="{92F73FE7-119F-4C99-94EE-73F31DFD4994}"/>
    <cellStyle name="Navadno 3 2 2 2 2 8 2 2" xfId="25990" xr:uid="{6D95CDFF-9C1E-451E-83D4-9B57C4CA9AEE}"/>
    <cellStyle name="Navadno 3 2 2 2 2 8 3" xfId="25989" xr:uid="{DA88E310-051F-467B-8F87-D29FEE476629}"/>
    <cellStyle name="Navadno 3 2 2 2 2 8 4" xfId="45181" xr:uid="{4EA4397C-CC64-4826-BA91-D305E22A2FF0}"/>
    <cellStyle name="Navadno 3 2 2 2 2 9" xfId="7640" xr:uid="{E21ABF6B-B109-4F1B-AE0D-54BBA937F10C}"/>
    <cellStyle name="Navadno 3 2 2 2 2 9 2" xfId="25991" xr:uid="{9EE48F9A-E4B6-46D8-B0F4-97F7DEAE200A}"/>
    <cellStyle name="Navadno 3 2 2 2 3" xfId="249" xr:uid="{781D2D87-D417-4C76-B087-C5028F58EB22}"/>
    <cellStyle name="Navadno 3 2 2 2 3 10" xfId="40564" xr:uid="{887FE342-2BE8-4B10-9195-8B4959B2A279}"/>
    <cellStyle name="Navadno 3 2 2 2 3 11" xfId="46641" xr:uid="{44DB2E93-EDFC-422C-B548-8BA1B500E3BA}"/>
    <cellStyle name="Navadno 3 2 2 2 3 12" xfId="46907" xr:uid="{9F18EB38-EBD2-4424-BEE9-C5A6832099FA}"/>
    <cellStyle name="Navadno 3 2 2 2 3 13" xfId="52471" xr:uid="{4962B2D7-8DD4-4277-9D4F-C13155C6D3C5}"/>
    <cellStyle name="Navadno 3 2 2 2 3 14" xfId="55474" xr:uid="{0B1D789E-4D44-4BC0-B16D-E36A6CF01A79}"/>
    <cellStyle name="Navadno 3 2 2 2 3 15" xfId="57335" xr:uid="{DAAFD66F-C327-4E1B-91A5-DA36F0923549}"/>
    <cellStyle name="Navadno 3 2 2 2 3 16" xfId="57935" xr:uid="{F6488ABA-FF23-485E-941B-53146E1D37EC}"/>
    <cellStyle name="Navadno 3 2 2 2 3 2" xfId="1182" xr:uid="{83BD6344-9EB6-4156-A595-8DD05BBB54B3}"/>
    <cellStyle name="Navadno 3 2 2 2 3 2 10" xfId="55475" xr:uid="{4C3868F9-8F96-44BC-8D72-533221CEAFC2}"/>
    <cellStyle name="Navadno 3 2 2 2 3 2 11" xfId="57336" xr:uid="{B85A617E-31B9-4671-B45B-4B1E0E7657F1}"/>
    <cellStyle name="Navadno 3 2 2 2 3 2 12" xfId="58232" xr:uid="{3A014C27-F554-40E6-B173-C42856457AAD}"/>
    <cellStyle name="Navadno 3 2 2 2 3 2 2" xfId="2901" xr:uid="{3B6D9429-C7FC-41F1-9417-54C96667C101}"/>
    <cellStyle name="Navadno 3 2 2 2 3 2 2 2" xfId="10295" xr:uid="{F814FC13-4739-4D1F-9069-CC6DF5CFECE2}"/>
    <cellStyle name="Navadno 3 2 2 2 3 2 2 2 2" xfId="25996" xr:uid="{F068B613-E462-4FA9-BD43-8B0645052AFE}"/>
    <cellStyle name="Navadno 3 2 2 2 3 2 2 2 3" xfId="25995" xr:uid="{F0BD53FA-93D1-4482-B0C6-065994E0C949}"/>
    <cellStyle name="Navadno 3 2 2 2 3 2 2 3" xfId="25997" xr:uid="{1DC8FAC1-7CF9-4373-BE58-16086F761B0D}"/>
    <cellStyle name="Navadno 3 2 2 2 3 2 2 4" xfId="25994" xr:uid="{BA1F752D-64E2-48C7-B5DE-8AC80F0D8E44}"/>
    <cellStyle name="Navadno 3 2 2 2 3 2 2 5" xfId="42194" xr:uid="{E0B461B4-C4A1-4F4B-8961-D84AF105D2B4}"/>
    <cellStyle name="Navadno 3 2 2 2 3 2 3" xfId="4743" xr:uid="{FA8B59CB-3964-4239-B3A6-03AD103AFAD6}"/>
    <cellStyle name="Navadno 3 2 2 2 3 2 3 2" xfId="11374" xr:uid="{19BEBB5F-6108-4D54-AE36-AF84C9FC9E78}"/>
    <cellStyle name="Navadno 3 2 2 2 3 2 3 2 2" xfId="25999" xr:uid="{D1B762A7-F856-4A06-8F9A-D43C0F41CBF4}"/>
    <cellStyle name="Navadno 3 2 2 2 3 2 3 3" xfId="25998" xr:uid="{49C95305-A6A7-4EA9-9545-E2CEEAB817D2}"/>
    <cellStyle name="Navadno 3 2 2 2 3 2 3 4" xfId="43174" xr:uid="{9A406EA0-619E-4B59-AC1A-7D2A6A3B254A}"/>
    <cellStyle name="Navadno 3 2 2 2 3 2 4" xfId="13422" xr:uid="{6C909479-CCCC-4C71-9FEA-5764DEE30CC4}"/>
    <cellStyle name="Navadno 3 2 2 2 3 2 4 2" xfId="26001" xr:uid="{3F526664-35E8-4539-9BAE-2E1F73818A6E}"/>
    <cellStyle name="Navadno 3 2 2 2 3 2 4 3" xfId="26000" xr:uid="{AF93FA36-B378-40A3-B04D-6700BCF45F5B}"/>
    <cellStyle name="Navadno 3 2 2 2 3 2 4 4" xfId="45190" xr:uid="{EF94A77C-9B14-48AC-BB52-F8FFBD3FED7F}"/>
    <cellStyle name="Navadno 3 2 2 2 3 2 5" xfId="7649" xr:uid="{E90EDE9C-7D5C-4C3C-803F-195F65D2459E}"/>
    <cellStyle name="Navadno 3 2 2 2 3 2 5 2" xfId="26002" xr:uid="{4E2F955A-4F0C-4DC8-AC59-4F0929EA1C8E}"/>
    <cellStyle name="Navadno 3 2 2 2 3 2 6" xfId="25993" xr:uid="{037F44B8-225C-483B-BDA6-9F5887180FCC}"/>
    <cellStyle name="Navadno 3 2 2 2 3 2 7" xfId="40565" xr:uid="{2CCF7AA6-4C5F-4B20-930C-A8EA3FE65040}"/>
    <cellStyle name="Navadno 3 2 2 2 3 2 8" xfId="47594" xr:uid="{8141B7AA-9D59-4C69-8CD1-52898E56BD1B}"/>
    <cellStyle name="Navadno 3 2 2 2 3 2 9" xfId="52472" xr:uid="{857662C5-CD2E-4B26-A3D9-46A7B865E9B1}"/>
    <cellStyle name="Navadno 3 2 2 2 3 3" xfId="1583" xr:uid="{53EDEFEA-B4C6-426F-83E5-2D6A6725F6B3}"/>
    <cellStyle name="Navadno 3 2 2 2 3 3 10" xfId="55476" xr:uid="{99674A43-4DCD-4096-A9F8-CC671BB99DF8}"/>
    <cellStyle name="Navadno 3 2 2 2 3 3 11" xfId="57337" xr:uid="{06701BD2-99FD-4624-BE5E-6BCA8B4D7EFD}"/>
    <cellStyle name="Navadno 3 2 2 2 3 3 12" xfId="58334" xr:uid="{A37B321B-B512-4B28-87FC-D5A3FFC36C03}"/>
    <cellStyle name="Navadno 3 2 2 2 3 3 2" xfId="3019" xr:uid="{6E2E59E7-C198-4392-BB21-C0FB7C2743E5}"/>
    <cellStyle name="Navadno 3 2 2 2 3 3 2 2" xfId="10296" xr:uid="{3E8B8FD7-A796-4C55-984B-AB05B4E2A2C7}"/>
    <cellStyle name="Navadno 3 2 2 2 3 3 2 2 2" xfId="26006" xr:uid="{C5E628C7-9AF0-48D9-B676-FC7E20F79F55}"/>
    <cellStyle name="Navadno 3 2 2 2 3 3 2 2 3" xfId="26005" xr:uid="{17F75563-E760-425E-B957-1A922A65A7B3}"/>
    <cellStyle name="Navadno 3 2 2 2 3 3 2 3" xfId="26007" xr:uid="{9AB14E74-FCCF-4305-8746-B729D6469B53}"/>
    <cellStyle name="Navadno 3 2 2 2 3 3 2 4" xfId="26004" xr:uid="{7FD5B0D4-629F-460E-BCEA-88D9F14DA2FE}"/>
    <cellStyle name="Navadno 3 2 2 2 3 3 2 5" xfId="42195" xr:uid="{84F25BD7-0117-42FF-B3E7-C2F8F9D427FE}"/>
    <cellStyle name="Navadno 3 2 2 2 3 3 3" xfId="4845" xr:uid="{E60D2E18-7300-48A3-9051-EF4912764659}"/>
    <cellStyle name="Navadno 3 2 2 2 3 3 3 2" xfId="11375" xr:uid="{89CB46EE-7CFF-446E-8F89-C5F0D661ADFF}"/>
    <cellStyle name="Navadno 3 2 2 2 3 3 3 2 2" xfId="26009" xr:uid="{1CDDB86A-2A80-4242-A3B8-F10C9EE2270C}"/>
    <cellStyle name="Navadno 3 2 2 2 3 3 3 3" xfId="26008" xr:uid="{8D889C15-0080-4705-ABBB-41D577963937}"/>
    <cellStyle name="Navadno 3 2 2 2 3 3 3 4" xfId="43175" xr:uid="{D60A89A5-29D0-47EA-A0F9-AD1E82119A9D}"/>
    <cellStyle name="Navadno 3 2 2 2 3 3 4" xfId="13423" xr:uid="{C7476328-E788-4775-8472-168DA7826C32}"/>
    <cellStyle name="Navadno 3 2 2 2 3 3 4 2" xfId="26011" xr:uid="{DC46102C-75CB-4EFB-B253-60FAB7E88B0E}"/>
    <cellStyle name="Navadno 3 2 2 2 3 3 4 3" xfId="26010" xr:uid="{D935E9FD-6348-4940-90B1-1A9A8233DC5F}"/>
    <cellStyle name="Navadno 3 2 2 2 3 3 4 4" xfId="45191" xr:uid="{7444E63B-2629-42CE-9675-53DE8D2B66F0}"/>
    <cellStyle name="Navadno 3 2 2 2 3 3 5" xfId="7650" xr:uid="{355180F5-286B-4246-B3CB-7BFEDD3CE7F1}"/>
    <cellStyle name="Navadno 3 2 2 2 3 3 5 2" xfId="26012" xr:uid="{3838E6C7-1D2F-46BD-AD75-DCBA7992BC46}"/>
    <cellStyle name="Navadno 3 2 2 2 3 3 6" xfId="26003" xr:uid="{C5AF92CA-688C-4C06-973C-0F2246BC29AA}"/>
    <cellStyle name="Navadno 3 2 2 2 3 3 7" xfId="40566" xr:uid="{DC5A7044-8217-4BF8-9CCA-FABF8332D5A0}"/>
    <cellStyle name="Navadno 3 2 2 2 3 3 8" xfId="47714" xr:uid="{D82F5F5B-E421-4061-AE9B-15AC880A4007}"/>
    <cellStyle name="Navadno 3 2 2 2 3 3 9" xfId="52473" xr:uid="{7C2DD157-A56C-4DB5-8896-C5D03B80F57A}"/>
    <cellStyle name="Navadno 3 2 2 2 3 4" xfId="2032" xr:uid="{BF6990F1-31B6-4CEA-95E0-232646C5603B}"/>
    <cellStyle name="Navadno 3 2 2 2 3 4 10" xfId="55477" xr:uid="{5E3A273F-241B-4283-AF68-FE5D42CA49CF}"/>
    <cellStyle name="Navadno 3 2 2 2 3 4 11" xfId="57338" xr:uid="{FB2B7069-FC78-4301-80F0-148ACB550464}"/>
    <cellStyle name="Navadno 3 2 2 2 3 4 12" xfId="58735" xr:uid="{809517CE-75E8-4178-8436-931BE1DF1400}"/>
    <cellStyle name="Navadno 3 2 2 2 3 4 2" xfId="3471" xr:uid="{81DE7653-7692-40B7-8C32-7784F592A5EE}"/>
    <cellStyle name="Navadno 3 2 2 2 3 4 2 2" xfId="10297" xr:uid="{8862A587-0B9B-4D0A-B3D2-E28A50296D99}"/>
    <cellStyle name="Navadno 3 2 2 2 3 4 2 2 2" xfId="26016" xr:uid="{B44467DB-2507-4253-A920-2254E4416D81}"/>
    <cellStyle name="Navadno 3 2 2 2 3 4 2 2 3" xfId="26015" xr:uid="{7D84DF19-504E-4184-9505-9EA6148FA1DD}"/>
    <cellStyle name="Navadno 3 2 2 2 3 4 2 3" xfId="26017" xr:uid="{9C19FD7A-9DDE-4E01-8227-183A66A2BC27}"/>
    <cellStyle name="Navadno 3 2 2 2 3 4 2 4" xfId="26014" xr:uid="{78CB52BD-E818-4CE6-BC60-4BAEAF78183C}"/>
    <cellStyle name="Navadno 3 2 2 2 3 4 2 5" xfId="42196" xr:uid="{07F26DE6-FB19-4DF0-918E-7B5E5F2043C5}"/>
    <cellStyle name="Navadno 3 2 2 2 3 4 3" xfId="5246" xr:uid="{E1F1BB1B-803E-473D-ABA2-419D62C37F48}"/>
    <cellStyle name="Navadno 3 2 2 2 3 4 3 2" xfId="11376" xr:uid="{C69B1AD7-C25E-4596-9F16-13067897A9C2}"/>
    <cellStyle name="Navadno 3 2 2 2 3 4 3 2 2" xfId="26019" xr:uid="{E8BFC7E2-C5BE-43ED-BA9E-EE8C10030AD3}"/>
    <cellStyle name="Navadno 3 2 2 2 3 4 3 3" xfId="26018" xr:uid="{DD67361D-56F3-453B-8563-7924A8B0F37C}"/>
    <cellStyle name="Navadno 3 2 2 2 3 4 3 4" xfId="43176" xr:uid="{417CD512-D6E0-4EF6-AF9A-404E9C407F95}"/>
    <cellStyle name="Navadno 3 2 2 2 3 4 4" xfId="13424" xr:uid="{5B9F1C84-3F94-4656-975D-D3B9288D14D0}"/>
    <cellStyle name="Navadno 3 2 2 2 3 4 4 2" xfId="26021" xr:uid="{DF5FAF4A-E3BD-4421-A80B-7A0C3269BAB4}"/>
    <cellStyle name="Navadno 3 2 2 2 3 4 4 3" xfId="26020" xr:uid="{0DD75084-66E9-45B6-ACEF-51C33A9BB664}"/>
    <cellStyle name="Navadno 3 2 2 2 3 4 4 4" xfId="45192" xr:uid="{2F4CD285-7428-4ED9-B96E-F1CE718E7365}"/>
    <cellStyle name="Navadno 3 2 2 2 3 4 5" xfId="7651" xr:uid="{DEE62FE4-F5A8-413C-BDF5-7E448C665FB0}"/>
    <cellStyle name="Navadno 3 2 2 2 3 4 5 2" xfId="26022" xr:uid="{B4249B13-BDA2-4889-9C2C-AEA8BF690C00}"/>
    <cellStyle name="Navadno 3 2 2 2 3 4 6" xfId="26013" xr:uid="{0109E043-D2E2-42B6-891A-58757C755B1C}"/>
    <cellStyle name="Navadno 3 2 2 2 3 4 7" xfId="40567" xr:uid="{4378CC90-350E-46DE-9DF6-D56F1FF2B9E2}"/>
    <cellStyle name="Navadno 3 2 2 2 3 4 8" xfId="48166" xr:uid="{0B0FA1AB-1523-4666-803B-4CD5F239F908}"/>
    <cellStyle name="Navadno 3 2 2 2 3 4 9" xfId="52474" xr:uid="{4D004D27-A6A4-4E6D-B619-C8B8735C6BE2}"/>
    <cellStyle name="Navadno 3 2 2 2 3 5" xfId="2280" xr:uid="{3F25C9CF-A5B5-4EBF-836F-765997582472}"/>
    <cellStyle name="Navadno 3 2 2 2 3 5 2" xfId="4146" xr:uid="{80FF00FA-C20F-4DF7-8581-1436BC8A954F}"/>
    <cellStyle name="Navadno 3 2 2 2 3 5 2 2" xfId="26025" xr:uid="{61A39844-4DC2-4C8D-B859-D23B866CFAAC}"/>
    <cellStyle name="Navadno 3 2 2 2 3 5 2 3" xfId="26024" xr:uid="{48AA2725-E0C4-4C69-BBD1-AA4C222C4F95}"/>
    <cellStyle name="Navadno 3 2 2 2 3 5 3" xfId="10294" xr:uid="{D6E3476A-DC81-42D0-B8B9-823792A7AAC7}"/>
    <cellStyle name="Navadno 3 2 2 2 3 5 3 2" xfId="26026" xr:uid="{33D538B0-E80D-4C3C-85E4-21F487D26FAF}"/>
    <cellStyle name="Navadno 3 2 2 2 3 5 4" xfId="26023" xr:uid="{712037F6-DFD0-4170-9965-46DD674568F3}"/>
    <cellStyle name="Navadno 3 2 2 2 3 5 5" xfId="42193" xr:uid="{F397F6BD-92B2-4D75-B809-8D1501DB2BAB}"/>
    <cellStyle name="Navadno 3 2 2 2 3 6" xfId="2587" xr:uid="{BC8E951C-DB62-440C-BE83-B897724667AB}"/>
    <cellStyle name="Navadno 3 2 2 2 3 6 2" xfId="11373" xr:uid="{7D6FDDC7-198E-426E-B7EA-ABFA807F382C}"/>
    <cellStyle name="Navadno 3 2 2 2 3 6 2 2" xfId="26028" xr:uid="{7772CA26-11FA-4845-B808-7DD3859709D7}"/>
    <cellStyle name="Navadno 3 2 2 2 3 6 3" xfId="26027" xr:uid="{32F51431-168B-4F5B-A9C4-C2695B139AF0}"/>
    <cellStyle name="Navadno 3 2 2 2 3 6 4" xfId="43173" xr:uid="{069CBD6C-8C96-47C8-A6C0-B54BEA0687B7}"/>
    <cellStyle name="Navadno 3 2 2 2 3 7" xfId="4446" xr:uid="{C25B3675-42DB-4C75-BB68-19CEC7A34B39}"/>
    <cellStyle name="Navadno 3 2 2 2 3 7 2" xfId="13421" xr:uid="{189800B4-F9BC-45C5-A4A5-28D9EF2B445E}"/>
    <cellStyle name="Navadno 3 2 2 2 3 7 2 2" xfId="26030" xr:uid="{4CC0FD9C-EC84-4222-892D-3BB92D92995B}"/>
    <cellStyle name="Navadno 3 2 2 2 3 7 3" xfId="26029" xr:uid="{0B29EC8D-87CD-42A6-9E7B-EBF483C36EA0}"/>
    <cellStyle name="Navadno 3 2 2 2 3 7 4" xfId="45189" xr:uid="{B80D755E-51F2-497C-BDC3-5D69AFB08F7B}"/>
    <cellStyle name="Navadno 3 2 2 2 3 8" xfId="7648" xr:uid="{86E759C6-13FA-4834-9CD1-637DEBF4C774}"/>
    <cellStyle name="Navadno 3 2 2 2 3 8 2" xfId="26031" xr:uid="{5B7869EF-61D4-4901-91AA-F9F089561BF1}"/>
    <cellStyle name="Navadno 3 2 2 2 3 9" xfId="25992" xr:uid="{99CE72F8-4FEE-4E18-8C2B-13486123E09E}"/>
    <cellStyle name="Navadno 3 2 2 2 4" xfId="749" xr:uid="{D4E293EF-4341-4DEA-8ABD-54FCFBA10FB7}"/>
    <cellStyle name="Navadno 3 2 2 2 4 2" xfId="26032" xr:uid="{4175AF74-2DE9-4346-88CB-55D6DAB9316A}"/>
    <cellStyle name="Navadno 3 2 2 2 5" xfId="1179" xr:uid="{F4EBF173-F805-4C56-94B6-FC75DDDBF182}"/>
    <cellStyle name="Navadno 3 2 2 2 5 10" xfId="55478" xr:uid="{E488B03D-FD6C-49B1-93A0-D2073E13E144}"/>
    <cellStyle name="Navadno 3 2 2 2 5 11" xfId="57339" xr:uid="{02C84E7C-21DC-4F58-B105-EB22BE939C6D}"/>
    <cellStyle name="Navadno 3 2 2 2 5 12" xfId="58229" xr:uid="{8621A8FC-B205-4DA1-81E9-998C6E2AD649}"/>
    <cellStyle name="Navadno 3 2 2 2 5 2" xfId="2898" xr:uid="{A87D7AA7-6B92-4D7E-B6D9-9FF825431EEE}"/>
    <cellStyle name="Navadno 3 2 2 2 5 2 2" xfId="10298" xr:uid="{61C83EF1-B1BB-4B49-8087-E3EBB50CF6DA}"/>
    <cellStyle name="Navadno 3 2 2 2 5 2 2 2" xfId="26036" xr:uid="{FF5BABE6-7ED5-444A-BBCE-E54C6107DCFB}"/>
    <cellStyle name="Navadno 3 2 2 2 5 2 2 3" xfId="26035" xr:uid="{32347E79-0195-49E6-B613-899AAE21C5B1}"/>
    <cellStyle name="Navadno 3 2 2 2 5 2 3" xfId="26037" xr:uid="{5C6A4688-F926-40EB-B7B9-329E754DFAB6}"/>
    <cellStyle name="Navadno 3 2 2 2 5 2 4" xfId="26034" xr:uid="{7847EED7-04D7-4DC3-BD31-F233E77DD49A}"/>
    <cellStyle name="Navadno 3 2 2 2 5 2 5" xfId="42197" xr:uid="{9F7C1EB6-414D-40AB-BB99-3C3F321FA115}"/>
    <cellStyle name="Navadno 3 2 2 2 5 3" xfId="4740" xr:uid="{3DD273E3-2C47-4E41-A761-E61C35240AAD}"/>
    <cellStyle name="Navadno 3 2 2 2 5 3 2" xfId="11377" xr:uid="{A0BEE96D-0E3E-43A9-B22E-2F7ECAF12338}"/>
    <cellStyle name="Navadno 3 2 2 2 5 3 2 2" xfId="26039" xr:uid="{904C9111-7C2C-4235-9A0A-8800A9C82DA4}"/>
    <cellStyle name="Navadno 3 2 2 2 5 3 3" xfId="26038" xr:uid="{25B59754-5068-4E1E-8156-252C00BB142C}"/>
    <cellStyle name="Navadno 3 2 2 2 5 3 4" xfId="43177" xr:uid="{36CB9F0B-15C6-4904-993B-D7AEAAE7B2EE}"/>
    <cellStyle name="Navadno 3 2 2 2 5 4" xfId="13426" xr:uid="{46515D7B-6AA0-4D05-AB72-D6D3A65FB745}"/>
    <cellStyle name="Navadno 3 2 2 2 5 4 2" xfId="26041" xr:uid="{C632C835-2F3B-4DA7-9A31-2CB4C3617377}"/>
    <cellStyle name="Navadno 3 2 2 2 5 4 3" xfId="26040" xr:uid="{78FD364E-6771-49F1-8E10-5438F4126DCA}"/>
    <cellStyle name="Navadno 3 2 2 2 5 4 4" xfId="45193" xr:uid="{8FA2DDCB-53FD-457E-AD37-A0F28759C0E8}"/>
    <cellStyle name="Navadno 3 2 2 2 5 5" xfId="7652" xr:uid="{90FF249B-0970-4959-9D5A-218830443FB0}"/>
    <cellStyle name="Navadno 3 2 2 2 5 5 2" xfId="26042" xr:uid="{F76D79B5-F437-49A6-A0B8-ABAEC91B58D5}"/>
    <cellStyle name="Navadno 3 2 2 2 5 6" xfId="26033" xr:uid="{975036DF-9167-44E4-B7B9-B6906B3733DC}"/>
    <cellStyle name="Navadno 3 2 2 2 5 7" xfId="40568" xr:uid="{EB6A507A-652F-46A4-9B33-20B662DF1382}"/>
    <cellStyle name="Navadno 3 2 2 2 5 8" xfId="47591" xr:uid="{0C3CE82D-6BEE-4992-AB24-312FD3A38DE1}"/>
    <cellStyle name="Navadno 3 2 2 2 5 9" xfId="52475" xr:uid="{5A286FCF-1346-4977-8A2B-4D80538C4637}"/>
    <cellStyle name="Navadno 3 2 2 2 6" xfId="1580" xr:uid="{F8729F31-F1F9-4E37-81D3-93896E42AD16}"/>
    <cellStyle name="Navadno 3 2 2 2 6 10" xfId="55479" xr:uid="{3293B87D-13DF-4D25-AB07-7BB7780C929E}"/>
    <cellStyle name="Navadno 3 2 2 2 6 11" xfId="57340" xr:uid="{FF9F0895-BCD4-4A42-B242-A2426EAAC922}"/>
    <cellStyle name="Navadno 3 2 2 2 6 12" xfId="58331" xr:uid="{4ED8FB65-6771-4E9D-B8DA-B6D7BA913E89}"/>
    <cellStyle name="Navadno 3 2 2 2 6 2" xfId="3016" xr:uid="{B5F3D43E-5ACB-49EB-B030-B4195DCB9378}"/>
    <cellStyle name="Navadno 3 2 2 2 6 2 2" xfId="10299" xr:uid="{D4911ECB-CCCC-4845-A19C-60D06F9F0424}"/>
    <cellStyle name="Navadno 3 2 2 2 6 2 2 2" xfId="26046" xr:uid="{66DE1130-8C29-42CF-8CA1-17D12E3A0B5B}"/>
    <cellStyle name="Navadno 3 2 2 2 6 2 2 3" xfId="26045" xr:uid="{F68470C5-1FC2-4B25-9685-85E53F202932}"/>
    <cellStyle name="Navadno 3 2 2 2 6 2 3" xfId="26047" xr:uid="{F2786E4A-0051-4873-BE3F-B131B80BF70F}"/>
    <cellStyle name="Navadno 3 2 2 2 6 2 4" xfId="26044" xr:uid="{C9708249-8698-4CC7-AC66-1DF51FDBC6C4}"/>
    <cellStyle name="Navadno 3 2 2 2 6 2 5" xfId="42198" xr:uid="{F2D321E9-2368-4C26-9A23-34AEA900A625}"/>
    <cellStyle name="Navadno 3 2 2 2 6 3" xfId="4842" xr:uid="{6D411E6D-8588-4C56-8505-D2162318C84B}"/>
    <cellStyle name="Navadno 3 2 2 2 6 3 2" xfId="11378" xr:uid="{74E3C639-88F4-4394-AAEA-7144A3F3BAFB}"/>
    <cellStyle name="Navadno 3 2 2 2 6 3 2 2" xfId="26049" xr:uid="{E69195B8-6584-4FBF-B980-98A6B27456CC}"/>
    <cellStyle name="Navadno 3 2 2 2 6 3 3" xfId="26048" xr:uid="{60610DDE-E38B-442B-80B1-E88FB0C1738C}"/>
    <cellStyle name="Navadno 3 2 2 2 6 3 4" xfId="43178" xr:uid="{4E907040-A174-427A-A94E-BEBA38C7F313}"/>
    <cellStyle name="Navadno 3 2 2 2 6 4" xfId="13427" xr:uid="{99DD296A-FA6E-49C5-8D91-900599B839BD}"/>
    <cellStyle name="Navadno 3 2 2 2 6 4 2" xfId="26051" xr:uid="{8C00DE91-6BDB-49DF-B467-055C0E18ED16}"/>
    <cellStyle name="Navadno 3 2 2 2 6 4 3" xfId="26050" xr:uid="{F5B34713-0A49-4F25-8434-4961E4AC1279}"/>
    <cellStyle name="Navadno 3 2 2 2 6 4 4" xfId="45194" xr:uid="{5F07FCC8-689A-4DA9-B8C4-4B0B9BB9B4A4}"/>
    <cellStyle name="Navadno 3 2 2 2 6 5" xfId="7653" xr:uid="{ED16FC13-53B8-424C-B2EA-4B16D6207F69}"/>
    <cellStyle name="Navadno 3 2 2 2 6 5 2" xfId="26052" xr:uid="{80922C79-2366-46DD-86A7-C27354BED222}"/>
    <cellStyle name="Navadno 3 2 2 2 6 6" xfId="26043" xr:uid="{1FB52D2F-5FB7-4AFD-B969-F2F0B1BC382D}"/>
    <cellStyle name="Navadno 3 2 2 2 6 7" xfId="40569" xr:uid="{B8FF961F-2FBA-487C-9737-499E10BB49A3}"/>
    <cellStyle name="Navadno 3 2 2 2 6 8" xfId="47711" xr:uid="{7978ABCB-A6DE-4ECF-9E41-5B481C2BBF04}"/>
    <cellStyle name="Navadno 3 2 2 2 6 9" xfId="52476" xr:uid="{B5B17402-2434-49C6-ABEC-A8528AEC141C}"/>
    <cellStyle name="Navadno 3 2 2 2 7" xfId="2029" xr:uid="{A49813EE-549C-4C7E-A2CE-3355523EAA9D}"/>
    <cellStyle name="Navadno 3 2 2 2 7 10" xfId="55480" xr:uid="{B0B05384-6B88-4436-8E1D-653A38530BE2}"/>
    <cellStyle name="Navadno 3 2 2 2 7 11" xfId="57341" xr:uid="{9B36AD55-28D5-4950-B697-4EF60FE70DB1}"/>
    <cellStyle name="Navadno 3 2 2 2 7 12" xfId="58732" xr:uid="{701377EE-829A-4917-BC8C-3F02C3A06253}"/>
    <cellStyle name="Navadno 3 2 2 2 7 2" xfId="3468" xr:uid="{23577BA3-C9C8-4DBB-B807-616C808C0EFC}"/>
    <cellStyle name="Navadno 3 2 2 2 7 2 2" xfId="10300" xr:uid="{748A6BDB-E59A-4972-ABF2-7D0A42564EBF}"/>
    <cellStyle name="Navadno 3 2 2 2 7 2 2 2" xfId="26056" xr:uid="{DAA331F1-D895-4573-A0B7-1BB7483FE05C}"/>
    <cellStyle name="Navadno 3 2 2 2 7 2 2 3" xfId="26055" xr:uid="{A6571BAB-E283-410B-A96E-29CC42061FB7}"/>
    <cellStyle name="Navadno 3 2 2 2 7 2 3" xfId="26057" xr:uid="{971CBFED-49CE-4E4F-81D3-EE2E2A412847}"/>
    <cellStyle name="Navadno 3 2 2 2 7 2 4" xfId="26054" xr:uid="{716F672D-F484-46E3-8CE3-9C0EE0A2AA1C}"/>
    <cellStyle name="Navadno 3 2 2 2 7 2 5" xfId="42199" xr:uid="{A78CDC7D-7CF0-4C6C-8F2C-071ADEDB2645}"/>
    <cellStyle name="Navadno 3 2 2 2 7 3" xfId="5243" xr:uid="{71096CAF-C14F-4FE4-9B41-DACDF56A49B7}"/>
    <cellStyle name="Navadno 3 2 2 2 7 3 2" xfId="11379" xr:uid="{420FBE9A-1D45-4232-B0FC-7379DDF4F3BE}"/>
    <cellStyle name="Navadno 3 2 2 2 7 3 2 2" xfId="26059" xr:uid="{B244B395-D2FD-4BC3-BBB0-86D04F30223F}"/>
    <cellStyle name="Navadno 3 2 2 2 7 3 3" xfId="26058" xr:uid="{4BE0847D-505D-4A0C-B49C-8BC44C05EC50}"/>
    <cellStyle name="Navadno 3 2 2 2 7 3 4" xfId="43179" xr:uid="{2C59E70C-8989-4D02-8723-03A791777204}"/>
    <cellStyle name="Navadno 3 2 2 2 7 4" xfId="13428" xr:uid="{329AD085-2C83-4B17-A62E-61F4BAA38BAE}"/>
    <cellStyle name="Navadno 3 2 2 2 7 4 2" xfId="26061" xr:uid="{913931D2-D711-46B3-B779-D14558B5779F}"/>
    <cellStyle name="Navadno 3 2 2 2 7 4 3" xfId="26060" xr:uid="{4B936332-9C13-4530-BE77-C02E2D141B8A}"/>
    <cellStyle name="Navadno 3 2 2 2 7 4 4" xfId="45195" xr:uid="{BF9E95B8-1D31-44B1-B6AF-72453E90DF60}"/>
    <cellStyle name="Navadno 3 2 2 2 7 5" xfId="7654" xr:uid="{070CE37A-27BE-4BF7-B2DF-8437FAD0D262}"/>
    <cellStyle name="Navadno 3 2 2 2 7 5 2" xfId="26062" xr:uid="{76002456-A160-46ED-9DEE-A74C506DFC3D}"/>
    <cellStyle name="Navadno 3 2 2 2 7 6" xfId="26053" xr:uid="{B1C4F1DD-673B-4D15-A40C-E966B282937D}"/>
    <cellStyle name="Navadno 3 2 2 2 7 7" xfId="40570" xr:uid="{435DF6E4-6D63-4980-A87D-1C5CC6ECE437}"/>
    <cellStyle name="Navadno 3 2 2 2 7 8" xfId="48163" xr:uid="{C7C8910C-8DC5-4C49-8FBF-B2B76D3A17FF}"/>
    <cellStyle name="Navadno 3 2 2 2 7 9" xfId="52477" xr:uid="{5A1D12CC-3692-4167-9FD0-DCB592423BA8}"/>
    <cellStyle name="Navadno 3 2 2 2 8" xfId="2277" xr:uid="{8AA51A30-7C10-4B82-A510-4EABEE3EB773}"/>
    <cellStyle name="Navadno 3 2 2 2 8 2" xfId="4143" xr:uid="{C0BFD4C0-CAF7-44D1-B48E-4DD73AA1CE94}"/>
    <cellStyle name="Navadno 3 2 2 2 8 2 2" xfId="26065" xr:uid="{71C1ED39-8DB9-4B41-BA14-3EB99E941A3C}"/>
    <cellStyle name="Navadno 3 2 2 2 8 2 3" xfId="26064" xr:uid="{3DC0A74D-1EFE-4DE3-B635-B90F269889B4}"/>
    <cellStyle name="Navadno 3 2 2 2 8 3" xfId="10285" xr:uid="{E0844F9C-9872-4C7F-AA38-9CE348B194AC}"/>
    <cellStyle name="Navadno 3 2 2 2 8 3 2" xfId="26066" xr:uid="{6A250939-77BD-4FD4-8065-F807DCA98EDF}"/>
    <cellStyle name="Navadno 3 2 2 2 8 4" xfId="26063" xr:uid="{E4C57C25-87FA-410A-A2D6-DC12B812A82D}"/>
    <cellStyle name="Navadno 3 2 2 2 8 5" xfId="42184" xr:uid="{08020BCC-0ECD-4D13-8CC5-974C49F1ACC3}"/>
    <cellStyle name="Navadno 3 2 2 2 9" xfId="2584" xr:uid="{A4485997-E0E4-44AB-B9D3-B526B5A4AD17}"/>
    <cellStyle name="Navadno 3 2 2 2 9 2" xfId="11364" xr:uid="{6C24AD2A-D8D0-4B8F-BF5D-3A0FF4AE5392}"/>
    <cellStyle name="Navadno 3 2 2 2 9 2 2" xfId="26068" xr:uid="{8B8C5BA9-AC6B-4062-A1E1-2A201DCE9986}"/>
    <cellStyle name="Navadno 3 2 2 2 9 3" xfId="26067" xr:uid="{7B4F333D-0653-4293-8138-F73AA3CFD27E}"/>
    <cellStyle name="Navadno 3 2 2 2 9 4" xfId="43164" xr:uid="{4EC38E11-3EBE-4092-8B62-5D865588D1FE}"/>
    <cellStyle name="Navadno 3 2 2 20" xfId="57931" xr:uid="{706FFAFA-61AB-4BCC-A498-AA232100AE29}"/>
    <cellStyle name="Navadno 3 2 2 3" xfId="250" xr:uid="{8C3D4826-EA5A-4E7F-A1A7-F69255571584}"/>
    <cellStyle name="Navadno 3 2 2 3 10" xfId="26069" xr:uid="{BA731DEA-59DC-4828-9735-812C2DA9F76C}"/>
    <cellStyle name="Navadno 3 2 2 3 11" xfId="40571" xr:uid="{A072B1C7-327E-4AE1-8965-A810A9927EC4}"/>
    <cellStyle name="Navadno 3 2 2 3 12" xfId="46642" xr:uid="{832CA595-5157-45D1-A230-7AC055E2CF9D}"/>
    <cellStyle name="Navadno 3 2 2 3 13" xfId="46908" xr:uid="{732673BD-66EC-4E97-9DC9-1FDDBE2267E1}"/>
    <cellStyle name="Navadno 3 2 2 3 14" xfId="52478" xr:uid="{4B3067C5-398A-4FDC-9AD5-C52B055EA2CE}"/>
    <cellStyle name="Navadno 3 2 2 3 15" xfId="55481" xr:uid="{0F204F08-BA16-4E24-A49F-440FC46966F3}"/>
    <cellStyle name="Navadno 3 2 2 3 16" xfId="57342" xr:uid="{10259460-CAE5-443A-B2F9-6330E152ED1D}"/>
    <cellStyle name="Navadno 3 2 2 3 17" xfId="57936" xr:uid="{0CF1424C-A1CD-4F03-94ED-D828D2B93013}"/>
    <cellStyle name="Navadno 3 2 2 3 2" xfId="251" xr:uid="{247E4BF6-21AF-42D3-86CE-10F6F78FED41}"/>
    <cellStyle name="Navadno 3 2 2 3 2 10" xfId="40572" xr:uid="{BE282B3E-3F42-4F40-8A57-8C4C641B2D1F}"/>
    <cellStyle name="Navadno 3 2 2 3 2 11" xfId="46643" xr:uid="{2A664A68-3C7E-4917-A153-39C38FB1D8E5}"/>
    <cellStyle name="Navadno 3 2 2 3 2 12" xfId="46909" xr:uid="{F07E8AD4-0B44-4274-8347-1C8FED4E9DD8}"/>
    <cellStyle name="Navadno 3 2 2 3 2 13" xfId="52479" xr:uid="{47F76869-FFA0-4693-A160-078A7E8C3B14}"/>
    <cellStyle name="Navadno 3 2 2 3 2 14" xfId="55482" xr:uid="{F0E1AF45-49C4-45C1-A1FF-0E939FC380CB}"/>
    <cellStyle name="Navadno 3 2 2 3 2 15" xfId="57343" xr:uid="{299B856E-755B-400C-9D79-7C5BC7C0D1A9}"/>
    <cellStyle name="Navadno 3 2 2 3 2 16" xfId="57937" xr:uid="{64DA8BF6-E67A-4859-81FD-23209DB3CBAD}"/>
    <cellStyle name="Navadno 3 2 2 3 2 2" xfId="1184" xr:uid="{F7BFEA8B-E3DF-4D64-BA2F-400DC66F3C3B}"/>
    <cellStyle name="Navadno 3 2 2 3 2 2 10" xfId="55483" xr:uid="{729876D6-A561-4035-AE85-5929F5B8FF84}"/>
    <cellStyle name="Navadno 3 2 2 3 2 2 11" xfId="57344" xr:uid="{C2A1E19F-A641-4653-B2BE-060A17236100}"/>
    <cellStyle name="Navadno 3 2 2 3 2 2 12" xfId="58234" xr:uid="{2B58CFF5-CF75-4367-BE41-7B24FBC0155F}"/>
    <cellStyle name="Navadno 3 2 2 3 2 2 2" xfId="2903" xr:uid="{4EF7E50E-FECF-4E8E-8D7F-9FF35E4F6AA6}"/>
    <cellStyle name="Navadno 3 2 2 3 2 2 2 2" xfId="10303" xr:uid="{0552C9D5-2310-4CC3-B1E7-DCAA3AEE1D8E}"/>
    <cellStyle name="Navadno 3 2 2 3 2 2 2 2 2" xfId="26074" xr:uid="{15A54A0C-D4A1-483C-BEA7-D84D51765A74}"/>
    <cellStyle name="Navadno 3 2 2 3 2 2 2 2 3" xfId="26073" xr:uid="{E25965EA-F3FD-4B85-A36A-A2C4B5008403}"/>
    <cellStyle name="Navadno 3 2 2 3 2 2 2 3" xfId="26075" xr:uid="{9FE6828F-3F38-4780-A830-977FFDF2FA6C}"/>
    <cellStyle name="Navadno 3 2 2 3 2 2 2 4" xfId="26072" xr:uid="{C40764B1-BF22-4271-A633-8134D06EEE89}"/>
    <cellStyle name="Navadno 3 2 2 3 2 2 2 5" xfId="42202" xr:uid="{74F021EC-49D4-4097-8A12-98FC7E53E9C0}"/>
    <cellStyle name="Navadno 3 2 2 3 2 2 3" xfId="4745" xr:uid="{7A24E0A9-AC34-4B8F-9508-3EB68EC48504}"/>
    <cellStyle name="Navadno 3 2 2 3 2 2 3 2" xfId="11382" xr:uid="{61E6A08F-A083-413A-A450-47C4724466AE}"/>
    <cellStyle name="Navadno 3 2 2 3 2 2 3 2 2" xfId="26077" xr:uid="{9F80BE22-89CF-4CDB-B212-81C3ABD76CB1}"/>
    <cellStyle name="Navadno 3 2 2 3 2 2 3 3" xfId="26076" xr:uid="{6A8124EA-75DF-4C74-90C2-BE05246A2F51}"/>
    <cellStyle name="Navadno 3 2 2 3 2 2 3 4" xfId="43182" xr:uid="{88D40268-D3A1-44D6-8C09-8E0A898A50EB}"/>
    <cellStyle name="Navadno 3 2 2 3 2 2 4" xfId="13431" xr:uid="{DFCB58F6-1861-4D50-9A07-60B336AF747B}"/>
    <cellStyle name="Navadno 3 2 2 3 2 2 4 2" xfId="26079" xr:uid="{05EAB83F-2603-44F5-BD70-5D6FC552DEF7}"/>
    <cellStyle name="Navadno 3 2 2 3 2 2 4 3" xfId="26078" xr:uid="{996A9269-D5C1-4798-A54C-5040F611F2BD}"/>
    <cellStyle name="Navadno 3 2 2 3 2 2 4 4" xfId="45198" xr:uid="{7B92E303-F472-4BD9-AA9D-0D00454584E8}"/>
    <cellStyle name="Navadno 3 2 2 3 2 2 5" xfId="7657" xr:uid="{5565CA8B-3AD9-4AB7-A1E9-18558C81EAE4}"/>
    <cellStyle name="Navadno 3 2 2 3 2 2 5 2" xfId="26080" xr:uid="{A0895510-16F9-41C3-8883-69DAE7C059A5}"/>
    <cellStyle name="Navadno 3 2 2 3 2 2 6" xfId="26071" xr:uid="{7D42F005-5213-4BB0-8FE3-C81E8AF3C1DC}"/>
    <cellStyle name="Navadno 3 2 2 3 2 2 7" xfId="40573" xr:uid="{C6B20BAB-CE6B-4D53-AA3B-443EF9A8AF5E}"/>
    <cellStyle name="Navadno 3 2 2 3 2 2 8" xfId="47596" xr:uid="{5DD5E290-65F0-4779-83E3-A7DF1B565B17}"/>
    <cellStyle name="Navadno 3 2 2 3 2 2 9" xfId="52480" xr:uid="{67B173FA-F11A-4F1F-B56C-58F701007EAE}"/>
    <cellStyle name="Navadno 3 2 2 3 2 3" xfId="1585" xr:uid="{8F6C1AEA-8AA2-4BB6-86EE-DF7B0C7095F5}"/>
    <cellStyle name="Navadno 3 2 2 3 2 3 10" xfId="55484" xr:uid="{0BAF9AD5-6A69-4FD1-8EB2-01264C52B281}"/>
    <cellStyle name="Navadno 3 2 2 3 2 3 11" xfId="57345" xr:uid="{CD516617-9D5D-43BC-8FA0-D3817AECEB6D}"/>
    <cellStyle name="Navadno 3 2 2 3 2 3 12" xfId="58336" xr:uid="{00667665-6EFA-4313-B7C4-0331B20C0BE5}"/>
    <cellStyle name="Navadno 3 2 2 3 2 3 2" xfId="3021" xr:uid="{E7E2A10E-A345-4B32-A1A3-7B040AEFBE73}"/>
    <cellStyle name="Navadno 3 2 2 3 2 3 2 2" xfId="10304" xr:uid="{67DA9DFB-3F60-4E79-9766-B72A50EE670D}"/>
    <cellStyle name="Navadno 3 2 2 3 2 3 2 2 2" xfId="26084" xr:uid="{93290F02-8F6A-40A2-A447-C994DD4390BC}"/>
    <cellStyle name="Navadno 3 2 2 3 2 3 2 2 3" xfId="26083" xr:uid="{67A98C3C-D7ED-4B36-BF12-31593B9F72F3}"/>
    <cellStyle name="Navadno 3 2 2 3 2 3 2 3" xfId="26085" xr:uid="{EC146AA5-72A2-4530-9F7E-DFA8B7FAECA3}"/>
    <cellStyle name="Navadno 3 2 2 3 2 3 2 4" xfId="26082" xr:uid="{453ED02D-8571-4E51-B5EA-8B0792A711BB}"/>
    <cellStyle name="Navadno 3 2 2 3 2 3 2 5" xfId="42203" xr:uid="{AF9E16BD-CF4D-4CB5-B76D-3B1022353051}"/>
    <cellStyle name="Navadno 3 2 2 3 2 3 3" xfId="4847" xr:uid="{2E42A512-58BA-405E-B60B-373BFE098779}"/>
    <cellStyle name="Navadno 3 2 2 3 2 3 3 2" xfId="11383" xr:uid="{9011B60A-FDEF-4969-A666-0B7A26784501}"/>
    <cellStyle name="Navadno 3 2 2 3 2 3 3 2 2" xfId="26087" xr:uid="{FE742832-4E5F-43EC-A6AF-AC8C18E1CAD8}"/>
    <cellStyle name="Navadno 3 2 2 3 2 3 3 3" xfId="26086" xr:uid="{7CCF2C7D-F526-4B35-81E9-3BECB32E36F8}"/>
    <cellStyle name="Navadno 3 2 2 3 2 3 3 4" xfId="43183" xr:uid="{C603466F-4277-4C4B-A420-5DE1873275C6}"/>
    <cellStyle name="Navadno 3 2 2 3 2 3 4" xfId="13432" xr:uid="{6087AAB3-CEEA-40A2-A8BD-1B0F201DE52D}"/>
    <cellStyle name="Navadno 3 2 2 3 2 3 4 2" xfId="26089" xr:uid="{60047312-ED80-4FCE-AC58-FB2EEEB99C0C}"/>
    <cellStyle name="Navadno 3 2 2 3 2 3 4 3" xfId="26088" xr:uid="{2D8A7CEE-031D-4CBC-A190-0632836AF172}"/>
    <cellStyle name="Navadno 3 2 2 3 2 3 4 4" xfId="45199" xr:uid="{76680F85-F03B-4335-94DE-F6C4074EF7DA}"/>
    <cellStyle name="Navadno 3 2 2 3 2 3 5" xfId="7658" xr:uid="{A3D29F92-AB28-46FC-B46A-88C55E5A2EA1}"/>
    <cellStyle name="Navadno 3 2 2 3 2 3 5 2" xfId="26090" xr:uid="{EEE91AE1-8D4C-4F2D-A1A3-20ED403FA2B0}"/>
    <cellStyle name="Navadno 3 2 2 3 2 3 6" xfId="26081" xr:uid="{333DF406-3FF0-4C1D-9352-A6A1742BA9A6}"/>
    <cellStyle name="Navadno 3 2 2 3 2 3 7" xfId="40574" xr:uid="{66002EB5-3AF4-4CD9-8679-D34207B71EFC}"/>
    <cellStyle name="Navadno 3 2 2 3 2 3 8" xfId="47716" xr:uid="{27DF338B-350B-43F5-8256-55B63F61EF8D}"/>
    <cellStyle name="Navadno 3 2 2 3 2 3 9" xfId="52481" xr:uid="{C9FD3EE5-355B-475E-9B14-90315D965ED4}"/>
    <cellStyle name="Navadno 3 2 2 3 2 4" xfId="2034" xr:uid="{F92D0DEE-F990-4FE5-94B4-25AA38648A99}"/>
    <cellStyle name="Navadno 3 2 2 3 2 4 10" xfId="55485" xr:uid="{E6B1B463-4832-4644-8E34-A682E4B0B4D6}"/>
    <cellStyle name="Navadno 3 2 2 3 2 4 11" xfId="57346" xr:uid="{00316A06-3A29-4919-A3EB-15B75AA5EE76}"/>
    <cellStyle name="Navadno 3 2 2 3 2 4 12" xfId="58737" xr:uid="{213C8A34-5C33-489C-828F-ACEEF553399E}"/>
    <cellStyle name="Navadno 3 2 2 3 2 4 2" xfId="3473" xr:uid="{467FE6A3-E9B6-416E-9C0C-BF6E381DC7EB}"/>
    <cellStyle name="Navadno 3 2 2 3 2 4 2 2" xfId="10305" xr:uid="{91A79BA4-545B-4920-A2C4-0DF648CCA021}"/>
    <cellStyle name="Navadno 3 2 2 3 2 4 2 2 2" xfId="26094" xr:uid="{7F662D6D-41E1-4DE8-B00A-C6FB473A963C}"/>
    <cellStyle name="Navadno 3 2 2 3 2 4 2 2 3" xfId="26093" xr:uid="{F63BA1BF-10DC-4CE0-B98D-EE33C03EEE3E}"/>
    <cellStyle name="Navadno 3 2 2 3 2 4 2 3" xfId="26095" xr:uid="{A63FC716-B4E7-4898-A587-7C773421706D}"/>
    <cellStyle name="Navadno 3 2 2 3 2 4 2 4" xfId="26092" xr:uid="{D83A0A60-EF33-4C92-9F6B-39369093B4F0}"/>
    <cellStyle name="Navadno 3 2 2 3 2 4 2 5" xfId="42204" xr:uid="{B5D6D79C-1B1D-49BA-9DDD-3EE9A798B126}"/>
    <cellStyle name="Navadno 3 2 2 3 2 4 3" xfId="5248" xr:uid="{D9A2672C-7CAF-43FA-899C-B9A17F16F098}"/>
    <cellStyle name="Navadno 3 2 2 3 2 4 3 2" xfId="11384" xr:uid="{D2A1DBD6-44A3-4486-A73F-47EB9631E413}"/>
    <cellStyle name="Navadno 3 2 2 3 2 4 3 2 2" xfId="26097" xr:uid="{ADDDC033-090A-4A4C-B986-6304B3E77CED}"/>
    <cellStyle name="Navadno 3 2 2 3 2 4 3 3" xfId="26096" xr:uid="{B5A6051E-FA6A-4467-8019-89774B738E29}"/>
    <cellStyle name="Navadno 3 2 2 3 2 4 3 4" xfId="43184" xr:uid="{AA0CEBFB-FFDF-40C7-9A66-6DC13BBA7C58}"/>
    <cellStyle name="Navadno 3 2 2 3 2 4 4" xfId="13433" xr:uid="{4807DCA7-6A43-4ADD-B292-98853A5F707D}"/>
    <cellStyle name="Navadno 3 2 2 3 2 4 4 2" xfId="26099" xr:uid="{03B3D314-6D8D-4470-9B8C-DEA382C98FFB}"/>
    <cellStyle name="Navadno 3 2 2 3 2 4 4 3" xfId="26098" xr:uid="{53B6C048-7CA1-4633-B9C2-ABC5A5899D9C}"/>
    <cellStyle name="Navadno 3 2 2 3 2 4 4 4" xfId="45200" xr:uid="{723B225B-4A12-4B52-95D2-6A00376ADD00}"/>
    <cellStyle name="Navadno 3 2 2 3 2 4 5" xfId="7659" xr:uid="{6B0D8D3A-ADDB-4F99-96C2-C86EBCE4E94A}"/>
    <cellStyle name="Navadno 3 2 2 3 2 4 5 2" xfId="26100" xr:uid="{EB1FE931-F543-487D-BE0E-79C755BB82E9}"/>
    <cellStyle name="Navadno 3 2 2 3 2 4 6" xfId="26091" xr:uid="{1065D8C4-877A-445B-8C92-5083FD515359}"/>
    <cellStyle name="Navadno 3 2 2 3 2 4 7" xfId="40575" xr:uid="{CF1418FA-5EB7-400D-82D2-1511FB5DAE79}"/>
    <cellStyle name="Navadno 3 2 2 3 2 4 8" xfId="48168" xr:uid="{6FF66BB7-9E15-44DE-AF7E-462FB2B48049}"/>
    <cellStyle name="Navadno 3 2 2 3 2 4 9" xfId="52482" xr:uid="{C70BABFB-4508-48AA-95CE-46EBD1F69E76}"/>
    <cellStyle name="Navadno 3 2 2 3 2 5" xfId="2282" xr:uid="{117D4E71-38E1-4455-A80F-B2BA02708227}"/>
    <cellStyle name="Navadno 3 2 2 3 2 5 2" xfId="4148" xr:uid="{299507FE-DF15-4631-A132-D765D9FAE5D6}"/>
    <cellStyle name="Navadno 3 2 2 3 2 5 2 2" xfId="26103" xr:uid="{32E655A7-5A4B-4EC4-ABDB-63386F00516D}"/>
    <cellStyle name="Navadno 3 2 2 3 2 5 2 3" xfId="26102" xr:uid="{FBB1DC5C-5F19-4B3F-AD94-AB208621C008}"/>
    <cellStyle name="Navadno 3 2 2 3 2 5 3" xfId="10302" xr:uid="{995F93CB-E3CC-455A-95B5-D97267B512A8}"/>
    <cellStyle name="Navadno 3 2 2 3 2 5 3 2" xfId="26104" xr:uid="{CAD7F82B-6F10-4E60-B9FD-BCA502489A7F}"/>
    <cellStyle name="Navadno 3 2 2 3 2 5 4" xfId="26101" xr:uid="{08333E45-DA6A-43E4-A48F-9A86A3122484}"/>
    <cellStyle name="Navadno 3 2 2 3 2 5 5" xfId="42201" xr:uid="{702DCE43-F0D3-4A60-A071-21493B0BDF73}"/>
    <cellStyle name="Navadno 3 2 2 3 2 6" xfId="2589" xr:uid="{56A500FE-A4E2-434A-A1D9-494A826DFCED}"/>
    <cellStyle name="Navadno 3 2 2 3 2 6 2" xfId="11381" xr:uid="{63C4D564-5982-4F64-A1AD-072F8C685268}"/>
    <cellStyle name="Navadno 3 2 2 3 2 6 2 2" xfId="26106" xr:uid="{BBCC2803-0BDD-4F6D-AA33-97E1622FC37B}"/>
    <cellStyle name="Navadno 3 2 2 3 2 6 3" xfId="26105" xr:uid="{A2791B02-61C6-44CD-8EA5-7FCA9D5C0F04}"/>
    <cellStyle name="Navadno 3 2 2 3 2 6 4" xfId="43181" xr:uid="{FFE822D3-2822-4D6C-8EE5-A062AD6418EE}"/>
    <cellStyle name="Navadno 3 2 2 3 2 7" xfId="4448" xr:uid="{5041D6ED-3D17-4940-AAD1-83C5E0712F4E}"/>
    <cellStyle name="Navadno 3 2 2 3 2 7 2" xfId="13430" xr:uid="{7065EF65-8F32-4BF7-A5B2-91C9C60FC1CE}"/>
    <cellStyle name="Navadno 3 2 2 3 2 7 2 2" xfId="26108" xr:uid="{F0F43045-F80A-468A-9BE1-55F28F7D677A}"/>
    <cellStyle name="Navadno 3 2 2 3 2 7 3" xfId="26107" xr:uid="{B02A3083-B9ED-4CD9-A6A1-D72A56D4C1A6}"/>
    <cellStyle name="Navadno 3 2 2 3 2 7 4" xfId="45197" xr:uid="{DA445A8C-8E38-4058-8145-A0740E5B4ED0}"/>
    <cellStyle name="Navadno 3 2 2 3 2 8" xfId="7656" xr:uid="{0B85D501-FDD2-4D94-888B-AEB0B02B88D9}"/>
    <cellStyle name="Navadno 3 2 2 3 2 8 2" xfId="26109" xr:uid="{3FBF2611-87D2-4EF0-BDCF-A8DBA7F397E7}"/>
    <cellStyle name="Navadno 3 2 2 3 2 9" xfId="26070" xr:uid="{F8D92B26-A536-458E-93D7-39BB989D4BA4}"/>
    <cellStyle name="Navadno 3 2 2 3 3" xfId="1183" xr:uid="{57028B9C-5427-4D0A-A038-0852BCA36737}"/>
    <cellStyle name="Navadno 3 2 2 3 3 10" xfId="55486" xr:uid="{7BAF890E-D9D0-427E-AD29-BF6C8C833434}"/>
    <cellStyle name="Navadno 3 2 2 3 3 11" xfId="57347" xr:uid="{C2B36088-B8D8-4A85-80E5-B9D29E35E9C7}"/>
    <cellStyle name="Navadno 3 2 2 3 3 12" xfId="58233" xr:uid="{FA46604B-FAD4-4ABF-B0E6-AD118441A1F5}"/>
    <cellStyle name="Navadno 3 2 2 3 3 2" xfId="2902" xr:uid="{D8A676C4-801B-4CB6-8B27-A188EE1C6372}"/>
    <cellStyle name="Navadno 3 2 2 3 3 2 2" xfId="10306" xr:uid="{FC893974-F632-47E4-8936-4489F59CB2A7}"/>
    <cellStyle name="Navadno 3 2 2 3 3 2 2 2" xfId="26113" xr:uid="{C6C890E3-5B9E-4EF3-8A27-BAAD3A6835CF}"/>
    <cellStyle name="Navadno 3 2 2 3 3 2 2 3" xfId="26112" xr:uid="{45378898-E7F6-4FCA-A948-8381A38CD53A}"/>
    <cellStyle name="Navadno 3 2 2 3 3 2 3" xfId="26114" xr:uid="{E45973AA-969B-4493-B83C-7A3855198345}"/>
    <cellStyle name="Navadno 3 2 2 3 3 2 4" xfId="26111" xr:uid="{B0A31283-9C7D-45C0-A592-4C63DEFAEB8D}"/>
    <cellStyle name="Navadno 3 2 2 3 3 2 5" xfId="42205" xr:uid="{54119696-9271-4697-B2FF-3A2253190638}"/>
    <cellStyle name="Navadno 3 2 2 3 3 3" xfId="4744" xr:uid="{623E4507-49DC-4D43-ABD2-2833D8D05806}"/>
    <cellStyle name="Navadno 3 2 2 3 3 3 2" xfId="11385" xr:uid="{34AE4638-425C-425F-A6D3-8442C052CF2C}"/>
    <cellStyle name="Navadno 3 2 2 3 3 3 2 2" xfId="26116" xr:uid="{0369C864-884F-4D3B-B229-776EA6C6B823}"/>
    <cellStyle name="Navadno 3 2 2 3 3 3 3" xfId="26115" xr:uid="{9DFF52C3-72EE-4542-B828-9E9B130C7B70}"/>
    <cellStyle name="Navadno 3 2 2 3 3 3 4" xfId="43185" xr:uid="{97608834-812E-4B55-92B6-B8865808D96F}"/>
    <cellStyle name="Navadno 3 2 2 3 3 4" xfId="13434" xr:uid="{558026E8-E6A2-4FD2-B13F-75D82777504A}"/>
    <cellStyle name="Navadno 3 2 2 3 3 4 2" xfId="26118" xr:uid="{D502CCA4-EC6C-4ED8-98F9-C13F11901221}"/>
    <cellStyle name="Navadno 3 2 2 3 3 4 3" xfId="26117" xr:uid="{1C265E88-8F65-4B9B-804A-56E4C9FB7A38}"/>
    <cellStyle name="Navadno 3 2 2 3 3 4 4" xfId="45201" xr:uid="{EBDD63C1-4958-4A29-8F55-5C77A3FB62B6}"/>
    <cellStyle name="Navadno 3 2 2 3 3 5" xfId="7660" xr:uid="{6D98C492-4A84-47E6-982D-98B9CD105523}"/>
    <cellStyle name="Navadno 3 2 2 3 3 5 2" xfId="26119" xr:uid="{E5085877-DD01-4B2E-8404-772565B43CEB}"/>
    <cellStyle name="Navadno 3 2 2 3 3 6" xfId="26110" xr:uid="{6731B90B-BF7F-476F-9783-EB54AA6D4735}"/>
    <cellStyle name="Navadno 3 2 2 3 3 7" xfId="40576" xr:uid="{F39FEF5D-9A73-4772-8FB9-633BFF5AAF19}"/>
    <cellStyle name="Navadno 3 2 2 3 3 8" xfId="47595" xr:uid="{23D7F536-BD85-4C5D-8B2A-3CC5E3FBAE03}"/>
    <cellStyle name="Navadno 3 2 2 3 3 9" xfId="52483" xr:uid="{272783A8-BE20-498B-8637-647AFF990513}"/>
    <cellStyle name="Navadno 3 2 2 3 4" xfId="1584" xr:uid="{D735FA18-855C-4058-B9BF-4FB9D1A26659}"/>
    <cellStyle name="Navadno 3 2 2 3 4 10" xfId="55487" xr:uid="{78C7B3E1-BC38-425E-8D67-A60D7D1BFC02}"/>
    <cellStyle name="Navadno 3 2 2 3 4 11" xfId="57348" xr:uid="{3580A445-575C-439C-8E69-838FCDA5AACA}"/>
    <cellStyle name="Navadno 3 2 2 3 4 12" xfId="58335" xr:uid="{820A8BC1-F896-47F6-BE3C-B36EEE72AEB3}"/>
    <cellStyle name="Navadno 3 2 2 3 4 2" xfId="3020" xr:uid="{8B8920ED-AF7A-49EF-8200-F4C97001E457}"/>
    <cellStyle name="Navadno 3 2 2 3 4 2 2" xfId="10307" xr:uid="{6D7D4DB8-0C49-471A-9B14-370C19A9B283}"/>
    <cellStyle name="Navadno 3 2 2 3 4 2 2 2" xfId="26123" xr:uid="{F638B427-8DEB-4565-8535-E9107A209D8E}"/>
    <cellStyle name="Navadno 3 2 2 3 4 2 2 3" xfId="26122" xr:uid="{8C15ED4A-007C-4D37-BB7A-74DAFF8BE7AF}"/>
    <cellStyle name="Navadno 3 2 2 3 4 2 3" xfId="26124" xr:uid="{3EA5BEEA-DB48-4654-A67D-EED4407D8BC0}"/>
    <cellStyle name="Navadno 3 2 2 3 4 2 4" xfId="26121" xr:uid="{E811D0E7-5AAD-4792-AD2A-CF013321ACE2}"/>
    <cellStyle name="Navadno 3 2 2 3 4 2 5" xfId="42206" xr:uid="{23F1CD53-B634-4460-95A2-336F4D48E3F8}"/>
    <cellStyle name="Navadno 3 2 2 3 4 3" xfId="4846" xr:uid="{A1092FA1-657A-4FA7-93F3-012097CB1B00}"/>
    <cellStyle name="Navadno 3 2 2 3 4 3 2" xfId="11386" xr:uid="{6B6BB4BD-1596-4867-9AEA-7543CEA4F088}"/>
    <cellStyle name="Navadno 3 2 2 3 4 3 2 2" xfId="26126" xr:uid="{32E21DB7-B5CA-4E77-86E2-F021AF6E0F02}"/>
    <cellStyle name="Navadno 3 2 2 3 4 3 3" xfId="26125" xr:uid="{6DB44C14-E4F8-4E22-AE46-5E07827092DC}"/>
    <cellStyle name="Navadno 3 2 2 3 4 3 4" xfId="43186" xr:uid="{BA8DEC7B-A6D0-4B0B-9E16-133374EC4025}"/>
    <cellStyle name="Navadno 3 2 2 3 4 4" xfId="13435" xr:uid="{8D3A7A6F-4B0F-4A81-B152-00970864698A}"/>
    <cellStyle name="Navadno 3 2 2 3 4 4 2" xfId="26128" xr:uid="{8ECFA7C8-A3AB-4B76-BED9-494A9C0418B8}"/>
    <cellStyle name="Navadno 3 2 2 3 4 4 3" xfId="26127" xr:uid="{CA5121A4-91E1-40F0-B25A-2BD50A26471F}"/>
    <cellStyle name="Navadno 3 2 2 3 4 4 4" xfId="45202" xr:uid="{10653D47-8194-4B0C-853C-FCF1B3B3CAB0}"/>
    <cellStyle name="Navadno 3 2 2 3 4 5" xfId="7661" xr:uid="{C815AF40-AD1F-49F9-9ADC-3438F1615FFE}"/>
    <cellStyle name="Navadno 3 2 2 3 4 5 2" xfId="26129" xr:uid="{C2B5B685-EC2A-4BD1-934C-25F686CAF3B8}"/>
    <cellStyle name="Navadno 3 2 2 3 4 6" xfId="26120" xr:uid="{3FA70FA1-1CA4-45D9-9701-5A562DA6594E}"/>
    <cellStyle name="Navadno 3 2 2 3 4 7" xfId="40577" xr:uid="{D9389B8C-AAC0-4F2F-A0DE-171075038560}"/>
    <cellStyle name="Navadno 3 2 2 3 4 8" xfId="47715" xr:uid="{9EC83A05-1353-4224-B05F-251F2A8349F6}"/>
    <cellStyle name="Navadno 3 2 2 3 4 9" xfId="52484" xr:uid="{8C296063-D1DD-4526-AA5A-F41667C650CB}"/>
    <cellStyle name="Navadno 3 2 2 3 5" xfId="2033" xr:uid="{CBBBF4A1-2578-4D0B-A902-6932922B3FCF}"/>
    <cellStyle name="Navadno 3 2 2 3 5 10" xfId="55488" xr:uid="{1BC5EC08-6A6C-4E76-A00B-33AC11046FC0}"/>
    <cellStyle name="Navadno 3 2 2 3 5 11" xfId="57349" xr:uid="{85F3E707-1C35-4A5C-B764-FD055EB440AD}"/>
    <cellStyle name="Navadno 3 2 2 3 5 12" xfId="58736" xr:uid="{3E5739AD-BB0A-42DA-8D46-E6FE11BFD92B}"/>
    <cellStyle name="Navadno 3 2 2 3 5 2" xfId="3472" xr:uid="{9E680429-4A1D-43DE-AC88-50736C924FE3}"/>
    <cellStyle name="Navadno 3 2 2 3 5 2 2" xfId="10308" xr:uid="{809EE4E3-1848-48FE-AAF2-381F0480E004}"/>
    <cellStyle name="Navadno 3 2 2 3 5 2 2 2" xfId="26133" xr:uid="{B70EF2D7-854D-485A-8539-15EB5331884A}"/>
    <cellStyle name="Navadno 3 2 2 3 5 2 2 3" xfId="26132" xr:uid="{14E9CE89-6DAB-4CDD-9DD8-D995E56FBD0D}"/>
    <cellStyle name="Navadno 3 2 2 3 5 2 3" xfId="26134" xr:uid="{60CABB12-45C8-44C8-8DA3-9DDBA4A293C2}"/>
    <cellStyle name="Navadno 3 2 2 3 5 2 4" xfId="26131" xr:uid="{2BB50A5F-8AE6-480E-B8B8-0C9471CE4092}"/>
    <cellStyle name="Navadno 3 2 2 3 5 2 5" xfId="42207" xr:uid="{3F781099-FDA9-4BA8-811E-F5430BDA3562}"/>
    <cellStyle name="Navadno 3 2 2 3 5 3" xfId="5247" xr:uid="{80E51764-3AB5-4AB2-B9B0-38BB765FD99C}"/>
    <cellStyle name="Navadno 3 2 2 3 5 3 2" xfId="11387" xr:uid="{C7CE7955-4380-49EC-86FB-F64A59F41BD2}"/>
    <cellStyle name="Navadno 3 2 2 3 5 3 2 2" xfId="26136" xr:uid="{76EDC92F-C44A-4B75-947D-4281F0A2EE6A}"/>
    <cellStyle name="Navadno 3 2 2 3 5 3 3" xfId="26135" xr:uid="{C46D1DF3-4C90-4EE3-A738-D374D960DBF1}"/>
    <cellStyle name="Navadno 3 2 2 3 5 3 4" xfId="43187" xr:uid="{22463C7D-4572-4B15-9CA6-0CF5EFCBBDA5}"/>
    <cellStyle name="Navadno 3 2 2 3 5 4" xfId="13436" xr:uid="{AE53CE6D-3561-4B31-9045-C21010219BFF}"/>
    <cellStyle name="Navadno 3 2 2 3 5 4 2" xfId="26138" xr:uid="{2DE0DBE7-B655-4D37-8418-0906096B4B63}"/>
    <cellStyle name="Navadno 3 2 2 3 5 4 3" xfId="26137" xr:uid="{6378E979-754A-4032-9B4B-70ADE2C9DDDC}"/>
    <cellStyle name="Navadno 3 2 2 3 5 4 4" xfId="45203" xr:uid="{D0F5B852-399D-4B28-AF1E-BAD35695C0D2}"/>
    <cellStyle name="Navadno 3 2 2 3 5 5" xfId="7662" xr:uid="{EE7C955D-D191-45E0-949B-E81A4030D303}"/>
    <cellStyle name="Navadno 3 2 2 3 5 5 2" xfId="26139" xr:uid="{47CEBBF4-CA3B-402A-963F-0A8DB1731B15}"/>
    <cellStyle name="Navadno 3 2 2 3 5 6" xfId="26130" xr:uid="{5316AF0F-207D-4E96-8FA1-0B56CA037E98}"/>
    <cellStyle name="Navadno 3 2 2 3 5 7" xfId="40578" xr:uid="{20040F4B-9688-4C0D-98E0-82A90D3C18DA}"/>
    <cellStyle name="Navadno 3 2 2 3 5 8" xfId="48167" xr:uid="{72A38E8A-E5A5-478F-B913-4478046B88BC}"/>
    <cellStyle name="Navadno 3 2 2 3 5 9" xfId="52485" xr:uid="{F95D0922-1A88-47F8-974B-E5F50C89D918}"/>
    <cellStyle name="Navadno 3 2 2 3 6" xfId="2281" xr:uid="{9378B375-D72B-47BA-A912-218492D5672C}"/>
    <cellStyle name="Navadno 3 2 2 3 6 2" xfId="4147" xr:uid="{38087791-CE17-4ADD-8DC3-C3E640D97E9E}"/>
    <cellStyle name="Navadno 3 2 2 3 6 2 2" xfId="26142" xr:uid="{2AA4278A-F300-43CF-B1E7-C853AB1DEC46}"/>
    <cellStyle name="Navadno 3 2 2 3 6 2 3" xfId="26141" xr:uid="{E7E8F736-EB75-4D26-BD60-E11A7C143992}"/>
    <cellStyle name="Navadno 3 2 2 3 6 3" xfId="10301" xr:uid="{A0D96691-48CA-41DC-8AC6-11DF974FED84}"/>
    <cellStyle name="Navadno 3 2 2 3 6 3 2" xfId="26143" xr:uid="{06C11BB0-3416-4189-A27B-4FA3581EED00}"/>
    <cellStyle name="Navadno 3 2 2 3 6 4" xfId="26140" xr:uid="{BACCAA34-0CD8-4A56-8C62-12684B879402}"/>
    <cellStyle name="Navadno 3 2 2 3 6 5" xfId="42200" xr:uid="{BEA6BF62-AE00-4F9D-AC07-5066B6E1AEE9}"/>
    <cellStyle name="Navadno 3 2 2 3 7" xfId="2588" xr:uid="{22AC4608-83BE-4AF3-84D8-8D522C340698}"/>
    <cellStyle name="Navadno 3 2 2 3 7 2" xfId="11380" xr:uid="{25751E97-E640-4DB1-A118-72BF56E09ADE}"/>
    <cellStyle name="Navadno 3 2 2 3 7 2 2" xfId="26145" xr:uid="{2D519122-2DEC-4297-9B1C-E6559B335B63}"/>
    <cellStyle name="Navadno 3 2 2 3 7 3" xfId="26144" xr:uid="{56558F39-0554-4BD7-9B33-1EE3F7560536}"/>
    <cellStyle name="Navadno 3 2 2 3 7 4" xfId="43180" xr:uid="{474E7528-0DFE-4696-B071-5502DF95C15E}"/>
    <cellStyle name="Navadno 3 2 2 3 8" xfId="4447" xr:uid="{57DA4CF3-BB76-43B4-AF84-84AF55D8D4BF}"/>
    <cellStyle name="Navadno 3 2 2 3 8 2" xfId="13429" xr:uid="{04C5000D-C8EF-4D3C-BF9C-7B5488D3AA6B}"/>
    <cellStyle name="Navadno 3 2 2 3 8 2 2" xfId="26147" xr:uid="{82C5D70F-30D5-47C1-970C-73AC629B2E8D}"/>
    <cellStyle name="Navadno 3 2 2 3 8 3" xfId="26146" xr:uid="{1635091E-47E0-479C-A6A0-8E231913E95D}"/>
    <cellStyle name="Navadno 3 2 2 3 8 4" xfId="45196" xr:uid="{BADDA871-A8D9-4349-BE34-9332D0981CEF}"/>
    <cellStyle name="Navadno 3 2 2 3 9" xfId="7655" xr:uid="{07401B6A-706D-461A-9895-75E9E2699F86}"/>
    <cellStyle name="Navadno 3 2 2 3 9 2" xfId="26148" xr:uid="{8992AC97-DC19-4D7D-A67E-DCFD87F95582}"/>
    <cellStyle name="Navadno 3 2 2 4" xfId="252" xr:uid="{DE747D28-EB1E-4489-AF57-6044C7E7A873}"/>
    <cellStyle name="Navadno 3 2 2 4 10" xfId="40579" xr:uid="{AFC59691-B303-4F05-A87F-DC675FD5453D}"/>
    <cellStyle name="Navadno 3 2 2 4 11" xfId="46644" xr:uid="{ADED0D7D-5087-4D00-9FC3-94C853D01965}"/>
    <cellStyle name="Navadno 3 2 2 4 12" xfId="46910" xr:uid="{BB96DC7A-0873-4111-A111-43B0E923D1EF}"/>
    <cellStyle name="Navadno 3 2 2 4 13" xfId="52486" xr:uid="{D0DE07FD-2158-4A7F-AD4A-397F44948B15}"/>
    <cellStyle name="Navadno 3 2 2 4 14" xfId="55489" xr:uid="{BACECDE2-04F6-458E-8A92-90D18CD7D65A}"/>
    <cellStyle name="Navadno 3 2 2 4 15" xfId="57350" xr:uid="{4F753789-B93A-42CC-99D4-A643FBB2B756}"/>
    <cellStyle name="Navadno 3 2 2 4 16" xfId="57938" xr:uid="{62F9ADF3-5EBB-40DB-B2D6-81E5683EED3F}"/>
    <cellStyle name="Navadno 3 2 2 4 2" xfId="1185" xr:uid="{09AC6A95-1E99-4CBE-A37D-339C5D0E3002}"/>
    <cellStyle name="Navadno 3 2 2 4 2 10" xfId="55490" xr:uid="{F6404DF8-EEB5-4642-AABD-9BF697DBC5FC}"/>
    <cellStyle name="Navadno 3 2 2 4 2 11" xfId="57351" xr:uid="{E3182EB2-AD43-4A62-AAE4-FB1461130B97}"/>
    <cellStyle name="Navadno 3 2 2 4 2 12" xfId="58235" xr:uid="{D6111FED-FED0-4148-8CCE-D591C2F085ED}"/>
    <cellStyle name="Navadno 3 2 2 4 2 2" xfId="2904" xr:uid="{48A7617A-FE90-47B2-A005-04E524F85561}"/>
    <cellStyle name="Navadno 3 2 2 4 2 2 2" xfId="10310" xr:uid="{FD5B35D5-E839-4191-912B-A2948A128618}"/>
    <cellStyle name="Navadno 3 2 2 4 2 2 2 2" xfId="26153" xr:uid="{6FA3CA9A-A340-4396-A803-9AD7627DF03A}"/>
    <cellStyle name="Navadno 3 2 2 4 2 2 2 3" xfId="26152" xr:uid="{B495744E-7E7A-4303-99EB-A7071733A2AB}"/>
    <cellStyle name="Navadno 3 2 2 4 2 2 3" xfId="26154" xr:uid="{34F70E95-5A79-4814-B6DE-2721F369B608}"/>
    <cellStyle name="Navadno 3 2 2 4 2 2 4" xfId="26151" xr:uid="{D86CB58B-6C1E-4593-9351-DAC24FAEB642}"/>
    <cellStyle name="Navadno 3 2 2 4 2 2 5" xfId="42209" xr:uid="{0A4C8028-7799-442B-93FD-69DEDF9366D9}"/>
    <cellStyle name="Navadno 3 2 2 4 2 3" xfId="4746" xr:uid="{817BBAF4-47BE-4FC0-9F45-DF6BF5E7A0FA}"/>
    <cellStyle name="Navadno 3 2 2 4 2 3 2" xfId="11389" xr:uid="{49C5B1ED-2CBC-4AF0-8287-D31540178F3B}"/>
    <cellStyle name="Navadno 3 2 2 4 2 3 2 2" xfId="26156" xr:uid="{6ABC9D75-11D9-46DC-A502-1F81B09F63A0}"/>
    <cellStyle name="Navadno 3 2 2 4 2 3 3" xfId="26155" xr:uid="{4BAA94F5-75F3-430D-9142-A591610BC0C5}"/>
    <cellStyle name="Navadno 3 2 2 4 2 3 4" xfId="43189" xr:uid="{6D01D1D9-75BD-4C3B-9EF9-101D92197F05}"/>
    <cellStyle name="Navadno 3 2 2 4 2 4" xfId="13438" xr:uid="{90CA3EEC-A5B6-487B-ACBF-621924B3D4DC}"/>
    <cellStyle name="Navadno 3 2 2 4 2 4 2" xfId="26158" xr:uid="{178940AE-ECE0-4938-B27E-DC6BA7D2FA9D}"/>
    <cellStyle name="Navadno 3 2 2 4 2 4 3" xfId="26157" xr:uid="{04CA86F8-9F30-42CB-ACA7-2919955687FF}"/>
    <cellStyle name="Navadno 3 2 2 4 2 4 4" xfId="45205" xr:uid="{A360BB03-CE67-461C-A40E-2F98640826BF}"/>
    <cellStyle name="Navadno 3 2 2 4 2 5" xfId="7664" xr:uid="{4CD88F0C-85DF-44D2-87AF-C2BAFF433297}"/>
    <cellStyle name="Navadno 3 2 2 4 2 5 2" xfId="26159" xr:uid="{4D4A4C9F-C577-45DE-9383-B7950B8064E8}"/>
    <cellStyle name="Navadno 3 2 2 4 2 6" xfId="26150" xr:uid="{2908493E-32FB-44D1-87C6-DEDE3336511B}"/>
    <cellStyle name="Navadno 3 2 2 4 2 7" xfId="40580" xr:uid="{55849EDE-6169-4AB6-A02E-A75C7B80F798}"/>
    <cellStyle name="Navadno 3 2 2 4 2 8" xfId="47597" xr:uid="{FF64B7DC-C584-4B7B-BDB4-72CDA18F3612}"/>
    <cellStyle name="Navadno 3 2 2 4 2 9" xfId="52487" xr:uid="{B8B5AEBB-345F-4E18-9F05-19776038C2FE}"/>
    <cellStyle name="Navadno 3 2 2 4 3" xfId="1586" xr:uid="{6B976C00-33A4-4449-8AE5-D468D44170F5}"/>
    <cellStyle name="Navadno 3 2 2 4 3 10" xfId="55491" xr:uid="{C4C4FB4B-B772-4B0A-AC0F-BE2F2729D2DC}"/>
    <cellStyle name="Navadno 3 2 2 4 3 11" xfId="57352" xr:uid="{772593FB-D8A7-4DCC-908A-C92F7129BE4D}"/>
    <cellStyle name="Navadno 3 2 2 4 3 12" xfId="58337" xr:uid="{53B54720-5BBF-47A4-BFF1-8B7E1934E85D}"/>
    <cellStyle name="Navadno 3 2 2 4 3 2" xfId="3022" xr:uid="{C54FC182-03C0-4AB4-9AF7-CC23CAE92E6B}"/>
    <cellStyle name="Navadno 3 2 2 4 3 2 2" xfId="10311" xr:uid="{4E35F600-6369-477A-BECF-6F1A06F67FE9}"/>
    <cellStyle name="Navadno 3 2 2 4 3 2 2 2" xfId="26163" xr:uid="{0E5C8910-A350-42CB-AD2B-C50E3802FD6B}"/>
    <cellStyle name="Navadno 3 2 2 4 3 2 2 3" xfId="26162" xr:uid="{6A97C182-8F24-4EC0-8978-480DA43A8F32}"/>
    <cellStyle name="Navadno 3 2 2 4 3 2 3" xfId="26164" xr:uid="{6122AA7A-3F38-433C-8B5C-32660A118EF3}"/>
    <cellStyle name="Navadno 3 2 2 4 3 2 4" xfId="26161" xr:uid="{9BA69BDB-C3C3-4041-8A88-6A0DF812C613}"/>
    <cellStyle name="Navadno 3 2 2 4 3 2 5" xfId="42210" xr:uid="{1FC2C949-6578-4B39-9569-E74CB3A955C6}"/>
    <cellStyle name="Navadno 3 2 2 4 3 3" xfId="4848" xr:uid="{00023E1E-3055-4307-8A61-775EE4B08044}"/>
    <cellStyle name="Navadno 3 2 2 4 3 3 2" xfId="11390" xr:uid="{176A3F1A-D94D-49CC-8B79-D6F943947245}"/>
    <cellStyle name="Navadno 3 2 2 4 3 3 2 2" xfId="26166" xr:uid="{4245935D-7478-424A-93C1-A1C2889844DA}"/>
    <cellStyle name="Navadno 3 2 2 4 3 3 3" xfId="26165" xr:uid="{CD7FCF94-BD0D-469B-9298-24DEB946FC7A}"/>
    <cellStyle name="Navadno 3 2 2 4 3 3 4" xfId="43190" xr:uid="{24DE8589-E7B4-4422-8DA9-50BCAC1A3303}"/>
    <cellStyle name="Navadno 3 2 2 4 3 4" xfId="13439" xr:uid="{9120EB05-159D-4730-9E4E-1B59A711A3A3}"/>
    <cellStyle name="Navadno 3 2 2 4 3 4 2" xfId="26168" xr:uid="{6C622426-C4D2-4790-BCC9-81725380E684}"/>
    <cellStyle name="Navadno 3 2 2 4 3 4 3" xfId="26167" xr:uid="{56DEE43B-1303-408D-811E-6584DD4BC250}"/>
    <cellStyle name="Navadno 3 2 2 4 3 4 4" xfId="45206" xr:uid="{650372B2-CFD5-4431-8CB8-29287ABD00D1}"/>
    <cellStyle name="Navadno 3 2 2 4 3 5" xfId="7665" xr:uid="{069978F0-0FCA-4F15-BC41-4EB0FDB3E638}"/>
    <cellStyle name="Navadno 3 2 2 4 3 5 2" xfId="26169" xr:uid="{421BE0D0-5A62-4273-BCEF-9D36E43A1036}"/>
    <cellStyle name="Navadno 3 2 2 4 3 6" xfId="26160" xr:uid="{AF897F20-DCAE-4383-8691-323666CCB71B}"/>
    <cellStyle name="Navadno 3 2 2 4 3 7" xfId="40581" xr:uid="{3E283DD7-A734-4C76-B4DF-9EB0C502DBD2}"/>
    <cellStyle name="Navadno 3 2 2 4 3 8" xfId="47717" xr:uid="{50535A57-2388-4721-83DB-86D68676B71D}"/>
    <cellStyle name="Navadno 3 2 2 4 3 9" xfId="52488" xr:uid="{D32766EA-64E1-4EAC-8A1B-6CA327C5C0AA}"/>
    <cellStyle name="Navadno 3 2 2 4 4" xfId="2035" xr:uid="{705261A0-901A-488D-8A68-FB5D15692A37}"/>
    <cellStyle name="Navadno 3 2 2 4 4 10" xfId="55492" xr:uid="{0C6261A2-3339-485D-B5CE-3B4F6420DCAC}"/>
    <cellStyle name="Navadno 3 2 2 4 4 11" xfId="57353" xr:uid="{B4CBFAF9-52E9-4798-8388-64282AFEA41C}"/>
    <cellStyle name="Navadno 3 2 2 4 4 12" xfId="58738" xr:uid="{CDECAA2E-F903-45E2-8F29-9E5AFD6AF12A}"/>
    <cellStyle name="Navadno 3 2 2 4 4 2" xfId="3474" xr:uid="{4435CDB5-1F13-4001-8A59-69A8FAA083F9}"/>
    <cellStyle name="Navadno 3 2 2 4 4 2 2" xfId="10312" xr:uid="{CAE502F1-95D2-49E4-85C2-61409E0A32B7}"/>
    <cellStyle name="Navadno 3 2 2 4 4 2 2 2" xfId="26173" xr:uid="{B5367C3F-7E8A-4309-BF3A-4D904621E5F6}"/>
    <cellStyle name="Navadno 3 2 2 4 4 2 2 3" xfId="26172" xr:uid="{E38A0C97-62B2-47ED-BDE8-5D896EF95103}"/>
    <cellStyle name="Navadno 3 2 2 4 4 2 3" xfId="26174" xr:uid="{DDB3AD18-2E54-4577-B6FB-F334CB5BF723}"/>
    <cellStyle name="Navadno 3 2 2 4 4 2 4" xfId="26171" xr:uid="{69EA3E8B-022B-414C-AFA5-5CA3012E36B3}"/>
    <cellStyle name="Navadno 3 2 2 4 4 2 5" xfId="42211" xr:uid="{455F0962-EA34-4B78-855F-A9ED579F164A}"/>
    <cellStyle name="Navadno 3 2 2 4 4 3" xfId="5249" xr:uid="{819FE3C1-4D96-4372-A0B6-2CA755A2E168}"/>
    <cellStyle name="Navadno 3 2 2 4 4 3 2" xfId="11391" xr:uid="{0F92C905-3E41-46CC-A800-2288879B5D57}"/>
    <cellStyle name="Navadno 3 2 2 4 4 3 2 2" xfId="26176" xr:uid="{70B80CD7-66D5-4F5B-9DE3-4FD3452B4DC7}"/>
    <cellStyle name="Navadno 3 2 2 4 4 3 3" xfId="26175" xr:uid="{0E04FC56-A69D-4CE6-B74F-83CCDF301A6F}"/>
    <cellStyle name="Navadno 3 2 2 4 4 3 4" xfId="43191" xr:uid="{EA229B46-E836-4A2A-A1FC-7344A1739929}"/>
    <cellStyle name="Navadno 3 2 2 4 4 4" xfId="13440" xr:uid="{DC4B7026-DC51-45A5-A9D6-F0999B0F876C}"/>
    <cellStyle name="Navadno 3 2 2 4 4 4 2" xfId="26178" xr:uid="{ABBD1C13-8781-4B02-80AE-3FABF53DA238}"/>
    <cellStyle name="Navadno 3 2 2 4 4 4 3" xfId="26177" xr:uid="{A7F01C4F-CD70-40E2-8BE1-F65CFC4581D9}"/>
    <cellStyle name="Navadno 3 2 2 4 4 4 4" xfId="45207" xr:uid="{A95370D6-FABE-4FA1-80FF-A6220F42668E}"/>
    <cellStyle name="Navadno 3 2 2 4 4 5" xfId="7666" xr:uid="{EF974484-1ABC-40BF-B08E-46026FC6AC12}"/>
    <cellStyle name="Navadno 3 2 2 4 4 5 2" xfId="26179" xr:uid="{3FB5A001-8822-4359-BB04-BDE163C412C6}"/>
    <cellStyle name="Navadno 3 2 2 4 4 6" xfId="26170" xr:uid="{DF15C391-B8AD-4B10-AF61-E19E842FB525}"/>
    <cellStyle name="Navadno 3 2 2 4 4 7" xfId="40582" xr:uid="{F80164B6-BFC7-4F86-944B-6147F0272908}"/>
    <cellStyle name="Navadno 3 2 2 4 4 8" xfId="48169" xr:uid="{82CC04E6-8B70-4E7F-9C8F-8E0AAC95BE1B}"/>
    <cellStyle name="Navadno 3 2 2 4 4 9" xfId="52489" xr:uid="{AA7A8B51-DF7F-446B-836A-105C0CBBD021}"/>
    <cellStyle name="Navadno 3 2 2 4 5" xfId="2283" xr:uid="{D777579B-D1FD-43B7-A649-E9506AA8B45A}"/>
    <cellStyle name="Navadno 3 2 2 4 5 2" xfId="4149" xr:uid="{E72A0CA3-C175-467D-BAE2-5E5909A486CD}"/>
    <cellStyle name="Navadno 3 2 2 4 5 2 2" xfId="26182" xr:uid="{FC950943-082F-418B-AAFF-64D691AE4330}"/>
    <cellStyle name="Navadno 3 2 2 4 5 2 3" xfId="26181" xr:uid="{09C5EB4B-23EA-42DB-9B62-126AD43FFC74}"/>
    <cellStyle name="Navadno 3 2 2 4 5 3" xfId="10309" xr:uid="{1DA88594-E9C8-41F9-AD50-A8659153B8D6}"/>
    <cellStyle name="Navadno 3 2 2 4 5 3 2" xfId="26183" xr:uid="{F6E2F9E7-5E07-4282-A80A-0ABE15AAA425}"/>
    <cellStyle name="Navadno 3 2 2 4 5 4" xfId="26180" xr:uid="{C4EDBD03-DCBC-4F9B-AF01-8C7C25060A9A}"/>
    <cellStyle name="Navadno 3 2 2 4 5 5" xfId="42208" xr:uid="{3C589DF3-D865-4D09-9DF6-EA2568B698CB}"/>
    <cellStyle name="Navadno 3 2 2 4 6" xfId="2590" xr:uid="{DDD4D41C-66BB-4A5E-8886-1509F9E9C8B2}"/>
    <cellStyle name="Navadno 3 2 2 4 6 2" xfId="11388" xr:uid="{6C0D6225-D91A-46B2-96CB-59427E42C51D}"/>
    <cellStyle name="Navadno 3 2 2 4 6 2 2" xfId="26185" xr:uid="{D9C32D10-C694-4715-8173-181564C925A0}"/>
    <cellStyle name="Navadno 3 2 2 4 6 3" xfId="26184" xr:uid="{E7E7D1D5-65DC-4810-B899-198463DFF5C0}"/>
    <cellStyle name="Navadno 3 2 2 4 6 4" xfId="43188" xr:uid="{4F360245-5307-42E6-B814-2F1D38E177A9}"/>
    <cellStyle name="Navadno 3 2 2 4 7" xfId="4449" xr:uid="{BD142B63-60F8-402D-BB0A-83CACE8F70E0}"/>
    <cellStyle name="Navadno 3 2 2 4 7 2" xfId="13437" xr:uid="{E44EB8C3-DDA5-45F2-90E0-338F31AD7B5A}"/>
    <cellStyle name="Navadno 3 2 2 4 7 2 2" xfId="26187" xr:uid="{3AB85B08-4542-4638-B0A3-4EDC9F91962B}"/>
    <cellStyle name="Navadno 3 2 2 4 7 3" xfId="26186" xr:uid="{B71D62F9-CAD9-4C1D-B176-EBE3AB5D2691}"/>
    <cellStyle name="Navadno 3 2 2 4 7 4" xfId="45204" xr:uid="{BB3BA144-BB2B-4F1A-8E18-D0160777CE6E}"/>
    <cellStyle name="Navadno 3 2 2 4 8" xfId="7663" xr:uid="{4C571957-5DB6-41CA-A897-9A3A0BF50CD5}"/>
    <cellStyle name="Navadno 3 2 2 4 8 2" xfId="26188" xr:uid="{3F105F1D-7A7A-4F12-B335-A71CA2410FA7}"/>
    <cellStyle name="Navadno 3 2 2 4 9" xfId="26149" xr:uid="{2EABD8E0-C8A8-46FE-98C6-BF499825A8A5}"/>
    <cellStyle name="Navadno 3 2 2 5" xfId="750" xr:uid="{FF9F76C5-4558-4556-9317-E99C63D33E6F}"/>
    <cellStyle name="Navadno 3 2 2 5 2" xfId="26189" xr:uid="{0B9818C8-9207-4A11-89C6-C5E55387828F}"/>
    <cellStyle name="Navadno 3 2 2 6" xfId="1178" xr:uid="{61D29DFF-E49F-476C-A223-7F84F4FF87A7}"/>
    <cellStyle name="Navadno 3 2 2 6 10" xfId="55493" xr:uid="{CB93E5D0-D3D7-43CB-B951-365E43D91544}"/>
    <cellStyle name="Navadno 3 2 2 6 11" xfId="57354" xr:uid="{5F257427-D869-4C5C-812B-062983FF4D8B}"/>
    <cellStyle name="Navadno 3 2 2 6 12" xfId="58228" xr:uid="{657CA1EE-AF6B-4BB3-B9EE-EB5AA8E28D84}"/>
    <cellStyle name="Navadno 3 2 2 6 2" xfId="2897" xr:uid="{56D61B8E-0F9F-4BC9-9F1B-10FD499F4425}"/>
    <cellStyle name="Navadno 3 2 2 6 2 2" xfId="10313" xr:uid="{EA422DDF-9958-4645-A896-15DCBD9D0CEC}"/>
    <cellStyle name="Navadno 3 2 2 6 2 2 2" xfId="26193" xr:uid="{ED20C498-3F96-47A5-9CB0-DE468E8DC12F}"/>
    <cellStyle name="Navadno 3 2 2 6 2 2 3" xfId="26192" xr:uid="{2F39BC51-4AD2-4C5F-9069-2B210C10773D}"/>
    <cellStyle name="Navadno 3 2 2 6 2 3" xfId="26194" xr:uid="{4AD30EA3-35B1-421C-B38D-DFCF3D8D89F5}"/>
    <cellStyle name="Navadno 3 2 2 6 2 4" xfId="26191" xr:uid="{296F17FD-398D-4807-AEB2-E89759E34B70}"/>
    <cellStyle name="Navadno 3 2 2 6 2 5" xfId="42212" xr:uid="{5D654F6B-C4C0-4CA7-B24A-40EADF557DD0}"/>
    <cellStyle name="Navadno 3 2 2 6 3" xfId="4739" xr:uid="{FF87040B-B2B5-4B98-90B0-8DAB0C64AA33}"/>
    <cellStyle name="Navadno 3 2 2 6 3 2" xfId="11392" xr:uid="{87FBCF08-475A-4CE7-8470-74DCBCB8B56B}"/>
    <cellStyle name="Navadno 3 2 2 6 3 2 2" xfId="26196" xr:uid="{75D3DF00-9F4B-4107-9EC2-861E279F7F4F}"/>
    <cellStyle name="Navadno 3 2 2 6 3 3" xfId="26195" xr:uid="{E685208D-BA94-4BFD-B614-091D5AC033B2}"/>
    <cellStyle name="Navadno 3 2 2 6 3 4" xfId="43192" xr:uid="{158E44A4-DC21-4F95-A02D-FBA329204B31}"/>
    <cellStyle name="Navadno 3 2 2 6 4" xfId="13442" xr:uid="{A5480D70-1B01-487E-A5D4-8718B1023DF6}"/>
    <cellStyle name="Navadno 3 2 2 6 4 2" xfId="26198" xr:uid="{E2859BEF-6F43-4B9B-BFF5-412481C96792}"/>
    <cellStyle name="Navadno 3 2 2 6 4 3" xfId="26197" xr:uid="{F4D6CE4F-FD00-4EE1-9D07-95DA35A3C485}"/>
    <cellStyle name="Navadno 3 2 2 6 4 4" xfId="45208" xr:uid="{55B9269A-44CB-4B5A-B648-D42B869B3CC8}"/>
    <cellStyle name="Navadno 3 2 2 6 5" xfId="7667" xr:uid="{C4EEB07C-45CF-4FB6-8BBE-6FDFAD45DF16}"/>
    <cellStyle name="Navadno 3 2 2 6 5 2" xfId="26199" xr:uid="{B6855C8A-8EA5-4EEA-8690-0FC84529CDBF}"/>
    <cellStyle name="Navadno 3 2 2 6 6" xfId="26190" xr:uid="{B141AFB2-6E32-4050-9755-B2691D04BE80}"/>
    <cellStyle name="Navadno 3 2 2 6 7" xfId="40583" xr:uid="{F3E13B75-2FE5-4FFB-A293-83617AC5DC74}"/>
    <cellStyle name="Navadno 3 2 2 6 8" xfId="47590" xr:uid="{97F9D624-2506-40B1-AAC2-8A2F50DEA83B}"/>
    <cellStyle name="Navadno 3 2 2 6 9" xfId="52490" xr:uid="{85D8515B-F068-45F2-B7CB-8DC599F335F9}"/>
    <cellStyle name="Navadno 3 2 2 7" xfId="1579" xr:uid="{E13DD9DE-8A41-4334-A359-3A8B08804FB4}"/>
    <cellStyle name="Navadno 3 2 2 7 10" xfId="55494" xr:uid="{B9EE2030-99BA-4279-86FF-A203C0A6B682}"/>
    <cellStyle name="Navadno 3 2 2 7 11" xfId="57355" xr:uid="{87E12FAA-02A6-4D05-9409-A4E16E76F038}"/>
    <cellStyle name="Navadno 3 2 2 7 12" xfId="58330" xr:uid="{B742F7CE-07CB-4FF5-B9AD-083681976A73}"/>
    <cellStyle name="Navadno 3 2 2 7 2" xfId="3015" xr:uid="{7504FDB3-E0A2-418C-8AAE-CF96418A0B59}"/>
    <cellStyle name="Navadno 3 2 2 7 2 2" xfId="10314" xr:uid="{11CB927B-6E21-4778-8C33-F69061A9F448}"/>
    <cellStyle name="Navadno 3 2 2 7 2 2 2" xfId="26203" xr:uid="{A9514EC1-40BA-443B-B909-EE18F4798A08}"/>
    <cellStyle name="Navadno 3 2 2 7 2 2 3" xfId="26202" xr:uid="{8A02C92A-9FBC-4889-B91C-D97E8DA9B95B}"/>
    <cellStyle name="Navadno 3 2 2 7 2 3" xfId="26204" xr:uid="{50E34286-B2A8-4D41-B803-5431A5D81CD0}"/>
    <cellStyle name="Navadno 3 2 2 7 2 4" xfId="26201" xr:uid="{9C27BBCF-75E0-47FC-8D4B-B87698DD150C}"/>
    <cellStyle name="Navadno 3 2 2 7 2 5" xfId="42213" xr:uid="{EB6E5E08-30FE-4FCD-AFDC-89E891284562}"/>
    <cellStyle name="Navadno 3 2 2 7 3" xfId="4841" xr:uid="{220C32E4-FD09-46CE-B56D-904543E8CE0C}"/>
    <cellStyle name="Navadno 3 2 2 7 3 2" xfId="11393" xr:uid="{07F0BF89-84CB-4804-BBF4-9D5726AB5672}"/>
    <cellStyle name="Navadno 3 2 2 7 3 2 2" xfId="26206" xr:uid="{50E61FE7-2B6E-409B-9C23-AA8B8726B85D}"/>
    <cellStyle name="Navadno 3 2 2 7 3 3" xfId="26205" xr:uid="{4EE2D023-CA82-4645-93EF-897C75622C9B}"/>
    <cellStyle name="Navadno 3 2 2 7 3 4" xfId="43193" xr:uid="{81F55D53-BAE5-4448-8634-2B82B71AE1AE}"/>
    <cellStyle name="Navadno 3 2 2 7 4" xfId="13443" xr:uid="{F38E6595-0C03-4592-BCE9-0E86B3C54FD9}"/>
    <cellStyle name="Navadno 3 2 2 7 4 2" xfId="26208" xr:uid="{311A81C6-328F-4A9B-9CD2-288A53EA2FD0}"/>
    <cellStyle name="Navadno 3 2 2 7 4 3" xfId="26207" xr:uid="{7D8D6B25-313C-4138-B645-B0BFF53E678B}"/>
    <cellStyle name="Navadno 3 2 2 7 4 4" xfId="45209" xr:uid="{756D55FB-F74C-471D-B512-7AB5C9392486}"/>
    <cellStyle name="Navadno 3 2 2 7 5" xfId="7668" xr:uid="{3D9129DD-8AE7-4AA5-A018-35237388B1E8}"/>
    <cellStyle name="Navadno 3 2 2 7 5 2" xfId="26209" xr:uid="{34309843-AC4E-4C3F-9864-6153A65A9618}"/>
    <cellStyle name="Navadno 3 2 2 7 6" xfId="26200" xr:uid="{01E24855-46D7-4A02-A32B-E44564D00D0D}"/>
    <cellStyle name="Navadno 3 2 2 7 7" xfId="40584" xr:uid="{115008DE-92FC-4E95-8D6E-8537F704634D}"/>
    <cellStyle name="Navadno 3 2 2 7 8" xfId="47710" xr:uid="{05763FEA-4859-44AB-BE45-14A41220C006}"/>
    <cellStyle name="Navadno 3 2 2 7 9" xfId="52491" xr:uid="{90DD0120-A827-41EE-85AB-6F68AA7627CB}"/>
    <cellStyle name="Navadno 3 2 2 8" xfId="2028" xr:uid="{98184671-C44D-4875-B71F-723417C52BAA}"/>
    <cellStyle name="Navadno 3 2 2 8 10" xfId="55495" xr:uid="{FD687233-2EB6-4546-BC93-0F07F78AA468}"/>
    <cellStyle name="Navadno 3 2 2 8 11" xfId="57356" xr:uid="{6E8C752A-1208-461A-8B77-B22B27555B3E}"/>
    <cellStyle name="Navadno 3 2 2 8 12" xfId="58731" xr:uid="{4B7A8C9C-4A4C-46AA-B7D6-38960F156CD1}"/>
    <cellStyle name="Navadno 3 2 2 8 2" xfId="3467" xr:uid="{5D5646C0-08D0-4C12-87F7-A35F001B4E09}"/>
    <cellStyle name="Navadno 3 2 2 8 2 2" xfId="10315" xr:uid="{F2119477-B67F-4446-A068-1CB8322D5F63}"/>
    <cellStyle name="Navadno 3 2 2 8 2 2 2" xfId="26213" xr:uid="{2C59390A-8075-4FBE-A23D-7C850C69F0DA}"/>
    <cellStyle name="Navadno 3 2 2 8 2 2 3" xfId="26212" xr:uid="{BD7A72D4-7B84-42B4-81B4-B3E246AC908E}"/>
    <cellStyle name="Navadno 3 2 2 8 2 3" xfId="26214" xr:uid="{D2CAC32F-4DF5-46D2-99C8-4F446717C22E}"/>
    <cellStyle name="Navadno 3 2 2 8 2 4" xfId="26211" xr:uid="{1F815A76-45EF-4637-B335-F15F762C858E}"/>
    <cellStyle name="Navadno 3 2 2 8 2 5" xfId="42214" xr:uid="{8431C555-BE80-4440-BAED-FC0FDE1FEE5F}"/>
    <cellStyle name="Navadno 3 2 2 8 3" xfId="5242" xr:uid="{69157D64-4A56-4678-BF91-7A80EAE30247}"/>
    <cellStyle name="Navadno 3 2 2 8 3 2" xfId="11394" xr:uid="{C249AD6B-F5EA-4D3E-872B-44D5D035EAC9}"/>
    <cellStyle name="Navadno 3 2 2 8 3 2 2" xfId="26216" xr:uid="{15407679-C43D-4C5B-BB28-1E3A18C248B2}"/>
    <cellStyle name="Navadno 3 2 2 8 3 3" xfId="26215" xr:uid="{1E79A123-A783-4EBE-91DF-104398A766F7}"/>
    <cellStyle name="Navadno 3 2 2 8 3 4" xfId="43194" xr:uid="{B65F3820-33C4-4656-AE99-E580F0BB02DC}"/>
    <cellStyle name="Navadno 3 2 2 8 4" xfId="13444" xr:uid="{5B5454E2-FCB5-4772-BA26-0F37F5156F30}"/>
    <cellStyle name="Navadno 3 2 2 8 4 2" xfId="26218" xr:uid="{C5D0517B-7750-4D3F-A0A2-AC58AC3F1D83}"/>
    <cellStyle name="Navadno 3 2 2 8 4 3" xfId="26217" xr:uid="{EA76CA0E-53B9-47B1-A2D7-4F2D710E5FAF}"/>
    <cellStyle name="Navadno 3 2 2 8 4 4" xfId="45210" xr:uid="{E0D0893E-BD04-4225-AA82-921516E6A68E}"/>
    <cellStyle name="Navadno 3 2 2 8 5" xfId="7669" xr:uid="{FCDE770B-0883-4F7B-B175-9A664AF60441}"/>
    <cellStyle name="Navadno 3 2 2 8 5 2" xfId="26219" xr:uid="{7AFC6F72-2AF9-4543-ABCA-1229A4E1F692}"/>
    <cellStyle name="Navadno 3 2 2 8 6" xfId="26210" xr:uid="{81D9E3FA-2C9C-48F6-B89F-E30DD5BBDFC5}"/>
    <cellStyle name="Navadno 3 2 2 8 7" xfId="40585" xr:uid="{7CEDEF6C-3CF7-4A2F-9E22-A57B12EF1CA8}"/>
    <cellStyle name="Navadno 3 2 2 8 8" xfId="48162" xr:uid="{D446784E-8684-4E3A-BCFE-156B1DE6BB7E}"/>
    <cellStyle name="Navadno 3 2 2 8 9" xfId="52492" xr:uid="{179E6CDF-518A-485F-A3A9-C0751260A13C}"/>
    <cellStyle name="Navadno 3 2 2 9" xfId="2276" xr:uid="{2CAB51ED-3096-4463-A785-DDA1D9D67154}"/>
    <cellStyle name="Navadno 3 2 2 9 2" xfId="4142" xr:uid="{B33E38C4-833B-449E-876B-4751735CA875}"/>
    <cellStyle name="Navadno 3 2 2 9 2 2" xfId="26222" xr:uid="{8499EC88-0F6A-4735-AFC4-FB1C5CA1245D}"/>
    <cellStyle name="Navadno 3 2 2 9 2 3" xfId="26221" xr:uid="{D6A3F3FD-0B7F-44AB-BBAE-DD6715D72B92}"/>
    <cellStyle name="Navadno 3 2 2 9 3" xfId="10284" xr:uid="{128030AC-C57B-4032-957B-DC83DD57B376}"/>
    <cellStyle name="Navadno 3 2 2 9 3 2" xfId="26223" xr:uid="{4DEC1078-D8B5-4BFE-9AB1-54966A2852C4}"/>
    <cellStyle name="Navadno 3 2 2 9 4" xfId="26220" xr:uid="{2E97B1A4-46EC-4F70-A483-4BEFC83D24A4}"/>
    <cellStyle name="Navadno 3 2 2 9 5" xfId="42183" xr:uid="{FAA9E71C-7148-43F4-A011-CB35F61C0073}"/>
    <cellStyle name="Navadno 3 2 3" xfId="253" xr:uid="{7B6F2927-2DB6-4358-8F2E-B6532E209F07}"/>
    <cellStyle name="Navadno 3 2 3 10" xfId="4450" xr:uid="{24424292-820B-4CEE-8F5E-04A7C0435D71}"/>
    <cellStyle name="Navadno 3 2 3 10 2" xfId="13445" xr:uid="{4422C513-4B7E-4DC7-A0D1-1964CE19FD29}"/>
    <cellStyle name="Navadno 3 2 3 10 2 2" xfId="26226" xr:uid="{3E7B5A9F-3ED8-4A98-BC9F-9C26A2347D8C}"/>
    <cellStyle name="Navadno 3 2 3 10 3" xfId="26225" xr:uid="{3AD46EC1-21AD-4378-A925-996BAF7FA639}"/>
    <cellStyle name="Navadno 3 2 3 10 4" xfId="45211" xr:uid="{5F01101D-743F-47D3-8F4A-5D3EA32A0C06}"/>
    <cellStyle name="Navadno 3 2 3 11" xfId="7670" xr:uid="{1E55B44D-2FD8-4B0B-A58D-E8D68410A18C}"/>
    <cellStyle name="Navadno 3 2 3 11 2" xfId="26227" xr:uid="{1FDDFAE0-0CE2-48AB-BF2B-A965BE77A946}"/>
    <cellStyle name="Navadno 3 2 3 12" xfId="26224" xr:uid="{A0D8C231-8D51-41D9-92A8-3FA3D5625ADA}"/>
    <cellStyle name="Navadno 3 2 3 13" xfId="40586" xr:uid="{6CEEF61C-6E96-4C5D-95F2-8D6D89EA23ED}"/>
    <cellStyle name="Navadno 3 2 3 14" xfId="46645" xr:uid="{B2B5A295-A01A-475A-BC07-98C2C6EE1FE1}"/>
    <cellStyle name="Navadno 3 2 3 15" xfId="46911" xr:uid="{C162B4E5-2450-4508-8352-91C6C955356F}"/>
    <cellStyle name="Navadno 3 2 3 16" xfId="52493" xr:uid="{9E95CE6F-76D3-4ACA-BDA5-D0A0234E03B5}"/>
    <cellStyle name="Navadno 3 2 3 17" xfId="55496" xr:uid="{DFCE129A-C1F4-43F3-9923-9C03AFEEB8A9}"/>
    <cellStyle name="Navadno 3 2 3 18" xfId="57357" xr:uid="{D00E60D0-ACAC-45F7-80AD-A388BF3C0C39}"/>
    <cellStyle name="Navadno 3 2 3 19" xfId="57939" xr:uid="{38833822-BBF2-4E70-A187-D0F1376ECF05}"/>
    <cellStyle name="Navadno 3 2 3 2" xfId="254" xr:uid="{CE6D3AB3-5E9F-44E7-8294-154F6082D4BC}"/>
    <cellStyle name="Navadno 3 2 3 2 10" xfId="26228" xr:uid="{AACCDAC8-CCBC-40A3-BF8D-A55CC72CA23E}"/>
    <cellStyle name="Navadno 3 2 3 2 11" xfId="40587" xr:uid="{CCDF0E3E-EE9C-40A1-AC3B-D9131755BABD}"/>
    <cellStyle name="Navadno 3 2 3 2 12" xfId="46646" xr:uid="{A4C7C9ED-5DD0-4A4F-BE68-2814D97549C2}"/>
    <cellStyle name="Navadno 3 2 3 2 13" xfId="46912" xr:uid="{93B6BDE4-BD0E-4470-8815-E6B7A4CB0AD5}"/>
    <cellStyle name="Navadno 3 2 3 2 14" xfId="52494" xr:uid="{89AC96AE-C49B-4EA0-8C5F-8CFE506A34D5}"/>
    <cellStyle name="Navadno 3 2 3 2 15" xfId="55497" xr:uid="{F1FEC9FA-DF05-416A-84C0-97F85AE03143}"/>
    <cellStyle name="Navadno 3 2 3 2 16" xfId="57358" xr:uid="{A09AFED3-EB3A-4F08-BF92-A6C4AB883D0A}"/>
    <cellStyle name="Navadno 3 2 3 2 17" xfId="57940" xr:uid="{4DEC234E-FE70-400B-BCB3-5B0CE7F3E44B}"/>
    <cellStyle name="Navadno 3 2 3 2 2" xfId="255" xr:uid="{7C3DFEEB-0ED1-4471-9BC3-968878B6DFF9}"/>
    <cellStyle name="Navadno 3 2 3 2 2 10" xfId="40588" xr:uid="{7DBFD1EE-6097-4CC3-BB58-EA20E362B5D9}"/>
    <cellStyle name="Navadno 3 2 3 2 2 11" xfId="46647" xr:uid="{9DB3A3E4-FCF6-4CDD-8EDA-6557EF7ABC91}"/>
    <cellStyle name="Navadno 3 2 3 2 2 12" xfId="46913" xr:uid="{888F3722-922B-43A1-8828-EB1875554596}"/>
    <cellStyle name="Navadno 3 2 3 2 2 13" xfId="52495" xr:uid="{31E6DF6E-446D-4739-BEBC-35138B1D5515}"/>
    <cellStyle name="Navadno 3 2 3 2 2 14" xfId="55498" xr:uid="{555F51CD-7A12-490F-B398-0148E1D07284}"/>
    <cellStyle name="Navadno 3 2 3 2 2 15" xfId="57359" xr:uid="{B348BB25-54A4-46B0-ABD5-F65BB6B2C264}"/>
    <cellStyle name="Navadno 3 2 3 2 2 16" xfId="57941" xr:uid="{D6FA99F8-DFE1-466F-ACBA-F26592F95259}"/>
    <cellStyle name="Navadno 3 2 3 2 2 2" xfId="1188" xr:uid="{09D69864-9C60-4ED7-8B2A-4B830F7F61B4}"/>
    <cellStyle name="Navadno 3 2 3 2 2 2 10" xfId="55499" xr:uid="{692A7204-6878-4B86-9B2D-6B8D441BF6E0}"/>
    <cellStyle name="Navadno 3 2 3 2 2 2 11" xfId="57360" xr:uid="{9F4DEFE5-C0FA-42E2-BA00-DB0122F2913E}"/>
    <cellStyle name="Navadno 3 2 3 2 2 2 12" xfId="58238" xr:uid="{94ADC90C-7E6F-4B0B-A8F8-587F41D5B8E3}"/>
    <cellStyle name="Navadno 3 2 3 2 2 2 2" xfId="2907" xr:uid="{87878367-1361-4AB8-B2E9-99EC7A03A220}"/>
    <cellStyle name="Navadno 3 2 3 2 2 2 2 2" xfId="10319" xr:uid="{CC2B8740-75E0-47B9-84A8-3C55CB516FC3}"/>
    <cellStyle name="Navadno 3 2 3 2 2 2 2 2 2" xfId="26233" xr:uid="{10FB9FDC-E8D4-49C9-A408-D30606122508}"/>
    <cellStyle name="Navadno 3 2 3 2 2 2 2 2 3" xfId="26232" xr:uid="{D39D9332-CCF3-480E-832C-E9D39E232FBB}"/>
    <cellStyle name="Navadno 3 2 3 2 2 2 2 3" xfId="26234" xr:uid="{9BB38679-A750-4863-B9C5-D6D574C75441}"/>
    <cellStyle name="Navadno 3 2 3 2 2 2 2 4" xfId="26231" xr:uid="{041A2F38-B344-4606-8B46-43E7019CB757}"/>
    <cellStyle name="Navadno 3 2 3 2 2 2 2 5" xfId="42218" xr:uid="{219324B3-453E-4BFD-A401-8122621323D8}"/>
    <cellStyle name="Navadno 3 2 3 2 2 2 3" xfId="4749" xr:uid="{53331B2F-1CDB-48F9-BB85-6315C6E2392E}"/>
    <cellStyle name="Navadno 3 2 3 2 2 2 3 2" xfId="11398" xr:uid="{90387750-2223-4262-9CA8-EA5FEAE4482D}"/>
    <cellStyle name="Navadno 3 2 3 2 2 2 3 2 2" xfId="26236" xr:uid="{90B8305F-99D8-4E14-A970-47A02BE0FB80}"/>
    <cellStyle name="Navadno 3 2 3 2 2 2 3 3" xfId="26235" xr:uid="{EC0E7F0A-8C26-4EF5-982C-F1D81EDB05D2}"/>
    <cellStyle name="Navadno 3 2 3 2 2 2 3 4" xfId="43198" xr:uid="{06E47829-CAD4-46F1-B57C-86963974F540}"/>
    <cellStyle name="Navadno 3 2 3 2 2 2 4" xfId="13448" xr:uid="{41C09CC3-4BF0-4E62-9D59-4A82EACAE137}"/>
    <cellStyle name="Navadno 3 2 3 2 2 2 4 2" xfId="26238" xr:uid="{32FE787B-C34E-4E04-9B94-349F8103E667}"/>
    <cellStyle name="Navadno 3 2 3 2 2 2 4 3" xfId="26237" xr:uid="{A2454240-A39F-441B-9E6A-EFA75A8D6162}"/>
    <cellStyle name="Navadno 3 2 3 2 2 2 4 4" xfId="45214" xr:uid="{3E9C07AD-08B4-457A-813E-07749E605DBF}"/>
    <cellStyle name="Navadno 3 2 3 2 2 2 5" xfId="7673" xr:uid="{A1FB5D3D-B2DC-4428-A724-DAF5E753F8F1}"/>
    <cellStyle name="Navadno 3 2 3 2 2 2 5 2" xfId="26239" xr:uid="{3059008B-283F-4CF8-AD3D-744EB575DB0A}"/>
    <cellStyle name="Navadno 3 2 3 2 2 2 6" xfId="26230" xr:uid="{77A2FCA2-2EA5-45F3-8E9E-13D492F0CF9B}"/>
    <cellStyle name="Navadno 3 2 3 2 2 2 7" xfId="40589" xr:uid="{447D8205-FCCC-4FEE-B3AB-B9475AF8A27E}"/>
    <cellStyle name="Navadno 3 2 3 2 2 2 8" xfId="47600" xr:uid="{6F062889-F0E9-4C45-ACBD-2A9C45E8BB05}"/>
    <cellStyle name="Navadno 3 2 3 2 2 2 9" xfId="52496" xr:uid="{335D14F0-CB7E-4284-8F64-9C43B598E56F}"/>
    <cellStyle name="Navadno 3 2 3 2 2 3" xfId="1589" xr:uid="{D0B5FF6B-E2C5-4911-AA44-9C99F5653AF2}"/>
    <cellStyle name="Navadno 3 2 3 2 2 3 10" xfId="55500" xr:uid="{5964A9F4-B98E-4231-9405-3410DCD80C43}"/>
    <cellStyle name="Navadno 3 2 3 2 2 3 11" xfId="57361" xr:uid="{47A5A7FB-B069-4E77-A746-2260277784A1}"/>
    <cellStyle name="Navadno 3 2 3 2 2 3 12" xfId="58340" xr:uid="{7D1DC956-2BA9-45B0-9320-F659FE765A51}"/>
    <cellStyle name="Navadno 3 2 3 2 2 3 2" xfId="3025" xr:uid="{A6A43460-8F63-45F5-A9FA-BC5767BE4DFA}"/>
    <cellStyle name="Navadno 3 2 3 2 2 3 2 2" xfId="10320" xr:uid="{42E722AE-7533-410A-8A11-21E04289855D}"/>
    <cellStyle name="Navadno 3 2 3 2 2 3 2 2 2" xfId="26243" xr:uid="{793DB197-182F-4A3C-A4E6-92F0E405573C}"/>
    <cellStyle name="Navadno 3 2 3 2 2 3 2 2 3" xfId="26242" xr:uid="{753F80F3-CE4D-4EF1-AAF2-D345A20AB37C}"/>
    <cellStyle name="Navadno 3 2 3 2 2 3 2 3" xfId="26244" xr:uid="{9E0D81CD-45E1-4BDC-AC34-C45DA051888B}"/>
    <cellStyle name="Navadno 3 2 3 2 2 3 2 4" xfId="26241" xr:uid="{0320AC74-2688-4502-8FBC-93753F91CF0A}"/>
    <cellStyle name="Navadno 3 2 3 2 2 3 2 5" xfId="42219" xr:uid="{7B359D9B-0758-438B-9249-3358F5B9410A}"/>
    <cellStyle name="Navadno 3 2 3 2 2 3 3" xfId="4851" xr:uid="{3B6F8D9A-F501-48ED-8151-FF98ECAB14FD}"/>
    <cellStyle name="Navadno 3 2 3 2 2 3 3 2" xfId="11399" xr:uid="{0683AB93-85F0-4F2B-9B7B-274EE8029071}"/>
    <cellStyle name="Navadno 3 2 3 2 2 3 3 2 2" xfId="26246" xr:uid="{9ACCE01B-9C9B-4436-ACD5-642489F58B2B}"/>
    <cellStyle name="Navadno 3 2 3 2 2 3 3 3" xfId="26245" xr:uid="{7EDC1289-ABB1-4EA0-951B-437ECE52A799}"/>
    <cellStyle name="Navadno 3 2 3 2 2 3 3 4" xfId="43199" xr:uid="{E65F008E-E986-456D-BE6B-4981FA6AB920}"/>
    <cellStyle name="Navadno 3 2 3 2 2 3 4" xfId="13449" xr:uid="{E08759E5-B9BE-4A02-8866-3F1EA4B7AA7F}"/>
    <cellStyle name="Navadno 3 2 3 2 2 3 4 2" xfId="26248" xr:uid="{1B5B72DF-8B9E-4D41-8308-E809DBF39AD4}"/>
    <cellStyle name="Navadno 3 2 3 2 2 3 4 3" xfId="26247" xr:uid="{B59D093B-1BB6-43D2-A5C1-6EB0C57DEEAE}"/>
    <cellStyle name="Navadno 3 2 3 2 2 3 4 4" xfId="45215" xr:uid="{6D0CA4BC-7755-4116-98F5-5AF9AD77FA50}"/>
    <cellStyle name="Navadno 3 2 3 2 2 3 5" xfId="7674" xr:uid="{7EBC972A-1FDF-46CA-BEDE-2C9A17B2855C}"/>
    <cellStyle name="Navadno 3 2 3 2 2 3 5 2" xfId="26249" xr:uid="{B1984020-35D3-46B0-8062-0EAA7D57281D}"/>
    <cellStyle name="Navadno 3 2 3 2 2 3 6" xfId="26240" xr:uid="{63266317-EA49-48B7-8229-03A967FA044E}"/>
    <cellStyle name="Navadno 3 2 3 2 2 3 7" xfId="40590" xr:uid="{D0C40432-AA1F-4C3E-A101-99F27A02F9DC}"/>
    <cellStyle name="Navadno 3 2 3 2 2 3 8" xfId="47720" xr:uid="{C2C264B9-5667-4B04-A0D3-8F3E52DB4A56}"/>
    <cellStyle name="Navadno 3 2 3 2 2 3 9" xfId="52497" xr:uid="{3E03658C-95E1-469C-B2DC-E3352B511809}"/>
    <cellStyle name="Navadno 3 2 3 2 2 4" xfId="2038" xr:uid="{F9BD04A9-9B03-47FC-BCDD-84AE6F60A727}"/>
    <cellStyle name="Navadno 3 2 3 2 2 4 10" xfId="55501" xr:uid="{6A5F1ED7-018F-4120-BC91-8AC2D8168472}"/>
    <cellStyle name="Navadno 3 2 3 2 2 4 11" xfId="57362" xr:uid="{E84B6A34-5651-4060-B8FE-C28A26D911AC}"/>
    <cellStyle name="Navadno 3 2 3 2 2 4 12" xfId="58741" xr:uid="{54778DF2-DBD3-409E-A283-B5BC2F4D5A37}"/>
    <cellStyle name="Navadno 3 2 3 2 2 4 2" xfId="3477" xr:uid="{81F022B5-E094-4A8E-8BA0-42EAAD7D0446}"/>
    <cellStyle name="Navadno 3 2 3 2 2 4 2 2" xfId="10321" xr:uid="{04CD42D7-E8B3-429F-A279-41D6EB876CF0}"/>
    <cellStyle name="Navadno 3 2 3 2 2 4 2 2 2" xfId="26253" xr:uid="{052466FA-6064-4770-AEE2-1B7C66A02F70}"/>
    <cellStyle name="Navadno 3 2 3 2 2 4 2 2 3" xfId="26252" xr:uid="{CB5D912D-8464-4F7F-92DC-9DAFD4DB7DCC}"/>
    <cellStyle name="Navadno 3 2 3 2 2 4 2 3" xfId="26254" xr:uid="{E77759F7-60AC-496B-8CC0-5228FE136BCC}"/>
    <cellStyle name="Navadno 3 2 3 2 2 4 2 4" xfId="26251" xr:uid="{F9E045E0-0999-47E2-8203-C05231567469}"/>
    <cellStyle name="Navadno 3 2 3 2 2 4 2 5" xfId="42220" xr:uid="{462E216A-9611-4B9C-8B67-138710769DD5}"/>
    <cellStyle name="Navadno 3 2 3 2 2 4 3" xfId="5252" xr:uid="{5D898892-93EC-4E66-8464-71C582F88F8F}"/>
    <cellStyle name="Navadno 3 2 3 2 2 4 3 2" xfId="11400" xr:uid="{C99BC4AD-0F79-414B-881F-A2C75CEDF075}"/>
    <cellStyle name="Navadno 3 2 3 2 2 4 3 2 2" xfId="26256" xr:uid="{1DF7C1E6-EFC1-407F-BBAB-F1C1FB823380}"/>
    <cellStyle name="Navadno 3 2 3 2 2 4 3 3" xfId="26255" xr:uid="{1AB0F3D7-3A3F-437D-A96F-7A601093A12E}"/>
    <cellStyle name="Navadno 3 2 3 2 2 4 3 4" xfId="43200" xr:uid="{CF8499AC-C75B-42A3-9F19-05724AFDC58B}"/>
    <cellStyle name="Navadno 3 2 3 2 2 4 4" xfId="13450" xr:uid="{E3AD1033-D3A7-4DD5-B56C-20280B3AFC8D}"/>
    <cellStyle name="Navadno 3 2 3 2 2 4 4 2" xfId="26258" xr:uid="{A699F820-476C-4CB0-8DB9-C0E46502F5E4}"/>
    <cellStyle name="Navadno 3 2 3 2 2 4 4 3" xfId="26257" xr:uid="{DFEDDF72-51FD-45C4-98C5-7F792B476802}"/>
    <cellStyle name="Navadno 3 2 3 2 2 4 4 4" xfId="45216" xr:uid="{DCAF010B-84C0-4588-B20A-E385D90FFDC8}"/>
    <cellStyle name="Navadno 3 2 3 2 2 4 5" xfId="7675" xr:uid="{3FDD0B7F-B9AE-4043-8CAC-4E76C604551C}"/>
    <cellStyle name="Navadno 3 2 3 2 2 4 5 2" xfId="26259" xr:uid="{F825B2A5-21C4-4D82-B192-A9DDFA4FC49F}"/>
    <cellStyle name="Navadno 3 2 3 2 2 4 6" xfId="26250" xr:uid="{EC5A4361-4E8C-4670-83CA-2341C1269270}"/>
    <cellStyle name="Navadno 3 2 3 2 2 4 7" xfId="40591" xr:uid="{483DA1A3-8F99-48CE-9DE0-54408880444F}"/>
    <cellStyle name="Navadno 3 2 3 2 2 4 8" xfId="48172" xr:uid="{51063AD8-BC6B-4D39-A113-E941E6618093}"/>
    <cellStyle name="Navadno 3 2 3 2 2 4 9" xfId="52498" xr:uid="{0589D835-37F5-40DC-B443-64F05EE9D586}"/>
    <cellStyle name="Navadno 3 2 3 2 2 5" xfId="2286" xr:uid="{9F821A73-1CFD-45B8-A488-F803477ADEA8}"/>
    <cellStyle name="Navadno 3 2 3 2 2 5 2" xfId="4152" xr:uid="{F8F01D6A-688B-4615-B629-0F49C0F024AC}"/>
    <cellStyle name="Navadno 3 2 3 2 2 5 2 2" xfId="26262" xr:uid="{80E87031-0962-4250-BD62-C978AF831D9C}"/>
    <cellStyle name="Navadno 3 2 3 2 2 5 2 3" xfId="26261" xr:uid="{68429B1C-937A-44E1-B564-45F3E661CC3D}"/>
    <cellStyle name="Navadno 3 2 3 2 2 5 3" xfId="10318" xr:uid="{FF1E21A8-28E8-43B0-ACCD-41C616E8ACDD}"/>
    <cellStyle name="Navadno 3 2 3 2 2 5 3 2" xfId="26263" xr:uid="{CB9331EC-1C6C-445F-9C69-790D94682508}"/>
    <cellStyle name="Navadno 3 2 3 2 2 5 4" xfId="26260" xr:uid="{DFBD6740-AE54-4097-9680-48459F5820D1}"/>
    <cellStyle name="Navadno 3 2 3 2 2 5 5" xfId="42217" xr:uid="{3AFCD5CF-0CF5-4FA1-9534-2E201778233A}"/>
    <cellStyle name="Navadno 3 2 3 2 2 6" xfId="2593" xr:uid="{FCD93234-624D-48A6-AE2F-F3CF59788B0D}"/>
    <cellStyle name="Navadno 3 2 3 2 2 6 2" xfId="11397" xr:uid="{2B28B31B-FCC6-4DD8-B3E4-984B9CE543B6}"/>
    <cellStyle name="Navadno 3 2 3 2 2 6 2 2" xfId="26265" xr:uid="{51113ABD-0E77-4720-ADDE-8509976DB073}"/>
    <cellStyle name="Navadno 3 2 3 2 2 6 3" xfId="26264" xr:uid="{39CD7FF7-6582-4D39-9526-7BFC8288D00C}"/>
    <cellStyle name="Navadno 3 2 3 2 2 6 4" xfId="43197" xr:uid="{B40A35E5-4CB2-40F6-BA71-ACE4F3F922B8}"/>
    <cellStyle name="Navadno 3 2 3 2 2 7" xfId="4452" xr:uid="{ED15D220-AF6D-44F4-BCEF-54D78C5E9E3D}"/>
    <cellStyle name="Navadno 3 2 3 2 2 7 2" xfId="13447" xr:uid="{ACF450FD-CE1D-412C-A4F9-DC39249145A7}"/>
    <cellStyle name="Navadno 3 2 3 2 2 7 2 2" xfId="26267" xr:uid="{9687AA44-4D44-4F19-B938-68214E3DEE30}"/>
    <cellStyle name="Navadno 3 2 3 2 2 7 3" xfId="26266" xr:uid="{CF8FD600-B2DF-4A5C-B7D9-85C80C5119AB}"/>
    <cellStyle name="Navadno 3 2 3 2 2 7 4" xfId="45213" xr:uid="{026A3BE8-1736-4CE7-86FA-EE5F47983738}"/>
    <cellStyle name="Navadno 3 2 3 2 2 8" xfId="7672" xr:uid="{19828446-C20F-421A-ACB3-9191444060C2}"/>
    <cellStyle name="Navadno 3 2 3 2 2 8 2" xfId="26268" xr:uid="{53C337EB-C545-4256-BEBD-CB607BD68E7C}"/>
    <cellStyle name="Navadno 3 2 3 2 2 9" xfId="26229" xr:uid="{F4921067-599E-4CB2-B25C-F3055BF98D99}"/>
    <cellStyle name="Navadno 3 2 3 2 3" xfId="1187" xr:uid="{98C86625-6119-4399-A840-31FC32F7C4D4}"/>
    <cellStyle name="Navadno 3 2 3 2 3 10" xfId="55502" xr:uid="{A5A8BE64-A1C1-4837-9DA6-E0F32FA52C50}"/>
    <cellStyle name="Navadno 3 2 3 2 3 11" xfId="57363" xr:uid="{3F58460E-662F-4149-834D-A01006119B33}"/>
    <cellStyle name="Navadno 3 2 3 2 3 12" xfId="58237" xr:uid="{0796AFC4-E2F2-48FB-B330-D8182A5B297B}"/>
    <cellStyle name="Navadno 3 2 3 2 3 2" xfId="2906" xr:uid="{83249D01-C0B8-4755-9194-1E44C455EF79}"/>
    <cellStyle name="Navadno 3 2 3 2 3 2 2" xfId="10322" xr:uid="{199790E5-E6FB-4967-9079-DC313089C6F8}"/>
    <cellStyle name="Navadno 3 2 3 2 3 2 2 2" xfId="26272" xr:uid="{2362FD92-F277-4D0C-B2AA-4918BA28CC05}"/>
    <cellStyle name="Navadno 3 2 3 2 3 2 2 3" xfId="26271" xr:uid="{B4B4BB2F-DAC1-4678-8E30-3C420DF6BD56}"/>
    <cellStyle name="Navadno 3 2 3 2 3 2 3" xfId="26273" xr:uid="{F11B6808-AA58-4CAE-B380-7C45998D6D2C}"/>
    <cellStyle name="Navadno 3 2 3 2 3 2 4" xfId="26270" xr:uid="{26128EEE-2645-4AD8-B331-0A3C0D8DDCAF}"/>
    <cellStyle name="Navadno 3 2 3 2 3 2 5" xfId="42221" xr:uid="{8216F1EA-8AA4-4059-A2D2-DAC6DC7D1D65}"/>
    <cellStyle name="Navadno 3 2 3 2 3 3" xfId="4748" xr:uid="{BC647E72-3DC2-49A3-A716-76674951B279}"/>
    <cellStyle name="Navadno 3 2 3 2 3 3 2" xfId="11401" xr:uid="{6D71F701-EEEF-45F0-9E9A-1CA8680C661A}"/>
    <cellStyle name="Navadno 3 2 3 2 3 3 2 2" xfId="26275" xr:uid="{23136D52-DD52-48A1-8BCC-AA3C7A2FF4F7}"/>
    <cellStyle name="Navadno 3 2 3 2 3 3 3" xfId="26274" xr:uid="{0A723AF6-30EA-44D5-94C9-2C8CB82C32F5}"/>
    <cellStyle name="Navadno 3 2 3 2 3 3 4" xfId="43201" xr:uid="{F6AAF3B4-D613-42C8-8F9F-BF51BA72BE09}"/>
    <cellStyle name="Navadno 3 2 3 2 3 4" xfId="13451" xr:uid="{CDE5CB2B-ADA6-469F-9ECE-18E2323484D3}"/>
    <cellStyle name="Navadno 3 2 3 2 3 4 2" xfId="26277" xr:uid="{C870E151-102D-4B40-8234-3B14204AF3F0}"/>
    <cellStyle name="Navadno 3 2 3 2 3 4 3" xfId="26276" xr:uid="{E063834F-7E4F-4CFB-AAB3-12681AD66E15}"/>
    <cellStyle name="Navadno 3 2 3 2 3 4 4" xfId="45217" xr:uid="{0A09EB5C-150F-4C7C-B3C7-42F2AA91C859}"/>
    <cellStyle name="Navadno 3 2 3 2 3 5" xfId="7676" xr:uid="{04DEEDD1-BC51-4D86-98D3-04304FDD61A0}"/>
    <cellStyle name="Navadno 3 2 3 2 3 5 2" xfId="26278" xr:uid="{2CB0F462-F374-4B19-9BE8-A6208298CC91}"/>
    <cellStyle name="Navadno 3 2 3 2 3 6" xfId="26269" xr:uid="{A65A9EC7-DB97-482E-9096-B803ADFBD19A}"/>
    <cellStyle name="Navadno 3 2 3 2 3 7" xfId="40592" xr:uid="{310ECCAC-97C3-47C4-B68C-3A65918AC4F5}"/>
    <cellStyle name="Navadno 3 2 3 2 3 8" xfId="47599" xr:uid="{1B4BA62E-9E58-49D3-BECC-09EC18C591FD}"/>
    <cellStyle name="Navadno 3 2 3 2 3 9" xfId="52499" xr:uid="{337F774A-FDC4-4878-BA1D-82825878091D}"/>
    <cellStyle name="Navadno 3 2 3 2 4" xfId="1588" xr:uid="{96136B00-9215-41E5-A6BD-105EF7790B74}"/>
    <cellStyle name="Navadno 3 2 3 2 4 10" xfId="55503" xr:uid="{95FC265B-45F7-45EA-AB51-85A76A9BA931}"/>
    <cellStyle name="Navadno 3 2 3 2 4 11" xfId="57364" xr:uid="{0261BCF3-6257-4C93-8F68-DE7845A077B7}"/>
    <cellStyle name="Navadno 3 2 3 2 4 12" xfId="58339" xr:uid="{2E867CFC-69B5-4E6B-80B7-7CFA84B8BE58}"/>
    <cellStyle name="Navadno 3 2 3 2 4 2" xfId="3024" xr:uid="{44163602-8C33-4D4C-A3B1-4333AB59B7FF}"/>
    <cellStyle name="Navadno 3 2 3 2 4 2 2" xfId="10323" xr:uid="{F0E0579D-3842-4149-82BD-F50DEF14ECEE}"/>
    <cellStyle name="Navadno 3 2 3 2 4 2 2 2" xfId="26282" xr:uid="{400C80A7-FC10-4529-83A4-8F73EC570591}"/>
    <cellStyle name="Navadno 3 2 3 2 4 2 2 3" xfId="26281" xr:uid="{1C38D36D-6FAA-47ED-AA69-496AE347D50F}"/>
    <cellStyle name="Navadno 3 2 3 2 4 2 3" xfId="26283" xr:uid="{E4620ED8-9012-4A33-819C-0C3441D364CD}"/>
    <cellStyle name="Navadno 3 2 3 2 4 2 4" xfId="26280" xr:uid="{D8334979-FB6C-447F-AF74-0E2F6293BF55}"/>
    <cellStyle name="Navadno 3 2 3 2 4 2 5" xfId="42222" xr:uid="{AD436C38-02E9-45E3-B624-86675E5D57A5}"/>
    <cellStyle name="Navadno 3 2 3 2 4 3" xfId="4850" xr:uid="{D094B165-45C0-4DE1-8801-422B3DF639D0}"/>
    <cellStyle name="Navadno 3 2 3 2 4 3 2" xfId="11402" xr:uid="{2B13856A-7D59-43B5-90D8-DD92ECFA144C}"/>
    <cellStyle name="Navadno 3 2 3 2 4 3 2 2" xfId="26285" xr:uid="{05D1BABE-F41C-4B89-B037-0BDADC63B142}"/>
    <cellStyle name="Navadno 3 2 3 2 4 3 3" xfId="26284" xr:uid="{5A9015B5-CBBA-48C1-8D1C-F8BAF32E5848}"/>
    <cellStyle name="Navadno 3 2 3 2 4 3 4" xfId="43202" xr:uid="{39CF2DC1-11A0-4D2C-9182-3FBC34681ABB}"/>
    <cellStyle name="Navadno 3 2 3 2 4 4" xfId="13452" xr:uid="{219E6A0D-5E77-4B1F-905D-58A9788CE574}"/>
    <cellStyle name="Navadno 3 2 3 2 4 4 2" xfId="26287" xr:uid="{69B035C7-4C7A-4D9A-82F6-498FA6CD45E1}"/>
    <cellStyle name="Navadno 3 2 3 2 4 4 3" xfId="26286" xr:uid="{8A320128-5B76-4E24-ADF0-E2CDDE22FC0A}"/>
    <cellStyle name="Navadno 3 2 3 2 4 4 4" xfId="45218" xr:uid="{BAA18810-9CAF-436E-8618-E7A0BFD6606E}"/>
    <cellStyle name="Navadno 3 2 3 2 4 5" xfId="7677" xr:uid="{9D20DA6F-2359-4D57-9089-340011A3BDB9}"/>
    <cellStyle name="Navadno 3 2 3 2 4 5 2" xfId="26288" xr:uid="{60D89304-933D-4FAB-AA20-72609F040A55}"/>
    <cellStyle name="Navadno 3 2 3 2 4 6" xfId="26279" xr:uid="{F419117D-21D0-4177-A3A0-286AA3EA245B}"/>
    <cellStyle name="Navadno 3 2 3 2 4 7" xfId="40593" xr:uid="{B577B0BF-462F-4B2C-9AE2-2EFF58CF7EAE}"/>
    <cellStyle name="Navadno 3 2 3 2 4 8" xfId="47719" xr:uid="{0C28DECA-42A5-45A9-8F66-49B1C1B1E040}"/>
    <cellStyle name="Navadno 3 2 3 2 4 9" xfId="52500" xr:uid="{7A82E2B2-8C4E-45F8-85EC-D2C931C5D744}"/>
    <cellStyle name="Navadno 3 2 3 2 5" xfId="2037" xr:uid="{1EE95777-08A6-463E-983B-29DCE4C1CB34}"/>
    <cellStyle name="Navadno 3 2 3 2 5 10" xfId="55504" xr:uid="{B3449BC7-1C58-4836-9FE7-9D0B5C9587F5}"/>
    <cellStyle name="Navadno 3 2 3 2 5 11" xfId="57365" xr:uid="{DD0357F7-6E1D-4B0B-B21C-C31343F4D6DE}"/>
    <cellStyle name="Navadno 3 2 3 2 5 12" xfId="58740" xr:uid="{E4777018-EB5C-4603-8BFA-DAE82C87E991}"/>
    <cellStyle name="Navadno 3 2 3 2 5 2" xfId="3476" xr:uid="{E5FA52C4-4069-4B45-B66A-E13A74E8AE4F}"/>
    <cellStyle name="Navadno 3 2 3 2 5 2 2" xfId="10324" xr:uid="{CAE687A0-01FF-4FE1-AFDE-ED84341DA46B}"/>
    <cellStyle name="Navadno 3 2 3 2 5 2 2 2" xfId="26292" xr:uid="{6799DE1A-061C-42CB-BEFF-DAACFC5CCC95}"/>
    <cellStyle name="Navadno 3 2 3 2 5 2 2 3" xfId="26291" xr:uid="{C65EDF35-1630-4287-BC41-D8A4878D7109}"/>
    <cellStyle name="Navadno 3 2 3 2 5 2 3" xfId="26293" xr:uid="{901469DE-C27B-4C44-B779-9B7656F8FE2D}"/>
    <cellStyle name="Navadno 3 2 3 2 5 2 4" xfId="26290" xr:uid="{17655A99-49B9-4821-9D09-0C92067A628D}"/>
    <cellStyle name="Navadno 3 2 3 2 5 2 5" xfId="42223" xr:uid="{3A09CF48-3ED0-45EC-8C9C-3F3EBD509DAA}"/>
    <cellStyle name="Navadno 3 2 3 2 5 3" xfId="5251" xr:uid="{5597CFDF-4514-4CED-909D-386D63304DD1}"/>
    <cellStyle name="Navadno 3 2 3 2 5 3 2" xfId="11403" xr:uid="{FCD5E577-CB28-461F-9F67-62FDC3E5CFA9}"/>
    <cellStyle name="Navadno 3 2 3 2 5 3 2 2" xfId="26295" xr:uid="{1FEB1A03-9966-416A-A51D-D13E1E6C9BE2}"/>
    <cellStyle name="Navadno 3 2 3 2 5 3 3" xfId="26294" xr:uid="{6041D193-5931-47AC-860A-D587582E77A9}"/>
    <cellStyle name="Navadno 3 2 3 2 5 3 4" xfId="43203" xr:uid="{0140AC10-2F89-4323-9DC1-8A9E8A51371C}"/>
    <cellStyle name="Navadno 3 2 3 2 5 4" xfId="13453" xr:uid="{DBC96AC7-FF09-4981-9633-F65EF04A0506}"/>
    <cellStyle name="Navadno 3 2 3 2 5 4 2" xfId="26297" xr:uid="{921A1DDE-CEC9-4E8C-9292-999254BD23ED}"/>
    <cellStyle name="Navadno 3 2 3 2 5 4 3" xfId="26296" xr:uid="{F490AF7C-B064-4514-B28F-A53B18C8A7F3}"/>
    <cellStyle name="Navadno 3 2 3 2 5 4 4" xfId="45219" xr:uid="{00EC4CDB-C147-4182-976D-7DB81D3935D4}"/>
    <cellStyle name="Navadno 3 2 3 2 5 5" xfId="7678" xr:uid="{D9DCCDCD-784B-4C9B-9C06-DE2E65702E96}"/>
    <cellStyle name="Navadno 3 2 3 2 5 5 2" xfId="26298" xr:uid="{30721523-BB27-4AE3-8337-AFEC93CF7057}"/>
    <cellStyle name="Navadno 3 2 3 2 5 6" xfId="26289" xr:uid="{93A47345-ADCF-482E-BCC1-F8CC7265A9C5}"/>
    <cellStyle name="Navadno 3 2 3 2 5 7" xfId="40594" xr:uid="{6570280F-AC83-4197-8AFA-F2E17DA35382}"/>
    <cellStyle name="Navadno 3 2 3 2 5 8" xfId="48171" xr:uid="{D62697BD-FBF6-47D0-843B-6649FAD8FD02}"/>
    <cellStyle name="Navadno 3 2 3 2 5 9" xfId="52501" xr:uid="{C3FC140B-BE76-48C0-8D6E-A6CC41AC2868}"/>
    <cellStyle name="Navadno 3 2 3 2 6" xfId="2285" xr:uid="{A147C279-9F0B-4070-9D40-FE9203B9F682}"/>
    <cellStyle name="Navadno 3 2 3 2 6 2" xfId="4151" xr:uid="{FC29E1BE-B8DA-4264-A94B-D93A6C9AAB04}"/>
    <cellStyle name="Navadno 3 2 3 2 6 2 2" xfId="26301" xr:uid="{AD20C910-C348-4C73-8E98-557045CB5601}"/>
    <cellStyle name="Navadno 3 2 3 2 6 2 3" xfId="26300" xr:uid="{A622B816-2750-4B8D-9ECA-B32D30D37321}"/>
    <cellStyle name="Navadno 3 2 3 2 6 3" xfId="10317" xr:uid="{9D1EDF0F-5C47-49E5-816F-34C1E0EEF362}"/>
    <cellStyle name="Navadno 3 2 3 2 6 3 2" xfId="26302" xr:uid="{5844D2A9-DDC0-415C-A8E3-168DC072FA0E}"/>
    <cellStyle name="Navadno 3 2 3 2 6 4" xfId="26299" xr:uid="{DAB604DD-96AE-4B30-B294-43F362CC0377}"/>
    <cellStyle name="Navadno 3 2 3 2 6 5" xfId="42216" xr:uid="{AE5A5FAA-539A-4610-8E22-975A1F335369}"/>
    <cellStyle name="Navadno 3 2 3 2 7" xfId="2592" xr:uid="{C6EF86AB-2559-4928-938F-A01093D39730}"/>
    <cellStyle name="Navadno 3 2 3 2 7 2" xfId="11396" xr:uid="{C32B588F-A999-4648-A391-0A73E65F6003}"/>
    <cellStyle name="Navadno 3 2 3 2 7 2 2" xfId="26304" xr:uid="{B3C5249E-9F0E-4564-8BBA-C4A9DAFE10C5}"/>
    <cellStyle name="Navadno 3 2 3 2 7 3" xfId="26303" xr:uid="{02D90F91-D52C-4A68-9FC5-267073AD9016}"/>
    <cellStyle name="Navadno 3 2 3 2 7 4" xfId="43196" xr:uid="{60F90A59-2C08-44D2-8775-3E68F99760F7}"/>
    <cellStyle name="Navadno 3 2 3 2 8" xfId="4451" xr:uid="{20124860-71E0-4F62-B502-5DAF8D1DA0C2}"/>
    <cellStyle name="Navadno 3 2 3 2 8 2" xfId="13446" xr:uid="{AB4AAA30-1091-4C82-8F4E-DB7DC7D4ED65}"/>
    <cellStyle name="Navadno 3 2 3 2 8 2 2" xfId="26306" xr:uid="{CD283FE5-18BC-460C-BC44-FF13D16911FB}"/>
    <cellStyle name="Navadno 3 2 3 2 8 3" xfId="26305" xr:uid="{627C1E6B-0B2A-4496-9E4B-D2A6A07D9BC7}"/>
    <cellStyle name="Navadno 3 2 3 2 8 4" xfId="45212" xr:uid="{58DD9190-15E7-4B27-A933-1C1C17929273}"/>
    <cellStyle name="Navadno 3 2 3 2 9" xfId="7671" xr:uid="{19A4C1EE-9FB3-4DCF-9DFB-86A40FAF45DC}"/>
    <cellStyle name="Navadno 3 2 3 2 9 2" xfId="26307" xr:uid="{263B5FFE-3E81-4D89-99FF-0150C840B381}"/>
    <cellStyle name="Navadno 3 2 3 3" xfId="256" xr:uid="{A768F812-6D19-4B30-94D6-2977D15D0868}"/>
    <cellStyle name="Navadno 3 2 3 3 10" xfId="40595" xr:uid="{D9F87811-B922-427D-A93D-5C144D50AB0F}"/>
    <cellStyle name="Navadno 3 2 3 3 11" xfId="46648" xr:uid="{90FE99BE-920A-4C3F-AEAF-5D22056C2047}"/>
    <cellStyle name="Navadno 3 2 3 3 12" xfId="46914" xr:uid="{B7D2F4B1-3224-4882-A592-D44B1D85435A}"/>
    <cellStyle name="Navadno 3 2 3 3 13" xfId="52502" xr:uid="{FFCB80C3-A6B1-4CEA-9BD1-418BFB8D45B0}"/>
    <cellStyle name="Navadno 3 2 3 3 14" xfId="55505" xr:uid="{6CFECBC5-A4D8-4A9F-BC2D-E1893BC2F789}"/>
    <cellStyle name="Navadno 3 2 3 3 15" xfId="57366" xr:uid="{6230F3E3-F2F9-4BD4-88A9-03F995572527}"/>
    <cellStyle name="Navadno 3 2 3 3 16" xfId="57942" xr:uid="{A5FA035A-62D2-42FE-8EF8-C6F2EF7B564A}"/>
    <cellStyle name="Navadno 3 2 3 3 2" xfId="1189" xr:uid="{035E866C-B950-4669-B7F8-2CF441B98A52}"/>
    <cellStyle name="Navadno 3 2 3 3 2 10" xfId="55506" xr:uid="{956A8215-28A4-46F1-98DE-81E3DF6797DE}"/>
    <cellStyle name="Navadno 3 2 3 3 2 11" xfId="57367" xr:uid="{643A5CC3-B87B-4C8E-BB63-30F6D22770A3}"/>
    <cellStyle name="Navadno 3 2 3 3 2 12" xfId="58239" xr:uid="{693D519A-1FB7-4526-A06C-0D9E73926FDB}"/>
    <cellStyle name="Navadno 3 2 3 3 2 2" xfId="2908" xr:uid="{656553B3-30C3-4006-BB03-FBAFD272E484}"/>
    <cellStyle name="Navadno 3 2 3 3 2 2 2" xfId="10326" xr:uid="{313D6042-2909-46E8-A3C3-4E50A79C5324}"/>
    <cellStyle name="Navadno 3 2 3 3 2 2 2 2" xfId="26312" xr:uid="{FBF0BD5B-A6A4-4BD9-9337-2528AEB71241}"/>
    <cellStyle name="Navadno 3 2 3 3 2 2 2 3" xfId="26311" xr:uid="{16AC5982-37A0-4032-A1B8-96AF08E6ED66}"/>
    <cellStyle name="Navadno 3 2 3 3 2 2 3" xfId="26313" xr:uid="{971BFB87-1BE3-462A-9B74-91512F1203C3}"/>
    <cellStyle name="Navadno 3 2 3 3 2 2 4" xfId="26310" xr:uid="{B27E6C65-AC16-4CC9-8791-348534F1D22E}"/>
    <cellStyle name="Navadno 3 2 3 3 2 2 5" xfId="42225" xr:uid="{ED0DE9A3-AF8C-4EB8-96E4-ACE2F896529C}"/>
    <cellStyle name="Navadno 3 2 3 3 2 3" xfId="4750" xr:uid="{3E50D3AC-2DC0-4A0D-851E-30520039B17A}"/>
    <cellStyle name="Navadno 3 2 3 3 2 3 2" xfId="11405" xr:uid="{E71C7829-CE5E-4E47-9F08-E8AD545DAAD8}"/>
    <cellStyle name="Navadno 3 2 3 3 2 3 2 2" xfId="26315" xr:uid="{A6069DA7-965D-41B1-8EAE-1F4450577D65}"/>
    <cellStyle name="Navadno 3 2 3 3 2 3 3" xfId="26314" xr:uid="{84773B7F-5CAD-47BA-BBF3-345C1685091A}"/>
    <cellStyle name="Navadno 3 2 3 3 2 3 4" xfId="43205" xr:uid="{79CB0226-5102-488E-8F68-4596868C1FCC}"/>
    <cellStyle name="Navadno 3 2 3 3 2 4" xfId="13455" xr:uid="{3871E6ED-BCC1-4B40-BC03-763DBEE9C1FD}"/>
    <cellStyle name="Navadno 3 2 3 3 2 4 2" xfId="26317" xr:uid="{25325E5D-1301-4A73-AD95-745BA88C55ED}"/>
    <cellStyle name="Navadno 3 2 3 3 2 4 3" xfId="26316" xr:uid="{F66E2761-0C5E-4F52-A7C2-3D78071D0DFC}"/>
    <cellStyle name="Navadno 3 2 3 3 2 4 4" xfId="45221" xr:uid="{512E41B2-8B21-440E-82AE-3098666A5321}"/>
    <cellStyle name="Navadno 3 2 3 3 2 5" xfId="7680" xr:uid="{04C258FF-CE64-456B-BA6B-627D91332D92}"/>
    <cellStyle name="Navadno 3 2 3 3 2 5 2" xfId="26318" xr:uid="{F190D4FF-705A-4E57-A01E-566BEE1DE0F0}"/>
    <cellStyle name="Navadno 3 2 3 3 2 6" xfId="26309" xr:uid="{6C29E1BD-98C3-49DD-A8CA-9A9231A9C683}"/>
    <cellStyle name="Navadno 3 2 3 3 2 7" xfId="40596" xr:uid="{2A2B1439-BA27-467A-9AE6-B143EB6FAAAF}"/>
    <cellStyle name="Navadno 3 2 3 3 2 8" xfId="47601" xr:uid="{C820CEFC-1E47-4F87-99F2-6BE4CE9BB2EA}"/>
    <cellStyle name="Navadno 3 2 3 3 2 9" xfId="52503" xr:uid="{7E165CB9-76ED-421C-80E0-12B0B17F8C92}"/>
    <cellStyle name="Navadno 3 2 3 3 3" xfId="1590" xr:uid="{B1F44014-9BAF-4EB0-B725-34227DEB07EF}"/>
    <cellStyle name="Navadno 3 2 3 3 3 10" xfId="55507" xr:uid="{680210F2-A34A-4624-ADB9-201A9302CABB}"/>
    <cellStyle name="Navadno 3 2 3 3 3 11" xfId="57368" xr:uid="{33118D8C-3DD3-462E-BC0D-4583A8698D30}"/>
    <cellStyle name="Navadno 3 2 3 3 3 12" xfId="58341" xr:uid="{7C292314-722D-49D9-A5DD-AE8AC9A64D01}"/>
    <cellStyle name="Navadno 3 2 3 3 3 2" xfId="3026" xr:uid="{656E47A0-5BCF-4F8F-8320-A78576D90117}"/>
    <cellStyle name="Navadno 3 2 3 3 3 2 2" xfId="10327" xr:uid="{82783224-291C-49C3-B0D5-DF7FA7FE92D4}"/>
    <cellStyle name="Navadno 3 2 3 3 3 2 2 2" xfId="26322" xr:uid="{6A129106-80FA-46D9-8E39-77524BACAEA4}"/>
    <cellStyle name="Navadno 3 2 3 3 3 2 2 3" xfId="26321" xr:uid="{9D1E749E-C63D-4B95-8C7A-726D24E25F89}"/>
    <cellStyle name="Navadno 3 2 3 3 3 2 3" xfId="26323" xr:uid="{F0612386-7A4E-41B4-8FE8-727D4A70C390}"/>
    <cellStyle name="Navadno 3 2 3 3 3 2 4" xfId="26320" xr:uid="{CF0E1B64-BF46-4C4F-A5E9-8B935787EDCD}"/>
    <cellStyle name="Navadno 3 2 3 3 3 2 5" xfId="42226" xr:uid="{46CE8527-FC37-4E3F-9EAD-E938F9B20070}"/>
    <cellStyle name="Navadno 3 2 3 3 3 3" xfId="4852" xr:uid="{077440F0-80FE-4718-9945-608DBA893E23}"/>
    <cellStyle name="Navadno 3 2 3 3 3 3 2" xfId="11406" xr:uid="{A4F498DB-144B-40AE-8523-5703197DE088}"/>
    <cellStyle name="Navadno 3 2 3 3 3 3 2 2" xfId="26325" xr:uid="{DCA95835-733C-46F5-A287-381C6FCFFF25}"/>
    <cellStyle name="Navadno 3 2 3 3 3 3 3" xfId="26324" xr:uid="{B8EA3282-A73A-48EC-9FA0-EA98A6C748C7}"/>
    <cellStyle name="Navadno 3 2 3 3 3 3 4" xfId="43206" xr:uid="{34588035-FB86-4945-BA46-19B88979A4B5}"/>
    <cellStyle name="Navadno 3 2 3 3 3 4" xfId="13456" xr:uid="{C6A0AAE9-AD2F-465F-AD21-06FBA840FBF3}"/>
    <cellStyle name="Navadno 3 2 3 3 3 4 2" xfId="26327" xr:uid="{9C2331C8-FB14-48A6-9B13-019814C7094C}"/>
    <cellStyle name="Navadno 3 2 3 3 3 4 3" xfId="26326" xr:uid="{AE5EDF3E-869F-47DC-B23F-4C2A39CF0683}"/>
    <cellStyle name="Navadno 3 2 3 3 3 4 4" xfId="45222" xr:uid="{2F711D8D-51D7-41AF-A581-31DA13C01128}"/>
    <cellStyle name="Navadno 3 2 3 3 3 5" xfId="7681" xr:uid="{240C18C2-F0C6-4D17-8277-178D663D8F51}"/>
    <cellStyle name="Navadno 3 2 3 3 3 5 2" xfId="26328" xr:uid="{126BBD29-C5F2-4064-A1EB-2587AA161310}"/>
    <cellStyle name="Navadno 3 2 3 3 3 6" xfId="26319" xr:uid="{375A6F79-8549-47A0-9714-B79228E26AD8}"/>
    <cellStyle name="Navadno 3 2 3 3 3 7" xfId="40597" xr:uid="{004520AB-271B-46DD-8922-061AE9ADDB24}"/>
    <cellStyle name="Navadno 3 2 3 3 3 8" xfId="47721" xr:uid="{5BE15E1D-39FB-419E-9821-F3138CCC2777}"/>
    <cellStyle name="Navadno 3 2 3 3 3 9" xfId="52504" xr:uid="{C1A416C5-79F6-4C4D-8C13-D8AF850A3575}"/>
    <cellStyle name="Navadno 3 2 3 3 4" xfId="2039" xr:uid="{98911EAB-21D5-4B73-8570-55E017F8FEC5}"/>
    <cellStyle name="Navadno 3 2 3 3 4 10" xfId="55508" xr:uid="{C92F3DAF-96DD-4146-8574-F9B7F9F9D430}"/>
    <cellStyle name="Navadno 3 2 3 3 4 11" xfId="57369" xr:uid="{90E12354-2BE1-4FDD-9C69-22F9BDD779F2}"/>
    <cellStyle name="Navadno 3 2 3 3 4 12" xfId="58742" xr:uid="{F2127ADF-F71F-40B0-8513-AB1B2FDB8BB4}"/>
    <cellStyle name="Navadno 3 2 3 3 4 2" xfId="3478" xr:uid="{180E3188-FB40-421F-849D-7A19436AEDFB}"/>
    <cellStyle name="Navadno 3 2 3 3 4 2 2" xfId="10328" xr:uid="{EF506018-F9A8-4673-A90C-DFC77497FE81}"/>
    <cellStyle name="Navadno 3 2 3 3 4 2 2 2" xfId="26332" xr:uid="{00452BB8-CE9E-45A5-878E-D1FC9C0137A3}"/>
    <cellStyle name="Navadno 3 2 3 3 4 2 2 3" xfId="26331" xr:uid="{782FF6ED-E67B-48D0-A31E-40CAC71DDEA4}"/>
    <cellStyle name="Navadno 3 2 3 3 4 2 3" xfId="26333" xr:uid="{023541EF-8956-4E1C-BE6D-15334BA47A1C}"/>
    <cellStyle name="Navadno 3 2 3 3 4 2 4" xfId="26330" xr:uid="{C49D9C64-1B9D-4039-9A63-5DDC37DEF886}"/>
    <cellStyle name="Navadno 3 2 3 3 4 2 5" xfId="42227" xr:uid="{0E357A0E-3A13-423B-A642-020DF51F68D8}"/>
    <cellStyle name="Navadno 3 2 3 3 4 3" xfId="5253" xr:uid="{3E4448F7-0FC4-47A7-AE1C-E11856B1E12C}"/>
    <cellStyle name="Navadno 3 2 3 3 4 3 2" xfId="11407" xr:uid="{E1543498-4377-41E4-9394-653F1E2518B8}"/>
    <cellStyle name="Navadno 3 2 3 3 4 3 2 2" xfId="26335" xr:uid="{376EC43F-A932-4487-8AFE-3AEF3B75CC4A}"/>
    <cellStyle name="Navadno 3 2 3 3 4 3 3" xfId="26334" xr:uid="{71514E11-7D26-4B3A-94D8-6826B4C1A83D}"/>
    <cellStyle name="Navadno 3 2 3 3 4 3 4" xfId="43207" xr:uid="{F9E5A9D2-4432-4191-9D41-27C0AEBF501D}"/>
    <cellStyle name="Navadno 3 2 3 3 4 4" xfId="13457" xr:uid="{28AD43C6-98FC-401D-A602-9854C94508B1}"/>
    <cellStyle name="Navadno 3 2 3 3 4 4 2" xfId="26337" xr:uid="{BCB11BFC-F80A-40D0-A1B5-3CBD828A1CDF}"/>
    <cellStyle name="Navadno 3 2 3 3 4 4 3" xfId="26336" xr:uid="{5FB1F31E-5A58-4798-A1BE-87B78EC5A526}"/>
    <cellStyle name="Navadno 3 2 3 3 4 4 4" xfId="45223" xr:uid="{881CB5D5-5346-48B0-9E3D-35EA9C61F740}"/>
    <cellStyle name="Navadno 3 2 3 3 4 5" xfId="7682" xr:uid="{DFF4CB4D-250A-4825-8403-A1CD113B615D}"/>
    <cellStyle name="Navadno 3 2 3 3 4 5 2" xfId="26338" xr:uid="{470E4D75-83A9-4D60-951A-180306FA0BA9}"/>
    <cellStyle name="Navadno 3 2 3 3 4 6" xfId="26329" xr:uid="{6CAD1ECE-7003-4FA5-80EF-C98A1C3366BA}"/>
    <cellStyle name="Navadno 3 2 3 3 4 7" xfId="40598" xr:uid="{C166B73D-EA86-4D71-A65C-016AFA54C4D2}"/>
    <cellStyle name="Navadno 3 2 3 3 4 8" xfId="48173" xr:uid="{53BF159D-F3CA-4991-8292-C8CBEF771E00}"/>
    <cellStyle name="Navadno 3 2 3 3 4 9" xfId="52505" xr:uid="{CB0D2458-15D0-47C7-8F55-C9071B25D035}"/>
    <cellStyle name="Navadno 3 2 3 3 5" xfId="2287" xr:uid="{FA02C169-BB91-48A4-B040-27E268D94BB8}"/>
    <cellStyle name="Navadno 3 2 3 3 5 2" xfId="4153" xr:uid="{75A3B003-BE20-49EE-BF34-BC6442F3C284}"/>
    <cellStyle name="Navadno 3 2 3 3 5 2 2" xfId="26341" xr:uid="{17766282-A3AD-4B45-81E4-D5A0A911B958}"/>
    <cellStyle name="Navadno 3 2 3 3 5 2 3" xfId="26340" xr:uid="{D77E8D4F-B7AD-4DC3-A387-904E3C7DAFB4}"/>
    <cellStyle name="Navadno 3 2 3 3 5 3" xfId="10325" xr:uid="{9565B925-84F9-4664-BF7F-602AF3A47F1B}"/>
    <cellStyle name="Navadno 3 2 3 3 5 3 2" xfId="26342" xr:uid="{AF1C22F1-7E10-44ED-B976-ACDDC7B6A0F9}"/>
    <cellStyle name="Navadno 3 2 3 3 5 4" xfId="26339" xr:uid="{80BD3C85-A5F1-4665-B820-A061AF3C4041}"/>
    <cellStyle name="Navadno 3 2 3 3 5 5" xfId="42224" xr:uid="{6E9AB7E5-E52C-4274-AC04-BA9683C639C4}"/>
    <cellStyle name="Navadno 3 2 3 3 6" xfId="2594" xr:uid="{7CE49570-9DD5-4111-87ED-D86F1C0BAD3E}"/>
    <cellStyle name="Navadno 3 2 3 3 6 2" xfId="11404" xr:uid="{6244DC25-A4B0-4B88-8370-E3DB1E13BC7E}"/>
    <cellStyle name="Navadno 3 2 3 3 6 2 2" xfId="26344" xr:uid="{A59BC68A-FAE9-49E1-B5C1-FFB9FD09DE28}"/>
    <cellStyle name="Navadno 3 2 3 3 6 3" xfId="26343" xr:uid="{E180367B-256E-4D46-B2C8-143BFE31FDC4}"/>
    <cellStyle name="Navadno 3 2 3 3 6 4" xfId="43204" xr:uid="{4424CE48-96CB-426C-845A-93B4987B8A76}"/>
    <cellStyle name="Navadno 3 2 3 3 7" xfId="4453" xr:uid="{7083B5F7-2D3C-4046-9C30-6C3E5451929F}"/>
    <cellStyle name="Navadno 3 2 3 3 7 2" xfId="13454" xr:uid="{BC2A6162-A461-4241-9B76-35CC1A718779}"/>
    <cellStyle name="Navadno 3 2 3 3 7 2 2" xfId="26346" xr:uid="{1AA0C090-0D61-4B69-AE42-61C8FDA2DB91}"/>
    <cellStyle name="Navadno 3 2 3 3 7 3" xfId="26345" xr:uid="{6C341070-D946-4574-A4F9-E87869619E63}"/>
    <cellStyle name="Navadno 3 2 3 3 7 4" xfId="45220" xr:uid="{2B9A9E5C-365D-4A2E-BD33-EAE85459EE0C}"/>
    <cellStyle name="Navadno 3 2 3 3 8" xfId="7679" xr:uid="{3C6F9D9A-C330-4B68-8E46-9D709BD697EC}"/>
    <cellStyle name="Navadno 3 2 3 3 8 2" xfId="26347" xr:uid="{287731D4-EEC1-4682-88A7-872AAA71B6D3}"/>
    <cellStyle name="Navadno 3 2 3 3 9" xfId="26308" xr:uid="{32624D97-F1B4-4228-85D4-D2E9A303F74B}"/>
    <cellStyle name="Navadno 3 2 3 4" xfId="751" xr:uid="{7E7E91D7-9C31-4262-BC7D-22BEB00A9C9D}"/>
    <cellStyle name="Navadno 3 2 3 4 2" xfId="26348" xr:uid="{BE070835-6025-4A6D-90DA-241D689B0EF3}"/>
    <cellStyle name="Navadno 3 2 3 5" xfId="1186" xr:uid="{618C65B2-A10E-4062-A0E9-A59A9406A0EC}"/>
    <cellStyle name="Navadno 3 2 3 5 10" xfId="55509" xr:uid="{751C0C95-402D-462E-A852-97CB0C38B089}"/>
    <cellStyle name="Navadno 3 2 3 5 11" xfId="57370" xr:uid="{A1360E29-A38F-4430-8831-39AB509574FB}"/>
    <cellStyle name="Navadno 3 2 3 5 12" xfId="58236" xr:uid="{29A46E9E-943B-43A6-BF4A-025D2FE8A9F0}"/>
    <cellStyle name="Navadno 3 2 3 5 2" xfId="2905" xr:uid="{6B639E6D-FB1D-4E9E-B5B7-C491193BF54F}"/>
    <cellStyle name="Navadno 3 2 3 5 2 2" xfId="10329" xr:uid="{B0DC8AB1-4F02-45DD-BC02-873F650B7922}"/>
    <cellStyle name="Navadno 3 2 3 5 2 2 2" xfId="26352" xr:uid="{0E8A15E7-01B0-42C9-94CD-67EBED43321E}"/>
    <cellStyle name="Navadno 3 2 3 5 2 2 3" xfId="26351" xr:uid="{3A39414E-4247-4FBE-880C-944B6522FB4A}"/>
    <cellStyle name="Navadno 3 2 3 5 2 3" xfId="26353" xr:uid="{E66A1496-0E71-450F-8ABE-06A92840D92C}"/>
    <cellStyle name="Navadno 3 2 3 5 2 4" xfId="26350" xr:uid="{4B8F519E-D7E7-4463-B3A9-0F61B18DF1C7}"/>
    <cellStyle name="Navadno 3 2 3 5 2 5" xfId="42228" xr:uid="{7BEB35AA-901A-4D0D-BF1A-3E9120E74C33}"/>
    <cellStyle name="Navadno 3 2 3 5 3" xfId="4747" xr:uid="{6A204DEA-BF2B-461C-86A5-EF7BE03CBAAD}"/>
    <cellStyle name="Navadno 3 2 3 5 3 2" xfId="11408" xr:uid="{29FED511-5EB9-47C0-AC03-84B434D185EF}"/>
    <cellStyle name="Navadno 3 2 3 5 3 2 2" xfId="26355" xr:uid="{F23BB504-B94F-4723-B597-E8E5EF5FE282}"/>
    <cellStyle name="Navadno 3 2 3 5 3 3" xfId="26354" xr:uid="{C9CCCDCD-2602-40DD-A1EF-36A6E44D2E73}"/>
    <cellStyle name="Navadno 3 2 3 5 3 4" xfId="43208" xr:uid="{5D63C891-4AB6-4E18-83F7-48824F07C8AB}"/>
    <cellStyle name="Navadno 3 2 3 5 4" xfId="13459" xr:uid="{E2405EE6-61A1-4BCA-91B0-99C1A852D95D}"/>
    <cellStyle name="Navadno 3 2 3 5 4 2" xfId="26357" xr:uid="{975F58BD-FA3E-4EA3-9C44-5B71AF4ED933}"/>
    <cellStyle name="Navadno 3 2 3 5 4 3" xfId="26356" xr:uid="{0E1944E2-EA5B-425B-9578-3897EF558021}"/>
    <cellStyle name="Navadno 3 2 3 5 4 4" xfId="45224" xr:uid="{46E52BC2-1572-4C0D-8B1E-21B9BA971659}"/>
    <cellStyle name="Navadno 3 2 3 5 5" xfId="7684" xr:uid="{42D0EBA4-658A-44B1-92B8-703160B65E17}"/>
    <cellStyle name="Navadno 3 2 3 5 5 2" xfId="26358" xr:uid="{5AF07460-FAD8-42A6-B61D-E8391F6D69C2}"/>
    <cellStyle name="Navadno 3 2 3 5 6" xfId="26349" xr:uid="{C1B6B25B-1A3E-4516-8E99-D09B7626CAB3}"/>
    <cellStyle name="Navadno 3 2 3 5 7" xfId="40599" xr:uid="{AD9E27F8-7391-45AC-BA24-D2DF416DAAB2}"/>
    <cellStyle name="Navadno 3 2 3 5 8" xfId="47598" xr:uid="{FCB847FC-8DF1-44C3-9944-E44FEF3169E1}"/>
    <cellStyle name="Navadno 3 2 3 5 9" xfId="52506" xr:uid="{9EF8B1AF-20E2-49D3-9B1E-C930C36D563E}"/>
    <cellStyle name="Navadno 3 2 3 6" xfId="1587" xr:uid="{2323217C-EA39-4738-8503-919602F02D7C}"/>
    <cellStyle name="Navadno 3 2 3 6 10" xfId="55510" xr:uid="{57B867D8-CE8A-41E0-A0F7-B58BD382F4F2}"/>
    <cellStyle name="Navadno 3 2 3 6 11" xfId="57371" xr:uid="{C5CBD2D4-F690-473A-9DB6-4AA9F6BE4C8D}"/>
    <cellStyle name="Navadno 3 2 3 6 12" xfId="58338" xr:uid="{A6998288-E2A3-47B6-AEF6-A99D7991CAE8}"/>
    <cellStyle name="Navadno 3 2 3 6 2" xfId="3023" xr:uid="{54B0B2F0-CC5D-4B25-A3CC-254D494F966B}"/>
    <cellStyle name="Navadno 3 2 3 6 2 2" xfId="10330" xr:uid="{2956B8EA-06F9-4049-8D5F-4FD98B1B8E21}"/>
    <cellStyle name="Navadno 3 2 3 6 2 2 2" xfId="26362" xr:uid="{FB2857C4-1FDB-48E2-B34C-4D7CDACD26E6}"/>
    <cellStyle name="Navadno 3 2 3 6 2 2 3" xfId="26361" xr:uid="{778CAA8C-44FD-40B0-9268-F13D03036009}"/>
    <cellStyle name="Navadno 3 2 3 6 2 3" xfId="26363" xr:uid="{3AB5FB68-18C1-4F95-8487-7D1D312AAC57}"/>
    <cellStyle name="Navadno 3 2 3 6 2 4" xfId="26360" xr:uid="{A21F2733-E60D-4F56-98FB-02F6A12CD68E}"/>
    <cellStyle name="Navadno 3 2 3 6 2 5" xfId="42229" xr:uid="{4B3797BF-4BA8-4DA9-BDB9-DEEE58F5ABE1}"/>
    <cellStyle name="Navadno 3 2 3 6 3" xfId="4849" xr:uid="{7B48637F-CFEC-47C9-8D2B-D856BB87B44F}"/>
    <cellStyle name="Navadno 3 2 3 6 3 2" xfId="11409" xr:uid="{64B7EDC3-AAC0-4176-A5BA-04B86929EFF0}"/>
    <cellStyle name="Navadno 3 2 3 6 3 2 2" xfId="26365" xr:uid="{03E11AC9-AD28-4804-9B85-8150E5C80C2F}"/>
    <cellStyle name="Navadno 3 2 3 6 3 3" xfId="26364" xr:uid="{18BABAD0-4E58-4029-B7E1-DD1F6FD1D029}"/>
    <cellStyle name="Navadno 3 2 3 6 3 4" xfId="43209" xr:uid="{5D1B5DCE-0FA6-4DC0-A500-5B37BDDD7740}"/>
    <cellStyle name="Navadno 3 2 3 6 4" xfId="13460" xr:uid="{DF15E2DF-563B-4D00-B3A2-29F734CCA8B7}"/>
    <cellStyle name="Navadno 3 2 3 6 4 2" xfId="26367" xr:uid="{96533B8F-4215-46B1-BA5B-C742684E9C0F}"/>
    <cellStyle name="Navadno 3 2 3 6 4 3" xfId="26366" xr:uid="{CF97F234-9C5D-4C20-A467-9B6EDFED400E}"/>
    <cellStyle name="Navadno 3 2 3 6 4 4" xfId="45225" xr:uid="{CBCA7282-8303-4FA8-A85E-CA74012F0C7A}"/>
    <cellStyle name="Navadno 3 2 3 6 5" xfId="7685" xr:uid="{1C84153B-31A2-414C-AB4B-AF3296C17F05}"/>
    <cellStyle name="Navadno 3 2 3 6 5 2" xfId="26368" xr:uid="{B1AF3E69-DE04-4A3B-976F-112CEB7D729C}"/>
    <cellStyle name="Navadno 3 2 3 6 6" xfId="26359" xr:uid="{3D7184EC-C18B-4210-A4EF-39FB5C40A796}"/>
    <cellStyle name="Navadno 3 2 3 6 7" xfId="40600" xr:uid="{2B48DB94-E51E-48E6-9FC0-C1A8F46C75E9}"/>
    <cellStyle name="Navadno 3 2 3 6 8" xfId="47718" xr:uid="{36FA289E-F89C-4C38-8476-431AFA4D2954}"/>
    <cellStyle name="Navadno 3 2 3 6 9" xfId="52507" xr:uid="{56075A6D-E50B-451D-B360-46867D4F2EC3}"/>
    <cellStyle name="Navadno 3 2 3 7" xfId="2036" xr:uid="{C9D61FD7-8A8E-4E70-8312-F2E892194631}"/>
    <cellStyle name="Navadno 3 2 3 7 10" xfId="55511" xr:uid="{A6610DFD-B7BB-430E-8944-D20F8A52F87E}"/>
    <cellStyle name="Navadno 3 2 3 7 11" xfId="57372" xr:uid="{6323C785-1A63-491C-94E1-F9B2EFF1E6AE}"/>
    <cellStyle name="Navadno 3 2 3 7 12" xfId="58739" xr:uid="{F7652633-0FF8-42EA-87BF-F86CBFBF43AF}"/>
    <cellStyle name="Navadno 3 2 3 7 2" xfId="3475" xr:uid="{29AA395D-DD52-4644-A9F8-01C899EE8BCB}"/>
    <cellStyle name="Navadno 3 2 3 7 2 2" xfId="10331" xr:uid="{39902843-CE05-4E18-9609-D2AABB2B4F09}"/>
    <cellStyle name="Navadno 3 2 3 7 2 2 2" xfId="26372" xr:uid="{390C5B91-AD48-4F14-B3AA-2B5505DCE5B4}"/>
    <cellStyle name="Navadno 3 2 3 7 2 2 3" xfId="26371" xr:uid="{1E1147A0-3C4F-49DE-9AEF-B103E0236F75}"/>
    <cellStyle name="Navadno 3 2 3 7 2 3" xfId="26373" xr:uid="{B9887808-12BF-4190-9DBF-703A40193D28}"/>
    <cellStyle name="Navadno 3 2 3 7 2 4" xfId="26370" xr:uid="{038DC2B2-D048-4451-A3B8-82DF5B3F2557}"/>
    <cellStyle name="Navadno 3 2 3 7 2 5" xfId="42230" xr:uid="{9CF85EAD-40D2-4516-9F91-904904BC89C1}"/>
    <cellStyle name="Navadno 3 2 3 7 3" xfId="5250" xr:uid="{5126CD45-53E3-4F96-A51A-8B3428F04C8A}"/>
    <cellStyle name="Navadno 3 2 3 7 3 2" xfId="11410" xr:uid="{B1A6E2C5-24D4-465D-99DF-257D0CA56312}"/>
    <cellStyle name="Navadno 3 2 3 7 3 2 2" xfId="26375" xr:uid="{CEAFBDB8-9744-445D-9961-C7F9A0E0AA97}"/>
    <cellStyle name="Navadno 3 2 3 7 3 3" xfId="26374" xr:uid="{74CC5BE1-82ED-4492-B137-260C42411893}"/>
    <cellStyle name="Navadno 3 2 3 7 3 4" xfId="43210" xr:uid="{02365609-A919-49DD-8BB6-B701A8CC1B25}"/>
    <cellStyle name="Navadno 3 2 3 7 4" xfId="13461" xr:uid="{77E4802B-DF73-426E-99CD-4D543758B7EA}"/>
    <cellStyle name="Navadno 3 2 3 7 4 2" xfId="26377" xr:uid="{3B53E590-5D1F-44E3-8E81-1736DC5F39A8}"/>
    <cellStyle name="Navadno 3 2 3 7 4 3" xfId="26376" xr:uid="{7B2E3B8B-3D56-4D86-A77A-F98FE58EEF20}"/>
    <cellStyle name="Navadno 3 2 3 7 4 4" xfId="45226" xr:uid="{1827EC69-2FF4-4603-84CD-AD309F0FAA3F}"/>
    <cellStyle name="Navadno 3 2 3 7 5" xfId="7686" xr:uid="{9E9C3E2E-E0D7-432C-96BB-2D47B0092083}"/>
    <cellStyle name="Navadno 3 2 3 7 5 2" xfId="26378" xr:uid="{AF3CB1B5-204E-4322-B4B4-5A09E9F75A85}"/>
    <cellStyle name="Navadno 3 2 3 7 6" xfId="26369" xr:uid="{5AC9F062-3E62-4E5C-8178-42F37A2FBA79}"/>
    <cellStyle name="Navadno 3 2 3 7 7" xfId="40601" xr:uid="{647BCA08-C1ED-4DCE-B378-B676D4ABF939}"/>
    <cellStyle name="Navadno 3 2 3 7 8" xfId="48170" xr:uid="{CDBD329C-86FB-4CB4-A45B-B5AED1828EE7}"/>
    <cellStyle name="Navadno 3 2 3 7 9" xfId="52508" xr:uid="{D7CE9165-9352-4835-A7CF-38AC3A679D0A}"/>
    <cellStyle name="Navadno 3 2 3 8" xfId="2284" xr:uid="{FAB76E07-53DB-4278-A7D4-690A00C84B9D}"/>
    <cellStyle name="Navadno 3 2 3 8 2" xfId="4150" xr:uid="{1C03EED8-EE9B-499D-A790-A65E4FFD852C}"/>
    <cellStyle name="Navadno 3 2 3 8 2 2" xfId="26381" xr:uid="{3A3AA43A-2C40-4C27-B06D-91FB5163C5A4}"/>
    <cellStyle name="Navadno 3 2 3 8 2 3" xfId="26380" xr:uid="{F9FD9B5C-D18D-4AA9-A3AD-19E5F30A79A8}"/>
    <cellStyle name="Navadno 3 2 3 8 3" xfId="10316" xr:uid="{8ACCE868-F7A0-4A4A-974A-452E14F4A308}"/>
    <cellStyle name="Navadno 3 2 3 8 3 2" xfId="26382" xr:uid="{4AD15E84-7CC0-42B8-AB63-AE56157DC180}"/>
    <cellStyle name="Navadno 3 2 3 8 4" xfId="26379" xr:uid="{F89CF9BE-6698-4DB4-B733-638A0345303B}"/>
    <cellStyle name="Navadno 3 2 3 8 5" xfId="42215" xr:uid="{7A48E26D-FBBA-4B09-A12B-56BFEA1256F8}"/>
    <cellStyle name="Navadno 3 2 3 9" xfId="2591" xr:uid="{DF62CBAD-F45B-40F9-BB40-530CFB56FA40}"/>
    <cellStyle name="Navadno 3 2 3 9 2" xfId="11395" xr:uid="{899630E2-37FF-4682-9987-D7EA07C414E7}"/>
    <cellStyle name="Navadno 3 2 3 9 2 2" xfId="26384" xr:uid="{AFC8DAB4-00C2-462F-AF79-C338A397CB5E}"/>
    <cellStyle name="Navadno 3 2 3 9 3" xfId="26383" xr:uid="{881DD6C9-315A-4124-B4BB-3494EE970D61}"/>
    <cellStyle name="Navadno 3 2 3 9 4" xfId="43195" xr:uid="{AD4EBEBF-27FE-46B0-9426-7C5B5DBA1C52}"/>
    <cellStyle name="Navadno 3 2 4" xfId="257" xr:uid="{F76EA9D5-734E-4D53-A431-CF9D3A9D38E8}"/>
    <cellStyle name="Navadno 3 2 4 10" xfId="7687" xr:uid="{479A3C07-20F5-4FC3-9ED0-85E4C1C67790}"/>
    <cellStyle name="Navadno 3 2 4 10 2" xfId="26386" xr:uid="{50641A32-DBA4-4979-93ED-5A17741E7D0A}"/>
    <cellStyle name="Navadno 3 2 4 11" xfId="26385" xr:uid="{984D1BF4-DD65-45FB-84F2-13F7C5631652}"/>
    <cellStyle name="Navadno 3 2 4 12" xfId="40602" xr:uid="{315AD19F-D4B1-49CE-9C29-2159A5FAD448}"/>
    <cellStyle name="Navadno 3 2 4 13" xfId="46649" xr:uid="{1BAC6EC0-335D-4D97-AF65-DC5C15A9E89A}"/>
    <cellStyle name="Navadno 3 2 4 14" xfId="46915" xr:uid="{218D9881-FB04-4A5F-B10D-546EC40A3AED}"/>
    <cellStyle name="Navadno 3 2 4 15" xfId="52509" xr:uid="{005E43B2-F7CF-4493-9E8A-C84B83268D43}"/>
    <cellStyle name="Navadno 3 2 4 16" xfId="55512" xr:uid="{64C2311E-3CBE-4EB7-9202-4262C63D1224}"/>
    <cellStyle name="Navadno 3 2 4 17" xfId="57373" xr:uid="{7013F567-A83B-427B-A7C3-ED99F0EBA747}"/>
    <cellStyle name="Navadno 3 2 4 18" xfId="57943" xr:uid="{2C79B1C1-2873-4043-9E38-A84835C8D049}"/>
    <cellStyle name="Navadno 3 2 4 2" xfId="258" xr:uid="{0294223D-A1BF-45BB-8EAD-5CBD8622BB01}"/>
    <cellStyle name="Navadno 3 2 4 2 10" xfId="40603" xr:uid="{84E56AF1-EA01-4C5D-81DD-BD5A23360CA6}"/>
    <cellStyle name="Navadno 3 2 4 2 11" xfId="46650" xr:uid="{D3EC4D9F-7E1F-4AD8-B28B-29B039695848}"/>
    <cellStyle name="Navadno 3 2 4 2 12" xfId="46916" xr:uid="{43A7BED8-BEB1-40F4-A7AD-7C6FFFB3D1DB}"/>
    <cellStyle name="Navadno 3 2 4 2 13" xfId="52510" xr:uid="{DA2AF575-C368-4688-A797-B6B3820F962E}"/>
    <cellStyle name="Navadno 3 2 4 2 14" xfId="55513" xr:uid="{7DA298A2-7CA3-4C27-B674-3B5A8D43966B}"/>
    <cellStyle name="Navadno 3 2 4 2 15" xfId="57374" xr:uid="{7C851486-10DE-49E5-B83E-7762A4FE28B8}"/>
    <cellStyle name="Navadno 3 2 4 2 16" xfId="57944" xr:uid="{12FBD4BF-8958-494D-BB47-56DFC8A78EB5}"/>
    <cellStyle name="Navadno 3 2 4 2 2" xfId="1191" xr:uid="{900C2DD3-F7D8-4C5F-AFF5-F5F7F5C5C6DC}"/>
    <cellStyle name="Navadno 3 2 4 2 2 10" xfId="55514" xr:uid="{E5057320-D451-4AC3-B83A-5A7ABF52E174}"/>
    <cellStyle name="Navadno 3 2 4 2 2 11" xfId="57375" xr:uid="{74B4378B-5FE2-4911-A894-775F77489A23}"/>
    <cellStyle name="Navadno 3 2 4 2 2 12" xfId="58241" xr:uid="{9486A445-8E19-407E-8D28-978D7DAF98D1}"/>
    <cellStyle name="Navadno 3 2 4 2 2 2" xfId="2910" xr:uid="{D4A49C13-8982-43BB-85C5-304831410288}"/>
    <cellStyle name="Navadno 3 2 4 2 2 2 2" xfId="10334" xr:uid="{5612C0F0-692A-4EFA-96C2-992FC4838A18}"/>
    <cellStyle name="Navadno 3 2 4 2 2 2 2 2" xfId="26391" xr:uid="{6217159F-42E2-4D4D-8C2D-10FD7384D430}"/>
    <cellStyle name="Navadno 3 2 4 2 2 2 2 3" xfId="26390" xr:uid="{3A321B99-FE78-46EC-8A5D-ED281D702E0E}"/>
    <cellStyle name="Navadno 3 2 4 2 2 2 3" xfId="26392" xr:uid="{E8C35410-32EC-4307-B647-7082D966FFA2}"/>
    <cellStyle name="Navadno 3 2 4 2 2 2 4" xfId="26389" xr:uid="{81A34B94-6D5B-4DDC-827D-F1DFD9391330}"/>
    <cellStyle name="Navadno 3 2 4 2 2 2 5" xfId="42233" xr:uid="{57A13E34-C889-4858-BD7B-74D1FC1EB083}"/>
    <cellStyle name="Navadno 3 2 4 2 2 3" xfId="4752" xr:uid="{FA443019-44E3-4309-89AD-37238ECCE5BE}"/>
    <cellStyle name="Navadno 3 2 4 2 2 3 2" xfId="11413" xr:uid="{8843826D-94D6-4E8B-A4C5-05E2EB4E1392}"/>
    <cellStyle name="Navadno 3 2 4 2 2 3 2 2" xfId="26394" xr:uid="{643C6118-7BE9-48CE-AFA9-02F420B9E4AB}"/>
    <cellStyle name="Navadno 3 2 4 2 2 3 3" xfId="26393" xr:uid="{E803DFE6-2C93-4F7F-8055-8B3E2360C311}"/>
    <cellStyle name="Navadno 3 2 4 2 2 3 4" xfId="43213" xr:uid="{C52AA4BB-5A30-4F05-8B8D-10425C78A727}"/>
    <cellStyle name="Navadno 3 2 4 2 2 4" xfId="13464" xr:uid="{0520CD2E-5846-4BB0-875E-05F32B48907D}"/>
    <cellStyle name="Navadno 3 2 4 2 2 4 2" xfId="26396" xr:uid="{875EA9F4-2833-42AE-92E7-11E4C69BDD61}"/>
    <cellStyle name="Navadno 3 2 4 2 2 4 3" xfId="26395" xr:uid="{8EB2E3AA-E947-4AEE-BA37-DD434D886273}"/>
    <cellStyle name="Navadno 3 2 4 2 2 4 4" xfId="45229" xr:uid="{20375AC2-8FAF-46EE-9A78-61709322479E}"/>
    <cellStyle name="Navadno 3 2 4 2 2 5" xfId="7689" xr:uid="{44341164-AC6E-4782-A23B-EC0695AF5FCA}"/>
    <cellStyle name="Navadno 3 2 4 2 2 5 2" xfId="26397" xr:uid="{17348578-6B8D-4182-BD50-EB0BFE355021}"/>
    <cellStyle name="Navadno 3 2 4 2 2 6" xfId="26388" xr:uid="{D22AA2A5-6A39-4526-AD66-58A7B8118E89}"/>
    <cellStyle name="Navadno 3 2 4 2 2 7" xfId="40604" xr:uid="{15E08DD5-7B0D-4638-8466-2822CCFC74E0}"/>
    <cellStyle name="Navadno 3 2 4 2 2 8" xfId="47603" xr:uid="{3365314E-8414-48F3-92B1-4BE9CD273F0E}"/>
    <cellStyle name="Navadno 3 2 4 2 2 9" xfId="52511" xr:uid="{76300CDF-8A48-4C68-8FC7-D90132FCD8F2}"/>
    <cellStyle name="Navadno 3 2 4 2 3" xfId="1592" xr:uid="{48C53EFE-9CBF-4DE0-8D6E-1C3E551B649D}"/>
    <cellStyle name="Navadno 3 2 4 2 3 10" xfId="55515" xr:uid="{731E41D6-FF6D-4E84-AAEF-48C127660D03}"/>
    <cellStyle name="Navadno 3 2 4 2 3 11" xfId="57376" xr:uid="{75F937E8-0BBD-4104-B1A2-A5C124B399C8}"/>
    <cellStyle name="Navadno 3 2 4 2 3 12" xfId="58343" xr:uid="{92DDEEE5-F91B-4C2C-8551-7060162A1C52}"/>
    <cellStyle name="Navadno 3 2 4 2 3 2" xfId="3028" xr:uid="{990C8297-CF0E-48B6-B955-35DDABFFED58}"/>
    <cellStyle name="Navadno 3 2 4 2 3 2 2" xfId="10335" xr:uid="{3A645EC0-3856-4444-A960-DCAE5F26E84F}"/>
    <cellStyle name="Navadno 3 2 4 2 3 2 2 2" xfId="26401" xr:uid="{9782AE69-776B-4F73-9EB9-414828CFA7A4}"/>
    <cellStyle name="Navadno 3 2 4 2 3 2 2 3" xfId="26400" xr:uid="{28749569-5820-4414-ACB2-8DFCD5F07C1C}"/>
    <cellStyle name="Navadno 3 2 4 2 3 2 3" xfId="26402" xr:uid="{6F227F44-8E0A-4EAD-9B04-028A4905C9A8}"/>
    <cellStyle name="Navadno 3 2 4 2 3 2 4" xfId="26399" xr:uid="{EBC73D35-21BF-4A3C-B44A-8D0F075D4246}"/>
    <cellStyle name="Navadno 3 2 4 2 3 2 5" xfId="42234" xr:uid="{D394B161-F4D8-4295-812C-468D021706F1}"/>
    <cellStyle name="Navadno 3 2 4 2 3 3" xfId="4854" xr:uid="{9E2A11B4-0276-48B4-8EC1-5F81ADFA063E}"/>
    <cellStyle name="Navadno 3 2 4 2 3 3 2" xfId="11414" xr:uid="{AE4ED00C-00E5-44F1-85CE-421CE2E26F00}"/>
    <cellStyle name="Navadno 3 2 4 2 3 3 2 2" xfId="26404" xr:uid="{D4764F66-CCAD-4F4D-A850-6DD4B281F5DC}"/>
    <cellStyle name="Navadno 3 2 4 2 3 3 3" xfId="26403" xr:uid="{255F7037-70C1-49C2-B064-414FA272EF5D}"/>
    <cellStyle name="Navadno 3 2 4 2 3 3 4" xfId="43214" xr:uid="{99E218CF-C8D6-4914-8FD4-74A3E80411C7}"/>
    <cellStyle name="Navadno 3 2 4 2 3 4" xfId="13465" xr:uid="{0C4F73AC-F091-4FEA-9E08-4393F1ABFA36}"/>
    <cellStyle name="Navadno 3 2 4 2 3 4 2" xfId="26406" xr:uid="{E892998D-2509-467B-A5A2-B17419683621}"/>
    <cellStyle name="Navadno 3 2 4 2 3 4 3" xfId="26405" xr:uid="{6525E34A-AB25-4A22-8A49-7344BD76A960}"/>
    <cellStyle name="Navadno 3 2 4 2 3 4 4" xfId="45230" xr:uid="{5C83A1D5-ADEF-4CB1-8AE8-0980B5EF7D6F}"/>
    <cellStyle name="Navadno 3 2 4 2 3 5" xfId="7690" xr:uid="{8E56BD29-1C71-4AAA-89B3-9C049ED085C3}"/>
    <cellStyle name="Navadno 3 2 4 2 3 5 2" xfId="26407" xr:uid="{160090CB-57F5-4A50-B985-6B882ABD2351}"/>
    <cellStyle name="Navadno 3 2 4 2 3 6" xfId="26398" xr:uid="{845CE428-DA7B-498D-811C-324E3DC5DD28}"/>
    <cellStyle name="Navadno 3 2 4 2 3 7" xfId="40605" xr:uid="{ECEE73C7-3B22-4168-A5B8-44685DCB2AF0}"/>
    <cellStyle name="Navadno 3 2 4 2 3 8" xfId="47723" xr:uid="{D4F67E5C-7015-4F60-BFD0-7FFB115E120A}"/>
    <cellStyle name="Navadno 3 2 4 2 3 9" xfId="52512" xr:uid="{49ED30D3-C279-4FF4-93D5-BCE4FD9689FC}"/>
    <cellStyle name="Navadno 3 2 4 2 4" xfId="2041" xr:uid="{38B816C8-2256-46DF-AC57-4351F8DF3639}"/>
    <cellStyle name="Navadno 3 2 4 2 4 10" xfId="55516" xr:uid="{42056968-C30D-4541-B3AC-DFCB7761C8F2}"/>
    <cellStyle name="Navadno 3 2 4 2 4 11" xfId="57377" xr:uid="{213B2085-D566-4250-9EDA-DA29B150AB08}"/>
    <cellStyle name="Navadno 3 2 4 2 4 12" xfId="58744" xr:uid="{6739CE1D-99D3-4328-9687-25FE6612D16E}"/>
    <cellStyle name="Navadno 3 2 4 2 4 2" xfId="3480" xr:uid="{A56F57CB-704C-417D-9EE2-E2AC78B729B5}"/>
    <cellStyle name="Navadno 3 2 4 2 4 2 2" xfId="10336" xr:uid="{F12C3B17-9BFA-4498-847D-122C8D3E319F}"/>
    <cellStyle name="Navadno 3 2 4 2 4 2 2 2" xfId="26411" xr:uid="{0B9AA98B-228A-42F8-9405-F01D173BF034}"/>
    <cellStyle name="Navadno 3 2 4 2 4 2 2 3" xfId="26410" xr:uid="{6A9DBAFC-06CC-485B-BF60-37D1B1D4E245}"/>
    <cellStyle name="Navadno 3 2 4 2 4 2 3" xfId="26412" xr:uid="{FF3BF903-1BB1-456B-85BE-0FF7CE49D9D8}"/>
    <cellStyle name="Navadno 3 2 4 2 4 2 4" xfId="26409" xr:uid="{DC605734-0598-49EC-A1F2-4DC8E7C7720A}"/>
    <cellStyle name="Navadno 3 2 4 2 4 2 5" xfId="42235" xr:uid="{20570877-7269-4718-9123-62E0D5E86E72}"/>
    <cellStyle name="Navadno 3 2 4 2 4 3" xfId="5255" xr:uid="{C5EEC2BF-40AB-440B-A157-21E141582D8B}"/>
    <cellStyle name="Navadno 3 2 4 2 4 3 2" xfId="11415" xr:uid="{487A0EF9-6D77-46CF-863B-28F98F2042D6}"/>
    <cellStyle name="Navadno 3 2 4 2 4 3 2 2" xfId="26414" xr:uid="{BFCBBC90-FD93-4ED9-9A6B-A0FA5C056443}"/>
    <cellStyle name="Navadno 3 2 4 2 4 3 3" xfId="26413" xr:uid="{9AAD71D5-0852-4668-8225-B50A91F051F5}"/>
    <cellStyle name="Navadno 3 2 4 2 4 3 4" xfId="43215" xr:uid="{C653FE67-7377-4446-A1CF-D7111656DAF1}"/>
    <cellStyle name="Navadno 3 2 4 2 4 4" xfId="13466" xr:uid="{173D7270-CDCA-448A-BC21-EA5A5BAB6B5F}"/>
    <cellStyle name="Navadno 3 2 4 2 4 4 2" xfId="26416" xr:uid="{1F28FC82-FBD7-4308-B938-BE1FF8A287B3}"/>
    <cellStyle name="Navadno 3 2 4 2 4 4 3" xfId="26415" xr:uid="{F6DE3DB9-6F26-42B9-BE7E-20BF8962251D}"/>
    <cellStyle name="Navadno 3 2 4 2 4 4 4" xfId="45231" xr:uid="{B167A3D7-0638-4B77-934D-4BE5D58F0B43}"/>
    <cellStyle name="Navadno 3 2 4 2 4 5" xfId="7691" xr:uid="{5A36563D-CDF8-41B5-B855-11960ED3324F}"/>
    <cellStyle name="Navadno 3 2 4 2 4 5 2" xfId="26417" xr:uid="{09523D43-CEAD-4167-BE8A-B917249B4CE6}"/>
    <cellStyle name="Navadno 3 2 4 2 4 6" xfId="26408" xr:uid="{A3DEF58A-EFCE-44AC-B81A-DF3AD2025BC2}"/>
    <cellStyle name="Navadno 3 2 4 2 4 7" xfId="40606" xr:uid="{ED96BC85-C975-4986-8F35-B9D50DE202E0}"/>
    <cellStyle name="Navadno 3 2 4 2 4 8" xfId="48175" xr:uid="{03AAFDA3-DBA0-485B-AE03-17A35EB981A5}"/>
    <cellStyle name="Navadno 3 2 4 2 4 9" xfId="52513" xr:uid="{B14C4027-4EB6-4292-914F-257D4FF54CDE}"/>
    <cellStyle name="Navadno 3 2 4 2 5" xfId="2289" xr:uid="{9B918313-9CD7-4AF7-9DF4-FCBC61C2DE0D}"/>
    <cellStyle name="Navadno 3 2 4 2 5 2" xfId="4155" xr:uid="{B00C592A-42B7-4966-B396-93FAF9C4C597}"/>
    <cellStyle name="Navadno 3 2 4 2 5 2 2" xfId="26420" xr:uid="{97495BFD-E258-47FC-9718-9F94A8B4D2CA}"/>
    <cellStyle name="Navadno 3 2 4 2 5 2 3" xfId="26419" xr:uid="{787DD2AF-527E-48ED-97CF-B77206557BF0}"/>
    <cellStyle name="Navadno 3 2 4 2 5 3" xfId="10333" xr:uid="{04FDB008-5F76-418C-A1DC-8508B6906A78}"/>
    <cellStyle name="Navadno 3 2 4 2 5 3 2" xfId="26421" xr:uid="{9F5BBB98-EC86-4544-AB83-65165B5B765C}"/>
    <cellStyle name="Navadno 3 2 4 2 5 4" xfId="26418" xr:uid="{C0321086-2D62-46AB-8EB9-77C04C038564}"/>
    <cellStyle name="Navadno 3 2 4 2 5 5" xfId="42232" xr:uid="{A485D848-1837-45D8-9493-7C1F71ADAC96}"/>
    <cellStyle name="Navadno 3 2 4 2 6" xfId="2596" xr:uid="{8E5644EB-7F19-411A-92CE-3951FE81C4D8}"/>
    <cellStyle name="Navadno 3 2 4 2 6 2" xfId="11412" xr:uid="{A24632D3-C3A5-4B29-97C6-0DC492F62C20}"/>
    <cellStyle name="Navadno 3 2 4 2 6 2 2" xfId="26423" xr:uid="{0999CC7B-D3DE-4634-BEE1-56F90BED978C}"/>
    <cellStyle name="Navadno 3 2 4 2 6 3" xfId="26422" xr:uid="{45689FFD-5751-4DF3-BB80-DE9780DAC65F}"/>
    <cellStyle name="Navadno 3 2 4 2 6 4" xfId="43212" xr:uid="{78E8722B-65C8-42DC-B69D-49ADB00D71EC}"/>
    <cellStyle name="Navadno 3 2 4 2 7" xfId="4455" xr:uid="{88BF6AA1-C891-4F3B-81C9-E31EE6632420}"/>
    <cellStyle name="Navadno 3 2 4 2 7 2" xfId="13463" xr:uid="{A44BE7E8-601F-4F9A-9308-983E6A2766CF}"/>
    <cellStyle name="Navadno 3 2 4 2 7 2 2" xfId="26425" xr:uid="{51DE16CF-E80B-4C27-8E86-CB32D6213232}"/>
    <cellStyle name="Navadno 3 2 4 2 7 3" xfId="26424" xr:uid="{2EC020DE-06A2-4523-883F-7CF24D4DACAB}"/>
    <cellStyle name="Navadno 3 2 4 2 7 4" xfId="45228" xr:uid="{8A672753-7B30-4F1F-A8A2-2B82B9601643}"/>
    <cellStyle name="Navadno 3 2 4 2 8" xfId="7688" xr:uid="{58C07AE9-0F37-4F92-906B-E2CE2CD86F20}"/>
    <cellStyle name="Navadno 3 2 4 2 8 2" xfId="26426" xr:uid="{B107525E-3CBF-43F6-A325-C1A4441CBD30}"/>
    <cellStyle name="Navadno 3 2 4 2 9" xfId="26387" xr:uid="{EEF19EFB-3A63-4281-A6F5-D7698311BCE0}"/>
    <cellStyle name="Navadno 3 2 4 3" xfId="752" xr:uid="{32B9551F-00B2-49A8-B540-4C4AA67547E4}"/>
    <cellStyle name="Navadno 3 2 4 3 2" xfId="26427" xr:uid="{453479D4-F22D-45C4-9D3B-FAF03DCE6CFE}"/>
    <cellStyle name="Navadno 3 2 4 4" xfId="1190" xr:uid="{39F15AC5-D384-4DE5-B2CB-876A1D8DDAE6}"/>
    <cellStyle name="Navadno 3 2 4 4 10" xfId="55517" xr:uid="{77F76C80-0F80-41E7-B0E7-5FE71CAFA7E0}"/>
    <cellStyle name="Navadno 3 2 4 4 11" xfId="57378" xr:uid="{ADCBE1A7-8CFF-4D72-8E0C-A9BA709976C1}"/>
    <cellStyle name="Navadno 3 2 4 4 12" xfId="58240" xr:uid="{B7A1EBF5-3E43-453E-BBB7-DBAE3504E3C4}"/>
    <cellStyle name="Navadno 3 2 4 4 2" xfId="2909" xr:uid="{847C75D0-5C90-4B5E-A65C-ED7D45022964}"/>
    <cellStyle name="Navadno 3 2 4 4 2 2" xfId="10337" xr:uid="{4791E848-D4B5-43F9-A55A-AEB240BD398D}"/>
    <cellStyle name="Navadno 3 2 4 4 2 2 2" xfId="26431" xr:uid="{24514A00-5276-4264-9FDF-A6CD5985FDBC}"/>
    <cellStyle name="Navadno 3 2 4 4 2 2 3" xfId="26430" xr:uid="{51A0E902-099C-40D9-BCE8-C79A16AA0275}"/>
    <cellStyle name="Navadno 3 2 4 4 2 3" xfId="26432" xr:uid="{DE153D88-DFFA-4012-BE85-AFD4CD702982}"/>
    <cellStyle name="Navadno 3 2 4 4 2 4" xfId="26429" xr:uid="{ED7862F3-07E7-4774-BAB5-C3A251E7A62F}"/>
    <cellStyle name="Navadno 3 2 4 4 2 5" xfId="42236" xr:uid="{C7640C2A-8391-4DE3-BB78-E748094B30DA}"/>
    <cellStyle name="Navadno 3 2 4 4 3" xfId="4751" xr:uid="{D7B2CF61-189E-44E5-A250-8932A68021F2}"/>
    <cellStyle name="Navadno 3 2 4 4 3 2" xfId="11416" xr:uid="{75A3BD26-84E4-475E-94D6-129DE8930C42}"/>
    <cellStyle name="Navadno 3 2 4 4 3 2 2" xfId="26434" xr:uid="{2F94F15E-9371-4469-B4F3-2ADF82D14DD7}"/>
    <cellStyle name="Navadno 3 2 4 4 3 3" xfId="26433" xr:uid="{EBFDFDC4-0749-451A-8E15-8BB024BC4E72}"/>
    <cellStyle name="Navadno 3 2 4 4 3 4" xfId="43216" xr:uid="{7D69EAEB-ABBC-46CD-A939-7F10CF24F1C5}"/>
    <cellStyle name="Navadno 3 2 4 4 4" xfId="13468" xr:uid="{93B1E825-78A0-4927-BE0E-D713A678DF3E}"/>
    <cellStyle name="Navadno 3 2 4 4 4 2" xfId="26436" xr:uid="{48C2C749-346B-4F5C-A44F-205E48D53F89}"/>
    <cellStyle name="Navadno 3 2 4 4 4 3" xfId="26435" xr:uid="{06AC640B-34B5-49B6-BD41-258364D31056}"/>
    <cellStyle name="Navadno 3 2 4 4 4 4" xfId="45232" xr:uid="{D03FD252-A6CC-4E5F-BAE6-0AFC37FC9528}"/>
    <cellStyle name="Navadno 3 2 4 4 5" xfId="7693" xr:uid="{B9ADB5E3-0DE3-4E44-8B85-D0F618FAA129}"/>
    <cellStyle name="Navadno 3 2 4 4 5 2" xfId="26437" xr:uid="{1DE4E186-B4CC-4BF2-AE2E-C94D5B3F9E3B}"/>
    <cellStyle name="Navadno 3 2 4 4 6" xfId="26428" xr:uid="{1547F235-111A-4F30-9E82-6899CEBFF582}"/>
    <cellStyle name="Navadno 3 2 4 4 7" xfId="40607" xr:uid="{69B7D66C-8B55-432E-94B5-D3862E3FE20A}"/>
    <cellStyle name="Navadno 3 2 4 4 8" xfId="47602" xr:uid="{406BEE70-0084-4DA9-8122-64758B087E8E}"/>
    <cellStyle name="Navadno 3 2 4 4 9" xfId="52514" xr:uid="{C2391111-C103-4550-BC4C-958C9297F7AE}"/>
    <cellStyle name="Navadno 3 2 4 5" xfId="1591" xr:uid="{7053C989-283D-42D6-9C6B-318E137080D6}"/>
    <cellStyle name="Navadno 3 2 4 5 10" xfId="55518" xr:uid="{A0323D7F-4FF8-4998-BDBF-ACAAE61D6AD7}"/>
    <cellStyle name="Navadno 3 2 4 5 11" xfId="57379" xr:uid="{B79B2086-1A50-460B-91B1-556BDDA9E9FB}"/>
    <cellStyle name="Navadno 3 2 4 5 12" xfId="58342" xr:uid="{D8E9EBE9-1901-418D-A3FB-9C4EE8109106}"/>
    <cellStyle name="Navadno 3 2 4 5 2" xfId="3027" xr:uid="{8926B4FD-8399-4798-AFAA-7558C1C30822}"/>
    <cellStyle name="Navadno 3 2 4 5 2 2" xfId="10338" xr:uid="{8313FF66-E33D-4AC6-A9D4-D65311F55CD5}"/>
    <cellStyle name="Navadno 3 2 4 5 2 2 2" xfId="26441" xr:uid="{C5B39197-17DA-4082-89A1-D1B78DDBF821}"/>
    <cellStyle name="Navadno 3 2 4 5 2 2 3" xfId="26440" xr:uid="{7BA56F49-928E-4077-B2C9-42F28A85D40F}"/>
    <cellStyle name="Navadno 3 2 4 5 2 3" xfId="26442" xr:uid="{CCD1C57B-3189-4484-A5BD-8AAA742E9648}"/>
    <cellStyle name="Navadno 3 2 4 5 2 4" xfId="26439" xr:uid="{175E6B31-33A0-4061-8759-3D6323443626}"/>
    <cellStyle name="Navadno 3 2 4 5 2 5" xfId="42237" xr:uid="{CB627C26-75FF-4E58-9636-670FB2720450}"/>
    <cellStyle name="Navadno 3 2 4 5 3" xfId="4853" xr:uid="{52EE72D9-36EB-47CF-A21F-9C08A7127C1C}"/>
    <cellStyle name="Navadno 3 2 4 5 3 2" xfId="11417" xr:uid="{F47A8503-2165-4902-9E18-6C937786836C}"/>
    <cellStyle name="Navadno 3 2 4 5 3 2 2" xfId="26444" xr:uid="{64365419-6081-4E0C-AED0-765149C92B8D}"/>
    <cellStyle name="Navadno 3 2 4 5 3 3" xfId="26443" xr:uid="{B09F5BA7-5E08-4ECD-9C45-7008832EB133}"/>
    <cellStyle name="Navadno 3 2 4 5 3 4" xfId="43217" xr:uid="{65A23175-0A63-4FA9-BFC7-B9140B33042E}"/>
    <cellStyle name="Navadno 3 2 4 5 4" xfId="13469" xr:uid="{28FF53EF-5339-49B8-8408-CA6297B2C9DA}"/>
    <cellStyle name="Navadno 3 2 4 5 4 2" xfId="26446" xr:uid="{8F95E5AD-2058-4424-A12C-06BC80EB2A64}"/>
    <cellStyle name="Navadno 3 2 4 5 4 3" xfId="26445" xr:uid="{6D441367-9111-40E9-B33F-396F75AF1BF7}"/>
    <cellStyle name="Navadno 3 2 4 5 4 4" xfId="45233" xr:uid="{5EC62CB7-7FB5-4D5B-89FA-370608F3A3C3}"/>
    <cellStyle name="Navadno 3 2 4 5 5" xfId="7694" xr:uid="{940A57DB-B211-4E9A-9580-065712B62515}"/>
    <cellStyle name="Navadno 3 2 4 5 5 2" xfId="26447" xr:uid="{1DA274A7-85EF-4259-942B-F359096ED8D6}"/>
    <cellStyle name="Navadno 3 2 4 5 6" xfId="26438" xr:uid="{2A7DF871-8A56-4502-B11C-27BABD3EDC0B}"/>
    <cellStyle name="Navadno 3 2 4 5 7" xfId="40608" xr:uid="{9BADB123-ED6F-4343-82F7-4B43D15F7E39}"/>
    <cellStyle name="Navadno 3 2 4 5 8" xfId="47722" xr:uid="{0B753644-9E7F-403B-8733-E28EDE869C25}"/>
    <cellStyle name="Navadno 3 2 4 5 9" xfId="52515" xr:uid="{83EB0F08-E51B-463A-B16D-C1BE3D469D84}"/>
    <cellStyle name="Navadno 3 2 4 6" xfId="2040" xr:uid="{E7D3E181-68C3-4B21-9A1A-0AD3ADD99278}"/>
    <cellStyle name="Navadno 3 2 4 6 10" xfId="55519" xr:uid="{11BF8599-BCD4-4F91-A5A5-76AF9591D62A}"/>
    <cellStyle name="Navadno 3 2 4 6 11" xfId="57380" xr:uid="{21C3C9FE-459B-4B33-B7A5-20B95134CB5D}"/>
    <cellStyle name="Navadno 3 2 4 6 12" xfId="58743" xr:uid="{E4BE415B-E7DC-4364-8B68-C2A810087D4E}"/>
    <cellStyle name="Navadno 3 2 4 6 2" xfId="3479" xr:uid="{102813DD-9C01-44D5-A08C-01FA3FC6759F}"/>
    <cellStyle name="Navadno 3 2 4 6 2 2" xfId="10339" xr:uid="{E3A8932F-7661-48F6-B46A-C1DF18AD36A4}"/>
    <cellStyle name="Navadno 3 2 4 6 2 2 2" xfId="26451" xr:uid="{DECB3F42-3FCF-4457-9824-1AE442664EEB}"/>
    <cellStyle name="Navadno 3 2 4 6 2 2 3" xfId="26450" xr:uid="{F4451540-45DA-4688-863D-6F0EB56100AD}"/>
    <cellStyle name="Navadno 3 2 4 6 2 3" xfId="26452" xr:uid="{82C533D7-6103-47F2-A759-60D5AC0E7F1D}"/>
    <cellStyle name="Navadno 3 2 4 6 2 4" xfId="26449" xr:uid="{9B4E963B-DDF6-4517-8155-25FD6212D231}"/>
    <cellStyle name="Navadno 3 2 4 6 2 5" xfId="42238" xr:uid="{6E883A1C-7674-4702-B65F-AD12536A1236}"/>
    <cellStyle name="Navadno 3 2 4 6 3" xfId="5254" xr:uid="{05677D2C-C477-4031-B25C-7E8F50C2408A}"/>
    <cellStyle name="Navadno 3 2 4 6 3 2" xfId="11418" xr:uid="{6FAAD154-4343-469A-BC24-73B18EE5C813}"/>
    <cellStyle name="Navadno 3 2 4 6 3 2 2" xfId="26454" xr:uid="{B2B2626D-2849-4023-AFDD-0749C501B1D6}"/>
    <cellStyle name="Navadno 3 2 4 6 3 3" xfId="26453" xr:uid="{F9F8183C-1151-419C-B08C-988E5E612A35}"/>
    <cellStyle name="Navadno 3 2 4 6 3 4" xfId="43218" xr:uid="{37A6D3DA-E7B6-408C-BB92-45D4AA07FE1D}"/>
    <cellStyle name="Navadno 3 2 4 6 4" xfId="13470" xr:uid="{62A6736B-ED42-426D-892C-272FB79AA762}"/>
    <cellStyle name="Navadno 3 2 4 6 4 2" xfId="26456" xr:uid="{1625FEF3-59AF-45ED-BB00-FCC17F9D7912}"/>
    <cellStyle name="Navadno 3 2 4 6 4 3" xfId="26455" xr:uid="{F6540CD2-654F-4591-A370-DEC15D1427E7}"/>
    <cellStyle name="Navadno 3 2 4 6 4 4" xfId="45234" xr:uid="{C9184C01-6216-4370-BA4D-9E84187BEEA9}"/>
    <cellStyle name="Navadno 3 2 4 6 5" xfId="7695" xr:uid="{B1CA970A-9373-4665-BA7C-F5E8C3EB41A1}"/>
    <cellStyle name="Navadno 3 2 4 6 5 2" xfId="26457" xr:uid="{3A77F882-EDE0-44EE-8E22-19274F561F41}"/>
    <cellStyle name="Navadno 3 2 4 6 6" xfId="26448" xr:uid="{2F1007FC-9D8A-4A0D-BFB0-41FA96FF781C}"/>
    <cellStyle name="Navadno 3 2 4 6 7" xfId="40609" xr:uid="{86D437BE-EDDA-4C1A-9A9A-7E2292578952}"/>
    <cellStyle name="Navadno 3 2 4 6 8" xfId="48174" xr:uid="{11A9D6D4-939D-459F-8832-C04123936128}"/>
    <cellStyle name="Navadno 3 2 4 6 9" xfId="52516" xr:uid="{15027720-66CD-4E13-AA86-2624CA799F3A}"/>
    <cellStyle name="Navadno 3 2 4 7" xfId="2288" xr:uid="{BD361CC1-6164-4791-B17B-F21F6CA94441}"/>
    <cellStyle name="Navadno 3 2 4 7 2" xfId="4154" xr:uid="{0AD465D1-F86E-40E9-9570-18B5D3F77D30}"/>
    <cellStyle name="Navadno 3 2 4 7 2 2" xfId="26460" xr:uid="{13859D68-6A6A-4C2E-8B4E-72BC725D172F}"/>
    <cellStyle name="Navadno 3 2 4 7 2 3" xfId="26459" xr:uid="{7ACDCB6A-0E9B-48CE-9141-2C0A03BFF63F}"/>
    <cellStyle name="Navadno 3 2 4 7 3" xfId="10332" xr:uid="{C6C8B265-38FA-451E-879B-0F3AD24248FF}"/>
    <cellStyle name="Navadno 3 2 4 7 3 2" xfId="26461" xr:uid="{15E21AD4-4D7E-40D8-A7D6-278A751F129C}"/>
    <cellStyle name="Navadno 3 2 4 7 4" xfId="26458" xr:uid="{6F7446FC-42CC-48A9-A6C0-BF24597A074F}"/>
    <cellStyle name="Navadno 3 2 4 7 5" xfId="42231" xr:uid="{9D1E2A96-F437-408C-9AE5-98265BEA0D7A}"/>
    <cellStyle name="Navadno 3 2 4 8" xfId="2595" xr:uid="{9F494F3B-3BA8-4B39-9C4E-BC036CB82AF0}"/>
    <cellStyle name="Navadno 3 2 4 8 2" xfId="11411" xr:uid="{85601EE5-24EA-416D-B05F-65DA9AF341B3}"/>
    <cellStyle name="Navadno 3 2 4 8 2 2" xfId="26463" xr:uid="{CE241742-6824-42C3-AB9B-B485C0B6E364}"/>
    <cellStyle name="Navadno 3 2 4 8 3" xfId="26462" xr:uid="{2E36D9CE-5993-4ED1-91E9-DDF5755CCB6D}"/>
    <cellStyle name="Navadno 3 2 4 8 4" xfId="43211" xr:uid="{41A496C6-D025-4079-BDD9-A17E2B6EFEBE}"/>
    <cellStyle name="Navadno 3 2 4 9" xfId="4454" xr:uid="{08F8CA46-5A9B-4E3E-BDF3-77A1B1F069A6}"/>
    <cellStyle name="Navadno 3 2 4 9 2" xfId="13462" xr:uid="{74A58F24-46A6-4BFC-9CCE-FEE2F2945843}"/>
    <cellStyle name="Navadno 3 2 4 9 2 2" xfId="26465" xr:uid="{0867FA71-E8A4-4FB2-8654-8A03606BF9AC}"/>
    <cellStyle name="Navadno 3 2 4 9 3" xfId="26464" xr:uid="{15FE1197-7ABC-401A-BB0D-53524E286018}"/>
    <cellStyle name="Navadno 3 2 4 9 4" xfId="45227" xr:uid="{29DEF816-741A-4302-806C-43DADA27089D}"/>
    <cellStyle name="Navadno 3 2 5" xfId="259" xr:uid="{F745706D-B71A-4656-B330-AC70341D45C8}"/>
    <cellStyle name="Navadno 3 2 5 10" xfId="40610" xr:uid="{703DEF94-79E4-4522-BB30-29A17EA36A29}"/>
    <cellStyle name="Navadno 3 2 5 11" xfId="46651" xr:uid="{85E715A1-BC62-46DB-94B0-EF58CB1736F4}"/>
    <cellStyle name="Navadno 3 2 5 12" xfId="46917" xr:uid="{B7165012-6B1D-4AEA-AB6C-7B77D9A0CF9C}"/>
    <cellStyle name="Navadno 3 2 5 13" xfId="52517" xr:uid="{2BC9E1B1-861D-4056-9992-3A6350088460}"/>
    <cellStyle name="Navadno 3 2 5 14" xfId="55520" xr:uid="{C90DE459-3AA0-459F-9FEF-B2F289495F1F}"/>
    <cellStyle name="Navadno 3 2 5 15" xfId="57381" xr:uid="{2FD107E0-E87A-402A-A0E0-E4346ADCCA69}"/>
    <cellStyle name="Navadno 3 2 5 16" xfId="57945" xr:uid="{FF4F4C72-C19E-4127-BA9A-A788F1457DBE}"/>
    <cellStyle name="Navadno 3 2 5 2" xfId="1192" xr:uid="{A475BE7C-E546-4864-B114-F99FD1755CD3}"/>
    <cellStyle name="Navadno 3 2 5 2 10" xfId="55521" xr:uid="{4A9D0006-BDF9-4D8C-BE0D-D1BD2EF59F6D}"/>
    <cellStyle name="Navadno 3 2 5 2 11" xfId="57382" xr:uid="{CD12D18F-3005-498C-88D8-DF34E974C99B}"/>
    <cellStyle name="Navadno 3 2 5 2 12" xfId="58242" xr:uid="{8A088D66-5913-466F-983F-11C781F3292F}"/>
    <cellStyle name="Navadno 3 2 5 2 2" xfId="2911" xr:uid="{995DD6E6-E77C-44A1-95C1-5A4A1121E639}"/>
    <cellStyle name="Navadno 3 2 5 2 2 2" xfId="10341" xr:uid="{03B8AA65-1A56-472D-9CB4-8625159AB3C6}"/>
    <cellStyle name="Navadno 3 2 5 2 2 2 2" xfId="26470" xr:uid="{B8CD24E1-A7BC-4B34-BE4E-85D1B04E9049}"/>
    <cellStyle name="Navadno 3 2 5 2 2 2 3" xfId="26469" xr:uid="{D875C35D-9A31-4EA0-97CC-4B38BF9AB794}"/>
    <cellStyle name="Navadno 3 2 5 2 2 3" xfId="26471" xr:uid="{A48803B6-0825-4A17-B652-8ADB34522C89}"/>
    <cellStyle name="Navadno 3 2 5 2 2 4" xfId="26468" xr:uid="{94AF28F5-C56A-4B83-BDE1-6452D3F2C4F3}"/>
    <cellStyle name="Navadno 3 2 5 2 2 5" xfId="42240" xr:uid="{1E2DFE0C-AE9E-4F5B-B522-C984CE24BF67}"/>
    <cellStyle name="Navadno 3 2 5 2 3" xfId="4753" xr:uid="{A5A8A4F6-86D1-4957-B782-4CD8521688D9}"/>
    <cellStyle name="Navadno 3 2 5 2 3 2" xfId="11420" xr:uid="{BBE8F897-E1B4-44DD-9C53-452C218B0897}"/>
    <cellStyle name="Navadno 3 2 5 2 3 2 2" xfId="26473" xr:uid="{488B2CC4-1D84-468E-9221-EA54798DB62F}"/>
    <cellStyle name="Navadno 3 2 5 2 3 3" xfId="26472" xr:uid="{42416E8E-CD10-4610-937A-1B7F0BB9AA6C}"/>
    <cellStyle name="Navadno 3 2 5 2 3 4" xfId="43220" xr:uid="{355C9C81-1477-45AB-A482-17CA5B653BD0}"/>
    <cellStyle name="Navadno 3 2 5 2 4" xfId="13472" xr:uid="{4153FDA4-6068-4E98-8210-A37B48CF0EAA}"/>
    <cellStyle name="Navadno 3 2 5 2 4 2" xfId="26475" xr:uid="{768099BD-4AA7-436A-9089-AD93D38770BB}"/>
    <cellStyle name="Navadno 3 2 5 2 4 3" xfId="26474" xr:uid="{98A6931D-0DDF-4BB5-9A39-9868C060D84C}"/>
    <cellStyle name="Navadno 3 2 5 2 4 4" xfId="45236" xr:uid="{3BA97283-AA43-4881-8F01-18AEE3DAB118}"/>
    <cellStyle name="Navadno 3 2 5 2 5" xfId="7697" xr:uid="{85685EE2-FB6C-4F76-8791-27F8A4AA4359}"/>
    <cellStyle name="Navadno 3 2 5 2 5 2" xfId="26476" xr:uid="{E9C34445-3DA8-4B0E-9147-D7A0C439A9A8}"/>
    <cellStyle name="Navadno 3 2 5 2 6" xfId="26467" xr:uid="{6B020CD1-C0C8-49BD-BE0A-A8ED7373440F}"/>
    <cellStyle name="Navadno 3 2 5 2 7" xfId="40611" xr:uid="{FD53BB07-EDC1-4424-8FF0-82DEB9E79A19}"/>
    <cellStyle name="Navadno 3 2 5 2 8" xfId="47604" xr:uid="{91F96A7F-7542-4634-AE66-D949DB780EA6}"/>
    <cellStyle name="Navadno 3 2 5 2 9" xfId="52518" xr:uid="{9C40967D-5E23-4E28-99AA-97A20077D866}"/>
    <cellStyle name="Navadno 3 2 5 3" xfId="1593" xr:uid="{6BD2193F-94FC-45D2-B938-570A6D25875D}"/>
    <cellStyle name="Navadno 3 2 5 3 10" xfId="55522" xr:uid="{361B3B48-A916-4A72-9820-E9425CF8DC82}"/>
    <cellStyle name="Navadno 3 2 5 3 11" xfId="57383" xr:uid="{3F8E62E1-F96E-4321-86F1-5CE69A07F69C}"/>
    <cellStyle name="Navadno 3 2 5 3 12" xfId="58344" xr:uid="{8C02FB24-5D39-48C3-BB1B-3A34A9A7C97A}"/>
    <cellStyle name="Navadno 3 2 5 3 2" xfId="3029" xr:uid="{DA753DBF-B186-455A-9D1F-E2B92B615A96}"/>
    <cellStyle name="Navadno 3 2 5 3 2 2" xfId="10342" xr:uid="{08DE5527-B944-4C64-990B-A9BFD28CE3C0}"/>
    <cellStyle name="Navadno 3 2 5 3 2 2 2" xfId="26480" xr:uid="{A6902C3F-FAFC-4133-995C-EDB80D0207A4}"/>
    <cellStyle name="Navadno 3 2 5 3 2 2 3" xfId="26479" xr:uid="{448C0431-94EA-4DC5-BEB7-CD90728E9174}"/>
    <cellStyle name="Navadno 3 2 5 3 2 3" xfId="26481" xr:uid="{D43C5ED6-6007-494F-91F5-F04F2F997B3A}"/>
    <cellStyle name="Navadno 3 2 5 3 2 4" xfId="26478" xr:uid="{1C329BB5-5050-4CCD-8728-24C2DA250A76}"/>
    <cellStyle name="Navadno 3 2 5 3 2 5" xfId="42241" xr:uid="{9AD64A86-5E1B-418A-86D2-C1BFFCE818F7}"/>
    <cellStyle name="Navadno 3 2 5 3 3" xfId="4855" xr:uid="{A93DEDC1-40AE-4D5E-B4CA-C4067BAA76D8}"/>
    <cellStyle name="Navadno 3 2 5 3 3 2" xfId="11421" xr:uid="{70DA87F1-B7D6-4725-B1FA-4328FAD04B73}"/>
    <cellStyle name="Navadno 3 2 5 3 3 2 2" xfId="26483" xr:uid="{D12D917E-5E82-4E4A-A31E-F0F232ABE669}"/>
    <cellStyle name="Navadno 3 2 5 3 3 3" xfId="26482" xr:uid="{22BAC674-146A-4417-9FC0-3F85D0B04C78}"/>
    <cellStyle name="Navadno 3 2 5 3 3 4" xfId="43221" xr:uid="{168E05F8-169C-4135-9927-98FE66C73A40}"/>
    <cellStyle name="Navadno 3 2 5 3 4" xfId="13473" xr:uid="{3150EFB2-B11F-45DA-842C-8AD237FE657C}"/>
    <cellStyle name="Navadno 3 2 5 3 4 2" xfId="26485" xr:uid="{4253BDA3-90A5-4D46-A964-5E7F194D3F56}"/>
    <cellStyle name="Navadno 3 2 5 3 4 3" xfId="26484" xr:uid="{837EA410-B9AD-42C4-B606-11C3F42453A4}"/>
    <cellStyle name="Navadno 3 2 5 3 4 4" xfId="45237" xr:uid="{CFC35315-B2B7-4308-AD68-D176AB59811F}"/>
    <cellStyle name="Navadno 3 2 5 3 5" xfId="7698" xr:uid="{14ED1511-670B-4DDF-88DB-AD0EE5C76E8E}"/>
    <cellStyle name="Navadno 3 2 5 3 5 2" xfId="26486" xr:uid="{D9DA4E1D-E657-490F-AFE6-ED16D8511975}"/>
    <cellStyle name="Navadno 3 2 5 3 6" xfId="26477" xr:uid="{9509F121-D70A-44D8-A625-7EC7FB8E5771}"/>
    <cellStyle name="Navadno 3 2 5 3 7" xfId="40612" xr:uid="{CDFC5BE6-BC04-46D4-8460-4D8B22EE6FAA}"/>
    <cellStyle name="Navadno 3 2 5 3 8" xfId="47724" xr:uid="{B47A6F6C-313C-4B75-B706-9D69AE04B3AF}"/>
    <cellStyle name="Navadno 3 2 5 3 9" xfId="52519" xr:uid="{E2AD2713-E653-4399-AFAB-F1D295F70F45}"/>
    <cellStyle name="Navadno 3 2 5 4" xfId="2042" xr:uid="{A6996E4E-49AE-42C7-BE7C-78B2F653C44F}"/>
    <cellStyle name="Navadno 3 2 5 4 10" xfId="55523" xr:uid="{EDE78914-767D-4929-8B16-66617D489286}"/>
    <cellStyle name="Navadno 3 2 5 4 11" xfId="57384" xr:uid="{1F196193-6D1F-4217-A9D2-366D69F960B9}"/>
    <cellStyle name="Navadno 3 2 5 4 12" xfId="58745" xr:uid="{7A0CB9AA-9EF6-4C0E-AD7D-949EA99436C2}"/>
    <cellStyle name="Navadno 3 2 5 4 2" xfId="3481" xr:uid="{B18B4A68-82A1-4A59-94D2-15DFE53D64FE}"/>
    <cellStyle name="Navadno 3 2 5 4 2 2" xfId="10343" xr:uid="{71F07B97-80D5-4FD8-929B-2875B6ACDB42}"/>
    <cellStyle name="Navadno 3 2 5 4 2 2 2" xfId="26490" xr:uid="{53A06F61-B94C-4D1A-A9B0-FAA096865180}"/>
    <cellStyle name="Navadno 3 2 5 4 2 2 3" xfId="26489" xr:uid="{7FE1BA3A-14D6-446A-9BCF-64B61CB558E5}"/>
    <cellStyle name="Navadno 3 2 5 4 2 3" xfId="26491" xr:uid="{DB426B31-4FAD-4C3F-99F6-1A893ED3A089}"/>
    <cellStyle name="Navadno 3 2 5 4 2 4" xfId="26488" xr:uid="{38DE006F-349F-4C4C-9EE7-05B401DC6E63}"/>
    <cellStyle name="Navadno 3 2 5 4 2 5" xfId="42242" xr:uid="{B78CF0E5-3313-41DF-AE98-0E9A98AE77C0}"/>
    <cellStyle name="Navadno 3 2 5 4 3" xfId="5256" xr:uid="{BC392743-29FD-45ED-8809-078084565CE2}"/>
    <cellStyle name="Navadno 3 2 5 4 3 2" xfId="11422" xr:uid="{C7C02714-DAD3-40E9-A0C7-06C8A32CAD9A}"/>
    <cellStyle name="Navadno 3 2 5 4 3 2 2" xfId="26493" xr:uid="{99A55C04-EC66-4818-9357-8899E26D4A40}"/>
    <cellStyle name="Navadno 3 2 5 4 3 3" xfId="26492" xr:uid="{26CB0F98-9DD9-4245-814C-2D5EF6A13DE7}"/>
    <cellStyle name="Navadno 3 2 5 4 3 4" xfId="43222" xr:uid="{096282AC-B88B-46A7-BDDE-A618E3EED5EB}"/>
    <cellStyle name="Navadno 3 2 5 4 4" xfId="13474" xr:uid="{E60B8748-F38D-4D27-86E5-9DEFAC3F663D}"/>
    <cellStyle name="Navadno 3 2 5 4 4 2" xfId="26495" xr:uid="{27EAA1E1-65AA-401B-AA69-504F133848E7}"/>
    <cellStyle name="Navadno 3 2 5 4 4 3" xfId="26494" xr:uid="{E4B213B9-4BE0-4F29-AEB8-1242A20A05D4}"/>
    <cellStyle name="Navadno 3 2 5 4 4 4" xfId="45238" xr:uid="{86F3A483-4C0E-4309-AF66-9FE6BB456A55}"/>
    <cellStyle name="Navadno 3 2 5 4 5" xfId="7699" xr:uid="{27EDB8D3-03F7-4E24-B9A4-BE1E5FFC522F}"/>
    <cellStyle name="Navadno 3 2 5 4 5 2" xfId="26496" xr:uid="{A69CC89A-3C90-4B8C-8669-F4FD98757C81}"/>
    <cellStyle name="Navadno 3 2 5 4 6" xfId="26487" xr:uid="{A6BB9105-4ED5-4A60-922A-AF06F924C075}"/>
    <cellStyle name="Navadno 3 2 5 4 7" xfId="40613" xr:uid="{0487F329-C790-4618-A122-D4C203B577E3}"/>
    <cellStyle name="Navadno 3 2 5 4 8" xfId="48176" xr:uid="{238CF6E5-1E48-4D79-AAE4-26A5837DBCCE}"/>
    <cellStyle name="Navadno 3 2 5 4 9" xfId="52520" xr:uid="{359153CE-75B8-4768-8765-FA58B9B6003F}"/>
    <cellStyle name="Navadno 3 2 5 5" xfId="2290" xr:uid="{9301EA73-DD73-4D8F-A3A4-89562CD86CFE}"/>
    <cellStyle name="Navadno 3 2 5 5 2" xfId="4156" xr:uid="{E192896A-ED94-4B5B-A2F4-750F16DAF3F6}"/>
    <cellStyle name="Navadno 3 2 5 5 2 2" xfId="26499" xr:uid="{13B6B510-C56F-40F5-A0ED-536D7AF9C821}"/>
    <cellStyle name="Navadno 3 2 5 5 2 3" xfId="26498" xr:uid="{4BF2D40F-B423-4C45-94D6-D28CC37A8BA6}"/>
    <cellStyle name="Navadno 3 2 5 5 3" xfId="10340" xr:uid="{EC005C80-E392-4862-BE40-F9BFE8D5FB6A}"/>
    <cellStyle name="Navadno 3 2 5 5 3 2" xfId="26500" xr:uid="{478B046D-7194-45FA-B5C9-AC4D65FA34F2}"/>
    <cellStyle name="Navadno 3 2 5 5 4" xfId="26497" xr:uid="{8CEF5A23-205A-4D1B-A33E-6FB8CC237418}"/>
    <cellStyle name="Navadno 3 2 5 5 5" xfId="42239" xr:uid="{44BDD8C2-D1C8-469B-8171-27C92EA60B61}"/>
    <cellStyle name="Navadno 3 2 5 6" xfId="2597" xr:uid="{F29A3F0A-FB7C-4F1B-9B94-DDAE84477201}"/>
    <cellStyle name="Navadno 3 2 5 6 2" xfId="11419" xr:uid="{4C05070F-71AF-4836-BE2A-329F50936494}"/>
    <cellStyle name="Navadno 3 2 5 6 2 2" xfId="26502" xr:uid="{B24FED83-A968-4393-B6C1-A343776B3A60}"/>
    <cellStyle name="Navadno 3 2 5 6 3" xfId="26501" xr:uid="{B4D1A040-CB44-4D76-9EF2-613735F8EE91}"/>
    <cellStyle name="Navadno 3 2 5 6 4" xfId="43219" xr:uid="{D84466E2-94EB-4129-A83B-0C88D69A2C07}"/>
    <cellStyle name="Navadno 3 2 5 7" xfId="4456" xr:uid="{15250C21-A825-4BB0-9071-C5A6821BCD07}"/>
    <cellStyle name="Navadno 3 2 5 7 2" xfId="13471" xr:uid="{1BC886F4-D4D0-4A48-8037-FCFAD875C7F9}"/>
    <cellStyle name="Navadno 3 2 5 7 2 2" xfId="26504" xr:uid="{A25A30B9-14B6-4382-94B9-6DC380F5F0CE}"/>
    <cellStyle name="Navadno 3 2 5 7 3" xfId="26503" xr:uid="{CA5D1EA6-75E5-4C7D-9B80-3B13AF827F75}"/>
    <cellStyle name="Navadno 3 2 5 7 4" xfId="45235" xr:uid="{43AB9942-A34B-485F-9DA3-1AB6CFF5348B}"/>
    <cellStyle name="Navadno 3 2 5 8" xfId="7696" xr:uid="{276CFF7E-3A60-4122-B7DF-C022BC6A3787}"/>
    <cellStyle name="Navadno 3 2 5 8 2" xfId="26505" xr:uid="{C4E064D3-A900-4F93-876F-32FFB94D9FAB}"/>
    <cellStyle name="Navadno 3 2 5 9" xfId="26466" xr:uid="{49D27C1F-C496-4FC3-8F06-66BC0B9743CD}"/>
    <cellStyle name="Navadno 3 2 6" xfId="260" xr:uid="{AFCF8E17-A532-42CE-8081-4E07201CF98B}"/>
    <cellStyle name="Navadno 3 2 6 10" xfId="40614" xr:uid="{1E979D8D-E088-43F4-841B-7C7C13DEFCC3}"/>
    <cellStyle name="Navadno 3 2 6 11" xfId="46652" xr:uid="{0FE58DDC-B152-44C6-B59B-19FB89C1D482}"/>
    <cellStyle name="Navadno 3 2 6 12" xfId="46918" xr:uid="{CA835722-1EF2-458A-9BD6-DAB3D3B87222}"/>
    <cellStyle name="Navadno 3 2 6 13" xfId="52521" xr:uid="{81C2E3F9-F80B-433E-97ED-191790C26B54}"/>
    <cellStyle name="Navadno 3 2 6 14" xfId="55524" xr:uid="{D28F5C48-7656-4AFF-8E81-4196B1D9DFE6}"/>
    <cellStyle name="Navadno 3 2 6 15" xfId="57385" xr:uid="{63BFED7A-B7E0-4AB8-A193-6B739E206215}"/>
    <cellStyle name="Navadno 3 2 6 16" xfId="57946" xr:uid="{11C29A7B-BF05-4D5B-BE0B-1A78BFCE9FB1}"/>
    <cellStyle name="Navadno 3 2 6 2" xfId="1193" xr:uid="{C0830516-68C6-4A0A-96B2-FA1AD0487C9E}"/>
    <cellStyle name="Navadno 3 2 6 2 10" xfId="55525" xr:uid="{80604A51-8DE5-4615-8032-B7CD9EEB0A72}"/>
    <cellStyle name="Navadno 3 2 6 2 11" xfId="57386" xr:uid="{FA74B3EA-425D-44CA-BD12-8869DE01D147}"/>
    <cellStyle name="Navadno 3 2 6 2 12" xfId="58509" xr:uid="{D0D3A4D8-5986-46AB-BE6D-201FA627E4B1}"/>
    <cellStyle name="Navadno 3 2 6 2 2" xfId="3215" xr:uid="{7E7EF124-4BDD-4E35-ADDF-B1A37DD0E96C}"/>
    <cellStyle name="Navadno 3 2 6 2 2 2" xfId="10345" xr:uid="{D72D6F2D-A008-4A64-8627-F3426CF6712B}"/>
    <cellStyle name="Navadno 3 2 6 2 2 2 2" xfId="26510" xr:uid="{41851AC8-016C-4FCB-9D0E-443553A4BE54}"/>
    <cellStyle name="Navadno 3 2 6 2 2 2 3" xfId="26509" xr:uid="{3EF48BA6-395F-4490-8B5A-3524E06228B2}"/>
    <cellStyle name="Navadno 3 2 6 2 2 3" xfId="26511" xr:uid="{4545C9DC-1D89-4953-BAD4-97F934498DCC}"/>
    <cellStyle name="Navadno 3 2 6 2 2 4" xfId="26508" xr:uid="{3160C29B-6816-4491-BAED-6C16001B0003}"/>
    <cellStyle name="Navadno 3 2 6 2 2 5" xfId="42244" xr:uid="{552C5D1A-D9C2-4A87-8CBE-593999154761}"/>
    <cellStyle name="Navadno 3 2 6 2 3" xfId="5020" xr:uid="{9071562C-5EAD-4B60-BF61-2851175F978B}"/>
    <cellStyle name="Navadno 3 2 6 2 3 2" xfId="11424" xr:uid="{C6EF6611-81DE-470B-AEB1-902C37EC4037}"/>
    <cellStyle name="Navadno 3 2 6 2 3 2 2" xfId="26513" xr:uid="{4B14F590-1D73-4FF2-B35E-D213E5A2BBBE}"/>
    <cellStyle name="Navadno 3 2 6 2 3 3" xfId="26512" xr:uid="{7DF91D95-C6BE-4368-B2D1-2D4558D8F49D}"/>
    <cellStyle name="Navadno 3 2 6 2 3 4" xfId="43224" xr:uid="{755335B0-F67E-482B-A4FA-896A45FFC442}"/>
    <cellStyle name="Navadno 3 2 6 2 4" xfId="13476" xr:uid="{ED7265B8-82F0-4134-A0B2-78DD27E859EB}"/>
    <cellStyle name="Navadno 3 2 6 2 4 2" xfId="26515" xr:uid="{C5141F08-7B3C-4B58-83BD-478B8EE28382}"/>
    <cellStyle name="Navadno 3 2 6 2 4 3" xfId="26514" xr:uid="{C7FE3A38-0A4B-4D17-AEA6-B179E9ABDACF}"/>
    <cellStyle name="Navadno 3 2 6 2 4 4" xfId="45240" xr:uid="{B95B440E-91F8-45FB-A5E3-BEB7EB603E24}"/>
    <cellStyle name="Navadno 3 2 6 2 5" xfId="7701" xr:uid="{A95ED4A8-56BB-461B-B79C-731CCD4AC8F3}"/>
    <cellStyle name="Navadno 3 2 6 2 5 2" xfId="26516" xr:uid="{6C70D17C-D288-43D7-B7D2-B8438A4B8A38}"/>
    <cellStyle name="Navadno 3 2 6 2 6" xfId="26507" xr:uid="{3A4880A6-AAB7-49B6-BEC4-20353DFD7EEF}"/>
    <cellStyle name="Navadno 3 2 6 2 7" xfId="40615" xr:uid="{A193FC67-9320-48CD-A6A2-E00779833113}"/>
    <cellStyle name="Navadno 3 2 6 2 8" xfId="47910" xr:uid="{C3F725B8-BB9F-449B-8F4A-B05C914AA6A4}"/>
    <cellStyle name="Navadno 3 2 6 2 9" xfId="52522" xr:uid="{38E35A8F-F737-4E83-B2D4-6EAF3048D402}"/>
    <cellStyle name="Navadno 3 2 6 3" xfId="1594" xr:uid="{1769EB62-2DAC-491D-9553-06A8BA15E52C}"/>
    <cellStyle name="Navadno 3 2 6 3 10" xfId="55526" xr:uid="{4EBAC4C3-6D59-4F55-8E2B-CAB7D3B25362}"/>
    <cellStyle name="Navadno 3 2 6 3 11" xfId="57387" xr:uid="{A8D18E5C-0EEF-4F92-A5E5-34747C1BD269}"/>
    <cellStyle name="Navadno 3 2 6 3 12" xfId="58746" xr:uid="{F9DE7340-1719-475A-8EF3-E0BAC208E3D9}"/>
    <cellStyle name="Navadno 3 2 6 3 2" xfId="3482" xr:uid="{4145FBCA-6B63-4522-A7E8-E82386255DD3}"/>
    <cellStyle name="Navadno 3 2 6 3 2 2" xfId="10346" xr:uid="{9D5BFCAD-9B38-4B03-98E5-E47123280122}"/>
    <cellStyle name="Navadno 3 2 6 3 2 2 2" xfId="26520" xr:uid="{4410D2AB-D322-430D-97A3-A7422079CD44}"/>
    <cellStyle name="Navadno 3 2 6 3 2 2 3" xfId="26519" xr:uid="{DDD62016-9247-46BC-8FE0-19B378EAAE5F}"/>
    <cellStyle name="Navadno 3 2 6 3 2 3" xfId="26521" xr:uid="{CD1D8ECA-579E-4AD5-B405-DA80A40C6AFB}"/>
    <cellStyle name="Navadno 3 2 6 3 2 4" xfId="26518" xr:uid="{E40CBB7D-1FD4-4F7A-8964-5F7A73E25471}"/>
    <cellStyle name="Navadno 3 2 6 3 2 5" xfId="42245" xr:uid="{EBF25A5C-499D-4D5F-B221-C9BCD18F9471}"/>
    <cellStyle name="Navadno 3 2 6 3 3" xfId="5257" xr:uid="{D1FAE398-27E8-4EC3-ABD2-A167A73EAB53}"/>
    <cellStyle name="Navadno 3 2 6 3 3 2" xfId="11425" xr:uid="{75FFFABF-CA96-43E1-A0AC-CEBE0F618C47}"/>
    <cellStyle name="Navadno 3 2 6 3 3 2 2" xfId="26523" xr:uid="{A035A826-20D5-4EC0-845E-2B41C65199F8}"/>
    <cellStyle name="Navadno 3 2 6 3 3 3" xfId="26522" xr:uid="{A04015EB-507B-4A47-8B7D-F9F76EB21598}"/>
    <cellStyle name="Navadno 3 2 6 3 3 4" xfId="43225" xr:uid="{46C679E3-03CA-4234-AC68-2FA716E21BAA}"/>
    <cellStyle name="Navadno 3 2 6 3 4" xfId="13477" xr:uid="{E0FB482D-66A8-4480-A9D6-E06FD13106CF}"/>
    <cellStyle name="Navadno 3 2 6 3 4 2" xfId="26525" xr:uid="{A1A2C2DC-5D22-4A69-A186-67C123F59F0E}"/>
    <cellStyle name="Navadno 3 2 6 3 4 3" xfId="26524" xr:uid="{708A8793-4497-4E3C-9167-C90298F1AD1F}"/>
    <cellStyle name="Navadno 3 2 6 3 4 4" xfId="45241" xr:uid="{E5CB32A7-ED6E-4BA5-9461-18338361E885}"/>
    <cellStyle name="Navadno 3 2 6 3 5" xfId="7702" xr:uid="{7205A8EE-8C00-4B53-A213-8EB201EF29BD}"/>
    <cellStyle name="Navadno 3 2 6 3 5 2" xfId="26526" xr:uid="{BA322543-58D8-4D9A-A133-5369AD59E068}"/>
    <cellStyle name="Navadno 3 2 6 3 6" xfId="26517" xr:uid="{45ADDF2E-745C-4579-A892-60E3D68C4451}"/>
    <cellStyle name="Navadno 3 2 6 3 7" xfId="40616" xr:uid="{BC165E19-37A4-499D-8EC0-75752538885D}"/>
    <cellStyle name="Navadno 3 2 6 3 8" xfId="48177" xr:uid="{DC731C3D-A463-444A-8731-A11355ED9A63}"/>
    <cellStyle name="Navadno 3 2 6 3 9" xfId="52523" xr:uid="{E65AA42B-B1A0-44E5-9753-D449C1D54BC2}"/>
    <cellStyle name="Navadno 3 2 6 4" xfId="2043" xr:uid="{778ED3C0-93A6-42D7-B221-79BF19F5E467}"/>
    <cellStyle name="Navadno 3 2 6 4 2" xfId="3969" xr:uid="{9B70A8D4-5F78-4BB1-BA5E-EC3EE18384CD}"/>
    <cellStyle name="Navadno 3 2 6 4 2 2" xfId="26529" xr:uid="{CAD9A72E-1FA1-4E04-A071-6EA8454AE0F7}"/>
    <cellStyle name="Navadno 3 2 6 4 2 3" xfId="26528" xr:uid="{BB41CB3F-2F4A-4CB8-8B66-7B218BB3B8B5}"/>
    <cellStyle name="Navadno 3 2 6 4 3" xfId="10344" xr:uid="{A0F747D4-4717-4D79-BEE3-B450B9323EF0}"/>
    <cellStyle name="Navadno 3 2 6 4 3 2" xfId="26530" xr:uid="{3BD22854-1115-408D-8EFE-DF7AB9D6FB17}"/>
    <cellStyle name="Navadno 3 2 6 4 4" xfId="26527" xr:uid="{FC3E99D3-77BB-4FA9-BFD8-D5F9A5A2E0EC}"/>
    <cellStyle name="Navadno 3 2 6 4 5" xfId="42243" xr:uid="{E32BA5C6-5B30-4716-A010-D3878F93E776}"/>
    <cellStyle name="Navadno 3 2 6 5" xfId="2291" xr:uid="{C6C1E86F-DDE3-4E22-956A-1857220BAADB}"/>
    <cellStyle name="Navadno 3 2 6 5 2" xfId="4157" xr:uid="{53847792-8D5B-4E0D-AA0D-B51EF6F1AB12}"/>
    <cellStyle name="Navadno 3 2 6 5 2 2" xfId="26532" xr:uid="{B65918E1-CDEF-4623-BE69-16A98B5EDEAC}"/>
    <cellStyle name="Navadno 3 2 6 5 3" xfId="11423" xr:uid="{1F895D04-FF60-4043-9D4F-278A79F9A07F}"/>
    <cellStyle name="Navadno 3 2 6 5 4" xfId="26531" xr:uid="{55CC114B-F204-43D5-9177-D6AED65C12F1}"/>
    <cellStyle name="Navadno 3 2 6 5 5" xfId="43223" xr:uid="{ECCF39FA-D87F-4289-8011-F25EADDF65B0}"/>
    <cellStyle name="Navadno 3 2 6 6" xfId="2598" xr:uid="{0A16E0F2-56DD-4A0B-B642-03A13838518A}"/>
    <cellStyle name="Navadno 3 2 6 6 2" xfId="13475" xr:uid="{B8561302-314D-4292-8542-9AF0E774B5B9}"/>
    <cellStyle name="Navadno 3 2 6 6 2 2" xfId="26534" xr:uid="{266A5AF2-C14B-47E9-AD77-F9381E8152CD}"/>
    <cellStyle name="Navadno 3 2 6 6 3" xfId="26533" xr:uid="{3D29B80A-A7F2-4A26-AA37-949A494A1A38}"/>
    <cellStyle name="Navadno 3 2 6 6 4" xfId="45239" xr:uid="{19895C1A-4658-4BFE-A0C5-A67792DECE37}"/>
    <cellStyle name="Navadno 3 2 6 7" xfId="4457" xr:uid="{CDE8A67B-2200-4223-AE51-DD3859523A88}"/>
    <cellStyle name="Navadno 3 2 6 7 2" xfId="26535" xr:uid="{9CF3987F-2AFA-4A90-81C8-6E669F7DD6F5}"/>
    <cellStyle name="Navadno 3 2 6 8" xfId="7700" xr:uid="{C58BF313-91C4-40F7-B836-8C5DF7F46E35}"/>
    <cellStyle name="Navadno 3 2 6 9" xfId="26506" xr:uid="{98DE215E-9946-4EA6-B104-60C1B323162A}"/>
    <cellStyle name="Navadno 3 2 7" xfId="244" xr:uid="{E87A3B28-057B-4A87-B316-C1C174780194}"/>
    <cellStyle name="Navadno 3 2 7 2" xfId="753" xr:uid="{EBBFA3AA-0967-4E9D-8C19-CBD262DF5A7D}"/>
    <cellStyle name="Navadno 3 2 7 2 2" xfId="26537" xr:uid="{6A2198C7-5276-4D0D-8129-0B05DE720BD8}"/>
    <cellStyle name="Navadno 3 2 7 3" xfId="7703" xr:uid="{A8C01C93-F28F-4C00-87DD-1AC0BF59D891}"/>
    <cellStyle name="Navadno 3 2 7 3 2" xfId="26538" xr:uid="{4ECD0F72-129E-43C4-8D42-F72D19172217}"/>
    <cellStyle name="Navadno 3 2 7 4" xfId="26536" xr:uid="{FCDDFA1B-DE04-4193-B4C6-6EA2F1E048E6}"/>
    <cellStyle name="Navadno 3 2 8" xfId="754" xr:uid="{7D63C8B6-0C8D-40EE-947A-56A504A26E44}"/>
    <cellStyle name="Navadno 3 2 8 2" xfId="7705" xr:uid="{5F0FEAD1-F02D-4C76-845E-00FC1494F8AC}"/>
    <cellStyle name="Navadno 3 2 8 2 2" xfId="26540" xr:uid="{3172E9C3-606F-47D3-85AC-790D413658A9}"/>
    <cellStyle name="Navadno 3 2 8 3" xfId="7706" xr:uid="{49E4B96E-DA7F-4A66-825D-BE637A320E97}"/>
    <cellStyle name="Navadno 3 2 8 3 2" xfId="26541" xr:uid="{37E31E6F-451B-4050-8C33-2C04CCD3897B}"/>
    <cellStyle name="Navadno 3 2 8 4" xfId="26542" xr:uid="{3817D357-C7A5-4AA1-89E5-88CEDF53BD34}"/>
    <cellStyle name="Navadno 3 2 8 5" xfId="26539" xr:uid="{88515CCF-FD98-4992-8AA8-01F322853EE8}"/>
    <cellStyle name="Navadno 3 2 9" xfId="2896" xr:uid="{3714A769-32F2-4D16-9C02-3996BE742103}"/>
    <cellStyle name="Navadno 3 2 9 10" xfId="55527" xr:uid="{5AD3C1C1-758B-4B40-986C-19324594FA54}"/>
    <cellStyle name="Navadno 3 2 9 11" xfId="57388" xr:uid="{37C1D0C1-BB52-46B6-A4AD-F4CB7580A04C}"/>
    <cellStyle name="Navadno 3 2 9 12" xfId="58227" xr:uid="{57DC0C7C-7ED4-47CE-8A0E-6A10EE8C9314}"/>
    <cellStyle name="Navadno 3 2 9 2" xfId="4738" xr:uid="{C799978D-1931-4666-B99C-939E1B41E1B3}"/>
    <cellStyle name="Navadno 3 2 9 2 2" xfId="10347" xr:uid="{E6D3A116-063F-464C-BED1-87FDAD583595}"/>
    <cellStyle name="Navadno 3 2 9 2 2 2" xfId="26546" xr:uid="{C5914AAF-3B4B-4782-8E4D-C53A526D12D4}"/>
    <cellStyle name="Navadno 3 2 9 2 2 3" xfId="26545" xr:uid="{30837A76-189C-4D8B-A253-D260A534C426}"/>
    <cellStyle name="Navadno 3 2 9 2 3" xfId="26547" xr:uid="{0A354BC9-F919-4EC6-BF23-91CB9C040EC0}"/>
    <cellStyle name="Navadno 3 2 9 2 4" xfId="26544" xr:uid="{F66E9151-38E3-452B-A977-33E57FDE85B3}"/>
    <cellStyle name="Navadno 3 2 9 2 5" xfId="42246" xr:uid="{125B9C42-D859-4A24-876A-6D5374F33817}"/>
    <cellStyle name="Navadno 3 2 9 3" xfId="11426" xr:uid="{8778F477-A76A-4576-B090-2A624B80E72D}"/>
    <cellStyle name="Navadno 3 2 9 3 2" xfId="26549" xr:uid="{9D1F0B56-6099-4E81-A66D-2CDB01512ACF}"/>
    <cellStyle name="Navadno 3 2 9 3 3" xfId="26548" xr:uid="{9CA7D3DD-389C-4AFE-B5D0-6CFE253C2DC8}"/>
    <cellStyle name="Navadno 3 2 9 3 4" xfId="43226" xr:uid="{EF00C578-2D46-4926-919E-196C23FAB5C9}"/>
    <cellStyle name="Navadno 3 2 9 4" xfId="13483" xr:uid="{DA13F42C-6B99-4F01-B0AD-CC8FD0DA9271}"/>
    <cellStyle name="Navadno 3 2 9 4 2" xfId="26551" xr:uid="{9847D178-B1B0-4EC5-9DC1-E137F4D96301}"/>
    <cellStyle name="Navadno 3 2 9 4 3" xfId="26550" xr:uid="{D665BBB8-DCB9-4641-967C-AAD19CD7CAD7}"/>
    <cellStyle name="Navadno 3 2 9 4 4" xfId="45242" xr:uid="{02870FEB-9621-4BA1-834B-E5695275FCC7}"/>
    <cellStyle name="Navadno 3 2 9 5" xfId="7707" xr:uid="{3FF85843-EFDE-4BC4-942C-A1F863D283D0}"/>
    <cellStyle name="Navadno 3 2 9 5 2" xfId="26552" xr:uid="{8226A874-9821-4F89-8C0C-135E0AA2D489}"/>
    <cellStyle name="Navadno 3 2 9 6" xfId="26543" xr:uid="{8368F1D7-6F7A-4B5F-9190-619E7B40F261}"/>
    <cellStyle name="Navadno 3 2 9 7" xfId="40617" xr:uid="{FA647C86-0ABB-41B1-BF49-193709DA3758}"/>
    <cellStyle name="Navadno 3 2 9 8" xfId="47589" xr:uid="{575F37ED-5D4D-49A6-B3FF-8F356D2CB4D6}"/>
    <cellStyle name="Navadno 3 2 9 9" xfId="52524" xr:uid="{F93659E7-D024-4866-85D4-EDDA312AF8C6}"/>
    <cellStyle name="Navadno 3 2_GRADBENA DELA ELEKTRO OMARE " xfId="261" xr:uid="{FB227A33-DAE2-441F-B2F2-A97EB32D76AF}"/>
    <cellStyle name="Navadno 3 3" xfId="262" xr:uid="{441052F7-D77A-47A9-870D-35D1167F9FE1}"/>
    <cellStyle name="Navadno 3 3 10" xfId="3030" xr:uid="{BF55AC16-D668-47A3-800E-013F03ECEABF}"/>
    <cellStyle name="Navadno 3 3 10 10" xfId="55528" xr:uid="{C8179BFF-D20B-447B-A7B9-802421A1C17E}"/>
    <cellStyle name="Navadno 3 3 10 11" xfId="57389" xr:uid="{52E6F9D0-08B9-453C-A796-EC888071D7C3}"/>
    <cellStyle name="Navadno 3 3 10 12" xfId="58345" xr:uid="{9CCCA03F-D0C9-4FEC-AE4E-0C4D2F95EF36}"/>
    <cellStyle name="Navadno 3 3 10 2" xfId="4856" xr:uid="{8084D4BA-4F49-4ED4-A442-38A965D528EE}"/>
    <cellStyle name="Navadno 3 3 10 2 2" xfId="10348" xr:uid="{649660DD-7F0B-4099-AE1C-A15B1A80EB77}"/>
    <cellStyle name="Navadno 3 3 10 2 2 2" xfId="26557" xr:uid="{D13E97C4-BFE2-41B9-8894-174294128595}"/>
    <cellStyle name="Navadno 3 3 10 2 2 3" xfId="26556" xr:uid="{89585528-C03F-4F1C-9F66-4A5ABCB4E592}"/>
    <cellStyle name="Navadno 3 3 10 2 3" xfId="26558" xr:uid="{D3BF74E3-EA63-4961-8491-384503C390A1}"/>
    <cellStyle name="Navadno 3 3 10 2 4" xfId="26555" xr:uid="{3E27781B-1454-461B-8315-99F689CCC125}"/>
    <cellStyle name="Navadno 3 3 10 2 5" xfId="42247" xr:uid="{3DC15768-8E80-4137-8268-64765471C56C}"/>
    <cellStyle name="Navadno 3 3 10 3" xfId="11427" xr:uid="{4CB54FA7-50A8-4622-A6A9-448A17D5E715}"/>
    <cellStyle name="Navadno 3 3 10 3 2" xfId="26560" xr:uid="{AAEEA48F-4181-4BDA-BF78-8D479FB9FC07}"/>
    <cellStyle name="Navadno 3 3 10 3 3" xfId="26559" xr:uid="{B1AC209D-7B70-4D74-B638-A2521F030029}"/>
    <cellStyle name="Navadno 3 3 10 3 4" xfId="43227" xr:uid="{0EDEDAFD-0701-4E61-9FAF-0720D90DAD76}"/>
    <cellStyle name="Navadno 3 3 10 4" xfId="13486" xr:uid="{604110EC-4465-4A2E-8DFF-6AC0759FEDD1}"/>
    <cellStyle name="Navadno 3 3 10 4 2" xfId="26562" xr:uid="{36976796-9624-4D3C-A047-C4C5E3985C93}"/>
    <cellStyle name="Navadno 3 3 10 4 3" xfId="26561" xr:uid="{C9714FDC-6875-4C4F-A247-62371C8B48F1}"/>
    <cellStyle name="Navadno 3 3 10 4 4" xfId="45243" xr:uid="{4844868F-9079-416B-952D-B0A8E7ADC307}"/>
    <cellStyle name="Navadno 3 3 10 5" xfId="7710" xr:uid="{69948D1F-EFC7-4AE9-A021-7FCA512C8445}"/>
    <cellStyle name="Navadno 3 3 10 5 2" xfId="26563" xr:uid="{D4E59EE6-57A1-49ED-BBA8-4E199046816D}"/>
    <cellStyle name="Navadno 3 3 10 6" xfId="26554" xr:uid="{E1C7199F-780B-4CB7-8C54-C3D3D7D978D8}"/>
    <cellStyle name="Navadno 3 3 10 7" xfId="40619" xr:uid="{8B7E966B-AFBB-4BA9-B71E-BDB446789CDA}"/>
    <cellStyle name="Navadno 3 3 10 8" xfId="47725" xr:uid="{B7934B65-E9A0-4DE3-83C7-4B94547EE493}"/>
    <cellStyle name="Navadno 3 3 10 9" xfId="52525" xr:uid="{8D2084D5-754E-4526-99AC-480B2CE646C8}"/>
    <cellStyle name="Navadno 3 3 11" xfId="7709" xr:uid="{DBD6F084-2309-4518-AC88-3CC53271650A}"/>
    <cellStyle name="Navadno 3 3 11 2" xfId="26565" xr:uid="{2EBEA8C1-0855-497A-90B1-3DDFE8CFC354}"/>
    <cellStyle name="Navadno 3 3 11 3" xfId="26564" xr:uid="{AFD06724-F471-4D5D-9719-2A28E973F202}"/>
    <cellStyle name="Navadno 3 3 12" xfId="26553" xr:uid="{2470FA7C-5845-4AA7-878C-1C673FADE521}"/>
    <cellStyle name="Navadno 3 3 13" xfId="40618" xr:uid="{DB9DA92C-E979-4181-8DD7-C57944DBF003}"/>
    <cellStyle name="Navadno 3 3 2" xfId="263" xr:uid="{CFE17423-8E83-4EB2-BC07-41A435A696D4}"/>
    <cellStyle name="Navadno 3 3 2 10" xfId="2599" xr:uid="{461EE885-6AA5-4350-8BF7-06675B8173BA}"/>
    <cellStyle name="Navadno 3 3 2 10 2" xfId="11428" xr:uid="{5323AEF2-7139-4B02-AB39-31B5D6D3BE36}"/>
    <cellStyle name="Navadno 3 3 2 10 2 2" xfId="26568" xr:uid="{335A45DF-1CA4-4F5B-98A5-7B94465A59AE}"/>
    <cellStyle name="Navadno 3 3 2 10 3" xfId="26567" xr:uid="{E26329DD-0599-44DA-81C8-26B4F3A4D408}"/>
    <cellStyle name="Navadno 3 3 2 10 4" xfId="43228" xr:uid="{682534A4-E80C-4202-80BB-D70693BF4DEC}"/>
    <cellStyle name="Navadno 3 3 2 11" xfId="4458" xr:uid="{C228E12B-3B9A-4E72-B0F4-3DA0D7588956}"/>
    <cellStyle name="Navadno 3 3 2 11 2" xfId="13487" xr:uid="{E1833C47-D6C5-491C-8BA2-B7415D10A137}"/>
    <cellStyle name="Navadno 3 3 2 11 2 2" xfId="26570" xr:uid="{A38E25C2-8ACC-4E8F-9C1C-74E9852171C5}"/>
    <cellStyle name="Navadno 3 3 2 11 3" xfId="26569" xr:uid="{74B0C1F0-BAC1-48A1-AB8A-95E1A63BEB47}"/>
    <cellStyle name="Navadno 3 3 2 11 4" xfId="45244" xr:uid="{7077396F-0225-4359-8994-15F6BA414BAE}"/>
    <cellStyle name="Navadno 3 3 2 12" xfId="7711" xr:uid="{E324EA9C-6B77-4168-AC27-D58C17DC84A4}"/>
    <cellStyle name="Navadno 3 3 2 12 2" xfId="26571" xr:uid="{D1C5A0F9-C429-46A2-9DBB-AB0559D21E36}"/>
    <cellStyle name="Navadno 3 3 2 13" xfId="26566" xr:uid="{B7B01D5F-FA68-4841-A41E-6231E085E4A8}"/>
    <cellStyle name="Navadno 3 3 2 14" xfId="40620" xr:uid="{6C145725-EAB2-47F6-A34F-F97E6CC6C860}"/>
    <cellStyle name="Navadno 3 3 2 15" xfId="46653" xr:uid="{CD2ACE38-E530-4AD4-8CA8-140E3EE88739}"/>
    <cellStyle name="Navadno 3 3 2 16" xfId="46921" xr:uid="{9270E2C0-44A4-448F-BFF4-13E0744E3C23}"/>
    <cellStyle name="Navadno 3 3 2 17" xfId="52526" xr:uid="{81A9BF17-8C92-47DA-84D4-4090DA7C0945}"/>
    <cellStyle name="Navadno 3 3 2 18" xfId="55529" xr:uid="{33412307-B137-40ED-9B5A-C4534ED8C2CF}"/>
    <cellStyle name="Navadno 3 3 2 19" xfId="57390" xr:uid="{99226E21-CDB7-486F-9D1E-31AEDF8EB8A0}"/>
    <cellStyle name="Navadno 3 3 2 2" xfId="264" xr:uid="{C891C7A6-2D3A-478E-9B80-12F1CB3E5346}"/>
    <cellStyle name="Navadno 3 3 2 2 10" xfId="7712" xr:uid="{3A999886-45E5-46E4-BA5C-0E2E38F78CBB}"/>
    <cellStyle name="Navadno 3 3 2 2 10 2" xfId="26573" xr:uid="{835C6D64-F1C7-4E3A-9854-87F74531235A}"/>
    <cellStyle name="Navadno 3 3 2 2 11" xfId="26572" xr:uid="{9B8E8C7B-C6CC-4F1B-A763-07286A076EC0}"/>
    <cellStyle name="Navadno 3 3 2 2 12" xfId="40621" xr:uid="{64210C93-1860-469E-8883-63AC5C91012E}"/>
    <cellStyle name="Navadno 3 3 2 2 13" xfId="46654" xr:uid="{65DAE6B4-E584-498A-A19F-7D92A52D403F}"/>
    <cellStyle name="Navadno 3 3 2 2 14" xfId="46922" xr:uid="{548A81C6-99BB-4A7C-A533-563D95F0374E}"/>
    <cellStyle name="Navadno 3 3 2 2 15" xfId="52527" xr:uid="{C8BAA290-7634-4541-8583-135045091592}"/>
    <cellStyle name="Navadno 3 3 2 2 16" xfId="55530" xr:uid="{BCADE3EB-17ED-4CDF-962D-28590147E55A}"/>
    <cellStyle name="Navadno 3 3 2 2 17" xfId="57391" xr:uid="{9E568DDD-0A35-46FB-B415-9AEE3D1CE6F2}"/>
    <cellStyle name="Navadno 3 3 2 2 18" xfId="57948" xr:uid="{0665390F-3427-4038-A21C-B1801B72126D}"/>
    <cellStyle name="Navadno 3 3 2 2 2" xfId="265" xr:uid="{5583D305-02DF-434A-8F44-F82A2A1A3050}"/>
    <cellStyle name="Navadno 3 3 2 2 2 10" xfId="26574" xr:uid="{EFDBFCDE-45BA-4B57-8818-8F751B9012AB}"/>
    <cellStyle name="Navadno 3 3 2 2 2 11" xfId="40622" xr:uid="{327D1398-7279-4180-9CA2-885A1494C427}"/>
    <cellStyle name="Navadno 3 3 2 2 2 12" xfId="46655" xr:uid="{04754447-DAC6-41D9-AEC7-C9DD5AF1CDB0}"/>
    <cellStyle name="Navadno 3 3 2 2 2 13" xfId="46923" xr:uid="{5A3502A5-DC5C-4E04-9EF0-CC6E9130B6E2}"/>
    <cellStyle name="Navadno 3 3 2 2 2 14" xfId="52528" xr:uid="{FE947744-324E-4D80-BC25-2DAAAF53D7A8}"/>
    <cellStyle name="Navadno 3 3 2 2 2 15" xfId="55531" xr:uid="{ECCB4898-E219-4334-A699-64E2AB6DE9B8}"/>
    <cellStyle name="Navadno 3 3 2 2 2 16" xfId="57392" xr:uid="{7480E48C-7973-413F-9AB4-7AD94E5D440F}"/>
    <cellStyle name="Navadno 3 3 2 2 2 17" xfId="57949" xr:uid="{10866CD4-1DDC-4DBE-B50B-84B4A71E83D2}"/>
    <cellStyle name="Navadno 3 3 2 2 2 2" xfId="266" xr:uid="{5366ECD0-A9FC-4D4E-9882-28AF9E81B7B0}"/>
    <cellStyle name="Navadno 3 3 2 2 2 2 10" xfId="40623" xr:uid="{1747E2F7-FE11-4FC5-9166-33D002FBCCBA}"/>
    <cellStyle name="Navadno 3 3 2 2 2 2 11" xfId="46656" xr:uid="{46E407C4-C13D-43FF-97FB-97151B6C2AF1}"/>
    <cellStyle name="Navadno 3 3 2 2 2 2 12" xfId="46924" xr:uid="{06248F05-A54E-4F34-9EC8-298E082E2BD5}"/>
    <cellStyle name="Navadno 3 3 2 2 2 2 13" xfId="52529" xr:uid="{238894EC-17D7-4A4A-871E-CA60FF08A76F}"/>
    <cellStyle name="Navadno 3 3 2 2 2 2 14" xfId="55532" xr:uid="{D21A53E7-8044-4B1A-AD58-35529692D299}"/>
    <cellStyle name="Navadno 3 3 2 2 2 2 15" xfId="57393" xr:uid="{E1F134B6-18A2-4996-8388-9698A7A21AC1}"/>
    <cellStyle name="Navadno 3 3 2 2 2 2 16" xfId="57950" xr:uid="{C19D4DFC-AFB1-41F9-97B5-2ECA032431D7}"/>
    <cellStyle name="Navadno 3 3 2 2 2 2 2" xfId="1197" xr:uid="{02DE69B4-BF13-43CB-96EB-03C2CEF81FC9}"/>
    <cellStyle name="Navadno 3 3 2 2 2 2 2 10" xfId="55533" xr:uid="{8CF36D67-1F87-4765-9F75-8FA4B8557FFB}"/>
    <cellStyle name="Navadno 3 3 2 2 2 2 2 11" xfId="57394" xr:uid="{9157308D-8D54-4B9D-AE63-211CD71640F4}"/>
    <cellStyle name="Navadno 3 3 2 2 2 2 2 12" xfId="58247" xr:uid="{720671B1-0B51-4D27-851B-9DDB45599425}"/>
    <cellStyle name="Navadno 3 3 2 2 2 2 2 2" xfId="2916" xr:uid="{1AED1E74-E378-4C34-AB39-207B5C2E24D8}"/>
    <cellStyle name="Navadno 3 3 2 2 2 2 2 2 2" xfId="10353" xr:uid="{7247B76D-EDC2-487D-B5C9-078DC417469C}"/>
    <cellStyle name="Navadno 3 3 2 2 2 2 2 2 2 2" xfId="26579" xr:uid="{1E31A547-D030-4111-9C9F-1C98B89ECEAC}"/>
    <cellStyle name="Navadno 3 3 2 2 2 2 2 2 2 3" xfId="26578" xr:uid="{DB7E804C-4313-490E-90A3-CC1074D0069A}"/>
    <cellStyle name="Navadno 3 3 2 2 2 2 2 2 3" xfId="26580" xr:uid="{8E45239C-0DCE-405F-8C86-7708D2C390F2}"/>
    <cellStyle name="Navadno 3 3 2 2 2 2 2 2 4" xfId="26577" xr:uid="{90EE43AF-C729-477C-A426-0C264BC7B8C1}"/>
    <cellStyle name="Navadno 3 3 2 2 2 2 2 2 5" xfId="42252" xr:uid="{D9888DBC-8947-4580-9693-F0B100E7082C}"/>
    <cellStyle name="Navadno 3 3 2 2 2 2 2 3" xfId="4758" xr:uid="{546A141E-3D46-45E7-9DA6-AB14843215B9}"/>
    <cellStyle name="Navadno 3 3 2 2 2 2 2 3 2" xfId="11432" xr:uid="{E0123B9C-5009-41C4-819F-5949009D33D8}"/>
    <cellStyle name="Navadno 3 3 2 2 2 2 2 3 2 2" xfId="26582" xr:uid="{74183FA2-E71F-4114-9CB5-C39EA2782962}"/>
    <cellStyle name="Navadno 3 3 2 2 2 2 2 3 3" xfId="26581" xr:uid="{BE8B9401-8CE8-41F3-920F-36A56031B89C}"/>
    <cellStyle name="Navadno 3 3 2 2 2 2 2 3 4" xfId="43232" xr:uid="{55A566D4-672E-4DA5-8ED5-F7A9E4F8262B}"/>
    <cellStyle name="Navadno 3 3 2 2 2 2 2 4" xfId="13491" xr:uid="{52BAEB07-EDB8-4D0D-8656-267FF9CBDCD1}"/>
    <cellStyle name="Navadno 3 3 2 2 2 2 2 4 2" xfId="26584" xr:uid="{1AA12ADE-B9D4-4DB7-92D7-B40150C228E9}"/>
    <cellStyle name="Navadno 3 3 2 2 2 2 2 4 3" xfId="26583" xr:uid="{DB22F0AC-10B0-4887-84DE-807FF76600C5}"/>
    <cellStyle name="Navadno 3 3 2 2 2 2 2 4 4" xfId="45248" xr:uid="{43FCE109-7982-4FA4-B7FE-E95D031E0A1E}"/>
    <cellStyle name="Navadno 3 3 2 2 2 2 2 5" xfId="7715" xr:uid="{12AC03B4-ADEE-4652-9BEA-1D3F36AC4DA2}"/>
    <cellStyle name="Navadno 3 3 2 2 2 2 2 5 2" xfId="26585" xr:uid="{5962F320-5E63-4ECD-BFC5-80D435DA4719}"/>
    <cellStyle name="Navadno 3 3 2 2 2 2 2 6" xfId="26576" xr:uid="{5B583BBE-EBAB-4839-B233-10DE42695E73}"/>
    <cellStyle name="Navadno 3 3 2 2 2 2 2 7" xfId="40624" xr:uid="{9F407860-E2C5-4E2B-B1AD-F7B2213FA0E1}"/>
    <cellStyle name="Navadno 3 3 2 2 2 2 2 8" xfId="47609" xr:uid="{4A8C71B1-3390-4ABF-A0EC-ED0AAC4B34E3}"/>
    <cellStyle name="Navadno 3 3 2 2 2 2 2 9" xfId="52530" xr:uid="{FF841832-8069-411B-B80E-8605A339755A}"/>
    <cellStyle name="Navadno 3 3 2 2 2 2 3" xfId="1598" xr:uid="{3C0B6127-B85D-4A95-98AC-2BEA53EAE5F4}"/>
    <cellStyle name="Navadno 3 3 2 2 2 2 3 10" xfId="55534" xr:uid="{0711C605-5E3B-4EA4-AE0F-84628B71E5DE}"/>
    <cellStyle name="Navadno 3 3 2 2 2 2 3 11" xfId="57395" xr:uid="{41720A3F-4DB1-47B7-8FC1-5B0348DA7731}"/>
    <cellStyle name="Navadno 3 3 2 2 2 2 3 12" xfId="58349" xr:uid="{106D6B1D-54CC-40C0-A2AE-44FC957DF862}"/>
    <cellStyle name="Navadno 3 3 2 2 2 2 3 2" xfId="3034" xr:uid="{D8F20402-9C2F-4FC9-AD2E-1588CAC4DFED}"/>
    <cellStyle name="Navadno 3 3 2 2 2 2 3 2 2" xfId="10354" xr:uid="{76813B38-AA8D-434E-925C-A7AD66061B5E}"/>
    <cellStyle name="Navadno 3 3 2 2 2 2 3 2 2 2" xfId="26589" xr:uid="{73C716E0-9C9D-4FC6-9F8B-37715B9DBEB2}"/>
    <cellStyle name="Navadno 3 3 2 2 2 2 3 2 2 3" xfId="26588" xr:uid="{0ED502AB-DE8C-4114-940F-41220E214442}"/>
    <cellStyle name="Navadno 3 3 2 2 2 2 3 2 3" xfId="26590" xr:uid="{2B9D9FE6-A069-4C00-9C5C-FA747AB36EBB}"/>
    <cellStyle name="Navadno 3 3 2 2 2 2 3 2 4" xfId="26587" xr:uid="{DF5DABC8-95D7-492C-88C7-CD3A7C8F173D}"/>
    <cellStyle name="Navadno 3 3 2 2 2 2 3 2 5" xfId="42253" xr:uid="{5A9069FA-E605-43E9-83BC-F54DEC3C7847}"/>
    <cellStyle name="Navadno 3 3 2 2 2 2 3 3" xfId="4860" xr:uid="{6BFD00BC-267F-4B22-98A9-DDD48BF41A56}"/>
    <cellStyle name="Navadno 3 3 2 2 2 2 3 3 2" xfId="11433" xr:uid="{3B540E69-790D-4DCB-92EA-D4E5D5BADC50}"/>
    <cellStyle name="Navadno 3 3 2 2 2 2 3 3 2 2" xfId="26592" xr:uid="{A3497716-AF89-4F8D-9570-7D87CFF28221}"/>
    <cellStyle name="Navadno 3 3 2 2 2 2 3 3 3" xfId="26591" xr:uid="{EDAFF6C3-832F-4212-91E7-CE2C0DBAC1C3}"/>
    <cellStyle name="Navadno 3 3 2 2 2 2 3 3 4" xfId="43233" xr:uid="{EF9CBDA3-649A-46B2-8EC9-7D0B393DA834}"/>
    <cellStyle name="Navadno 3 3 2 2 2 2 3 4" xfId="13492" xr:uid="{E330D8B9-4837-471D-8FF6-EE0998DF90CC}"/>
    <cellStyle name="Navadno 3 3 2 2 2 2 3 4 2" xfId="26594" xr:uid="{E881652A-6F2E-4B38-907E-F88254D36350}"/>
    <cellStyle name="Navadno 3 3 2 2 2 2 3 4 3" xfId="26593" xr:uid="{BEE0C178-0C91-4003-860F-984BD594078A}"/>
    <cellStyle name="Navadno 3 3 2 2 2 2 3 4 4" xfId="45249" xr:uid="{5AD43C2A-E4EC-45BF-B1BD-CB34FAF81788}"/>
    <cellStyle name="Navadno 3 3 2 2 2 2 3 5" xfId="7716" xr:uid="{487A6DA4-A283-4CA1-95D9-EA4BB151AE9D}"/>
    <cellStyle name="Navadno 3 3 2 2 2 2 3 5 2" xfId="26595" xr:uid="{A2015014-CC2E-4AC6-8974-36BBC2539D82}"/>
    <cellStyle name="Navadno 3 3 2 2 2 2 3 6" xfId="26586" xr:uid="{258CFE8C-4261-493D-8870-22D1B8F0C679}"/>
    <cellStyle name="Navadno 3 3 2 2 2 2 3 7" xfId="40625" xr:uid="{C638B608-0F72-48EF-A154-B164EACDFEF7}"/>
    <cellStyle name="Navadno 3 3 2 2 2 2 3 8" xfId="47729" xr:uid="{FFC0ACBD-0A08-494B-B298-07AAAE7F6AA4}"/>
    <cellStyle name="Navadno 3 3 2 2 2 2 3 9" xfId="52531" xr:uid="{516A1141-A3A9-4E91-86D9-F6BE7BA669D0}"/>
    <cellStyle name="Navadno 3 3 2 2 2 2 4" xfId="2047" xr:uid="{BDF3ECE6-A42F-45F6-80E6-C58913AABC01}"/>
    <cellStyle name="Navadno 3 3 2 2 2 2 4 10" xfId="55535" xr:uid="{A03B93CC-2A0F-44F6-B9B0-9A5F6B36ADBC}"/>
    <cellStyle name="Navadno 3 3 2 2 2 2 4 11" xfId="57396" xr:uid="{0E915D0E-249B-46CB-913A-73329A042871}"/>
    <cellStyle name="Navadno 3 3 2 2 2 2 4 12" xfId="58750" xr:uid="{BF2FFCE9-533A-4422-8C86-170E9AA75975}"/>
    <cellStyle name="Navadno 3 3 2 2 2 2 4 2" xfId="3486" xr:uid="{D63A5198-3110-43EB-A8A3-57F1D51AB214}"/>
    <cellStyle name="Navadno 3 3 2 2 2 2 4 2 2" xfId="10355" xr:uid="{7CE2754A-8586-451C-9D30-BDD2DAB1C966}"/>
    <cellStyle name="Navadno 3 3 2 2 2 2 4 2 2 2" xfId="26599" xr:uid="{057B20FC-DB90-496C-8DE4-82DB0CC68257}"/>
    <cellStyle name="Navadno 3 3 2 2 2 2 4 2 2 3" xfId="26598" xr:uid="{2D61387D-A44E-4257-ACD7-C30B865EF82D}"/>
    <cellStyle name="Navadno 3 3 2 2 2 2 4 2 3" xfId="26600" xr:uid="{873359AD-616E-4C23-95A3-81F1DB32ACED}"/>
    <cellStyle name="Navadno 3 3 2 2 2 2 4 2 4" xfId="26597" xr:uid="{72A5C931-E9CA-4EBB-A192-BC758E8B2615}"/>
    <cellStyle name="Navadno 3 3 2 2 2 2 4 2 5" xfId="42254" xr:uid="{B1F418F5-A8A2-4684-95A7-6B7CCCCF0F92}"/>
    <cellStyle name="Navadno 3 3 2 2 2 2 4 3" xfId="5261" xr:uid="{D60EAF44-9857-4E9D-8332-9BA516748773}"/>
    <cellStyle name="Navadno 3 3 2 2 2 2 4 3 2" xfId="11434" xr:uid="{3BA181E6-3841-4F5F-BC2D-D1A3D4E60D6C}"/>
    <cellStyle name="Navadno 3 3 2 2 2 2 4 3 2 2" xfId="26602" xr:uid="{BE5D5C67-69D4-409A-9E6C-CD50DA578B03}"/>
    <cellStyle name="Navadno 3 3 2 2 2 2 4 3 3" xfId="26601" xr:uid="{B51C56B1-FD85-4F7E-A043-E318692502E1}"/>
    <cellStyle name="Navadno 3 3 2 2 2 2 4 3 4" xfId="43234" xr:uid="{962F1BA1-29AC-4D8B-92D8-BFE07731EA3C}"/>
    <cellStyle name="Navadno 3 3 2 2 2 2 4 4" xfId="13493" xr:uid="{489AB134-0C2E-4422-9C02-6D095657A2A1}"/>
    <cellStyle name="Navadno 3 3 2 2 2 2 4 4 2" xfId="26604" xr:uid="{34C2B862-6E2A-40A2-9F73-4C77D09AD5DF}"/>
    <cellStyle name="Navadno 3 3 2 2 2 2 4 4 3" xfId="26603" xr:uid="{54326D2A-6378-4641-AC78-CD725F1532BA}"/>
    <cellStyle name="Navadno 3 3 2 2 2 2 4 4 4" xfId="45250" xr:uid="{9A5A8CFC-B0EF-4B18-B0D7-08443D967707}"/>
    <cellStyle name="Navadno 3 3 2 2 2 2 4 5" xfId="7717" xr:uid="{A86CDD5C-CCF2-4DE4-A9D5-1918CFA31F55}"/>
    <cellStyle name="Navadno 3 3 2 2 2 2 4 5 2" xfId="26605" xr:uid="{D7ACF558-1FE1-4C57-AD61-E2F8B645C95E}"/>
    <cellStyle name="Navadno 3 3 2 2 2 2 4 6" xfId="26596" xr:uid="{6A42FAC4-163D-4836-8B0B-8D970FCAADB6}"/>
    <cellStyle name="Navadno 3 3 2 2 2 2 4 7" xfId="40626" xr:uid="{3E0486DB-80FF-4231-803B-E183C4F0DB5A}"/>
    <cellStyle name="Navadno 3 3 2 2 2 2 4 8" xfId="48181" xr:uid="{68BAC40D-F22C-424F-83CA-08F9C885E39F}"/>
    <cellStyle name="Navadno 3 3 2 2 2 2 4 9" xfId="52532" xr:uid="{C01BF18F-54C4-48EE-843C-050AE5CC7F46}"/>
    <cellStyle name="Navadno 3 3 2 2 2 2 5" xfId="2295" xr:uid="{A02CA816-AD86-4B2E-8CAC-0A9A8D20A3FD}"/>
    <cellStyle name="Navadno 3 3 2 2 2 2 5 2" xfId="4161" xr:uid="{DE78B95C-485A-44D3-95DF-59925935579E}"/>
    <cellStyle name="Navadno 3 3 2 2 2 2 5 2 2" xfId="26608" xr:uid="{87268A8D-BE3D-47AF-93FC-AFDE5BA7BF95}"/>
    <cellStyle name="Navadno 3 3 2 2 2 2 5 2 3" xfId="26607" xr:uid="{7A81C0FD-5528-4F53-9D45-C0571DD1196B}"/>
    <cellStyle name="Navadno 3 3 2 2 2 2 5 3" xfId="10352" xr:uid="{7E0262E8-B2AB-4A69-A50C-61103FD8A6E4}"/>
    <cellStyle name="Navadno 3 3 2 2 2 2 5 3 2" xfId="26609" xr:uid="{38830E66-3D86-47CE-A69F-438576F49743}"/>
    <cellStyle name="Navadno 3 3 2 2 2 2 5 4" xfId="26606" xr:uid="{ABE7C2F1-47BE-4176-89C0-FB937A3DB961}"/>
    <cellStyle name="Navadno 3 3 2 2 2 2 5 5" xfId="42251" xr:uid="{14038C8A-30E3-415A-B0BB-CB2CB0687E93}"/>
    <cellStyle name="Navadno 3 3 2 2 2 2 6" xfId="2602" xr:uid="{49E3035E-67CA-49A1-88E8-9B8C560286D4}"/>
    <cellStyle name="Navadno 3 3 2 2 2 2 6 2" xfId="11431" xr:uid="{0E412111-1481-4805-966C-DBFB397C8841}"/>
    <cellStyle name="Navadno 3 3 2 2 2 2 6 2 2" xfId="26611" xr:uid="{8A26611D-0D9A-4B15-A31E-DCE3C72B632F}"/>
    <cellStyle name="Navadno 3 3 2 2 2 2 6 3" xfId="26610" xr:uid="{DCD6A095-DCED-41A6-AA1A-462FCAC16257}"/>
    <cellStyle name="Navadno 3 3 2 2 2 2 6 4" xfId="43231" xr:uid="{180033FD-0AFF-4F17-A75E-0197BF8C8877}"/>
    <cellStyle name="Navadno 3 3 2 2 2 2 7" xfId="4461" xr:uid="{081691B4-EE6E-48DD-B493-767020B7B78F}"/>
    <cellStyle name="Navadno 3 3 2 2 2 2 7 2" xfId="13490" xr:uid="{ECAB58BD-C94D-4FAD-A9BC-DB37A24A0270}"/>
    <cellStyle name="Navadno 3 3 2 2 2 2 7 2 2" xfId="26613" xr:uid="{EC012269-106E-4945-B565-8750B46CDF5F}"/>
    <cellStyle name="Navadno 3 3 2 2 2 2 7 3" xfId="26612" xr:uid="{69640DAD-E6E0-445E-A7FE-D176FA5EE9E7}"/>
    <cellStyle name="Navadno 3 3 2 2 2 2 7 4" xfId="45247" xr:uid="{1AFC1CC5-9837-42EF-92BE-81191CA20930}"/>
    <cellStyle name="Navadno 3 3 2 2 2 2 8" xfId="7714" xr:uid="{8EF4B49E-C0AD-429D-9557-5712AF4EB311}"/>
    <cellStyle name="Navadno 3 3 2 2 2 2 8 2" xfId="26614" xr:uid="{AAA88CD4-8E53-46A5-82D3-E82C514923E2}"/>
    <cellStyle name="Navadno 3 3 2 2 2 2 9" xfId="26575" xr:uid="{155B412C-7614-4732-89C8-0D73892EC1BE}"/>
    <cellStyle name="Navadno 3 3 2 2 2 3" xfId="1196" xr:uid="{0443B0B6-6990-4734-93A2-C45B303A841A}"/>
    <cellStyle name="Navadno 3 3 2 2 2 3 10" xfId="55536" xr:uid="{FEDEFF37-B8A2-4EFD-8B47-81D5FA363BBA}"/>
    <cellStyle name="Navadno 3 3 2 2 2 3 11" xfId="57397" xr:uid="{C010C66B-DFAF-454D-90F8-8AE1E4168311}"/>
    <cellStyle name="Navadno 3 3 2 2 2 3 12" xfId="58246" xr:uid="{20B53B78-86EC-40CD-8214-7C4C5A93E1A8}"/>
    <cellStyle name="Navadno 3 3 2 2 2 3 2" xfId="2915" xr:uid="{78B5AECF-4EB4-4547-A344-AFAC95045706}"/>
    <cellStyle name="Navadno 3 3 2 2 2 3 2 2" xfId="10356" xr:uid="{02BCDB35-65CB-4B88-83AC-5DF5FDE074A1}"/>
    <cellStyle name="Navadno 3 3 2 2 2 3 2 2 2" xfId="26618" xr:uid="{FE175765-278F-4BEC-BAD3-49E1126F41E5}"/>
    <cellStyle name="Navadno 3 3 2 2 2 3 2 2 3" xfId="26617" xr:uid="{6FAC3070-FCE0-4532-8EF4-A1440AA595B2}"/>
    <cellStyle name="Navadno 3 3 2 2 2 3 2 3" xfId="26619" xr:uid="{AD11C4D7-E3EC-415B-96E8-A510C117A78D}"/>
    <cellStyle name="Navadno 3 3 2 2 2 3 2 4" xfId="26616" xr:uid="{2A2E9FB5-10D2-4356-9B48-7053CF2BAE38}"/>
    <cellStyle name="Navadno 3 3 2 2 2 3 2 5" xfId="42255" xr:uid="{F7A8258A-BCDD-42BD-B48B-D1A86A34CF30}"/>
    <cellStyle name="Navadno 3 3 2 2 2 3 3" xfId="4757" xr:uid="{A4C77017-7AA3-47CC-8707-45CDFBF9D6D5}"/>
    <cellStyle name="Navadno 3 3 2 2 2 3 3 2" xfId="11435" xr:uid="{C6614E5B-A4AA-4A83-9525-48C977650DC8}"/>
    <cellStyle name="Navadno 3 3 2 2 2 3 3 2 2" xfId="26621" xr:uid="{8E96C1B8-AFB3-4357-9A4F-E1CFF38FE727}"/>
    <cellStyle name="Navadno 3 3 2 2 2 3 3 3" xfId="26620" xr:uid="{5C55456B-8CE1-4AAD-AC15-56F57FBBCC1B}"/>
    <cellStyle name="Navadno 3 3 2 2 2 3 3 4" xfId="43235" xr:uid="{B58ED676-4D3F-40DE-A2E6-F865B5833DF4}"/>
    <cellStyle name="Navadno 3 3 2 2 2 3 4" xfId="13494" xr:uid="{C1082736-DF44-43D2-ADF9-A59940925851}"/>
    <cellStyle name="Navadno 3 3 2 2 2 3 4 2" xfId="26623" xr:uid="{26ECE003-9726-4A5A-A328-506ED6709B5E}"/>
    <cellStyle name="Navadno 3 3 2 2 2 3 4 3" xfId="26622" xr:uid="{E3D65313-CE57-4F53-9850-522017D12255}"/>
    <cellStyle name="Navadno 3 3 2 2 2 3 4 4" xfId="45251" xr:uid="{5CB7C319-7239-4EE5-A8A8-59FD61E8A746}"/>
    <cellStyle name="Navadno 3 3 2 2 2 3 5" xfId="7718" xr:uid="{75BBF76B-F9F2-4B6F-8E42-32BBD921886F}"/>
    <cellStyle name="Navadno 3 3 2 2 2 3 5 2" xfId="26624" xr:uid="{4B9C498D-5E37-47ED-8597-4C602C380AEC}"/>
    <cellStyle name="Navadno 3 3 2 2 2 3 6" xfId="26615" xr:uid="{1339D597-C8E6-4E2A-93AB-F05E83B5BB93}"/>
    <cellStyle name="Navadno 3 3 2 2 2 3 7" xfId="40627" xr:uid="{AF6F4169-5783-4088-86AF-41C0F0345A5F}"/>
    <cellStyle name="Navadno 3 3 2 2 2 3 8" xfId="47608" xr:uid="{AE0FF89D-BA60-4338-834A-90638BF41665}"/>
    <cellStyle name="Navadno 3 3 2 2 2 3 9" xfId="52533" xr:uid="{D75AED5B-7761-4B97-A270-45C8B26D4230}"/>
    <cellStyle name="Navadno 3 3 2 2 2 4" xfId="1597" xr:uid="{412FBA92-4063-48E5-8071-FAFBAF1DB011}"/>
    <cellStyle name="Navadno 3 3 2 2 2 4 10" xfId="55537" xr:uid="{5A99498E-4E57-4AE6-94CF-E62A9D243FC4}"/>
    <cellStyle name="Navadno 3 3 2 2 2 4 11" xfId="57398" xr:uid="{9521559B-40F3-48CB-96D7-36389CA872A4}"/>
    <cellStyle name="Navadno 3 3 2 2 2 4 12" xfId="58348" xr:uid="{F30F3E3E-1FF3-4DEE-B990-BEEA2A046FEB}"/>
    <cellStyle name="Navadno 3 3 2 2 2 4 2" xfId="3033" xr:uid="{114F8F8A-B096-4735-9E3C-220183D73138}"/>
    <cellStyle name="Navadno 3 3 2 2 2 4 2 2" xfId="10357" xr:uid="{EEFFE91B-70DD-44FC-8163-400B921150C1}"/>
    <cellStyle name="Navadno 3 3 2 2 2 4 2 2 2" xfId="26628" xr:uid="{25E39D84-B3C7-47DA-A127-D3F37C20FEDF}"/>
    <cellStyle name="Navadno 3 3 2 2 2 4 2 2 3" xfId="26627" xr:uid="{86C557C5-1C85-465A-BDC4-313AD8209C11}"/>
    <cellStyle name="Navadno 3 3 2 2 2 4 2 3" xfId="26629" xr:uid="{D4C92D8B-C50A-4696-AB63-147B1F8B88FB}"/>
    <cellStyle name="Navadno 3 3 2 2 2 4 2 4" xfId="26626" xr:uid="{5381BC85-9F35-4069-A87E-C218ACD5D90D}"/>
    <cellStyle name="Navadno 3 3 2 2 2 4 2 5" xfId="42256" xr:uid="{14866411-3FB4-4B82-B6DB-5E150E93EA5B}"/>
    <cellStyle name="Navadno 3 3 2 2 2 4 3" xfId="4859" xr:uid="{23E00113-D0E8-41AB-A340-E482207E8764}"/>
    <cellStyle name="Navadno 3 3 2 2 2 4 3 2" xfId="11436" xr:uid="{9997433E-C059-4B06-8244-192DEE808865}"/>
    <cellStyle name="Navadno 3 3 2 2 2 4 3 2 2" xfId="26631" xr:uid="{3FF80556-1CF3-4B6C-9451-90CBC126E691}"/>
    <cellStyle name="Navadno 3 3 2 2 2 4 3 3" xfId="26630" xr:uid="{81B965D2-4E56-4E6B-ACE0-A78FAFD46D2A}"/>
    <cellStyle name="Navadno 3 3 2 2 2 4 3 4" xfId="43236" xr:uid="{7BE8E19F-CB42-41D8-BEE1-D4F2DC83BFDB}"/>
    <cellStyle name="Navadno 3 3 2 2 2 4 4" xfId="13495" xr:uid="{6BF67FA6-C439-4F39-9180-F7A9C83D7187}"/>
    <cellStyle name="Navadno 3 3 2 2 2 4 4 2" xfId="26633" xr:uid="{CFE3FF10-F21A-4F6C-8BA6-9698F63D62CC}"/>
    <cellStyle name="Navadno 3 3 2 2 2 4 4 3" xfId="26632" xr:uid="{9A672E0B-1E26-4AB3-B74B-FB86649E0F81}"/>
    <cellStyle name="Navadno 3 3 2 2 2 4 4 4" xfId="45252" xr:uid="{EB3D9B6D-491A-4971-983C-395B3EBFCB8B}"/>
    <cellStyle name="Navadno 3 3 2 2 2 4 5" xfId="7719" xr:uid="{98BBC143-B8AF-45F3-BC6E-36119EF97474}"/>
    <cellStyle name="Navadno 3 3 2 2 2 4 5 2" xfId="26634" xr:uid="{3D748D76-304B-4A92-BFEB-C6C7896730B5}"/>
    <cellStyle name="Navadno 3 3 2 2 2 4 6" xfId="26625" xr:uid="{DB07B4FB-9479-4454-8853-42723A960EE2}"/>
    <cellStyle name="Navadno 3 3 2 2 2 4 7" xfId="40628" xr:uid="{7342D79F-7823-4B17-A15A-B91818176F35}"/>
    <cellStyle name="Navadno 3 3 2 2 2 4 8" xfId="47728" xr:uid="{6E99983B-46FF-433B-ABFF-07EE1506D0AA}"/>
    <cellStyle name="Navadno 3 3 2 2 2 4 9" xfId="52534" xr:uid="{C3C0429E-FD88-4A21-9E3D-4FA778441E1B}"/>
    <cellStyle name="Navadno 3 3 2 2 2 5" xfId="2046" xr:uid="{F074EA5C-8690-4ADB-BEC9-80B3C1B8D61B}"/>
    <cellStyle name="Navadno 3 3 2 2 2 5 10" xfId="55538" xr:uid="{0DAEAD69-41D7-4190-A128-610E37BE0B26}"/>
    <cellStyle name="Navadno 3 3 2 2 2 5 11" xfId="57399" xr:uid="{A7056558-1DA4-4DD6-8CBE-2B65221A3C6D}"/>
    <cellStyle name="Navadno 3 3 2 2 2 5 12" xfId="58749" xr:uid="{CA081F84-FB24-4DAF-B802-6A88BC939453}"/>
    <cellStyle name="Navadno 3 3 2 2 2 5 2" xfId="3485" xr:uid="{A3BF510A-47C0-4E6D-8B87-82268953E72A}"/>
    <cellStyle name="Navadno 3 3 2 2 2 5 2 2" xfId="10358" xr:uid="{2AB31699-D9D3-4F04-ABA0-F88C659E2C27}"/>
    <cellStyle name="Navadno 3 3 2 2 2 5 2 2 2" xfId="26638" xr:uid="{B313824B-9838-4393-A185-62D5E0B0AB33}"/>
    <cellStyle name="Navadno 3 3 2 2 2 5 2 2 3" xfId="26637" xr:uid="{3FB6E6F7-E866-4224-A5DD-159283A6BE0C}"/>
    <cellStyle name="Navadno 3 3 2 2 2 5 2 3" xfId="26639" xr:uid="{80C131BA-2176-4A84-8837-B4E6A33089BC}"/>
    <cellStyle name="Navadno 3 3 2 2 2 5 2 4" xfId="26636" xr:uid="{E37D01E1-E8DD-4EA2-8BBF-92200FBC302C}"/>
    <cellStyle name="Navadno 3 3 2 2 2 5 2 5" xfId="42257" xr:uid="{36EBAFC2-817E-42DD-938D-541303300C0F}"/>
    <cellStyle name="Navadno 3 3 2 2 2 5 3" xfId="5260" xr:uid="{8178EB7E-12F1-4749-B0D1-C797EB02AD02}"/>
    <cellStyle name="Navadno 3 3 2 2 2 5 3 2" xfId="11437" xr:uid="{01951C4A-CE2D-41CA-B868-C8350B1E8827}"/>
    <cellStyle name="Navadno 3 3 2 2 2 5 3 2 2" xfId="26641" xr:uid="{714D150A-B1D4-474F-9907-8917E9968136}"/>
    <cellStyle name="Navadno 3 3 2 2 2 5 3 3" xfId="26640" xr:uid="{BF7ED0C8-5318-4ABC-B162-A17AB89AD988}"/>
    <cellStyle name="Navadno 3 3 2 2 2 5 3 4" xfId="43237" xr:uid="{C65440DB-9E97-45DA-9C60-50CB7AE38153}"/>
    <cellStyle name="Navadno 3 3 2 2 2 5 4" xfId="13496" xr:uid="{3C8C9BCB-9C28-4A2D-B8A2-B1454116FF35}"/>
    <cellStyle name="Navadno 3 3 2 2 2 5 4 2" xfId="26643" xr:uid="{0070EB9F-90DC-4694-9239-45E1B5D4647F}"/>
    <cellStyle name="Navadno 3 3 2 2 2 5 4 3" xfId="26642" xr:uid="{66792FA1-E770-4B52-942B-E8541F93DF88}"/>
    <cellStyle name="Navadno 3 3 2 2 2 5 4 4" xfId="45253" xr:uid="{451EA01B-B836-4BF5-8BD5-EB682665CBDC}"/>
    <cellStyle name="Navadno 3 3 2 2 2 5 5" xfId="7720" xr:uid="{373EE329-9562-4A58-96C2-B30E39BFFAAF}"/>
    <cellStyle name="Navadno 3 3 2 2 2 5 5 2" xfId="26644" xr:uid="{48FF8D5A-1695-4372-96D5-39AB15B50539}"/>
    <cellStyle name="Navadno 3 3 2 2 2 5 6" xfId="26635" xr:uid="{9E8DE971-FBAC-4616-88C5-FDD46FC6156F}"/>
    <cellStyle name="Navadno 3 3 2 2 2 5 7" xfId="40629" xr:uid="{150AFE1D-3DD0-4F81-9B6E-94EFB7C409EC}"/>
    <cellStyle name="Navadno 3 3 2 2 2 5 8" xfId="48180" xr:uid="{E244534E-9B5C-4D3E-9C0D-E8ACB2EA1FF5}"/>
    <cellStyle name="Navadno 3 3 2 2 2 5 9" xfId="52535" xr:uid="{A400BFBA-FD90-4BAA-AFC4-AE481CBAA469}"/>
    <cellStyle name="Navadno 3 3 2 2 2 6" xfId="2294" xr:uid="{A0C1921D-6A83-418D-92A2-9A1F70C56F8E}"/>
    <cellStyle name="Navadno 3 3 2 2 2 6 2" xfId="4160" xr:uid="{AB8F0B1F-EE0A-408A-93A0-2C77CCFA3118}"/>
    <cellStyle name="Navadno 3 3 2 2 2 6 2 2" xfId="26647" xr:uid="{4989F8EE-2D95-464B-8FB4-76EF4E155E0A}"/>
    <cellStyle name="Navadno 3 3 2 2 2 6 2 3" xfId="26646" xr:uid="{FAF38084-A103-47B2-AA2E-7509F0402ECB}"/>
    <cellStyle name="Navadno 3 3 2 2 2 6 3" xfId="10351" xr:uid="{72F0CAEB-1547-4D39-9747-718A8093E4C3}"/>
    <cellStyle name="Navadno 3 3 2 2 2 6 3 2" xfId="26648" xr:uid="{9163AFCB-FA36-481A-BBD0-C654A7D11F23}"/>
    <cellStyle name="Navadno 3 3 2 2 2 6 4" xfId="26645" xr:uid="{721A918C-C272-4AA8-ABD5-C197A2335AB4}"/>
    <cellStyle name="Navadno 3 3 2 2 2 6 5" xfId="42250" xr:uid="{A0031A8C-3872-4670-A225-8CAA3A9C975B}"/>
    <cellStyle name="Navadno 3 3 2 2 2 7" xfId="2601" xr:uid="{74EF9F86-96C7-4441-AFD0-B1C701827F53}"/>
    <cellStyle name="Navadno 3 3 2 2 2 7 2" xfId="11430" xr:uid="{2FA8ECFC-C52A-4F25-A8FA-19BD58A89337}"/>
    <cellStyle name="Navadno 3 3 2 2 2 7 2 2" xfId="26650" xr:uid="{A9550224-23F9-4D8C-8F48-AA99DA8CE321}"/>
    <cellStyle name="Navadno 3 3 2 2 2 7 3" xfId="26649" xr:uid="{90907105-8AE1-44D3-8765-E5F33D16F6BA}"/>
    <cellStyle name="Navadno 3 3 2 2 2 7 4" xfId="43230" xr:uid="{36471FD7-14A6-42E8-8AF3-5804DCAA52CD}"/>
    <cellStyle name="Navadno 3 3 2 2 2 8" xfId="4460" xr:uid="{BC36DCD9-1B92-4E73-B5DC-DB56BD452DCC}"/>
    <cellStyle name="Navadno 3 3 2 2 2 8 2" xfId="13489" xr:uid="{25667564-0868-44B3-BAAA-B96BFEEAB57E}"/>
    <cellStyle name="Navadno 3 3 2 2 2 8 2 2" xfId="26652" xr:uid="{6B26F74B-37B9-44A7-B5F4-39AF7DC775F8}"/>
    <cellStyle name="Navadno 3 3 2 2 2 8 3" xfId="26651" xr:uid="{46759F15-83F7-4BE9-A32B-5EB14E4FCE0C}"/>
    <cellStyle name="Navadno 3 3 2 2 2 8 4" xfId="45246" xr:uid="{E7C36B8F-8545-4265-8888-77EF15BBEAA1}"/>
    <cellStyle name="Navadno 3 3 2 2 2 9" xfId="7713" xr:uid="{D9855504-29B5-4935-876F-A7F1FE043536}"/>
    <cellStyle name="Navadno 3 3 2 2 2 9 2" xfId="26653" xr:uid="{5AD09FB9-2360-46DB-9159-74D5BEDEBE74}"/>
    <cellStyle name="Navadno 3 3 2 2 3" xfId="267" xr:uid="{8B6DA3A2-363C-412B-B447-B55C115887D5}"/>
    <cellStyle name="Navadno 3 3 2 2 3 10" xfId="40630" xr:uid="{9D976A28-44F9-49E6-870B-69E894232F67}"/>
    <cellStyle name="Navadno 3 3 2 2 3 11" xfId="46657" xr:uid="{6CF1FE48-6A77-4E03-8122-2BD3CE9CB1E6}"/>
    <cellStyle name="Navadno 3 3 2 2 3 12" xfId="46925" xr:uid="{7CB3572A-8CBE-436A-807A-7F512F6084EA}"/>
    <cellStyle name="Navadno 3 3 2 2 3 13" xfId="52536" xr:uid="{D50C0E86-97C4-4C05-86A0-0EB264648C63}"/>
    <cellStyle name="Navadno 3 3 2 2 3 14" xfId="55539" xr:uid="{6E029350-8F8C-49AE-8AF0-E125D4099731}"/>
    <cellStyle name="Navadno 3 3 2 2 3 15" xfId="57400" xr:uid="{BE166D11-D854-4FF2-8322-782B1ECEC17D}"/>
    <cellStyle name="Navadno 3 3 2 2 3 16" xfId="57951" xr:uid="{0E1A1B35-E136-495A-BF77-001078FC10A4}"/>
    <cellStyle name="Navadno 3 3 2 2 3 2" xfId="1198" xr:uid="{33117098-732E-4356-824B-4B2DD8198439}"/>
    <cellStyle name="Navadno 3 3 2 2 3 2 10" xfId="55540" xr:uid="{B8000988-A212-4F06-AABC-EF5011382B7C}"/>
    <cellStyle name="Navadno 3 3 2 2 3 2 11" xfId="57401" xr:uid="{29D204A9-13DC-44F1-9741-7B6D653E0649}"/>
    <cellStyle name="Navadno 3 3 2 2 3 2 12" xfId="58248" xr:uid="{0E650E8B-F2D8-4DE3-ACC6-6B247B89D6E9}"/>
    <cellStyle name="Navadno 3 3 2 2 3 2 2" xfId="2917" xr:uid="{BF212868-7584-4180-B1DB-9B118D31A205}"/>
    <cellStyle name="Navadno 3 3 2 2 3 2 2 2" xfId="10360" xr:uid="{B7C4DD79-414B-429F-9B82-87FF95176EE7}"/>
    <cellStyle name="Navadno 3 3 2 2 3 2 2 2 2" xfId="26658" xr:uid="{68111649-D4D6-4D7F-903A-F42F9CD84C47}"/>
    <cellStyle name="Navadno 3 3 2 2 3 2 2 2 3" xfId="26657" xr:uid="{056C4C5E-5F35-4EEB-B951-9B16189F8929}"/>
    <cellStyle name="Navadno 3 3 2 2 3 2 2 3" xfId="26659" xr:uid="{0DC4E639-BAF5-40F8-BD33-076C0E40CE4A}"/>
    <cellStyle name="Navadno 3 3 2 2 3 2 2 4" xfId="26656" xr:uid="{77424584-357B-448E-A021-0FB3089E7B00}"/>
    <cellStyle name="Navadno 3 3 2 2 3 2 2 5" xfId="42259" xr:uid="{1DBC156A-A52E-4F4A-B879-0C14F6E050FE}"/>
    <cellStyle name="Navadno 3 3 2 2 3 2 3" xfId="4759" xr:uid="{D69DD006-14C6-4E3C-95B7-AE5B5C75CC48}"/>
    <cellStyle name="Navadno 3 3 2 2 3 2 3 2" xfId="11439" xr:uid="{C6B7B50F-29DB-4113-B9E8-BB1D941EE2A4}"/>
    <cellStyle name="Navadno 3 3 2 2 3 2 3 2 2" xfId="26661" xr:uid="{11BE74D5-315B-4172-A8D5-2C175932A155}"/>
    <cellStyle name="Navadno 3 3 2 2 3 2 3 3" xfId="26660" xr:uid="{27231914-B785-42A1-9DEA-B70B0C9AD04A}"/>
    <cellStyle name="Navadno 3 3 2 2 3 2 3 4" xfId="43239" xr:uid="{BF43C150-917E-4E49-9743-771CD5972A82}"/>
    <cellStyle name="Navadno 3 3 2 2 3 2 4" xfId="13498" xr:uid="{9F89724E-069D-4BAC-B85A-48ACED00A8F2}"/>
    <cellStyle name="Navadno 3 3 2 2 3 2 4 2" xfId="26663" xr:uid="{938F5532-7EDE-42CD-B21A-F3641DF6BD75}"/>
    <cellStyle name="Navadno 3 3 2 2 3 2 4 3" xfId="26662" xr:uid="{E309942D-F476-4A66-ADD8-AE9D408DD1C3}"/>
    <cellStyle name="Navadno 3 3 2 2 3 2 4 4" xfId="45255" xr:uid="{26336811-58C7-451B-A613-D76C58C25B60}"/>
    <cellStyle name="Navadno 3 3 2 2 3 2 5" xfId="7722" xr:uid="{FD99B547-D86C-4CAC-948E-9B5AF94F113A}"/>
    <cellStyle name="Navadno 3 3 2 2 3 2 5 2" xfId="26664" xr:uid="{2E69CCB1-8B76-40F6-A9D1-41C3D1D01020}"/>
    <cellStyle name="Navadno 3 3 2 2 3 2 6" xfId="26655" xr:uid="{78D4AFDF-1061-4D2C-A718-806FF1A771BF}"/>
    <cellStyle name="Navadno 3 3 2 2 3 2 7" xfId="40631" xr:uid="{872C6162-CA17-426B-A05E-808242432F84}"/>
    <cellStyle name="Navadno 3 3 2 2 3 2 8" xfId="47610" xr:uid="{48197B61-5F5E-4F16-A3A5-4692EA5814F1}"/>
    <cellStyle name="Navadno 3 3 2 2 3 2 9" xfId="52537" xr:uid="{947E8941-E4D1-4E70-BC32-03E4314FB3AB}"/>
    <cellStyle name="Navadno 3 3 2 2 3 3" xfId="1599" xr:uid="{C99A1CA5-8161-4C47-9D5B-CF5E75E9F66E}"/>
    <cellStyle name="Navadno 3 3 2 2 3 3 10" xfId="55541" xr:uid="{85C05D87-73AD-40D9-BBFC-D17884A1BB17}"/>
    <cellStyle name="Navadno 3 3 2 2 3 3 11" xfId="57402" xr:uid="{BD137C69-8286-473E-A8F0-47555AC9A499}"/>
    <cellStyle name="Navadno 3 3 2 2 3 3 12" xfId="58350" xr:uid="{ADF7A495-B3DD-4D4F-82F4-7D393058761B}"/>
    <cellStyle name="Navadno 3 3 2 2 3 3 2" xfId="3035" xr:uid="{37CBA5CD-1CB3-42B9-81F4-4B87CBFA7D4F}"/>
    <cellStyle name="Navadno 3 3 2 2 3 3 2 2" xfId="10361" xr:uid="{A0E340F5-87AB-4775-ACC9-D434299283FC}"/>
    <cellStyle name="Navadno 3 3 2 2 3 3 2 2 2" xfId="26668" xr:uid="{5F893962-82D1-4F65-95F8-D54F03B9F6BB}"/>
    <cellStyle name="Navadno 3 3 2 2 3 3 2 2 3" xfId="26667" xr:uid="{A981DF9A-78DA-4628-A467-22E6CAF97FD2}"/>
    <cellStyle name="Navadno 3 3 2 2 3 3 2 3" xfId="26669" xr:uid="{8474A511-66E9-414A-9C95-34CB2A278AD4}"/>
    <cellStyle name="Navadno 3 3 2 2 3 3 2 4" xfId="26666" xr:uid="{E1AA64F2-D82C-4C79-BD2C-732D02FA3274}"/>
    <cellStyle name="Navadno 3 3 2 2 3 3 2 5" xfId="42260" xr:uid="{FE9D0DC0-220C-46AF-BAEF-73FDB7BC3B38}"/>
    <cellStyle name="Navadno 3 3 2 2 3 3 3" xfId="4861" xr:uid="{487BE55E-F4D0-486D-9749-E5E02DBAB34D}"/>
    <cellStyle name="Navadno 3 3 2 2 3 3 3 2" xfId="11440" xr:uid="{8B50A8C9-6EC6-4896-9156-D977B8BB35CD}"/>
    <cellStyle name="Navadno 3 3 2 2 3 3 3 2 2" xfId="26671" xr:uid="{9EFCC2A5-E463-4822-B9AA-3EB21493E745}"/>
    <cellStyle name="Navadno 3 3 2 2 3 3 3 3" xfId="26670" xr:uid="{1B5C1756-2488-4DD6-85F7-46C819776E89}"/>
    <cellStyle name="Navadno 3 3 2 2 3 3 3 4" xfId="43240" xr:uid="{A7056FE5-84C5-4930-8EB1-F67FC4766663}"/>
    <cellStyle name="Navadno 3 3 2 2 3 3 4" xfId="13499" xr:uid="{93A96E1D-5802-4E61-8EA7-95357335B8CB}"/>
    <cellStyle name="Navadno 3 3 2 2 3 3 4 2" xfId="26673" xr:uid="{9D04FB51-C15C-4581-B2E3-42D04A008215}"/>
    <cellStyle name="Navadno 3 3 2 2 3 3 4 3" xfId="26672" xr:uid="{9949B193-A92B-4FBE-A6EA-90542DBE9F15}"/>
    <cellStyle name="Navadno 3 3 2 2 3 3 4 4" xfId="45256" xr:uid="{CDCC4190-D253-40F8-ABBD-78BC0A5741F8}"/>
    <cellStyle name="Navadno 3 3 2 2 3 3 5" xfId="7723" xr:uid="{6AC0E899-3451-4119-B519-E70B6BEA9D1F}"/>
    <cellStyle name="Navadno 3 3 2 2 3 3 5 2" xfId="26674" xr:uid="{180E0980-A8D8-4022-A973-142552F7CE02}"/>
    <cellStyle name="Navadno 3 3 2 2 3 3 6" xfId="26665" xr:uid="{8F4DD532-16D0-459F-9BEF-B633A031CC53}"/>
    <cellStyle name="Navadno 3 3 2 2 3 3 7" xfId="40632" xr:uid="{CC0F8087-561A-46BA-92DA-30234D928C48}"/>
    <cellStyle name="Navadno 3 3 2 2 3 3 8" xfId="47730" xr:uid="{81427164-E825-4302-966D-4AFAD73DD104}"/>
    <cellStyle name="Navadno 3 3 2 2 3 3 9" xfId="52538" xr:uid="{8CBF771A-BE21-4D11-8674-CD30E883A824}"/>
    <cellStyle name="Navadno 3 3 2 2 3 4" xfId="2048" xr:uid="{D1C09CDA-7943-41DC-B165-89D71696DA61}"/>
    <cellStyle name="Navadno 3 3 2 2 3 4 10" xfId="55542" xr:uid="{0AB7373A-A5AE-4CC9-A676-1B6976C3BED6}"/>
    <cellStyle name="Navadno 3 3 2 2 3 4 11" xfId="57403" xr:uid="{2AC4C2FD-C12F-44AF-886B-EB1B8DDD1A3A}"/>
    <cellStyle name="Navadno 3 3 2 2 3 4 12" xfId="58751" xr:uid="{5A478A25-5BC1-467D-BA91-B7D3D3DBDB96}"/>
    <cellStyle name="Navadno 3 3 2 2 3 4 2" xfId="3487" xr:uid="{C30F681E-E8FD-456F-9857-BD898DD9CBF1}"/>
    <cellStyle name="Navadno 3 3 2 2 3 4 2 2" xfId="10362" xr:uid="{0E0A514E-970F-4D50-97FA-B28FA609ACA3}"/>
    <cellStyle name="Navadno 3 3 2 2 3 4 2 2 2" xfId="26678" xr:uid="{09C0844B-CF36-451F-8C58-6600D1F3383C}"/>
    <cellStyle name="Navadno 3 3 2 2 3 4 2 2 3" xfId="26677" xr:uid="{F0CA342A-D75E-4F3D-9589-DD8F142187CE}"/>
    <cellStyle name="Navadno 3 3 2 2 3 4 2 3" xfId="26679" xr:uid="{1657AE9B-DCF5-4739-A2EE-C85F98BF453E}"/>
    <cellStyle name="Navadno 3 3 2 2 3 4 2 4" xfId="26676" xr:uid="{CB4AD725-F5E0-4E89-A081-B087D3783FA1}"/>
    <cellStyle name="Navadno 3 3 2 2 3 4 2 5" xfId="42261" xr:uid="{765AF35E-205B-4888-BE1B-79B36FAAE46D}"/>
    <cellStyle name="Navadno 3 3 2 2 3 4 3" xfId="5262" xr:uid="{51656D59-15F5-40CC-93AF-2D7BC81255E0}"/>
    <cellStyle name="Navadno 3 3 2 2 3 4 3 2" xfId="11441" xr:uid="{41F31790-5452-4AAD-93FD-E272EA0B8519}"/>
    <cellStyle name="Navadno 3 3 2 2 3 4 3 2 2" xfId="26681" xr:uid="{B5D8363A-3DD1-4CC9-AE7C-98F3B522F870}"/>
    <cellStyle name="Navadno 3 3 2 2 3 4 3 3" xfId="26680" xr:uid="{E9920C83-5BDB-4807-8895-6DA9CE12B2EC}"/>
    <cellStyle name="Navadno 3 3 2 2 3 4 3 4" xfId="43241" xr:uid="{932EF277-5134-48C9-8477-ECCB8EECA3B0}"/>
    <cellStyle name="Navadno 3 3 2 2 3 4 4" xfId="13500" xr:uid="{B13E52F0-D6A5-4AC9-8E5D-E83FD892CF31}"/>
    <cellStyle name="Navadno 3 3 2 2 3 4 4 2" xfId="26683" xr:uid="{D5E9010C-AE54-402A-B3BD-504C92AB7830}"/>
    <cellStyle name="Navadno 3 3 2 2 3 4 4 3" xfId="26682" xr:uid="{CFCB8F57-AAE8-4790-96FF-4ADB4C11E181}"/>
    <cellStyle name="Navadno 3 3 2 2 3 4 4 4" xfId="45257" xr:uid="{9192F0CE-30DE-4C61-A62D-2C0B4DAF6B8D}"/>
    <cellStyle name="Navadno 3 3 2 2 3 4 5" xfId="7724" xr:uid="{85279C2F-F825-4F39-AADC-EECBEADE3DCD}"/>
    <cellStyle name="Navadno 3 3 2 2 3 4 5 2" xfId="26684" xr:uid="{3872B2D2-7D29-4F48-B674-69A59943E752}"/>
    <cellStyle name="Navadno 3 3 2 2 3 4 6" xfId="26675" xr:uid="{294481B8-22C4-4C46-A0BC-3F964D7872C1}"/>
    <cellStyle name="Navadno 3 3 2 2 3 4 7" xfId="40633" xr:uid="{FD5F6BE7-55F4-46DF-9BE7-C4582C87EFDF}"/>
    <cellStyle name="Navadno 3 3 2 2 3 4 8" xfId="48182" xr:uid="{A739E7CA-9D8B-4F72-91FE-AE6E920B5566}"/>
    <cellStyle name="Navadno 3 3 2 2 3 4 9" xfId="52539" xr:uid="{153AB3F2-A406-43D1-A836-A89DA98E9201}"/>
    <cellStyle name="Navadno 3 3 2 2 3 5" xfId="2296" xr:uid="{53AC53FE-558B-424C-B4E6-32A413EF5748}"/>
    <cellStyle name="Navadno 3 3 2 2 3 5 2" xfId="4162" xr:uid="{64D6F055-2A9A-4A2A-B10C-1F67FC42FCAC}"/>
    <cellStyle name="Navadno 3 3 2 2 3 5 2 2" xfId="26687" xr:uid="{6BED77BE-C1B2-466F-BD81-43CD5D8F0E8F}"/>
    <cellStyle name="Navadno 3 3 2 2 3 5 2 3" xfId="26686" xr:uid="{C294A9DC-825A-4B47-BD40-8FA302EB9C17}"/>
    <cellStyle name="Navadno 3 3 2 2 3 5 3" xfId="10359" xr:uid="{5350E991-CAFE-451B-964C-FBB1D2243D71}"/>
    <cellStyle name="Navadno 3 3 2 2 3 5 3 2" xfId="26688" xr:uid="{B3E91DC5-967C-49E8-9288-1DBE2A173658}"/>
    <cellStyle name="Navadno 3 3 2 2 3 5 4" xfId="26685" xr:uid="{AA6D5037-6A7F-438D-872C-0F8F32FA9A5A}"/>
    <cellStyle name="Navadno 3 3 2 2 3 5 5" xfId="42258" xr:uid="{ED587475-D83D-4DB0-82A3-BABCF768A1F9}"/>
    <cellStyle name="Navadno 3 3 2 2 3 6" xfId="2603" xr:uid="{55FEC1C2-6662-41E5-8CF5-3C201366DEC6}"/>
    <cellStyle name="Navadno 3 3 2 2 3 6 2" xfId="11438" xr:uid="{CF300083-0DC7-426C-B936-3FBEE449047B}"/>
    <cellStyle name="Navadno 3 3 2 2 3 6 2 2" xfId="26690" xr:uid="{A9638BD9-09D0-4A46-B314-D68C0C8C82F5}"/>
    <cellStyle name="Navadno 3 3 2 2 3 6 3" xfId="26689" xr:uid="{104358C4-E6D6-4633-A88F-788761F36E25}"/>
    <cellStyle name="Navadno 3 3 2 2 3 6 4" xfId="43238" xr:uid="{5D61662D-8FE9-4ECC-A83E-2BBB71767B2C}"/>
    <cellStyle name="Navadno 3 3 2 2 3 7" xfId="4462" xr:uid="{A7A5D756-4972-4123-A963-BA5EE44E6BD5}"/>
    <cellStyle name="Navadno 3 3 2 2 3 7 2" xfId="13497" xr:uid="{EAD203EA-30BA-442D-B6E1-1FDBD050A562}"/>
    <cellStyle name="Navadno 3 3 2 2 3 7 2 2" xfId="26692" xr:uid="{EDD33CE3-6B0E-44AF-9B4A-B34D1C346911}"/>
    <cellStyle name="Navadno 3 3 2 2 3 7 3" xfId="26691" xr:uid="{F4E1CA5D-4AB7-4E35-97B5-CBE088F1DADD}"/>
    <cellStyle name="Navadno 3 3 2 2 3 7 4" xfId="45254" xr:uid="{27E522A2-2416-408C-952A-3CE7FE7CD547}"/>
    <cellStyle name="Navadno 3 3 2 2 3 8" xfId="7721" xr:uid="{B8329D8E-745F-4DA4-8DDE-360B900AA24E}"/>
    <cellStyle name="Navadno 3 3 2 2 3 8 2" xfId="26693" xr:uid="{7E8DB501-362C-4C91-93EF-009544EB7B7C}"/>
    <cellStyle name="Navadno 3 3 2 2 3 9" xfId="26654" xr:uid="{EBAE79A0-1211-4D40-B0F5-66C5A83E20ED}"/>
    <cellStyle name="Navadno 3 3 2 2 4" xfId="1195" xr:uid="{9D9D4059-FD75-4900-97F8-347F16BC6F34}"/>
    <cellStyle name="Navadno 3 3 2 2 4 10" xfId="55543" xr:uid="{4561FBF0-9BAF-4C4B-AD30-0859EF2798D7}"/>
    <cellStyle name="Navadno 3 3 2 2 4 11" xfId="57404" xr:uid="{074C3150-646A-426A-B7DC-9539BE61793A}"/>
    <cellStyle name="Navadno 3 3 2 2 4 12" xfId="58245" xr:uid="{EF0AF6F8-F21D-401C-A0CD-AB93FCE2FE23}"/>
    <cellStyle name="Navadno 3 3 2 2 4 2" xfId="2914" xr:uid="{58DAEAB9-8751-4B96-BA2C-6B08E05DE96E}"/>
    <cellStyle name="Navadno 3 3 2 2 4 2 2" xfId="10363" xr:uid="{50B4C370-433A-4097-9085-FBAF38D7FC9D}"/>
    <cellStyle name="Navadno 3 3 2 2 4 2 2 2" xfId="26697" xr:uid="{F33C0664-DF12-4487-A7E8-5698CCE6B34B}"/>
    <cellStyle name="Navadno 3 3 2 2 4 2 2 3" xfId="26696" xr:uid="{77B3666B-F91C-4735-9E16-83B4DAEE7079}"/>
    <cellStyle name="Navadno 3 3 2 2 4 2 3" xfId="26698" xr:uid="{5B766E3F-BD10-4C90-9259-B7985614D722}"/>
    <cellStyle name="Navadno 3 3 2 2 4 2 4" xfId="26695" xr:uid="{3726392E-DEE0-4637-B732-0A6494A6B4A4}"/>
    <cellStyle name="Navadno 3 3 2 2 4 2 5" xfId="42262" xr:uid="{09E5A5D2-9DB0-46B0-A384-E9EBC7447884}"/>
    <cellStyle name="Navadno 3 3 2 2 4 3" xfId="4756" xr:uid="{97066FC8-4443-45A9-B97B-ACBB0DBBB72A}"/>
    <cellStyle name="Navadno 3 3 2 2 4 3 2" xfId="11442" xr:uid="{89CEC4B7-DA5D-49FE-9C84-90177293AE5A}"/>
    <cellStyle name="Navadno 3 3 2 2 4 3 2 2" xfId="26700" xr:uid="{5505DF4D-BBA6-4DF0-AF08-B218B80EA52E}"/>
    <cellStyle name="Navadno 3 3 2 2 4 3 3" xfId="26699" xr:uid="{0526E5E7-78A7-4A5B-948D-D892F847C289}"/>
    <cellStyle name="Navadno 3 3 2 2 4 3 4" xfId="43242" xr:uid="{81C1FFC4-7D41-4AB5-B4A7-BF5FAEC04AB4}"/>
    <cellStyle name="Navadno 3 3 2 2 4 4" xfId="13501" xr:uid="{6E79D008-BFBA-433E-85B8-08517E3BA1AB}"/>
    <cellStyle name="Navadno 3 3 2 2 4 4 2" xfId="26702" xr:uid="{89ABF907-EDE9-4D5A-9C42-C1397FC793AB}"/>
    <cellStyle name="Navadno 3 3 2 2 4 4 3" xfId="26701" xr:uid="{C395FDCD-B0E2-409F-AE1A-FA620897629A}"/>
    <cellStyle name="Navadno 3 3 2 2 4 4 4" xfId="45258" xr:uid="{61020BC3-1C4E-45F2-AAB5-F018556E99FB}"/>
    <cellStyle name="Navadno 3 3 2 2 4 5" xfId="7725" xr:uid="{3121BB64-18D4-4D2C-ADF9-28B6D6BA7DCE}"/>
    <cellStyle name="Navadno 3 3 2 2 4 5 2" xfId="26703" xr:uid="{E1854412-C69B-49B4-B67F-12FB63CF304D}"/>
    <cellStyle name="Navadno 3 3 2 2 4 6" xfId="26694" xr:uid="{69EF07F3-B6B4-43D8-A4E9-269E0C12A258}"/>
    <cellStyle name="Navadno 3 3 2 2 4 7" xfId="40634" xr:uid="{EA03CA8F-AA7F-4811-8930-46BD2958D331}"/>
    <cellStyle name="Navadno 3 3 2 2 4 8" xfId="47607" xr:uid="{F4489369-C81E-47FF-A070-8189F5CC142D}"/>
    <cellStyle name="Navadno 3 3 2 2 4 9" xfId="52540" xr:uid="{033671D6-2B0C-4B6B-AE74-123B651968D0}"/>
    <cellStyle name="Navadno 3 3 2 2 5" xfId="1596" xr:uid="{8170103F-E464-43E9-9C68-2EFC156F17F8}"/>
    <cellStyle name="Navadno 3 3 2 2 5 10" xfId="55544" xr:uid="{B7C0999E-9DE9-4664-89A0-38EC9F52208C}"/>
    <cellStyle name="Navadno 3 3 2 2 5 11" xfId="57405" xr:uid="{CB582FEE-0E79-4969-87AE-976E28CAE098}"/>
    <cellStyle name="Navadno 3 3 2 2 5 12" xfId="58347" xr:uid="{9A3286C3-39CE-4ECF-AABE-0D3487660D0C}"/>
    <cellStyle name="Navadno 3 3 2 2 5 2" xfId="3032" xr:uid="{1316C845-9B77-45BC-BDB7-4475CAAA2D64}"/>
    <cellStyle name="Navadno 3 3 2 2 5 2 2" xfId="10364" xr:uid="{0FE59F1A-6B7F-49F4-9CD8-5BDC77E63377}"/>
    <cellStyle name="Navadno 3 3 2 2 5 2 2 2" xfId="26707" xr:uid="{940EDA1D-1CFE-4E6F-B8B5-A8C7354F19AF}"/>
    <cellStyle name="Navadno 3 3 2 2 5 2 2 3" xfId="26706" xr:uid="{203F8907-B996-41FD-92E6-9A1C062CA16B}"/>
    <cellStyle name="Navadno 3 3 2 2 5 2 3" xfId="26708" xr:uid="{4CD6D780-7657-47C6-976B-5FA891A44D4E}"/>
    <cellStyle name="Navadno 3 3 2 2 5 2 4" xfId="26705" xr:uid="{F71C09C9-8D24-45DF-914E-EC83A4AB0ADA}"/>
    <cellStyle name="Navadno 3 3 2 2 5 2 5" xfId="42263" xr:uid="{93EF3C8C-644F-40FE-BC26-16CE4007B219}"/>
    <cellStyle name="Navadno 3 3 2 2 5 3" xfId="4858" xr:uid="{489E9813-4015-4367-A74C-16968A9E0631}"/>
    <cellStyle name="Navadno 3 3 2 2 5 3 2" xfId="11443" xr:uid="{326DBFD0-0063-4D05-9112-F222F0CEA9D6}"/>
    <cellStyle name="Navadno 3 3 2 2 5 3 2 2" xfId="26710" xr:uid="{FFB41DE4-E03A-4DFB-8C27-BB49CA6E37A5}"/>
    <cellStyle name="Navadno 3 3 2 2 5 3 3" xfId="26709" xr:uid="{99000A3F-6CBC-4426-AA36-72A092D116F6}"/>
    <cellStyle name="Navadno 3 3 2 2 5 3 4" xfId="43243" xr:uid="{D17BF5D8-0F44-45D0-951E-B0AB16473EC8}"/>
    <cellStyle name="Navadno 3 3 2 2 5 4" xfId="13502" xr:uid="{AF426CF2-3FB5-49E2-939F-9DA08B8A2929}"/>
    <cellStyle name="Navadno 3 3 2 2 5 4 2" xfId="26712" xr:uid="{60D939A6-E5FB-4874-A94A-E20DEF9BC0F4}"/>
    <cellStyle name="Navadno 3 3 2 2 5 4 3" xfId="26711" xr:uid="{F6110121-7F33-458F-A93E-735367AEF23E}"/>
    <cellStyle name="Navadno 3 3 2 2 5 4 4" xfId="45259" xr:uid="{11E731A8-2D94-410A-A4C5-ABEEC52F9FAB}"/>
    <cellStyle name="Navadno 3 3 2 2 5 5" xfId="7726" xr:uid="{4A43C644-5B2C-4454-B93F-38EAC3B98D88}"/>
    <cellStyle name="Navadno 3 3 2 2 5 5 2" xfId="26713" xr:uid="{67DAC87E-69E3-487E-BF8D-62D2C6FC2708}"/>
    <cellStyle name="Navadno 3 3 2 2 5 6" xfId="26704" xr:uid="{A300FD74-5BD2-4A2B-A169-EC878F2CE7F0}"/>
    <cellStyle name="Navadno 3 3 2 2 5 7" xfId="40635" xr:uid="{C863ECB7-4400-4928-8621-826262F9D516}"/>
    <cellStyle name="Navadno 3 3 2 2 5 8" xfId="47727" xr:uid="{1BBD4404-1208-42EC-AD50-EC2DBEB49682}"/>
    <cellStyle name="Navadno 3 3 2 2 5 9" xfId="52541" xr:uid="{F90C24EA-09CE-4A18-90EA-589355FEEEBE}"/>
    <cellStyle name="Navadno 3 3 2 2 6" xfId="2045" xr:uid="{66837102-8AFE-4060-B80E-C85953DCF505}"/>
    <cellStyle name="Navadno 3 3 2 2 6 10" xfId="55545" xr:uid="{21B94DB0-BA20-46D5-BD27-E9027160F5A6}"/>
    <cellStyle name="Navadno 3 3 2 2 6 11" xfId="57406" xr:uid="{941BB22D-AC28-49B5-B62C-9847E2FD4881}"/>
    <cellStyle name="Navadno 3 3 2 2 6 12" xfId="58748" xr:uid="{12316754-99A5-4292-9BA6-7ED20F805B09}"/>
    <cellStyle name="Navadno 3 3 2 2 6 2" xfId="3484" xr:uid="{4442E1D9-A722-4716-9330-49CDED0EA638}"/>
    <cellStyle name="Navadno 3 3 2 2 6 2 2" xfId="10365" xr:uid="{911F5A01-63F2-479C-A55C-78CFB6081DEB}"/>
    <cellStyle name="Navadno 3 3 2 2 6 2 2 2" xfId="26717" xr:uid="{4646C1E2-21DB-42D4-8C44-9B45F0B82A05}"/>
    <cellStyle name="Navadno 3 3 2 2 6 2 2 3" xfId="26716" xr:uid="{4C4A56D3-0AE8-41E0-BB3B-B1E905CF6326}"/>
    <cellStyle name="Navadno 3 3 2 2 6 2 3" xfId="26718" xr:uid="{93E9DAD1-00DA-4AB5-99E6-B1AB8D09EA23}"/>
    <cellStyle name="Navadno 3 3 2 2 6 2 4" xfId="26715" xr:uid="{F834C80C-6282-4E7C-8391-6E515D5F4FE2}"/>
    <cellStyle name="Navadno 3 3 2 2 6 2 5" xfId="42264" xr:uid="{BEA99FD1-1544-48E8-A654-601AFC52E26A}"/>
    <cellStyle name="Navadno 3 3 2 2 6 3" xfId="5259" xr:uid="{6F9BDF6F-9DEA-49FF-AD7A-56642131E4E3}"/>
    <cellStyle name="Navadno 3 3 2 2 6 3 2" xfId="11444" xr:uid="{C9DD0712-52DF-46C0-BAC9-C5B19E1FC079}"/>
    <cellStyle name="Navadno 3 3 2 2 6 3 2 2" xfId="26720" xr:uid="{5CB2B09E-63C0-4D71-A63D-B97C78808E83}"/>
    <cellStyle name="Navadno 3 3 2 2 6 3 3" xfId="26719" xr:uid="{AB77FEF9-7898-4FB7-926A-B0C2B4C4D25B}"/>
    <cellStyle name="Navadno 3 3 2 2 6 3 4" xfId="43244" xr:uid="{85550300-100E-457B-9A97-6CE24FFBC61A}"/>
    <cellStyle name="Navadno 3 3 2 2 6 4" xfId="13503" xr:uid="{7D6058D0-97A8-4A00-A5C3-8FCE2D209005}"/>
    <cellStyle name="Navadno 3 3 2 2 6 4 2" xfId="26722" xr:uid="{6E402D2D-27CF-462A-ADFD-DFAA5A19D6E7}"/>
    <cellStyle name="Navadno 3 3 2 2 6 4 3" xfId="26721" xr:uid="{C6D23763-8181-4850-8833-4AEAEF15DB62}"/>
    <cellStyle name="Navadno 3 3 2 2 6 4 4" xfId="45260" xr:uid="{CA39334E-54A0-40EB-97F5-8E867B70C103}"/>
    <cellStyle name="Navadno 3 3 2 2 6 5" xfId="7727" xr:uid="{804F390D-069D-42AF-B921-C18AB52FDCB0}"/>
    <cellStyle name="Navadno 3 3 2 2 6 5 2" xfId="26723" xr:uid="{46EF63BA-A07A-4A3A-B1D9-A9B5A3863840}"/>
    <cellStyle name="Navadno 3 3 2 2 6 6" xfId="26714" xr:uid="{B7D6C86C-949A-4632-97F0-C74497C6B68B}"/>
    <cellStyle name="Navadno 3 3 2 2 6 7" xfId="40636" xr:uid="{34C38694-AF96-4D2B-9CB2-D0E9B831E4FA}"/>
    <cellStyle name="Navadno 3 3 2 2 6 8" xfId="48179" xr:uid="{A53EE6CD-BC4B-4499-B45F-F6FDC2D68D74}"/>
    <cellStyle name="Navadno 3 3 2 2 6 9" xfId="52542" xr:uid="{AF1C583B-31E0-4960-BFBD-11AFE2353312}"/>
    <cellStyle name="Navadno 3 3 2 2 7" xfId="2293" xr:uid="{7CACE8D2-B67E-4B51-804B-27812437196B}"/>
    <cellStyle name="Navadno 3 3 2 2 7 2" xfId="4159" xr:uid="{32BD25D6-3B3D-43FC-B652-21343B2D4CE9}"/>
    <cellStyle name="Navadno 3 3 2 2 7 2 2" xfId="26726" xr:uid="{04F4DA88-2020-4C21-AEFD-A6CB70FD88E5}"/>
    <cellStyle name="Navadno 3 3 2 2 7 2 3" xfId="26725" xr:uid="{E532756F-49D3-4D0D-9E49-7435F3D4D0AC}"/>
    <cellStyle name="Navadno 3 3 2 2 7 3" xfId="10350" xr:uid="{FD2ABE68-ADD9-48E9-838D-1CA73C9D86C2}"/>
    <cellStyle name="Navadno 3 3 2 2 7 3 2" xfId="26727" xr:uid="{83D0F8E4-64AD-47BE-8E95-FDB6351D9B95}"/>
    <cellStyle name="Navadno 3 3 2 2 7 4" xfId="26724" xr:uid="{AA221751-9449-422A-93FE-E8ABBE6AF7E3}"/>
    <cellStyle name="Navadno 3 3 2 2 7 5" xfId="42249" xr:uid="{5A965B56-75D6-4AD5-BDE0-84D9B47B3294}"/>
    <cellStyle name="Navadno 3 3 2 2 8" xfId="2600" xr:uid="{F1035DBD-ABFF-4512-BD85-1A7FD198C17F}"/>
    <cellStyle name="Navadno 3 3 2 2 8 2" xfId="11429" xr:uid="{6C092BA5-C4AA-4FD8-A32D-8355CD60ECC0}"/>
    <cellStyle name="Navadno 3 3 2 2 8 2 2" xfId="26729" xr:uid="{912C32D2-71F4-4A4E-A590-DE69B28871C3}"/>
    <cellStyle name="Navadno 3 3 2 2 8 3" xfId="26728" xr:uid="{3CA243F4-EB58-4175-AB27-D2AD2E916DA1}"/>
    <cellStyle name="Navadno 3 3 2 2 8 4" xfId="43229" xr:uid="{C454117A-811E-4BD0-8C63-668FA827E401}"/>
    <cellStyle name="Navadno 3 3 2 2 9" xfId="4459" xr:uid="{788C4FBE-998A-402C-BF17-5E3C35D4D584}"/>
    <cellStyle name="Navadno 3 3 2 2 9 2" xfId="13488" xr:uid="{A73AA9BD-913D-46A8-9685-B1AC72527038}"/>
    <cellStyle name="Navadno 3 3 2 2 9 2 2" xfId="26731" xr:uid="{A8518C04-0F37-4A24-82DE-CAEC27A0EB6D}"/>
    <cellStyle name="Navadno 3 3 2 2 9 3" xfId="26730" xr:uid="{047E4707-90BD-4345-BAB7-6D81B9455296}"/>
    <cellStyle name="Navadno 3 3 2 2 9 4" xfId="45245" xr:uid="{4447E02F-C6C9-4ED3-B2FE-C2FBA7B01BB4}"/>
    <cellStyle name="Navadno 3 3 2 20" xfId="57947" xr:uid="{8DB23FC1-8903-49EA-8359-4DB62C48BA35}"/>
    <cellStyle name="Navadno 3 3 2 3" xfId="268" xr:uid="{2095603A-BC8F-4691-B32E-2EA14F7B4FEA}"/>
    <cellStyle name="Navadno 3 3 2 3 10" xfId="26732" xr:uid="{73DBD7CB-EDE6-471F-BDC8-638CA7F6D713}"/>
    <cellStyle name="Navadno 3 3 2 3 11" xfId="40637" xr:uid="{CCB8AC6B-8D5E-4C1E-B650-ADDB73B85969}"/>
    <cellStyle name="Navadno 3 3 2 3 12" xfId="46658" xr:uid="{4D9296BE-7266-4FD5-A4AF-78B12E17BEB0}"/>
    <cellStyle name="Navadno 3 3 2 3 13" xfId="46926" xr:uid="{ECD2BB89-B4CC-4075-95F6-F3C218F09B32}"/>
    <cellStyle name="Navadno 3 3 2 3 14" xfId="52543" xr:uid="{31E47CB7-1774-4271-B2A1-30032DAFF588}"/>
    <cellStyle name="Navadno 3 3 2 3 15" xfId="55546" xr:uid="{5547461C-0EC6-4722-B7EE-CEBBC79D55BD}"/>
    <cellStyle name="Navadno 3 3 2 3 16" xfId="57407" xr:uid="{1A08C226-B611-4C7A-B273-F56477F7E4EB}"/>
    <cellStyle name="Navadno 3 3 2 3 17" xfId="57952" xr:uid="{89B063A1-E472-4436-995E-EE528EFB8D0F}"/>
    <cellStyle name="Navadno 3 3 2 3 2" xfId="269" xr:uid="{444E4E9A-FCC4-49F5-BBD3-A2B1A50D1999}"/>
    <cellStyle name="Navadno 3 3 2 3 2 10" xfId="40638" xr:uid="{041E32C2-AE85-44BC-9305-F14ED890FA76}"/>
    <cellStyle name="Navadno 3 3 2 3 2 11" xfId="46659" xr:uid="{76FDB52C-0155-49F7-8CE3-23438DB1AD69}"/>
    <cellStyle name="Navadno 3 3 2 3 2 12" xfId="46927" xr:uid="{D7F7C63F-3FFD-4CFC-B28F-3AD2B880ED1A}"/>
    <cellStyle name="Navadno 3 3 2 3 2 13" xfId="52544" xr:uid="{C0D53535-6213-4613-8D54-74B8B6596411}"/>
    <cellStyle name="Navadno 3 3 2 3 2 14" xfId="55547" xr:uid="{497DF316-9E41-4524-B737-4BFE9A034227}"/>
    <cellStyle name="Navadno 3 3 2 3 2 15" xfId="57408" xr:uid="{FD0F6BE0-1B86-4EA6-B293-789EB614AEF3}"/>
    <cellStyle name="Navadno 3 3 2 3 2 16" xfId="57953" xr:uid="{372D557F-5E47-4527-B257-782188A3BA46}"/>
    <cellStyle name="Navadno 3 3 2 3 2 2" xfId="1200" xr:uid="{F95AD3C4-44B2-4651-B854-807A4FE93D91}"/>
    <cellStyle name="Navadno 3 3 2 3 2 2 10" xfId="55548" xr:uid="{6ABFA2BA-D48E-4106-810E-8F55D60E3648}"/>
    <cellStyle name="Navadno 3 3 2 3 2 2 11" xfId="57409" xr:uid="{49D1DD3F-12E2-456A-9A1B-C036EF7FB55D}"/>
    <cellStyle name="Navadno 3 3 2 3 2 2 12" xfId="58250" xr:uid="{8F92CD2D-D001-4B48-92B3-85253F2F8C9B}"/>
    <cellStyle name="Navadno 3 3 2 3 2 2 2" xfId="2919" xr:uid="{52823EB6-7B43-475B-B17E-9EF7D585AADD}"/>
    <cellStyle name="Navadno 3 3 2 3 2 2 2 2" xfId="10368" xr:uid="{C47C3BC9-590B-4B71-B3F0-A478D93B7EEA}"/>
    <cellStyle name="Navadno 3 3 2 3 2 2 2 2 2" xfId="26737" xr:uid="{B9FCD83C-337E-4130-AE52-86467D9D0D26}"/>
    <cellStyle name="Navadno 3 3 2 3 2 2 2 2 3" xfId="26736" xr:uid="{AA7A4813-032C-437B-AB5C-A2844AB52B47}"/>
    <cellStyle name="Navadno 3 3 2 3 2 2 2 3" xfId="26738" xr:uid="{E5328A2B-0BB7-40AF-A81C-80D668BCC7EE}"/>
    <cellStyle name="Navadno 3 3 2 3 2 2 2 4" xfId="26735" xr:uid="{97B95303-E10B-4BDF-A2F4-EA64186E55FA}"/>
    <cellStyle name="Navadno 3 3 2 3 2 2 2 5" xfId="42267" xr:uid="{205C924C-7688-4B7C-8084-F4395252BB6D}"/>
    <cellStyle name="Navadno 3 3 2 3 2 2 3" xfId="4761" xr:uid="{254B00B4-C463-4168-B226-A265B32ADB8A}"/>
    <cellStyle name="Navadno 3 3 2 3 2 2 3 2" xfId="11447" xr:uid="{0254DCCB-7460-4267-AEE7-C6B62B085F46}"/>
    <cellStyle name="Navadno 3 3 2 3 2 2 3 2 2" xfId="26740" xr:uid="{B4D33C12-15A2-4C50-B3C1-9C1EE6C5E503}"/>
    <cellStyle name="Navadno 3 3 2 3 2 2 3 3" xfId="26739" xr:uid="{F63C491E-BB99-495A-B255-9065758129A4}"/>
    <cellStyle name="Navadno 3 3 2 3 2 2 3 4" xfId="43247" xr:uid="{99067C6A-0360-4BFA-AF04-8AAA88C9596D}"/>
    <cellStyle name="Navadno 3 3 2 3 2 2 4" xfId="13506" xr:uid="{7D29B38B-0627-4C44-BB51-F1FC509AC94E}"/>
    <cellStyle name="Navadno 3 3 2 3 2 2 4 2" xfId="26742" xr:uid="{34F45C5A-380F-4139-AA01-1A0AD98863AF}"/>
    <cellStyle name="Navadno 3 3 2 3 2 2 4 3" xfId="26741" xr:uid="{0FE1EAE5-ACC1-4C8B-B713-E16173772643}"/>
    <cellStyle name="Navadno 3 3 2 3 2 2 4 4" xfId="45263" xr:uid="{9C5BB026-BEEE-40D5-ADDF-1A92760620D4}"/>
    <cellStyle name="Navadno 3 3 2 3 2 2 5" xfId="7730" xr:uid="{31BC78E4-A354-4F93-B691-FEB55836AD30}"/>
    <cellStyle name="Navadno 3 3 2 3 2 2 5 2" xfId="26743" xr:uid="{7A728964-E841-40CA-8F3F-5567A9A4B348}"/>
    <cellStyle name="Navadno 3 3 2 3 2 2 6" xfId="26734" xr:uid="{7C5F49EE-6343-4610-B304-AE08E419567B}"/>
    <cellStyle name="Navadno 3 3 2 3 2 2 7" xfId="40639" xr:uid="{AE999C0E-4CFD-4A38-9FD6-B371B72B9D95}"/>
    <cellStyle name="Navadno 3 3 2 3 2 2 8" xfId="47612" xr:uid="{49F2EB39-79A9-4392-BBFE-C3BDD1BA96EE}"/>
    <cellStyle name="Navadno 3 3 2 3 2 2 9" xfId="52545" xr:uid="{CA5958CB-0ECC-4ACF-BA21-37688F915C56}"/>
    <cellStyle name="Navadno 3 3 2 3 2 3" xfId="1601" xr:uid="{D9F69B21-C15F-49C6-8FF0-08F497C73919}"/>
    <cellStyle name="Navadno 3 3 2 3 2 3 10" xfId="55549" xr:uid="{1F964145-C0C4-4EDF-A42F-51137514D925}"/>
    <cellStyle name="Navadno 3 3 2 3 2 3 11" xfId="57410" xr:uid="{22239539-E638-4349-ACC7-7FC68A6BB665}"/>
    <cellStyle name="Navadno 3 3 2 3 2 3 12" xfId="58352" xr:uid="{3669D651-5429-4699-A99C-D01BAE2DCCB5}"/>
    <cellStyle name="Navadno 3 3 2 3 2 3 2" xfId="3037" xr:uid="{201C81E1-A13C-4C08-A396-FD9DD34ED588}"/>
    <cellStyle name="Navadno 3 3 2 3 2 3 2 2" xfId="10369" xr:uid="{A2EA7235-ADEC-4E94-9D66-C8BED6E2D0B5}"/>
    <cellStyle name="Navadno 3 3 2 3 2 3 2 2 2" xfId="26747" xr:uid="{04A6B3C1-F613-46FE-9116-FEEC209D8CA7}"/>
    <cellStyle name="Navadno 3 3 2 3 2 3 2 2 3" xfId="26746" xr:uid="{AE5C4F7E-C0EA-47BA-AE53-F0293AEBB00E}"/>
    <cellStyle name="Navadno 3 3 2 3 2 3 2 3" xfId="26748" xr:uid="{194D5E8D-6871-4A71-830B-082720EBD7F6}"/>
    <cellStyle name="Navadno 3 3 2 3 2 3 2 4" xfId="26745" xr:uid="{FA75DB6B-0D8A-4532-9B15-49C33E3D6A17}"/>
    <cellStyle name="Navadno 3 3 2 3 2 3 2 5" xfId="42268" xr:uid="{8C448F73-2BB9-419E-9C1B-133F79B70F71}"/>
    <cellStyle name="Navadno 3 3 2 3 2 3 3" xfId="4863" xr:uid="{A5A89182-D25E-4667-93FC-4D31394F3766}"/>
    <cellStyle name="Navadno 3 3 2 3 2 3 3 2" xfId="11448" xr:uid="{653E244F-B967-428E-BD0F-6498FE9F65E6}"/>
    <cellStyle name="Navadno 3 3 2 3 2 3 3 2 2" xfId="26750" xr:uid="{46D41101-9A32-433B-9BCD-0B377FB1D48B}"/>
    <cellStyle name="Navadno 3 3 2 3 2 3 3 3" xfId="26749" xr:uid="{75737EFC-EF76-40D1-82C1-71D29203EECB}"/>
    <cellStyle name="Navadno 3 3 2 3 2 3 3 4" xfId="43248" xr:uid="{CCC56ECA-6C93-44D3-AF6E-E94D219F6158}"/>
    <cellStyle name="Navadno 3 3 2 3 2 3 4" xfId="13507" xr:uid="{893D6AD5-D213-4BDA-9504-6EB56C3CC337}"/>
    <cellStyle name="Navadno 3 3 2 3 2 3 4 2" xfId="26752" xr:uid="{80287662-D2D2-4DFD-BCD0-7330924224CD}"/>
    <cellStyle name="Navadno 3 3 2 3 2 3 4 3" xfId="26751" xr:uid="{281AF510-4A1A-4770-A1E2-287B5C03CE9D}"/>
    <cellStyle name="Navadno 3 3 2 3 2 3 4 4" xfId="45264" xr:uid="{DF5A0883-BEF8-4D35-BC5C-02C89666AD4E}"/>
    <cellStyle name="Navadno 3 3 2 3 2 3 5" xfId="7731" xr:uid="{F8A85DE7-6A40-4E0E-ABA3-7E2B15A91A9E}"/>
    <cellStyle name="Navadno 3 3 2 3 2 3 5 2" xfId="26753" xr:uid="{56F70036-E5F9-458C-8E47-C4F33DF14A99}"/>
    <cellStyle name="Navadno 3 3 2 3 2 3 6" xfId="26744" xr:uid="{FA03DEF0-F7EE-4D36-8FAB-02D6CAD6F127}"/>
    <cellStyle name="Navadno 3 3 2 3 2 3 7" xfId="40640" xr:uid="{9103E83C-329D-4C8D-9694-5C24B56925D7}"/>
    <cellStyle name="Navadno 3 3 2 3 2 3 8" xfId="47732" xr:uid="{6E13F10F-6956-49A1-A55B-8E580085109F}"/>
    <cellStyle name="Navadno 3 3 2 3 2 3 9" xfId="52546" xr:uid="{F3FCA82D-9F5B-46AC-87BC-BBE565B59FFE}"/>
    <cellStyle name="Navadno 3 3 2 3 2 4" xfId="2050" xr:uid="{1C290BDC-6874-4000-BB2A-B8993DCEBA53}"/>
    <cellStyle name="Navadno 3 3 2 3 2 4 10" xfId="55550" xr:uid="{5EC5FCFF-5559-439B-8436-A453615BC239}"/>
    <cellStyle name="Navadno 3 3 2 3 2 4 11" xfId="57411" xr:uid="{8BD6B32E-7524-40CC-A2D6-1A9D67FB8C30}"/>
    <cellStyle name="Navadno 3 3 2 3 2 4 12" xfId="58753" xr:uid="{CD3868DF-A16E-4A9D-B547-7486FC7FCCE0}"/>
    <cellStyle name="Navadno 3 3 2 3 2 4 2" xfId="3489" xr:uid="{ACDE300C-4F36-4ED1-9C46-D31D58383BF2}"/>
    <cellStyle name="Navadno 3 3 2 3 2 4 2 2" xfId="10370" xr:uid="{F0C6FE95-158D-4419-8016-3C4F9225A013}"/>
    <cellStyle name="Navadno 3 3 2 3 2 4 2 2 2" xfId="26757" xr:uid="{9E1CBC7D-9F71-4F18-9BEE-8DA73FB4F3A7}"/>
    <cellStyle name="Navadno 3 3 2 3 2 4 2 2 3" xfId="26756" xr:uid="{A3214C7B-CE1C-4CAB-9028-B59479200725}"/>
    <cellStyle name="Navadno 3 3 2 3 2 4 2 3" xfId="26758" xr:uid="{6B7690AB-9A6A-4A9A-B095-A66E83B4BBA5}"/>
    <cellStyle name="Navadno 3 3 2 3 2 4 2 4" xfId="26755" xr:uid="{299498D5-4489-4A16-A34E-BDE9B804FF55}"/>
    <cellStyle name="Navadno 3 3 2 3 2 4 2 5" xfId="42269" xr:uid="{4C187E3B-BCF6-4E63-86ED-2180EE3A53D4}"/>
    <cellStyle name="Navadno 3 3 2 3 2 4 3" xfId="5264" xr:uid="{3D7A5D1D-3184-40E2-9048-1E9723D75247}"/>
    <cellStyle name="Navadno 3 3 2 3 2 4 3 2" xfId="11449" xr:uid="{10197995-A7B0-40B3-A1B7-CC966F81DE2D}"/>
    <cellStyle name="Navadno 3 3 2 3 2 4 3 2 2" xfId="26760" xr:uid="{4E81EC0D-5052-4008-B974-E716A54D2C8B}"/>
    <cellStyle name="Navadno 3 3 2 3 2 4 3 3" xfId="26759" xr:uid="{F008CCCA-1E30-47A3-833C-56C0D1C47913}"/>
    <cellStyle name="Navadno 3 3 2 3 2 4 3 4" xfId="43249" xr:uid="{6BF47F66-4E71-4B48-B288-4E7B20F53F8D}"/>
    <cellStyle name="Navadno 3 3 2 3 2 4 4" xfId="13508" xr:uid="{FCE05691-C1F0-4006-9FB5-1190489CEE33}"/>
    <cellStyle name="Navadno 3 3 2 3 2 4 4 2" xfId="26762" xr:uid="{326A76FB-E07D-4D0E-8272-354C1FCDB1E7}"/>
    <cellStyle name="Navadno 3 3 2 3 2 4 4 3" xfId="26761" xr:uid="{E36C3A0D-B4FF-42BE-8A11-65C04BF2232F}"/>
    <cellStyle name="Navadno 3 3 2 3 2 4 4 4" xfId="45265" xr:uid="{9D2402A5-C15A-46DA-B697-3FB8095D6F0B}"/>
    <cellStyle name="Navadno 3 3 2 3 2 4 5" xfId="7732" xr:uid="{95C27FB0-C595-436F-98F9-0546761E9A94}"/>
    <cellStyle name="Navadno 3 3 2 3 2 4 5 2" xfId="26763" xr:uid="{AE373532-9042-4E10-A5B3-7F759FE0D783}"/>
    <cellStyle name="Navadno 3 3 2 3 2 4 6" xfId="26754" xr:uid="{D16E0465-70E5-43F5-98C2-C58BD50CC58F}"/>
    <cellStyle name="Navadno 3 3 2 3 2 4 7" xfId="40641" xr:uid="{75847B93-4F79-452C-B172-7B58A75B6B2D}"/>
    <cellStyle name="Navadno 3 3 2 3 2 4 8" xfId="48184" xr:uid="{247DFD61-8E54-4084-A0AF-5CE100D007B6}"/>
    <cellStyle name="Navadno 3 3 2 3 2 4 9" xfId="52547" xr:uid="{9AE8912D-B92C-42F2-A607-786B9A3B933C}"/>
    <cellStyle name="Navadno 3 3 2 3 2 5" xfId="2298" xr:uid="{D8E9C8B9-1CD6-42A8-9E89-CA0C6339D8AC}"/>
    <cellStyle name="Navadno 3 3 2 3 2 5 2" xfId="4164" xr:uid="{080833DE-115A-4C58-B5B2-94F266A89EF6}"/>
    <cellStyle name="Navadno 3 3 2 3 2 5 2 2" xfId="26766" xr:uid="{E5B14041-7DDF-4E64-BFB2-97277709841E}"/>
    <cellStyle name="Navadno 3 3 2 3 2 5 2 3" xfId="26765" xr:uid="{322C2137-AFE5-4631-84D5-89FD020DCC10}"/>
    <cellStyle name="Navadno 3 3 2 3 2 5 3" xfId="10367" xr:uid="{F174DD4E-335E-4CB0-98F1-412220EC3528}"/>
    <cellStyle name="Navadno 3 3 2 3 2 5 3 2" xfId="26767" xr:uid="{1C0064CA-12A1-4FF0-888A-8D65A724720D}"/>
    <cellStyle name="Navadno 3 3 2 3 2 5 4" xfId="26764" xr:uid="{84528E59-A897-474F-9CBA-43804D9C9A03}"/>
    <cellStyle name="Navadno 3 3 2 3 2 5 5" xfId="42266" xr:uid="{096E0436-D120-443C-BEFF-E06C41E4FB64}"/>
    <cellStyle name="Navadno 3 3 2 3 2 6" xfId="2605" xr:uid="{2C79BEC4-343D-49C6-80BB-FD518FCC0486}"/>
    <cellStyle name="Navadno 3 3 2 3 2 6 2" xfId="11446" xr:uid="{09B1A630-1B58-47E5-874E-5AAAC2498222}"/>
    <cellStyle name="Navadno 3 3 2 3 2 6 2 2" xfId="26769" xr:uid="{4548A932-08A4-4EEE-A3EB-E6C6A47564F4}"/>
    <cellStyle name="Navadno 3 3 2 3 2 6 3" xfId="26768" xr:uid="{FC3760D3-D310-422B-8921-3FB78562DCE7}"/>
    <cellStyle name="Navadno 3 3 2 3 2 6 4" xfId="43246" xr:uid="{42CE5845-A139-4439-9CC5-3874B575A163}"/>
    <cellStyle name="Navadno 3 3 2 3 2 7" xfId="4464" xr:uid="{4CA642FD-9AB4-4E81-8A4D-A7BA535E4B22}"/>
    <cellStyle name="Navadno 3 3 2 3 2 7 2" xfId="13505" xr:uid="{8EF452B7-FF59-47CE-9C27-BC2D8BD9B529}"/>
    <cellStyle name="Navadno 3 3 2 3 2 7 2 2" xfId="26771" xr:uid="{179FD955-A1BB-4DEE-AB62-DABFE663161E}"/>
    <cellStyle name="Navadno 3 3 2 3 2 7 3" xfId="26770" xr:uid="{DE67E121-1807-46C9-B053-BF98457A5A11}"/>
    <cellStyle name="Navadno 3 3 2 3 2 7 4" xfId="45262" xr:uid="{EE30B145-2F83-4859-8B3A-48903DB1A905}"/>
    <cellStyle name="Navadno 3 3 2 3 2 8" xfId="7729" xr:uid="{52A37928-B4F4-4B07-8608-78E75CE5AFD6}"/>
    <cellStyle name="Navadno 3 3 2 3 2 8 2" xfId="26772" xr:uid="{3F92466E-9C41-457A-B944-463ED000E2C7}"/>
    <cellStyle name="Navadno 3 3 2 3 2 9" xfId="26733" xr:uid="{F77CB49C-E335-46BA-9D52-8966047E2744}"/>
    <cellStyle name="Navadno 3 3 2 3 3" xfId="1199" xr:uid="{DB9743E2-996A-4E5E-B3A2-1EFD1589ABF6}"/>
    <cellStyle name="Navadno 3 3 2 3 3 10" xfId="55551" xr:uid="{FA4F49FF-D9DB-422E-BE8E-957E2BECAC1E}"/>
    <cellStyle name="Navadno 3 3 2 3 3 11" xfId="57412" xr:uid="{2948D9FD-273F-4A5E-A2E9-6BC4EBBA00F3}"/>
    <cellStyle name="Navadno 3 3 2 3 3 12" xfId="58249" xr:uid="{E1CF7954-296E-45A1-A927-C463EACBB658}"/>
    <cellStyle name="Navadno 3 3 2 3 3 2" xfId="2918" xr:uid="{CE712208-6539-4AE6-9C7D-0D3D1ECCD398}"/>
    <cellStyle name="Navadno 3 3 2 3 3 2 2" xfId="10371" xr:uid="{6B99B962-44D0-4EED-8C1B-9D8BFE8F7FE0}"/>
    <cellStyle name="Navadno 3 3 2 3 3 2 2 2" xfId="26776" xr:uid="{FB3CF7E1-1546-4331-AA06-795BBEA6285A}"/>
    <cellStyle name="Navadno 3 3 2 3 3 2 2 3" xfId="26775" xr:uid="{284B33EA-2C6C-4D6C-9E15-5F686F1A9243}"/>
    <cellStyle name="Navadno 3 3 2 3 3 2 3" xfId="26777" xr:uid="{1CC49F83-3715-45AD-911A-2C8F916FE13B}"/>
    <cellStyle name="Navadno 3 3 2 3 3 2 4" xfId="26774" xr:uid="{351E5B8E-7622-4FF2-A759-BA3EA510825C}"/>
    <cellStyle name="Navadno 3 3 2 3 3 2 5" xfId="42270" xr:uid="{6AE5863B-AB64-47ED-A249-6C168458150A}"/>
    <cellStyle name="Navadno 3 3 2 3 3 3" xfId="4760" xr:uid="{8BA0858C-5011-4455-97BE-D57CCBA62ADC}"/>
    <cellStyle name="Navadno 3 3 2 3 3 3 2" xfId="11450" xr:uid="{2BAA9FB5-B4BA-40FA-87DC-4C6B81A6CD05}"/>
    <cellStyle name="Navadno 3 3 2 3 3 3 2 2" xfId="26779" xr:uid="{01F31E4C-3F93-408F-A896-E293F9A55E80}"/>
    <cellStyle name="Navadno 3 3 2 3 3 3 3" xfId="26778" xr:uid="{E2CEF711-58AA-41E4-90C6-FE7CDD3F36D0}"/>
    <cellStyle name="Navadno 3 3 2 3 3 3 4" xfId="43250" xr:uid="{BBD3231E-4B01-4C4C-9C7F-49D0D0D47E7D}"/>
    <cellStyle name="Navadno 3 3 2 3 3 4" xfId="13509" xr:uid="{D0A778C8-D15E-447C-8040-63035A537448}"/>
    <cellStyle name="Navadno 3 3 2 3 3 4 2" xfId="26781" xr:uid="{EC9FB808-4818-4E65-9E08-1A981D2624BA}"/>
    <cellStyle name="Navadno 3 3 2 3 3 4 3" xfId="26780" xr:uid="{DFB56B92-D085-49AC-A58D-8B392C91F101}"/>
    <cellStyle name="Navadno 3 3 2 3 3 4 4" xfId="45266" xr:uid="{C3FB1A62-6016-4317-B97D-8B12671FF906}"/>
    <cellStyle name="Navadno 3 3 2 3 3 5" xfId="7733" xr:uid="{87F352FF-0083-404B-9B99-AA29FD67D046}"/>
    <cellStyle name="Navadno 3 3 2 3 3 5 2" xfId="26782" xr:uid="{63AC5E2A-73E8-433F-BABE-98C29507EF2C}"/>
    <cellStyle name="Navadno 3 3 2 3 3 6" xfId="26773" xr:uid="{110EDBF8-40FB-4840-8ACD-237A522937FD}"/>
    <cellStyle name="Navadno 3 3 2 3 3 7" xfId="40642" xr:uid="{EFE88202-FF04-4CEF-B7C7-E695A17E9E43}"/>
    <cellStyle name="Navadno 3 3 2 3 3 8" xfId="47611" xr:uid="{C73B640D-BF77-4C16-9A3E-5244A0866A3D}"/>
    <cellStyle name="Navadno 3 3 2 3 3 9" xfId="52548" xr:uid="{2922D04B-F893-4A83-9258-3DD853FB8C5A}"/>
    <cellStyle name="Navadno 3 3 2 3 4" xfId="1600" xr:uid="{2003600D-8838-47EB-97E5-ABA8D615B23D}"/>
    <cellStyle name="Navadno 3 3 2 3 4 10" xfId="55552" xr:uid="{AE2DA3EC-7D76-48B9-B328-B4E67F0428D6}"/>
    <cellStyle name="Navadno 3 3 2 3 4 11" xfId="57413" xr:uid="{959D73AE-2D6E-45DC-805B-325A301DA9EB}"/>
    <cellStyle name="Navadno 3 3 2 3 4 12" xfId="58351" xr:uid="{612B3024-D1EA-4230-86B6-4A5033EF7A71}"/>
    <cellStyle name="Navadno 3 3 2 3 4 2" xfId="3036" xr:uid="{6B760225-5F7D-41DD-9743-5EF566AB9E96}"/>
    <cellStyle name="Navadno 3 3 2 3 4 2 2" xfId="10372" xr:uid="{DEA0781B-E2AA-4B12-AAB9-12C3EF276126}"/>
    <cellStyle name="Navadno 3 3 2 3 4 2 2 2" xfId="26786" xr:uid="{8F68013A-0824-42C3-939E-621C45FA8976}"/>
    <cellStyle name="Navadno 3 3 2 3 4 2 2 3" xfId="26785" xr:uid="{EBBF434C-C0A5-4B97-9D24-70F349C98DBE}"/>
    <cellStyle name="Navadno 3 3 2 3 4 2 3" xfId="26787" xr:uid="{80E2875D-EA0D-4651-94C9-06008376F1A8}"/>
    <cellStyle name="Navadno 3 3 2 3 4 2 4" xfId="26784" xr:uid="{A56584BE-0F91-4C1A-B99B-A4F01E9BE1DA}"/>
    <cellStyle name="Navadno 3 3 2 3 4 2 5" xfId="42271" xr:uid="{A82B699D-90A1-4787-A5B6-387B9A610930}"/>
    <cellStyle name="Navadno 3 3 2 3 4 3" xfId="4862" xr:uid="{03776C00-A92D-4A15-8351-E54184A0545A}"/>
    <cellStyle name="Navadno 3 3 2 3 4 3 2" xfId="11451" xr:uid="{D65446BC-C2DE-461F-84D3-8AAF8C23D23C}"/>
    <cellStyle name="Navadno 3 3 2 3 4 3 2 2" xfId="26789" xr:uid="{AB313D9B-18C2-4D94-A471-B5318902FB9C}"/>
    <cellStyle name="Navadno 3 3 2 3 4 3 3" xfId="26788" xr:uid="{6401DDA8-DCB4-4EBF-9ACB-D1B77F8DB4CB}"/>
    <cellStyle name="Navadno 3 3 2 3 4 3 4" xfId="43251" xr:uid="{E79AC6F8-188E-471C-82BA-6A5239450FA1}"/>
    <cellStyle name="Navadno 3 3 2 3 4 4" xfId="13510" xr:uid="{843115B7-308A-4A2B-B40A-5AA21EE392A4}"/>
    <cellStyle name="Navadno 3 3 2 3 4 4 2" xfId="26791" xr:uid="{1B756076-C576-4E7B-B779-87EC05072BD5}"/>
    <cellStyle name="Navadno 3 3 2 3 4 4 3" xfId="26790" xr:uid="{4CB7EF2D-157D-4E3C-A3C9-81C9BB2BF1DA}"/>
    <cellStyle name="Navadno 3 3 2 3 4 4 4" xfId="45267" xr:uid="{AE5A43F2-2046-449D-9E4C-EFA0171C4A14}"/>
    <cellStyle name="Navadno 3 3 2 3 4 5" xfId="7734" xr:uid="{09816E3B-687C-44E2-8DE3-C7FD648F6289}"/>
    <cellStyle name="Navadno 3 3 2 3 4 5 2" xfId="26792" xr:uid="{64FD676B-4B16-445A-BF7F-C78FEA15657A}"/>
    <cellStyle name="Navadno 3 3 2 3 4 6" xfId="26783" xr:uid="{5E38CB72-7865-470C-B8C3-DD8AA57BA204}"/>
    <cellStyle name="Navadno 3 3 2 3 4 7" xfId="40643" xr:uid="{7580DFAD-63B3-4481-BBE8-D28810972EC2}"/>
    <cellStyle name="Navadno 3 3 2 3 4 8" xfId="47731" xr:uid="{389661E0-F128-4EEB-844D-200219B51E01}"/>
    <cellStyle name="Navadno 3 3 2 3 4 9" xfId="52549" xr:uid="{E832F072-B9D1-4161-8733-14DF376D008F}"/>
    <cellStyle name="Navadno 3 3 2 3 5" xfId="2049" xr:uid="{BEB2FD85-D7FD-4B95-BCE5-28B4338B75FE}"/>
    <cellStyle name="Navadno 3 3 2 3 5 10" xfId="55553" xr:uid="{08BAD64E-E34E-4739-BD6D-6A2911B760FE}"/>
    <cellStyle name="Navadno 3 3 2 3 5 11" xfId="57414" xr:uid="{56AD6633-77CE-4D38-BCA8-090FC521FDA0}"/>
    <cellStyle name="Navadno 3 3 2 3 5 12" xfId="58752" xr:uid="{99D6C788-3173-4D5B-9B0F-FC1A1101DEB6}"/>
    <cellStyle name="Navadno 3 3 2 3 5 2" xfId="3488" xr:uid="{FBF6250B-0E92-4FEF-AE16-12F77DE5E655}"/>
    <cellStyle name="Navadno 3 3 2 3 5 2 2" xfId="10373" xr:uid="{A4064CA2-7E6C-46E6-A6ED-5277F5180736}"/>
    <cellStyle name="Navadno 3 3 2 3 5 2 2 2" xfId="26796" xr:uid="{7586FC5C-41C5-4888-A078-5BEFDA81BF99}"/>
    <cellStyle name="Navadno 3 3 2 3 5 2 2 3" xfId="26795" xr:uid="{12E8E604-E999-410C-A68E-93073B0B4C48}"/>
    <cellStyle name="Navadno 3 3 2 3 5 2 3" xfId="26797" xr:uid="{E4B0F6DB-D97D-4804-A604-B0859670B4E8}"/>
    <cellStyle name="Navadno 3 3 2 3 5 2 4" xfId="26794" xr:uid="{3F7D1FC3-71EE-41F7-A283-FEAF11385008}"/>
    <cellStyle name="Navadno 3 3 2 3 5 2 5" xfId="42272" xr:uid="{3EED549F-E33B-4E11-A4A8-E693494B0595}"/>
    <cellStyle name="Navadno 3 3 2 3 5 3" xfId="5263" xr:uid="{8CB8BD28-DE61-417A-A3F6-F36C82722D30}"/>
    <cellStyle name="Navadno 3 3 2 3 5 3 2" xfId="11452" xr:uid="{5FB3CBE1-CF35-4A92-BC2A-2674347CF302}"/>
    <cellStyle name="Navadno 3 3 2 3 5 3 2 2" xfId="26799" xr:uid="{3C8F7E32-DA46-4326-B824-0174DF580CFD}"/>
    <cellStyle name="Navadno 3 3 2 3 5 3 3" xfId="26798" xr:uid="{E902B3D2-53A1-4F34-AA18-BA25D3A7AE63}"/>
    <cellStyle name="Navadno 3 3 2 3 5 3 4" xfId="43252" xr:uid="{D3170FD9-6EAF-4963-B80F-D9EF761D1EA3}"/>
    <cellStyle name="Navadno 3 3 2 3 5 4" xfId="13511" xr:uid="{0523D9E3-9E55-450B-8984-33975450A461}"/>
    <cellStyle name="Navadno 3 3 2 3 5 4 2" xfId="26801" xr:uid="{3E540AFC-1D8C-4E16-BCA8-803405D3C4A7}"/>
    <cellStyle name="Navadno 3 3 2 3 5 4 3" xfId="26800" xr:uid="{5C0933F8-72B7-4858-933C-201EA35920B3}"/>
    <cellStyle name="Navadno 3 3 2 3 5 4 4" xfId="45268" xr:uid="{237F0217-3A22-4DBC-8A31-D25CDD00C4B9}"/>
    <cellStyle name="Navadno 3 3 2 3 5 5" xfId="7735" xr:uid="{A31324DB-770E-4ABF-AEC3-133051FDFC28}"/>
    <cellStyle name="Navadno 3 3 2 3 5 5 2" xfId="26802" xr:uid="{06F9C3CA-4882-4319-BA37-BCB28019382C}"/>
    <cellStyle name="Navadno 3 3 2 3 5 6" xfId="26793" xr:uid="{1EBF939B-D0E2-4AE8-812A-EC0BBC69301D}"/>
    <cellStyle name="Navadno 3 3 2 3 5 7" xfId="40644" xr:uid="{346C703E-187E-473B-8992-AE92329F4656}"/>
    <cellStyle name="Navadno 3 3 2 3 5 8" xfId="48183" xr:uid="{CEC4A3E9-E795-47D3-9E85-075450D44EB8}"/>
    <cellStyle name="Navadno 3 3 2 3 5 9" xfId="52550" xr:uid="{811D2C3B-2DE4-4F3A-BAFC-4A84C6640BE9}"/>
    <cellStyle name="Navadno 3 3 2 3 6" xfId="2297" xr:uid="{C1CDC138-E739-4DE2-B2AC-D080FDB3AFCB}"/>
    <cellStyle name="Navadno 3 3 2 3 6 2" xfId="4163" xr:uid="{AF6E5750-8E03-4947-8E15-B98EC0E4B336}"/>
    <cellStyle name="Navadno 3 3 2 3 6 2 2" xfId="26805" xr:uid="{A40427B4-8408-4D7B-87CA-C57D0C1859AA}"/>
    <cellStyle name="Navadno 3 3 2 3 6 2 3" xfId="26804" xr:uid="{92E6129B-3678-4870-9A19-549E0AA71421}"/>
    <cellStyle name="Navadno 3 3 2 3 6 3" xfId="10366" xr:uid="{943B8DC7-359D-4308-975A-62B5E1A39646}"/>
    <cellStyle name="Navadno 3 3 2 3 6 3 2" xfId="26806" xr:uid="{3E7D961A-429D-44B4-B825-ACF97CD7EF70}"/>
    <cellStyle name="Navadno 3 3 2 3 6 4" xfId="26803" xr:uid="{8A9D2B18-73E0-4674-8A23-975732BCA6E8}"/>
    <cellStyle name="Navadno 3 3 2 3 6 5" xfId="42265" xr:uid="{4919D4FB-FB89-4D52-8D90-F7E7F0EC6C3C}"/>
    <cellStyle name="Navadno 3 3 2 3 7" xfId="2604" xr:uid="{E90FB4B8-F819-47AD-99FF-E5ACB1D20DBA}"/>
    <cellStyle name="Navadno 3 3 2 3 7 2" xfId="11445" xr:uid="{716080C7-F573-4053-BCA9-1D4C029D2628}"/>
    <cellStyle name="Navadno 3 3 2 3 7 2 2" xfId="26808" xr:uid="{1EB701DE-0BF0-4808-8CD2-C98DF331828E}"/>
    <cellStyle name="Navadno 3 3 2 3 7 3" xfId="26807" xr:uid="{A7F85929-4753-48E4-9483-D667631EF348}"/>
    <cellStyle name="Navadno 3 3 2 3 7 4" xfId="43245" xr:uid="{F158B9CD-D2AD-4DC9-8E9B-EDC72E10E57F}"/>
    <cellStyle name="Navadno 3 3 2 3 8" xfId="4463" xr:uid="{F0BDE12A-A2F3-4F3B-AF89-3B9A9231495E}"/>
    <cellStyle name="Navadno 3 3 2 3 8 2" xfId="13504" xr:uid="{838E8FEE-28D0-4392-8D89-E34964389857}"/>
    <cellStyle name="Navadno 3 3 2 3 8 2 2" xfId="26810" xr:uid="{C6EB6336-9F7B-44F7-ABD8-C2D8366A39E0}"/>
    <cellStyle name="Navadno 3 3 2 3 8 3" xfId="26809" xr:uid="{2F0F1707-6771-4FCF-97E4-E64153E83B9C}"/>
    <cellStyle name="Navadno 3 3 2 3 8 4" xfId="45261" xr:uid="{6779FFBB-92B8-45D5-8C24-B770C1AC949C}"/>
    <cellStyle name="Navadno 3 3 2 3 9" xfId="7728" xr:uid="{CF649BD4-E5D5-4DB5-9FAA-1F5A145C8812}"/>
    <cellStyle name="Navadno 3 3 2 3 9 2" xfId="26811" xr:uid="{D5C58218-3D5B-40F0-B5DE-371150D9B48A}"/>
    <cellStyle name="Navadno 3 3 2 4" xfId="270" xr:uid="{041BBFBA-DEA2-48E5-9D34-263D7197229A}"/>
    <cellStyle name="Navadno 3 3 2 4 10" xfId="40645" xr:uid="{2A167A2E-97DE-42C5-B932-017AC05F85E7}"/>
    <cellStyle name="Navadno 3 3 2 4 11" xfId="46660" xr:uid="{0F421E4C-BB41-4334-96D6-92F3991F0C30}"/>
    <cellStyle name="Navadno 3 3 2 4 12" xfId="46928" xr:uid="{19A37671-2649-4C95-93F9-38C80D3125CD}"/>
    <cellStyle name="Navadno 3 3 2 4 13" xfId="52551" xr:uid="{0A5D07B7-1B5C-432D-A544-1E5CA953B773}"/>
    <cellStyle name="Navadno 3 3 2 4 14" xfId="55554" xr:uid="{7EF786E7-459D-4583-B31F-E7DB83BB70EE}"/>
    <cellStyle name="Navadno 3 3 2 4 15" xfId="57415" xr:uid="{8E03927F-C685-4D3A-AE75-5B4DE5A58F83}"/>
    <cellStyle name="Navadno 3 3 2 4 16" xfId="57954" xr:uid="{E5EE80CC-194D-4F2A-B262-308736010AC1}"/>
    <cellStyle name="Navadno 3 3 2 4 2" xfId="1201" xr:uid="{AF4FC575-834E-4F55-A415-C73E53D8B8F9}"/>
    <cellStyle name="Navadno 3 3 2 4 2 10" xfId="55555" xr:uid="{A5952006-54E1-430A-A1AD-81F459E73DA3}"/>
    <cellStyle name="Navadno 3 3 2 4 2 11" xfId="57416" xr:uid="{9DFAD55D-8E00-49E4-B350-A7E962DDA591}"/>
    <cellStyle name="Navadno 3 3 2 4 2 12" xfId="58251" xr:uid="{1C3037CF-151F-4A8B-934B-836A9DA915A2}"/>
    <cellStyle name="Navadno 3 3 2 4 2 2" xfId="2920" xr:uid="{015B4330-7366-4A5E-8E5E-096CE55345BD}"/>
    <cellStyle name="Navadno 3 3 2 4 2 2 2" xfId="10375" xr:uid="{06D5546B-464B-4F83-AC5F-023F6E1E207F}"/>
    <cellStyle name="Navadno 3 3 2 4 2 2 2 2" xfId="26816" xr:uid="{B83A0496-162C-4343-BD1A-9B8B4DFCA707}"/>
    <cellStyle name="Navadno 3 3 2 4 2 2 2 3" xfId="26815" xr:uid="{5DE8CFFE-6605-4E91-A06F-CBBA5C042D6B}"/>
    <cellStyle name="Navadno 3 3 2 4 2 2 3" xfId="26817" xr:uid="{940643FB-38A2-48E9-A630-4154C4E93D40}"/>
    <cellStyle name="Navadno 3 3 2 4 2 2 4" xfId="26814" xr:uid="{A27B0245-E03F-4163-A2E4-8FA9E724349C}"/>
    <cellStyle name="Navadno 3 3 2 4 2 2 5" xfId="42274" xr:uid="{6EE120BE-2144-4148-BFF5-C1515612AF2F}"/>
    <cellStyle name="Navadno 3 3 2 4 2 3" xfId="4762" xr:uid="{36CD89BC-7F86-4209-AF41-4C71C87FDD4A}"/>
    <cellStyle name="Navadno 3 3 2 4 2 3 2" xfId="11454" xr:uid="{23AF93D2-4E06-4E0C-A81E-35D747326F13}"/>
    <cellStyle name="Navadno 3 3 2 4 2 3 2 2" xfId="26819" xr:uid="{5AF4B14A-B1B9-4B5F-AF3D-26BF2B2A6D76}"/>
    <cellStyle name="Navadno 3 3 2 4 2 3 3" xfId="26818" xr:uid="{CA0C6091-9DBA-4253-9604-D5E7CF1048EF}"/>
    <cellStyle name="Navadno 3 3 2 4 2 3 4" xfId="43254" xr:uid="{6731B4B6-C293-44FB-8E29-53367E12B444}"/>
    <cellStyle name="Navadno 3 3 2 4 2 4" xfId="13513" xr:uid="{831E2BAA-0DC7-494E-AA74-ADF0C1943D95}"/>
    <cellStyle name="Navadno 3 3 2 4 2 4 2" xfId="26821" xr:uid="{BF8D8D0A-03E1-4215-B5FE-B3D2D3E36F5A}"/>
    <cellStyle name="Navadno 3 3 2 4 2 4 3" xfId="26820" xr:uid="{B856150C-1DA5-40E5-871D-787362BEFEBC}"/>
    <cellStyle name="Navadno 3 3 2 4 2 4 4" xfId="45270" xr:uid="{2B9177EC-585D-4B67-8BDB-76B116888143}"/>
    <cellStyle name="Navadno 3 3 2 4 2 5" xfId="7737" xr:uid="{F381D417-DAB3-4CE6-AEF8-33B7582A84DA}"/>
    <cellStyle name="Navadno 3 3 2 4 2 5 2" xfId="26822" xr:uid="{093CE7ED-6EB1-4A1A-9302-A95AE1BA5767}"/>
    <cellStyle name="Navadno 3 3 2 4 2 6" xfId="26813" xr:uid="{49BFCD68-9EA4-4346-A34B-97A3C9B11491}"/>
    <cellStyle name="Navadno 3 3 2 4 2 7" xfId="40646" xr:uid="{E8B740A4-5D7C-4B94-B25C-025F1471D2A1}"/>
    <cellStyle name="Navadno 3 3 2 4 2 8" xfId="47613" xr:uid="{917E0CB3-3CA9-45D9-A5A2-6AB33849DEDC}"/>
    <cellStyle name="Navadno 3 3 2 4 2 9" xfId="52552" xr:uid="{5BD04D89-3226-46A4-8159-3E891E70839D}"/>
    <cellStyle name="Navadno 3 3 2 4 3" xfId="1602" xr:uid="{8C58DEEB-4C6F-4F42-9EF4-D8832E7D2F4C}"/>
    <cellStyle name="Navadno 3 3 2 4 3 10" xfId="55556" xr:uid="{C9A6631E-3623-4285-A7AE-7A402D22AE14}"/>
    <cellStyle name="Navadno 3 3 2 4 3 11" xfId="57417" xr:uid="{99B09FB1-8522-492C-AAA1-3836C7EC427F}"/>
    <cellStyle name="Navadno 3 3 2 4 3 12" xfId="58353" xr:uid="{7822A5FB-EB36-4876-AEB0-F92DBF3EB7E2}"/>
    <cellStyle name="Navadno 3 3 2 4 3 2" xfId="3038" xr:uid="{99C7E95E-E123-49EC-88DE-EA3162659361}"/>
    <cellStyle name="Navadno 3 3 2 4 3 2 2" xfId="10376" xr:uid="{79D0ADD7-0DEB-491B-988A-5DA588338D2B}"/>
    <cellStyle name="Navadno 3 3 2 4 3 2 2 2" xfId="26826" xr:uid="{B0F5CB43-5B62-4E16-BB1A-C75FA2784F24}"/>
    <cellStyle name="Navadno 3 3 2 4 3 2 2 3" xfId="26825" xr:uid="{6DE76766-200B-4709-8756-A98EDAFD819C}"/>
    <cellStyle name="Navadno 3 3 2 4 3 2 3" xfId="26827" xr:uid="{C442D852-227B-4FED-AB10-0489E1E6D7A1}"/>
    <cellStyle name="Navadno 3 3 2 4 3 2 4" xfId="26824" xr:uid="{621AAF39-95C3-416E-B89E-D8CABEE7B066}"/>
    <cellStyle name="Navadno 3 3 2 4 3 2 5" xfId="42275" xr:uid="{18118169-6670-427F-BCE1-EAB52283C587}"/>
    <cellStyle name="Navadno 3 3 2 4 3 3" xfId="4864" xr:uid="{26F45824-1346-42C8-A67B-67C880E2C218}"/>
    <cellStyle name="Navadno 3 3 2 4 3 3 2" xfId="11455" xr:uid="{6CA9B2DA-B054-4D27-BB39-A885B410142C}"/>
    <cellStyle name="Navadno 3 3 2 4 3 3 2 2" xfId="26829" xr:uid="{75F0EC45-73C3-4E03-916D-FB4B0DE44709}"/>
    <cellStyle name="Navadno 3 3 2 4 3 3 3" xfId="26828" xr:uid="{740F909A-2003-4401-B9A6-9E74B45823FF}"/>
    <cellStyle name="Navadno 3 3 2 4 3 3 4" xfId="43255" xr:uid="{D8303BC6-09BD-4FB2-838C-3A5F50ABD379}"/>
    <cellStyle name="Navadno 3 3 2 4 3 4" xfId="13514" xr:uid="{98B02374-457B-4DB0-8ECC-C0F971C683A8}"/>
    <cellStyle name="Navadno 3 3 2 4 3 4 2" xfId="26831" xr:uid="{F3713510-2F06-406A-9E69-675FF507BCCA}"/>
    <cellStyle name="Navadno 3 3 2 4 3 4 3" xfId="26830" xr:uid="{A9C866B0-3E81-4DE2-95DA-AAF1D1947F0F}"/>
    <cellStyle name="Navadno 3 3 2 4 3 4 4" xfId="45271" xr:uid="{8A2062D7-34AA-4BF7-8872-9E0B105B6BCE}"/>
    <cellStyle name="Navadno 3 3 2 4 3 5" xfId="7738" xr:uid="{471778D4-8032-4FFD-8FF6-1DE1C6306A97}"/>
    <cellStyle name="Navadno 3 3 2 4 3 5 2" xfId="26832" xr:uid="{16028775-BF0C-4A6E-A6CC-CBB361932B8F}"/>
    <cellStyle name="Navadno 3 3 2 4 3 6" xfId="26823" xr:uid="{F5777163-8675-4F45-93FE-8992AEC188D6}"/>
    <cellStyle name="Navadno 3 3 2 4 3 7" xfId="40647" xr:uid="{B6118C6A-AA35-4672-953C-5CE3D56A0A62}"/>
    <cellStyle name="Navadno 3 3 2 4 3 8" xfId="47733" xr:uid="{0057ED0B-1D7F-496F-B59A-BC918A67E5C6}"/>
    <cellStyle name="Navadno 3 3 2 4 3 9" xfId="52553" xr:uid="{F2BE222B-49AB-46AE-BA3D-B9410ACF140C}"/>
    <cellStyle name="Navadno 3 3 2 4 4" xfId="2051" xr:uid="{9884AFC2-E4BB-4E59-9428-36BB151E1F0C}"/>
    <cellStyle name="Navadno 3 3 2 4 4 10" xfId="55557" xr:uid="{CBD1B1B8-534E-4A79-B33A-AA81C0FC7660}"/>
    <cellStyle name="Navadno 3 3 2 4 4 11" xfId="57418" xr:uid="{4C1CFF39-A9B5-403E-99AC-101E1EC82C7B}"/>
    <cellStyle name="Navadno 3 3 2 4 4 12" xfId="58754" xr:uid="{CB65DA81-7522-4DCB-90D9-78DCEA5F972F}"/>
    <cellStyle name="Navadno 3 3 2 4 4 2" xfId="3490" xr:uid="{082A87DC-B2BF-449D-A535-13B2786F164B}"/>
    <cellStyle name="Navadno 3 3 2 4 4 2 2" xfId="10377" xr:uid="{A1FDE116-1E99-4060-8128-001D9A6C5933}"/>
    <cellStyle name="Navadno 3 3 2 4 4 2 2 2" xfId="26836" xr:uid="{44D04DDD-F388-4AF7-A855-7E99111626B2}"/>
    <cellStyle name="Navadno 3 3 2 4 4 2 2 3" xfId="26835" xr:uid="{1D47EF57-DF17-43E6-B26B-3BF4ADC7E3D3}"/>
    <cellStyle name="Navadno 3 3 2 4 4 2 3" xfId="26837" xr:uid="{78CC1502-D62F-4E67-B28F-FDD8154D6FB9}"/>
    <cellStyle name="Navadno 3 3 2 4 4 2 4" xfId="26834" xr:uid="{8E1E2403-7630-4115-A593-B783BD72F4DD}"/>
    <cellStyle name="Navadno 3 3 2 4 4 2 5" xfId="42276" xr:uid="{4EB6074B-EBCD-4675-A5DE-D62FE0A6F715}"/>
    <cellStyle name="Navadno 3 3 2 4 4 3" xfId="5265" xr:uid="{37A42FC8-D4AE-4B3C-AEFD-D732F0DDD122}"/>
    <cellStyle name="Navadno 3 3 2 4 4 3 2" xfId="11456" xr:uid="{4DA4E7F3-843D-4E86-98A1-E3C428E312A8}"/>
    <cellStyle name="Navadno 3 3 2 4 4 3 2 2" xfId="26839" xr:uid="{FF96B5E1-378B-4214-A334-AF5912C87200}"/>
    <cellStyle name="Navadno 3 3 2 4 4 3 3" xfId="26838" xr:uid="{D1373D9A-50EC-4AA5-8AED-FC8BEC8026C1}"/>
    <cellStyle name="Navadno 3 3 2 4 4 3 4" xfId="43256" xr:uid="{74A26A1B-F6E4-4FA8-BF98-D83E903F9424}"/>
    <cellStyle name="Navadno 3 3 2 4 4 4" xfId="13515" xr:uid="{4C7C2D09-2D85-492A-BD73-4E7392CFE5F3}"/>
    <cellStyle name="Navadno 3 3 2 4 4 4 2" xfId="26841" xr:uid="{2ACEAC28-6F04-4D7A-A6E4-C78A8EC31866}"/>
    <cellStyle name="Navadno 3 3 2 4 4 4 3" xfId="26840" xr:uid="{B5744460-4831-4C77-990C-A1CE34C5BD82}"/>
    <cellStyle name="Navadno 3 3 2 4 4 4 4" xfId="45272" xr:uid="{81D9BC6A-AB10-4236-9A12-FA8BD2FEE8BD}"/>
    <cellStyle name="Navadno 3 3 2 4 4 5" xfId="7739" xr:uid="{9E2ADCC3-64C6-4AFA-A627-F16EF1D8E585}"/>
    <cellStyle name="Navadno 3 3 2 4 4 5 2" xfId="26842" xr:uid="{79AAE759-5361-4B41-9CBF-7B7F04C8FB5A}"/>
    <cellStyle name="Navadno 3 3 2 4 4 6" xfId="26833" xr:uid="{6B165BA0-40E8-46B3-AFD0-4B408B5428E4}"/>
    <cellStyle name="Navadno 3 3 2 4 4 7" xfId="40648" xr:uid="{EC4292BC-C90C-4CA5-B3ED-7C8795FF1829}"/>
    <cellStyle name="Navadno 3 3 2 4 4 8" xfId="48185" xr:uid="{6A4B62EA-8777-4E1F-8D81-2D93C9B61A9D}"/>
    <cellStyle name="Navadno 3 3 2 4 4 9" xfId="52554" xr:uid="{8595E853-3A5B-4A18-847B-446C4E97D21C}"/>
    <cellStyle name="Navadno 3 3 2 4 5" xfId="2299" xr:uid="{9E465AEF-3BCD-429B-A4D5-F080DFD3135A}"/>
    <cellStyle name="Navadno 3 3 2 4 5 2" xfId="4165" xr:uid="{FB854A6C-628D-479A-A6C8-19C6D91A68F6}"/>
    <cellStyle name="Navadno 3 3 2 4 5 2 2" xfId="26845" xr:uid="{42253AC1-6457-4F0E-9AAC-94EDF97109EB}"/>
    <cellStyle name="Navadno 3 3 2 4 5 2 3" xfId="26844" xr:uid="{FA1808BF-DF29-43D0-8EA4-E7F8415BE013}"/>
    <cellStyle name="Navadno 3 3 2 4 5 3" xfId="10374" xr:uid="{E8D4A98B-F809-4A7D-967D-6F43465CC8B3}"/>
    <cellStyle name="Navadno 3 3 2 4 5 3 2" xfId="26846" xr:uid="{85A7E58C-44B7-4738-8CCC-D97158DB8BFD}"/>
    <cellStyle name="Navadno 3 3 2 4 5 4" xfId="26843" xr:uid="{E38E6888-888A-4313-9938-7D20861DB4BF}"/>
    <cellStyle name="Navadno 3 3 2 4 5 5" xfId="42273" xr:uid="{EA314488-DF71-4CC7-A99F-FB8F90D57D7C}"/>
    <cellStyle name="Navadno 3 3 2 4 6" xfId="2606" xr:uid="{90981A24-14C3-45C5-923B-D0AA021BAEE8}"/>
    <cellStyle name="Navadno 3 3 2 4 6 2" xfId="11453" xr:uid="{CA4FA747-3B6E-4332-B2EB-C1B92949EE66}"/>
    <cellStyle name="Navadno 3 3 2 4 6 2 2" xfId="26848" xr:uid="{C19A6AB7-2FFB-4B98-90F3-347969C13B9E}"/>
    <cellStyle name="Navadno 3 3 2 4 6 3" xfId="26847" xr:uid="{4E8B3346-0E54-470F-8177-97518B1E539D}"/>
    <cellStyle name="Navadno 3 3 2 4 6 4" xfId="43253" xr:uid="{599D4D03-98A1-4C5E-9598-52BD78BFB165}"/>
    <cellStyle name="Navadno 3 3 2 4 7" xfId="4465" xr:uid="{517A114A-CA27-4C13-8288-6124AC123318}"/>
    <cellStyle name="Navadno 3 3 2 4 7 2" xfId="13512" xr:uid="{2D068AA1-D2DD-4F28-90E6-978C2039F594}"/>
    <cellStyle name="Navadno 3 3 2 4 7 2 2" xfId="26850" xr:uid="{B3C2BC9D-06FA-48B1-812D-B3000C9D4520}"/>
    <cellStyle name="Navadno 3 3 2 4 7 3" xfId="26849" xr:uid="{27BA1CA6-03C2-44F3-B6B6-0CB9F7E192AE}"/>
    <cellStyle name="Navadno 3 3 2 4 7 4" xfId="45269" xr:uid="{521BB094-5D05-4E94-9E5D-0BCBCCA86C7D}"/>
    <cellStyle name="Navadno 3 3 2 4 8" xfId="7736" xr:uid="{AB751A3D-F605-4AFE-AD13-6502D578E176}"/>
    <cellStyle name="Navadno 3 3 2 4 8 2" xfId="26851" xr:uid="{3D5C3CF5-2482-4B1F-AA71-576C3D775BC6}"/>
    <cellStyle name="Navadno 3 3 2 4 9" xfId="26812" xr:uid="{F3AB2F18-7A34-439E-B87D-A55B74DC3FBC}"/>
    <cellStyle name="Navadno 3 3 2 5" xfId="755" xr:uid="{48E2F8F3-C9E4-4279-AB83-A7A1A2EEB8FB}"/>
    <cellStyle name="Navadno 3 3 2 5 2" xfId="26852" xr:uid="{34944BD3-3E25-42DD-9B58-B19B1C06C5FA}"/>
    <cellStyle name="Navadno 3 3 2 6" xfId="1194" xr:uid="{606D1CB3-C9BE-42FF-9D52-BEB6ECD499D2}"/>
    <cellStyle name="Navadno 3 3 2 6 10" xfId="55558" xr:uid="{D25E9208-ECF9-4CE3-97AB-0FB05C78E291}"/>
    <cellStyle name="Navadno 3 3 2 6 11" xfId="57419" xr:uid="{2BE7934E-576F-4B02-935D-F9558BA9C820}"/>
    <cellStyle name="Navadno 3 3 2 6 12" xfId="58244" xr:uid="{3AC2CA76-43C6-463E-9BD4-6D6F37AF442F}"/>
    <cellStyle name="Navadno 3 3 2 6 2" xfId="2913" xr:uid="{2F83F8C3-536F-4EB2-815B-35F8BB1D8BD4}"/>
    <cellStyle name="Navadno 3 3 2 6 2 2" xfId="10378" xr:uid="{28D7E3F2-CE50-4FDC-8998-62CF68B46EC5}"/>
    <cellStyle name="Navadno 3 3 2 6 2 2 2" xfId="26856" xr:uid="{49EDC5D8-03D0-4ED2-8E6B-5A8F69B0F4A2}"/>
    <cellStyle name="Navadno 3 3 2 6 2 2 3" xfId="26855" xr:uid="{D6644F4D-6305-44B1-969C-86B6944EC424}"/>
    <cellStyle name="Navadno 3 3 2 6 2 3" xfId="26857" xr:uid="{3345CF87-8858-4B91-85E1-340B96FFCDAC}"/>
    <cellStyle name="Navadno 3 3 2 6 2 4" xfId="26854" xr:uid="{CB846680-9817-4AF4-8696-C5C17A4CBB9E}"/>
    <cellStyle name="Navadno 3 3 2 6 2 5" xfId="42277" xr:uid="{066A51E2-A49F-45C6-B1CD-28D19A6F0B31}"/>
    <cellStyle name="Navadno 3 3 2 6 3" xfId="4755" xr:uid="{F8210DA9-60C4-40F1-BAB3-B4E81E787D4F}"/>
    <cellStyle name="Navadno 3 3 2 6 3 2" xfId="11457" xr:uid="{6F951E48-99B3-4363-9A90-A39382A7B3D5}"/>
    <cellStyle name="Navadno 3 3 2 6 3 2 2" xfId="26859" xr:uid="{CF233F03-3A98-49F9-9479-E7A45F769AF4}"/>
    <cellStyle name="Navadno 3 3 2 6 3 3" xfId="26858" xr:uid="{8E2234F3-C0EC-4A8B-9FA1-EFFB26A7D391}"/>
    <cellStyle name="Navadno 3 3 2 6 3 4" xfId="43257" xr:uid="{5C8183D8-987B-49EB-89AE-F1C22280270E}"/>
    <cellStyle name="Navadno 3 3 2 6 4" xfId="13517" xr:uid="{C93E2881-DACA-4747-A868-6EAB1587A0C8}"/>
    <cellStyle name="Navadno 3 3 2 6 4 2" xfId="26861" xr:uid="{483B62B3-45FC-4357-BC54-5ADBC3324DA0}"/>
    <cellStyle name="Navadno 3 3 2 6 4 3" xfId="26860" xr:uid="{CD01CB17-5BEF-4188-8041-D385A44F5CF3}"/>
    <cellStyle name="Navadno 3 3 2 6 4 4" xfId="45273" xr:uid="{E03DA286-FF54-431E-A6DA-D722FF711F3E}"/>
    <cellStyle name="Navadno 3 3 2 6 5" xfId="7741" xr:uid="{A1A50B06-85F1-4527-9935-3BAF4FE0346D}"/>
    <cellStyle name="Navadno 3 3 2 6 5 2" xfId="26862" xr:uid="{0C2AC3EF-5009-4693-BDD1-9F7ECA0DD6BC}"/>
    <cellStyle name="Navadno 3 3 2 6 6" xfId="26853" xr:uid="{D8AAAF40-1515-4A4E-A0EC-B768EBA854EF}"/>
    <cellStyle name="Navadno 3 3 2 6 7" xfId="40649" xr:uid="{6E629727-4CE1-4357-B5A3-A7891A9CE810}"/>
    <cellStyle name="Navadno 3 3 2 6 8" xfId="47606" xr:uid="{E682F906-4A55-4AAA-AD2F-DFAC9E70968C}"/>
    <cellStyle name="Navadno 3 3 2 6 9" xfId="52555" xr:uid="{C5ADD020-B784-435F-B67E-AA9220BD5E90}"/>
    <cellStyle name="Navadno 3 3 2 7" xfId="1595" xr:uid="{78F39729-A9F1-401A-9077-FDDCFAFFEE6C}"/>
    <cellStyle name="Navadno 3 3 2 7 10" xfId="55559" xr:uid="{7924653C-C3BF-4302-B686-E19C97390E4C}"/>
    <cellStyle name="Navadno 3 3 2 7 11" xfId="57420" xr:uid="{7AD35018-CDB5-4840-9255-94CA881074AF}"/>
    <cellStyle name="Navadno 3 3 2 7 12" xfId="58346" xr:uid="{C8E9A11E-6843-44DD-9502-DB46117DFD90}"/>
    <cellStyle name="Navadno 3 3 2 7 2" xfId="3031" xr:uid="{4C4C221F-E49A-49E8-9705-2AE7765B72B4}"/>
    <cellStyle name="Navadno 3 3 2 7 2 2" xfId="10379" xr:uid="{0694E11B-F5CE-4D06-AD28-823F7192B8D7}"/>
    <cellStyle name="Navadno 3 3 2 7 2 2 2" xfId="26866" xr:uid="{F969DDB9-6E0A-42EC-9881-B77CE1B38052}"/>
    <cellStyle name="Navadno 3 3 2 7 2 2 3" xfId="26865" xr:uid="{6C4A2B60-2E7C-4384-894E-DAD01520D935}"/>
    <cellStyle name="Navadno 3 3 2 7 2 3" xfId="26867" xr:uid="{F83093AD-D3C0-466D-87E8-2CA78AE29EB7}"/>
    <cellStyle name="Navadno 3 3 2 7 2 4" xfId="26864" xr:uid="{3B812546-3B60-4C94-A604-75DC2E6BDF3D}"/>
    <cellStyle name="Navadno 3 3 2 7 2 5" xfId="42278" xr:uid="{623A5C2C-888F-4F2A-A97D-1BBA50F8917F}"/>
    <cellStyle name="Navadno 3 3 2 7 3" xfId="4857" xr:uid="{15DBC67E-71A2-4ADC-B2A3-A3D83EF4F5D5}"/>
    <cellStyle name="Navadno 3 3 2 7 3 2" xfId="11458" xr:uid="{FD431A45-4411-412E-9591-3D912D322DDD}"/>
    <cellStyle name="Navadno 3 3 2 7 3 2 2" xfId="26869" xr:uid="{5DAE0E3D-61B5-4DB5-8ADB-393A421936CA}"/>
    <cellStyle name="Navadno 3 3 2 7 3 3" xfId="26868" xr:uid="{2A2F5515-0F6A-4C17-B232-082375AB3A2E}"/>
    <cellStyle name="Navadno 3 3 2 7 3 4" xfId="43258" xr:uid="{8A73A772-7E7D-4EF3-857C-F017D9DB8D74}"/>
    <cellStyle name="Navadno 3 3 2 7 4" xfId="13518" xr:uid="{1FA316DE-5B05-49F5-A00B-9C03E06CD2DB}"/>
    <cellStyle name="Navadno 3 3 2 7 4 2" xfId="26871" xr:uid="{30557288-540E-4765-8C30-A393815CEE1A}"/>
    <cellStyle name="Navadno 3 3 2 7 4 3" xfId="26870" xr:uid="{F2A4F5A5-119B-4CC5-8FC9-31D494BA600C}"/>
    <cellStyle name="Navadno 3 3 2 7 4 4" xfId="45274" xr:uid="{94CCFAAF-8D89-4E66-9C43-3833FB9E6535}"/>
    <cellStyle name="Navadno 3 3 2 7 5" xfId="7742" xr:uid="{827CDB5A-6122-4765-81BB-D6A5597F95F0}"/>
    <cellStyle name="Navadno 3 3 2 7 5 2" xfId="26872" xr:uid="{2A68B0B8-6DBE-4C8B-98DF-BF175A84E43C}"/>
    <cellStyle name="Navadno 3 3 2 7 6" xfId="26863" xr:uid="{F9E9D5AE-8A18-469E-9DD5-72CDE0E85192}"/>
    <cellStyle name="Navadno 3 3 2 7 7" xfId="40650" xr:uid="{EF278EED-B754-401D-8429-DD10B98F1812}"/>
    <cellStyle name="Navadno 3 3 2 7 8" xfId="47726" xr:uid="{67B77E24-EBB7-40CD-972C-6F3DEEC4066B}"/>
    <cellStyle name="Navadno 3 3 2 7 9" xfId="52556" xr:uid="{C95DDF4B-0FF9-4F19-8185-C3A45C84F4D7}"/>
    <cellStyle name="Navadno 3 3 2 8" xfId="2044" xr:uid="{AA06540C-CA73-4A96-BDB7-976BF3F9114F}"/>
    <cellStyle name="Navadno 3 3 2 8 10" xfId="55560" xr:uid="{2712EF9A-C1DB-4263-A4C7-92CAADA957F7}"/>
    <cellStyle name="Navadno 3 3 2 8 11" xfId="57421" xr:uid="{B6B6E134-0833-4AB5-B017-812AFB8EEDF5}"/>
    <cellStyle name="Navadno 3 3 2 8 12" xfId="58747" xr:uid="{02411DD3-AA11-45EE-9F54-94A5EF2C0E9D}"/>
    <cellStyle name="Navadno 3 3 2 8 2" xfId="3483" xr:uid="{CD869C0C-B97B-4E9E-B123-C96B00F4F71E}"/>
    <cellStyle name="Navadno 3 3 2 8 2 2" xfId="10380" xr:uid="{EE727272-69B6-4778-ACE8-B9F2512C5606}"/>
    <cellStyle name="Navadno 3 3 2 8 2 2 2" xfId="26876" xr:uid="{5BE20908-4651-4712-B7E4-08A1370FFD31}"/>
    <cellStyle name="Navadno 3 3 2 8 2 2 3" xfId="26875" xr:uid="{D0D0EACA-A37E-4709-9D12-B45BCD2A54E7}"/>
    <cellStyle name="Navadno 3 3 2 8 2 3" xfId="26877" xr:uid="{F3AD3C65-E472-4487-93A2-64F89540F28A}"/>
    <cellStyle name="Navadno 3 3 2 8 2 4" xfId="26874" xr:uid="{C41F6AA3-E3A4-474B-9A93-D897970E1FF0}"/>
    <cellStyle name="Navadno 3 3 2 8 2 5" xfId="42279" xr:uid="{AAEE5B21-0A8F-4AB5-AE0D-E2931F9DDCF8}"/>
    <cellStyle name="Navadno 3 3 2 8 3" xfId="5258" xr:uid="{79A96F32-621E-4C7A-97F5-7CD656BD7AE1}"/>
    <cellStyle name="Navadno 3 3 2 8 3 2" xfId="11459" xr:uid="{D887D31F-3047-4255-8CE9-68F6B75C5A6A}"/>
    <cellStyle name="Navadno 3 3 2 8 3 2 2" xfId="26879" xr:uid="{9BC25E7C-922F-4D7C-AD2B-AFEA8444AC13}"/>
    <cellStyle name="Navadno 3 3 2 8 3 3" xfId="26878" xr:uid="{9C126FCF-831F-4EB6-8617-ECC594F4143D}"/>
    <cellStyle name="Navadno 3 3 2 8 3 4" xfId="43259" xr:uid="{03A57B97-09C0-4532-8BBC-4D04D27BB429}"/>
    <cellStyle name="Navadno 3 3 2 8 4" xfId="13519" xr:uid="{7638D92F-9D71-45E1-AD58-78F9ACCFE3DF}"/>
    <cellStyle name="Navadno 3 3 2 8 4 2" xfId="26881" xr:uid="{07FADA66-6680-4BDF-AC78-3C0BD6A6D0C5}"/>
    <cellStyle name="Navadno 3 3 2 8 4 3" xfId="26880" xr:uid="{582BFD4E-A6BC-471C-8BE1-6E9C20605C6A}"/>
    <cellStyle name="Navadno 3 3 2 8 4 4" xfId="45275" xr:uid="{1197EAC4-0E1D-4B33-A99E-9E6B803D0868}"/>
    <cellStyle name="Navadno 3 3 2 8 5" xfId="7743" xr:uid="{B166DBDC-C2C7-4F0C-886A-45F69AA80DEC}"/>
    <cellStyle name="Navadno 3 3 2 8 5 2" xfId="26882" xr:uid="{B9272CE1-F209-4E89-9DB8-060BEEA8ACCE}"/>
    <cellStyle name="Navadno 3 3 2 8 6" xfId="26873" xr:uid="{3657E688-0E49-43EE-963A-2F5D9BB61F5E}"/>
    <cellStyle name="Navadno 3 3 2 8 7" xfId="40651" xr:uid="{94AD0718-6478-4DFD-B9FE-E77F1D309F93}"/>
    <cellStyle name="Navadno 3 3 2 8 8" xfId="48178" xr:uid="{21B4B271-4535-4808-BCB3-F85A0D845738}"/>
    <cellStyle name="Navadno 3 3 2 8 9" xfId="52557" xr:uid="{CD945CB7-0756-4AED-97FB-5060E4C54937}"/>
    <cellStyle name="Navadno 3 3 2 9" xfId="2292" xr:uid="{0069619A-1814-4556-B308-74A1EB81B031}"/>
    <cellStyle name="Navadno 3 3 2 9 2" xfId="4158" xr:uid="{AD1422D7-AD30-438F-A53F-A2A44CFEC2C5}"/>
    <cellStyle name="Navadno 3 3 2 9 2 2" xfId="26885" xr:uid="{AA9D9FC4-0278-4279-A245-DDE3B262B03A}"/>
    <cellStyle name="Navadno 3 3 2 9 2 3" xfId="26884" xr:uid="{92DEFEB4-6585-4B95-8C9E-2FC2AF75C2D2}"/>
    <cellStyle name="Navadno 3 3 2 9 3" xfId="10349" xr:uid="{3A09F29F-DACA-4EAB-95D0-73858B0DF5AD}"/>
    <cellStyle name="Navadno 3 3 2 9 3 2" xfId="26886" xr:uid="{7473B85E-BFAD-4C1A-91A0-8933298982F1}"/>
    <cellStyle name="Navadno 3 3 2 9 4" xfId="26883" xr:uid="{AF764F34-3159-437E-BA28-158145E23A64}"/>
    <cellStyle name="Navadno 3 3 2 9 5" xfId="42248" xr:uid="{7AF4B38D-B7A2-44EF-8EE9-6A513B412276}"/>
    <cellStyle name="Navadno 3 3 3" xfId="271" xr:uid="{EB6AED73-D6C9-42B5-847B-03B383ACDD3B}"/>
    <cellStyle name="Navadno 3 3 3 10" xfId="4466" xr:uid="{799A2954-44CD-4B16-90BD-4EE1E7F71ECC}"/>
    <cellStyle name="Navadno 3 3 3 10 2" xfId="13520" xr:uid="{827FFFCC-C178-4D20-A5B4-9CF87D7C210D}"/>
    <cellStyle name="Navadno 3 3 3 10 2 2" xfId="26889" xr:uid="{F44341A2-78AF-4F11-AD3B-A55224A40855}"/>
    <cellStyle name="Navadno 3 3 3 10 3" xfId="26888" xr:uid="{D53162B4-27B4-4167-810D-EB1D11144B0A}"/>
    <cellStyle name="Navadno 3 3 3 10 4" xfId="45276" xr:uid="{E7FEDEC1-7B5A-4D43-9D5E-347B2A425045}"/>
    <cellStyle name="Navadno 3 3 3 11" xfId="7744" xr:uid="{64A92C6E-0374-48D7-AFC5-BC2322220DAD}"/>
    <cellStyle name="Navadno 3 3 3 11 2" xfId="26890" xr:uid="{61290D66-A9B6-4790-9D76-4A073C7DAFAA}"/>
    <cellStyle name="Navadno 3 3 3 12" xfId="26887" xr:uid="{29A0301A-7CB2-4A8F-8310-FD55A2736970}"/>
    <cellStyle name="Navadno 3 3 3 13" xfId="40652" xr:uid="{927463ED-D089-445E-878B-8AA6B8AAAD99}"/>
    <cellStyle name="Navadno 3 3 3 14" xfId="46661" xr:uid="{93FD7040-92F2-4572-9E46-B25897786703}"/>
    <cellStyle name="Navadno 3 3 3 15" xfId="46929" xr:uid="{61A70412-016E-4C2B-8D23-E5CDB251AE78}"/>
    <cellStyle name="Navadno 3 3 3 16" xfId="52558" xr:uid="{DEE9595D-545C-413C-8F91-DF2DDCCC76A6}"/>
    <cellStyle name="Navadno 3 3 3 17" xfId="55561" xr:uid="{FD2CFECB-BAD8-4E84-80E7-3D86DB67EFE1}"/>
    <cellStyle name="Navadno 3 3 3 18" xfId="57422" xr:uid="{F9834FE7-4199-4D03-BDD9-9C8432D227C0}"/>
    <cellStyle name="Navadno 3 3 3 19" xfId="57955" xr:uid="{CC814760-00C1-425A-8C44-70F93AEC585B}"/>
    <cellStyle name="Navadno 3 3 3 2" xfId="272" xr:uid="{8E5340D9-09CD-43BC-B28B-EE0D70D02B1A}"/>
    <cellStyle name="Navadno 3 3 3 2 10" xfId="26891" xr:uid="{980C93A3-1471-471B-9252-4190C6F85BA2}"/>
    <cellStyle name="Navadno 3 3 3 2 11" xfId="40653" xr:uid="{242747BB-C770-4D4A-A710-CF8BDDE9F88A}"/>
    <cellStyle name="Navadno 3 3 3 2 12" xfId="46662" xr:uid="{14BF820A-E470-4992-95F4-DD1778AC101E}"/>
    <cellStyle name="Navadno 3 3 3 2 13" xfId="46930" xr:uid="{C7397DA9-C366-4C16-B369-C290E8AED5EE}"/>
    <cellStyle name="Navadno 3 3 3 2 14" xfId="52559" xr:uid="{CB8E7861-2909-4A89-A5C0-02056979509C}"/>
    <cellStyle name="Navadno 3 3 3 2 15" xfId="55562" xr:uid="{0C0DFC61-6853-450E-A090-0DB8479280E9}"/>
    <cellStyle name="Navadno 3 3 3 2 16" xfId="57423" xr:uid="{25DB78D8-243F-418D-A43A-E9556BFFBD07}"/>
    <cellStyle name="Navadno 3 3 3 2 17" xfId="57956" xr:uid="{166C4587-4B4A-4E33-8B62-41D996BD266C}"/>
    <cellStyle name="Navadno 3 3 3 2 2" xfId="273" xr:uid="{7BBEFBD0-6D58-49A0-B505-616C64191FD7}"/>
    <cellStyle name="Navadno 3 3 3 2 2 10" xfId="40654" xr:uid="{76ADEC59-5AD2-43E6-BE8D-04186D9D4AE3}"/>
    <cellStyle name="Navadno 3 3 3 2 2 11" xfId="46663" xr:uid="{E90847C0-BA84-489D-A3BD-B34342D651BD}"/>
    <cellStyle name="Navadno 3 3 3 2 2 12" xfId="46931" xr:uid="{5F6D01D7-E685-4931-9AEF-A18DE9FCD698}"/>
    <cellStyle name="Navadno 3 3 3 2 2 13" xfId="52560" xr:uid="{22793646-076D-47E7-9E5C-1377C666154C}"/>
    <cellStyle name="Navadno 3 3 3 2 2 14" xfId="55563" xr:uid="{A4F1EEA4-06A5-4DE9-BB7E-2B80AEA1BD2F}"/>
    <cellStyle name="Navadno 3 3 3 2 2 15" xfId="57424" xr:uid="{151E5A2A-2D34-402F-AA4C-1228D2C551BD}"/>
    <cellStyle name="Navadno 3 3 3 2 2 16" xfId="57957" xr:uid="{81852090-CFB4-4D74-BB3E-54FE82C73FEB}"/>
    <cellStyle name="Navadno 3 3 3 2 2 2" xfId="1204" xr:uid="{86BC468C-6299-45E6-8C51-8A04303D0A5E}"/>
    <cellStyle name="Navadno 3 3 3 2 2 2 10" xfId="55564" xr:uid="{4D20CCE2-F011-4CB4-8C21-805BB73B8060}"/>
    <cellStyle name="Navadno 3 3 3 2 2 2 11" xfId="57425" xr:uid="{44B901AE-29D9-4525-A009-21E3E3CA6E8D}"/>
    <cellStyle name="Navadno 3 3 3 2 2 2 12" xfId="58254" xr:uid="{3C87830C-983E-476C-A9E5-C5D1C3E3FE2A}"/>
    <cellStyle name="Navadno 3 3 3 2 2 2 2" xfId="2923" xr:uid="{DC9AAEDB-4D87-4DD2-9CD2-D14A90F21FF5}"/>
    <cellStyle name="Navadno 3 3 3 2 2 2 2 2" xfId="10384" xr:uid="{B845AB09-92ED-4C13-BBB2-F4E2DD218382}"/>
    <cellStyle name="Navadno 3 3 3 2 2 2 2 2 2" xfId="26896" xr:uid="{43480814-71AD-4ACB-8B71-6BF0688B9A40}"/>
    <cellStyle name="Navadno 3 3 3 2 2 2 2 2 3" xfId="26895" xr:uid="{3436B9E2-435D-44F5-B4C2-9461549C09FE}"/>
    <cellStyle name="Navadno 3 3 3 2 2 2 2 3" xfId="26897" xr:uid="{549128D6-F154-40B4-9D1C-42BE56AD5DA1}"/>
    <cellStyle name="Navadno 3 3 3 2 2 2 2 4" xfId="26894" xr:uid="{9CF62F6B-077C-4F7B-B106-60B45F4F2D85}"/>
    <cellStyle name="Navadno 3 3 3 2 2 2 2 5" xfId="42283" xr:uid="{48655DF0-B932-4999-989A-4EBDA0C22F1A}"/>
    <cellStyle name="Navadno 3 3 3 2 2 2 3" xfId="4765" xr:uid="{04A4A176-C2A9-48F1-895A-EEF7654F4C2A}"/>
    <cellStyle name="Navadno 3 3 3 2 2 2 3 2" xfId="11463" xr:uid="{9BBB85E5-8378-41B5-9C12-9C26A8C85570}"/>
    <cellStyle name="Navadno 3 3 3 2 2 2 3 2 2" xfId="26899" xr:uid="{83AD8980-AF2B-4FBC-8D3F-58091CF46173}"/>
    <cellStyle name="Navadno 3 3 3 2 2 2 3 3" xfId="26898" xr:uid="{29599B0F-5E30-451C-8230-38B3462C5403}"/>
    <cellStyle name="Navadno 3 3 3 2 2 2 3 4" xfId="43263" xr:uid="{8E531030-FE76-477C-9F17-A4592C899958}"/>
    <cellStyle name="Navadno 3 3 3 2 2 2 4" xfId="13523" xr:uid="{2B4988EF-2FF1-4EFD-A740-E7F9A870E356}"/>
    <cellStyle name="Navadno 3 3 3 2 2 2 4 2" xfId="26901" xr:uid="{AE9DF4A9-9DC2-4EA9-9DC1-0E550DCE715B}"/>
    <cellStyle name="Navadno 3 3 3 2 2 2 4 3" xfId="26900" xr:uid="{B05FEC1D-7878-4288-B566-996D88EE020B}"/>
    <cellStyle name="Navadno 3 3 3 2 2 2 4 4" xfId="45279" xr:uid="{19114DCE-62F4-4F11-8A9F-5A47B878520C}"/>
    <cellStyle name="Navadno 3 3 3 2 2 2 5" xfId="7747" xr:uid="{AB07C7C8-8C2A-4517-8C03-607A8CCAB460}"/>
    <cellStyle name="Navadno 3 3 3 2 2 2 5 2" xfId="26902" xr:uid="{181A69A6-0526-463C-9250-5E108D5E803B}"/>
    <cellStyle name="Navadno 3 3 3 2 2 2 6" xfId="26893" xr:uid="{C2E851CE-2FED-4843-B8DD-A0F356DBDC14}"/>
    <cellStyle name="Navadno 3 3 3 2 2 2 7" xfId="40655" xr:uid="{AF84662D-F86A-4401-90FC-8E0B2E79133B}"/>
    <cellStyle name="Navadno 3 3 3 2 2 2 8" xfId="47616" xr:uid="{461AB482-8B5E-49C9-A704-0FCBE00D23F6}"/>
    <cellStyle name="Navadno 3 3 3 2 2 2 9" xfId="52561" xr:uid="{128B64F3-FF5C-43A7-A0CD-78141B375F5B}"/>
    <cellStyle name="Navadno 3 3 3 2 2 3" xfId="1605" xr:uid="{8EFF7DA0-4428-452F-BBB2-179552A78031}"/>
    <cellStyle name="Navadno 3 3 3 2 2 3 10" xfId="55565" xr:uid="{AC4B936E-FB90-419B-889A-77E2711646E0}"/>
    <cellStyle name="Navadno 3 3 3 2 2 3 11" xfId="57426" xr:uid="{98F3FF2E-7CDB-401F-B334-E1ACB3EADC82}"/>
    <cellStyle name="Navadno 3 3 3 2 2 3 12" xfId="58356" xr:uid="{E4BB7CBB-F8B1-4968-8BB5-59A8567B71B8}"/>
    <cellStyle name="Navadno 3 3 3 2 2 3 2" xfId="3041" xr:uid="{E71EAEBE-6C24-43E4-85EA-E4F7DFB846CC}"/>
    <cellStyle name="Navadno 3 3 3 2 2 3 2 2" xfId="10385" xr:uid="{F1EE2E1E-ABF5-4B9B-A7F6-833FAEB1B0D7}"/>
    <cellStyle name="Navadno 3 3 3 2 2 3 2 2 2" xfId="26906" xr:uid="{B8EE3042-59CF-4F08-B96B-BAFAAF720D5B}"/>
    <cellStyle name="Navadno 3 3 3 2 2 3 2 2 3" xfId="26905" xr:uid="{E0DDC30B-22D8-48F6-914A-9EDC838185F5}"/>
    <cellStyle name="Navadno 3 3 3 2 2 3 2 3" xfId="26907" xr:uid="{4E8EFFE8-06A9-4365-8AFA-D3B2A56D7D59}"/>
    <cellStyle name="Navadno 3 3 3 2 2 3 2 4" xfId="26904" xr:uid="{F0CDE422-18C5-4F3F-9656-1E5350426EF0}"/>
    <cellStyle name="Navadno 3 3 3 2 2 3 2 5" xfId="42284" xr:uid="{7D1BFCAB-A56F-43F5-AC4E-2D4A308C6573}"/>
    <cellStyle name="Navadno 3 3 3 2 2 3 3" xfId="4867" xr:uid="{6814F0AC-568D-4C9F-8194-8965A93469D6}"/>
    <cellStyle name="Navadno 3 3 3 2 2 3 3 2" xfId="11464" xr:uid="{0ABB2E40-1629-4379-9E8D-C7E93AE5CA11}"/>
    <cellStyle name="Navadno 3 3 3 2 2 3 3 2 2" xfId="26909" xr:uid="{837FB5CC-A420-4253-8F93-3D8ACAD89572}"/>
    <cellStyle name="Navadno 3 3 3 2 2 3 3 3" xfId="26908" xr:uid="{36ECF012-B95C-4C20-ADD5-BA8B8B1B2124}"/>
    <cellStyle name="Navadno 3 3 3 2 2 3 3 4" xfId="43264" xr:uid="{3E3D8F11-A7ED-4455-B290-155B5764EFB7}"/>
    <cellStyle name="Navadno 3 3 3 2 2 3 4" xfId="13524" xr:uid="{53CEEB2B-CBCF-49D8-BCA5-448A3B55AAEE}"/>
    <cellStyle name="Navadno 3 3 3 2 2 3 4 2" xfId="26911" xr:uid="{E9A28507-87BE-4079-826B-48AB079933F5}"/>
    <cellStyle name="Navadno 3 3 3 2 2 3 4 3" xfId="26910" xr:uid="{493C229F-2A64-4C90-A65E-AD20FE51A47F}"/>
    <cellStyle name="Navadno 3 3 3 2 2 3 4 4" xfId="45280" xr:uid="{7F9FB5ED-FF4D-4CEF-87AE-69EE9501D7DA}"/>
    <cellStyle name="Navadno 3 3 3 2 2 3 5" xfId="7748" xr:uid="{F228F940-9466-46CE-AF2A-2AB33A2B2CAF}"/>
    <cellStyle name="Navadno 3 3 3 2 2 3 5 2" xfId="26912" xr:uid="{C9249821-EB1F-4062-A444-2D04A1D95573}"/>
    <cellStyle name="Navadno 3 3 3 2 2 3 6" xfId="26903" xr:uid="{C4203D7E-BCCF-4563-9579-A136E2F0FD44}"/>
    <cellStyle name="Navadno 3 3 3 2 2 3 7" xfId="40656" xr:uid="{7D66C386-3DBB-4BFD-88FD-36D9B0F5A1B9}"/>
    <cellStyle name="Navadno 3 3 3 2 2 3 8" xfId="47736" xr:uid="{72E8F891-56C1-4D8F-8743-195E3DF46FF6}"/>
    <cellStyle name="Navadno 3 3 3 2 2 3 9" xfId="52562" xr:uid="{963050C3-3FF0-412D-A177-C2C270479611}"/>
    <cellStyle name="Navadno 3 3 3 2 2 4" xfId="2054" xr:uid="{7C0BCE3F-9FF7-44B8-99CC-3AA5685DB7DF}"/>
    <cellStyle name="Navadno 3 3 3 2 2 4 10" xfId="55566" xr:uid="{2594620D-8890-4015-B79D-043E7CF93CB8}"/>
    <cellStyle name="Navadno 3 3 3 2 2 4 11" xfId="57427" xr:uid="{B3CB26A2-C1F6-4117-B7B6-D7012B002775}"/>
    <cellStyle name="Navadno 3 3 3 2 2 4 12" xfId="58757" xr:uid="{42464D2D-C175-493C-85A9-643DBDD76875}"/>
    <cellStyle name="Navadno 3 3 3 2 2 4 2" xfId="3493" xr:uid="{8F9038D0-5497-42C9-B4DA-279EE6933789}"/>
    <cellStyle name="Navadno 3 3 3 2 2 4 2 2" xfId="10386" xr:uid="{72988B6E-1676-4DB7-AAEA-CC3D8010982B}"/>
    <cellStyle name="Navadno 3 3 3 2 2 4 2 2 2" xfId="26916" xr:uid="{53F9A9BC-893B-418F-99D5-242302F09018}"/>
    <cellStyle name="Navadno 3 3 3 2 2 4 2 2 3" xfId="26915" xr:uid="{D1FA91DC-C3DC-45CD-82FD-EF80E8738CE4}"/>
    <cellStyle name="Navadno 3 3 3 2 2 4 2 3" xfId="26917" xr:uid="{E9330C69-28BF-42E8-A4CA-0B5726CA8E32}"/>
    <cellStyle name="Navadno 3 3 3 2 2 4 2 4" xfId="26914" xr:uid="{D41DF578-8F49-4C96-9A40-35D8F081EC03}"/>
    <cellStyle name="Navadno 3 3 3 2 2 4 2 5" xfId="42285" xr:uid="{D5119D84-8B9F-4B4D-9471-01FCF299A647}"/>
    <cellStyle name="Navadno 3 3 3 2 2 4 3" xfId="5268" xr:uid="{D451992A-6EE4-45C4-8169-54B7BCC1098B}"/>
    <cellStyle name="Navadno 3 3 3 2 2 4 3 2" xfId="11465" xr:uid="{67A69B73-276A-46C3-8FA2-9A15F23E4FE4}"/>
    <cellStyle name="Navadno 3 3 3 2 2 4 3 2 2" xfId="26919" xr:uid="{59DAD225-38DE-4934-B9AC-BB20FE1635E6}"/>
    <cellStyle name="Navadno 3 3 3 2 2 4 3 3" xfId="26918" xr:uid="{B440BF94-A308-4474-AD9F-1230EB6B7275}"/>
    <cellStyle name="Navadno 3 3 3 2 2 4 3 4" xfId="43265" xr:uid="{C4B5D844-FFE0-4FE1-8B25-09B48F58D8ED}"/>
    <cellStyle name="Navadno 3 3 3 2 2 4 4" xfId="13525" xr:uid="{521F7B9A-663B-48BB-82E0-703AE8026E88}"/>
    <cellStyle name="Navadno 3 3 3 2 2 4 4 2" xfId="26921" xr:uid="{AB3A438A-76EA-449C-9DF0-EEFC12A1CA26}"/>
    <cellStyle name="Navadno 3 3 3 2 2 4 4 3" xfId="26920" xr:uid="{9CAE4529-B349-4AE5-B431-2CCEB46404EF}"/>
    <cellStyle name="Navadno 3 3 3 2 2 4 4 4" xfId="45281" xr:uid="{7935E568-665F-479A-8644-7285F61B2D76}"/>
    <cellStyle name="Navadno 3 3 3 2 2 4 5" xfId="7749" xr:uid="{DBBCA645-C9BC-4E25-A12A-1F9A13862198}"/>
    <cellStyle name="Navadno 3 3 3 2 2 4 5 2" xfId="26922" xr:uid="{A72CC570-C67D-4CA0-803F-2FFB3EE8EB28}"/>
    <cellStyle name="Navadno 3 3 3 2 2 4 6" xfId="26913" xr:uid="{DE831303-57A8-4B52-888A-CCDB0186FBF5}"/>
    <cellStyle name="Navadno 3 3 3 2 2 4 7" xfId="40657" xr:uid="{FE147D79-A7C8-4659-B9BC-448FD8E41811}"/>
    <cellStyle name="Navadno 3 3 3 2 2 4 8" xfId="48188" xr:uid="{1203C62C-C50B-4F52-85CA-18046BFD65F9}"/>
    <cellStyle name="Navadno 3 3 3 2 2 4 9" xfId="52563" xr:uid="{9C4B72F0-6518-4FD8-96A6-83B1B9C84EA2}"/>
    <cellStyle name="Navadno 3 3 3 2 2 5" xfId="2302" xr:uid="{BCE016BE-1E3C-49B2-8789-55B5EEA04682}"/>
    <cellStyle name="Navadno 3 3 3 2 2 5 2" xfId="4168" xr:uid="{E83390DD-20A7-4EFE-9E61-47240A56DB9D}"/>
    <cellStyle name="Navadno 3 3 3 2 2 5 2 2" xfId="26925" xr:uid="{DF42D74F-C526-4110-A41F-785553C9F381}"/>
    <cellStyle name="Navadno 3 3 3 2 2 5 2 3" xfId="26924" xr:uid="{4A6A5A13-6F7B-4234-9F2F-D0A390079DFD}"/>
    <cellStyle name="Navadno 3 3 3 2 2 5 3" xfId="10383" xr:uid="{367F2872-E51D-41BA-A183-B2E90DECA906}"/>
    <cellStyle name="Navadno 3 3 3 2 2 5 3 2" xfId="26926" xr:uid="{8A82420E-3561-447A-8680-5D94CD850C18}"/>
    <cellStyle name="Navadno 3 3 3 2 2 5 4" xfId="26923" xr:uid="{3B9FC730-49E5-4690-95E3-AA9EA15F5967}"/>
    <cellStyle name="Navadno 3 3 3 2 2 5 5" xfId="42282" xr:uid="{9AC8062F-F1DC-4436-9540-16359AC892FC}"/>
    <cellStyle name="Navadno 3 3 3 2 2 6" xfId="2609" xr:uid="{1DAA924C-B426-448F-BC1B-A2A23FD5768A}"/>
    <cellStyle name="Navadno 3 3 3 2 2 6 2" xfId="11462" xr:uid="{561B0AFD-46F0-4FB4-BE0C-195B21ADA5C8}"/>
    <cellStyle name="Navadno 3 3 3 2 2 6 2 2" xfId="26928" xr:uid="{F4647B5D-E4F4-4D94-8CEC-1B0542ACFCAF}"/>
    <cellStyle name="Navadno 3 3 3 2 2 6 3" xfId="26927" xr:uid="{928DCA17-79E6-4F31-B5BE-DCC3BC0E359F}"/>
    <cellStyle name="Navadno 3 3 3 2 2 6 4" xfId="43262" xr:uid="{58F1C116-5F4C-43D0-90AA-44035BCB5FF5}"/>
    <cellStyle name="Navadno 3 3 3 2 2 7" xfId="4468" xr:uid="{ECA85A04-97DC-4F3C-A416-494288D9A109}"/>
    <cellStyle name="Navadno 3 3 3 2 2 7 2" xfId="13522" xr:uid="{3D5E4F39-606D-41C8-8E23-BA5D9B1C801F}"/>
    <cellStyle name="Navadno 3 3 3 2 2 7 2 2" xfId="26930" xr:uid="{D27EFCAE-43B1-4CF3-B31D-DD36BB45B091}"/>
    <cellStyle name="Navadno 3 3 3 2 2 7 3" xfId="26929" xr:uid="{36DC555B-D5AB-413D-8856-5D2CBC7E2096}"/>
    <cellStyle name="Navadno 3 3 3 2 2 7 4" xfId="45278" xr:uid="{FCAF2CB0-61B6-4318-8FCC-57DFAD5DB5A6}"/>
    <cellStyle name="Navadno 3 3 3 2 2 8" xfId="7746" xr:uid="{F18A52DC-C732-48BB-BABD-4EB6CB9E142F}"/>
    <cellStyle name="Navadno 3 3 3 2 2 8 2" xfId="26931" xr:uid="{5CE0C3F4-9385-4380-B967-831CCB7A635E}"/>
    <cellStyle name="Navadno 3 3 3 2 2 9" xfId="26892" xr:uid="{E0C1552A-CB41-4DFB-BA74-D52F8D969E12}"/>
    <cellStyle name="Navadno 3 3 3 2 3" xfId="1203" xr:uid="{D1547072-806C-4C41-9CE1-54C79F0D7949}"/>
    <cellStyle name="Navadno 3 3 3 2 3 10" xfId="55567" xr:uid="{99077E41-EE61-4A6A-8500-230C7CF9DBED}"/>
    <cellStyle name="Navadno 3 3 3 2 3 11" xfId="57428" xr:uid="{CD65CD0E-1123-4F82-933B-2F4D79B0F498}"/>
    <cellStyle name="Navadno 3 3 3 2 3 12" xfId="58253" xr:uid="{497325FC-5DA9-4FD1-A0B3-502B416F5D96}"/>
    <cellStyle name="Navadno 3 3 3 2 3 2" xfId="2922" xr:uid="{B923846A-4832-4243-91C3-17EF6D21B100}"/>
    <cellStyle name="Navadno 3 3 3 2 3 2 2" xfId="10387" xr:uid="{241339E7-6F93-498A-8781-CF603E1D4577}"/>
    <cellStyle name="Navadno 3 3 3 2 3 2 2 2" xfId="26935" xr:uid="{33833965-EF8E-408B-8E09-49C85360C4A8}"/>
    <cellStyle name="Navadno 3 3 3 2 3 2 2 3" xfId="26934" xr:uid="{42E45FE5-DA4C-43B2-BA6E-770546A5735F}"/>
    <cellStyle name="Navadno 3 3 3 2 3 2 3" xfId="26936" xr:uid="{F17AA1FD-7A6D-4945-B43F-C2E7F53747F5}"/>
    <cellStyle name="Navadno 3 3 3 2 3 2 4" xfId="26933" xr:uid="{AD4FE22C-31BC-45F6-B427-0EF30CA957AC}"/>
    <cellStyle name="Navadno 3 3 3 2 3 2 5" xfId="42286" xr:uid="{8E87795A-280E-4AAA-9598-BD525E862E8C}"/>
    <cellStyle name="Navadno 3 3 3 2 3 3" xfId="4764" xr:uid="{F0249F8D-DD75-489A-9440-5C3A697228F0}"/>
    <cellStyle name="Navadno 3 3 3 2 3 3 2" xfId="11466" xr:uid="{38ED4828-00B6-4CEE-9EC0-7756E172182C}"/>
    <cellStyle name="Navadno 3 3 3 2 3 3 2 2" xfId="26938" xr:uid="{9CEE6573-CCAF-4C80-B533-D645A5CC02C1}"/>
    <cellStyle name="Navadno 3 3 3 2 3 3 3" xfId="26937" xr:uid="{B159CC8D-4713-4BA2-B8EE-8ABF79330276}"/>
    <cellStyle name="Navadno 3 3 3 2 3 3 4" xfId="43266" xr:uid="{BC08E5D2-9E44-4689-817B-72646226A09E}"/>
    <cellStyle name="Navadno 3 3 3 2 3 4" xfId="13526" xr:uid="{39980C67-07BB-4C43-9355-9DB1202C8083}"/>
    <cellStyle name="Navadno 3 3 3 2 3 4 2" xfId="26940" xr:uid="{5B10707B-8AEA-4F15-BA42-08A378F0BBBD}"/>
    <cellStyle name="Navadno 3 3 3 2 3 4 3" xfId="26939" xr:uid="{0A045497-DAA2-42E0-A3B4-CEB3F93E7B1A}"/>
    <cellStyle name="Navadno 3 3 3 2 3 4 4" xfId="45282" xr:uid="{A424AB3B-272C-4B8F-9C99-AC6CC5C86879}"/>
    <cellStyle name="Navadno 3 3 3 2 3 5" xfId="7750" xr:uid="{D7962AA7-D8EC-446A-885D-9D9BE979BDD0}"/>
    <cellStyle name="Navadno 3 3 3 2 3 5 2" xfId="26941" xr:uid="{D1584651-76BA-4CA2-90D9-02FA7C9A9976}"/>
    <cellStyle name="Navadno 3 3 3 2 3 6" xfId="26932" xr:uid="{203F443C-56DE-4E06-BE1D-BB6688E5EE6E}"/>
    <cellStyle name="Navadno 3 3 3 2 3 7" xfId="40658" xr:uid="{5F4AFCC7-DEEA-469F-8519-D06AA0F85438}"/>
    <cellStyle name="Navadno 3 3 3 2 3 8" xfId="47615" xr:uid="{7DDF6AB4-5A73-4920-BDCF-25077637DDF5}"/>
    <cellStyle name="Navadno 3 3 3 2 3 9" xfId="52564" xr:uid="{0A17BDE9-05F3-4883-8333-CF8F0FD8C383}"/>
    <cellStyle name="Navadno 3 3 3 2 4" xfId="1604" xr:uid="{4AC0FB6E-B695-456A-929B-A9AD031B060B}"/>
    <cellStyle name="Navadno 3 3 3 2 4 10" xfId="55568" xr:uid="{8EB05525-001A-428E-88C5-BD5DCB65043E}"/>
    <cellStyle name="Navadno 3 3 3 2 4 11" xfId="57429" xr:uid="{33BB46FA-5BA2-4409-A9F6-146C99095360}"/>
    <cellStyle name="Navadno 3 3 3 2 4 12" xfId="58355" xr:uid="{8A802076-B5E9-47D7-8B58-712C02FADD6B}"/>
    <cellStyle name="Navadno 3 3 3 2 4 2" xfId="3040" xr:uid="{272FA316-FD45-4FF4-A5C7-AACA906A052C}"/>
    <cellStyle name="Navadno 3 3 3 2 4 2 2" xfId="10388" xr:uid="{7F9B0835-67A4-4F13-80A8-926A5B39A19D}"/>
    <cellStyle name="Navadno 3 3 3 2 4 2 2 2" xfId="26945" xr:uid="{3403B23C-9B0E-428A-9FA8-E27DB3CBE3B0}"/>
    <cellStyle name="Navadno 3 3 3 2 4 2 2 3" xfId="26944" xr:uid="{9F8401D7-3D34-4679-9E80-D9E9AEDF7B68}"/>
    <cellStyle name="Navadno 3 3 3 2 4 2 3" xfId="26946" xr:uid="{B92A2EF8-F057-461F-B9F5-6DB654E27F54}"/>
    <cellStyle name="Navadno 3 3 3 2 4 2 4" xfId="26943" xr:uid="{105D4EC2-EFA0-4A72-888D-CE8C89AC945B}"/>
    <cellStyle name="Navadno 3 3 3 2 4 2 5" xfId="42287" xr:uid="{56E5E61F-B705-432D-8D01-E53CE74E7F2D}"/>
    <cellStyle name="Navadno 3 3 3 2 4 3" xfId="4866" xr:uid="{95E9C41E-8141-48D6-BE8D-A129D557CEAF}"/>
    <cellStyle name="Navadno 3 3 3 2 4 3 2" xfId="11467" xr:uid="{3B5A7913-65A0-4253-A154-66FC9ED3C178}"/>
    <cellStyle name="Navadno 3 3 3 2 4 3 2 2" xfId="26948" xr:uid="{94468A6E-EF68-43A8-8F59-687DF185A8AA}"/>
    <cellStyle name="Navadno 3 3 3 2 4 3 3" xfId="26947" xr:uid="{7ADC68D1-E75D-4B2E-8BEA-18D85773F6D8}"/>
    <cellStyle name="Navadno 3 3 3 2 4 3 4" xfId="43267" xr:uid="{6BC6C760-16CA-488A-8D10-BBD986996ED7}"/>
    <cellStyle name="Navadno 3 3 3 2 4 4" xfId="13527" xr:uid="{FFF645CF-5604-4D7E-892F-524FC74F3E6D}"/>
    <cellStyle name="Navadno 3 3 3 2 4 4 2" xfId="26950" xr:uid="{B810EFE2-81CF-4DF9-8446-33ADD97CEC7B}"/>
    <cellStyle name="Navadno 3 3 3 2 4 4 3" xfId="26949" xr:uid="{89563968-9E2D-468E-8F09-87EBA62793B2}"/>
    <cellStyle name="Navadno 3 3 3 2 4 4 4" xfId="45283" xr:uid="{65A5B4CC-5406-492F-8A58-89B884F87AC7}"/>
    <cellStyle name="Navadno 3 3 3 2 4 5" xfId="7751" xr:uid="{9B9F0298-3932-4E86-8153-C8AAC41D928E}"/>
    <cellStyle name="Navadno 3 3 3 2 4 5 2" xfId="26951" xr:uid="{E9414FA9-2C3F-47BB-A870-9D6D2C89FB02}"/>
    <cellStyle name="Navadno 3 3 3 2 4 6" xfId="26942" xr:uid="{0DB7C1F3-9FFB-4A9A-87AF-DF742EF2DA11}"/>
    <cellStyle name="Navadno 3 3 3 2 4 7" xfId="40659" xr:uid="{3ECA7247-51A9-4626-85A7-3323F6054DED}"/>
    <cellStyle name="Navadno 3 3 3 2 4 8" xfId="47735" xr:uid="{903DCAC1-CBF8-468A-A746-51B60CE977CC}"/>
    <cellStyle name="Navadno 3 3 3 2 4 9" xfId="52565" xr:uid="{7084C123-87BD-4E41-8665-A987889D5A85}"/>
    <cellStyle name="Navadno 3 3 3 2 5" xfId="2053" xr:uid="{6AF543E7-3D5B-40A0-BCF1-F6C69A8D8A2A}"/>
    <cellStyle name="Navadno 3 3 3 2 5 10" xfId="55569" xr:uid="{6EBB7506-BD3E-465E-829F-A47DEBB5C1DC}"/>
    <cellStyle name="Navadno 3 3 3 2 5 11" xfId="57430" xr:uid="{724D77E4-04A9-438D-81C1-DFCE49CE3C66}"/>
    <cellStyle name="Navadno 3 3 3 2 5 12" xfId="58756" xr:uid="{50A6C05F-B56A-4642-A152-61FD17CDA126}"/>
    <cellStyle name="Navadno 3 3 3 2 5 2" xfId="3492" xr:uid="{30D84696-B8F9-4160-B7BD-F015DD0F5817}"/>
    <cellStyle name="Navadno 3 3 3 2 5 2 2" xfId="10389" xr:uid="{0BC0E6E2-A132-47F8-989C-2A8AB9827C0E}"/>
    <cellStyle name="Navadno 3 3 3 2 5 2 2 2" xfId="26955" xr:uid="{073EF4EF-9A9A-40BC-85DF-E76EE2C94038}"/>
    <cellStyle name="Navadno 3 3 3 2 5 2 2 3" xfId="26954" xr:uid="{371E993B-15A8-4EB0-9614-EB60D7529DB7}"/>
    <cellStyle name="Navadno 3 3 3 2 5 2 3" xfId="26956" xr:uid="{D2126546-BBEA-4E0D-903E-63B203708BD3}"/>
    <cellStyle name="Navadno 3 3 3 2 5 2 4" xfId="26953" xr:uid="{9F278BE4-7FAB-412D-BD9F-E7DF3216A03B}"/>
    <cellStyle name="Navadno 3 3 3 2 5 2 5" xfId="42288" xr:uid="{7700629D-65FE-4341-8B00-139821C6977B}"/>
    <cellStyle name="Navadno 3 3 3 2 5 3" xfId="5267" xr:uid="{E268CEDC-D686-4A5D-A88D-46914ED407D2}"/>
    <cellStyle name="Navadno 3 3 3 2 5 3 2" xfId="11468" xr:uid="{DBBE98B1-3775-4E23-B456-A87822C98495}"/>
    <cellStyle name="Navadno 3 3 3 2 5 3 2 2" xfId="26958" xr:uid="{92539BEB-8539-4683-8DAF-FB68D7131A07}"/>
    <cellStyle name="Navadno 3 3 3 2 5 3 3" xfId="26957" xr:uid="{9BA97657-3DEF-42AC-9AF6-32C8E1F7B21A}"/>
    <cellStyle name="Navadno 3 3 3 2 5 3 4" xfId="43268" xr:uid="{5C927801-516F-47C7-B111-4C19507A1413}"/>
    <cellStyle name="Navadno 3 3 3 2 5 4" xfId="13528" xr:uid="{CCB53402-12F9-4BA5-9672-4626B7B97EBE}"/>
    <cellStyle name="Navadno 3 3 3 2 5 4 2" xfId="26960" xr:uid="{AB5053D0-F62B-40EB-AB93-5565908F1E81}"/>
    <cellStyle name="Navadno 3 3 3 2 5 4 3" xfId="26959" xr:uid="{C53E469E-F4DE-4AF1-ACD9-49FD2855B3F8}"/>
    <cellStyle name="Navadno 3 3 3 2 5 4 4" xfId="45284" xr:uid="{AF3CD8C4-0053-407B-ACC9-5DBC58C901BE}"/>
    <cellStyle name="Navadno 3 3 3 2 5 5" xfId="7752" xr:uid="{48F50072-8761-4990-8B56-4044DF082FEF}"/>
    <cellStyle name="Navadno 3 3 3 2 5 5 2" xfId="26961" xr:uid="{1C23CA69-C566-4010-A507-B2665C6B92E9}"/>
    <cellStyle name="Navadno 3 3 3 2 5 6" xfId="26952" xr:uid="{479188D3-FAA6-4037-B7F5-59971EB8CAA4}"/>
    <cellStyle name="Navadno 3 3 3 2 5 7" xfId="40660" xr:uid="{089EEDD4-BA00-4E44-8886-890EE494B95D}"/>
    <cellStyle name="Navadno 3 3 3 2 5 8" xfId="48187" xr:uid="{F28DDFBD-B4AB-4001-BF85-3558114F9E77}"/>
    <cellStyle name="Navadno 3 3 3 2 5 9" xfId="52566" xr:uid="{A7EAF6B2-F003-4437-9F72-1D303BC01517}"/>
    <cellStyle name="Navadno 3 3 3 2 6" xfId="2301" xr:uid="{0B6B7788-9440-4664-82A2-9B6B3164988A}"/>
    <cellStyle name="Navadno 3 3 3 2 6 2" xfId="4167" xr:uid="{283A09DC-12BC-4123-8B5F-1463E862F452}"/>
    <cellStyle name="Navadno 3 3 3 2 6 2 2" xfId="26964" xr:uid="{36C34760-31E2-4636-8C96-0468D43F46AD}"/>
    <cellStyle name="Navadno 3 3 3 2 6 2 3" xfId="26963" xr:uid="{2697FF81-DBFB-4488-B473-D1AB9CE91817}"/>
    <cellStyle name="Navadno 3 3 3 2 6 3" xfId="10382" xr:uid="{5CB5483F-EE72-4F97-95F8-9D4BB43765BA}"/>
    <cellStyle name="Navadno 3 3 3 2 6 3 2" xfId="26965" xr:uid="{44CE2BEB-1DFF-4E80-8FA0-74E1D2DEC62F}"/>
    <cellStyle name="Navadno 3 3 3 2 6 4" xfId="26962" xr:uid="{443D81A5-5D64-4918-B9C2-3F3973467DDF}"/>
    <cellStyle name="Navadno 3 3 3 2 6 5" xfId="42281" xr:uid="{14B07EC9-2370-4E8F-969B-7EB5227DF86D}"/>
    <cellStyle name="Navadno 3 3 3 2 7" xfId="2608" xr:uid="{B1B4C84B-0FCF-43AA-B29D-C77E12593715}"/>
    <cellStyle name="Navadno 3 3 3 2 7 2" xfId="11461" xr:uid="{9CD12225-7A55-419E-A609-A9CD200224B7}"/>
    <cellStyle name="Navadno 3 3 3 2 7 2 2" xfId="26967" xr:uid="{C373B1CD-AE43-446D-BF05-46C8B8AA5E56}"/>
    <cellStyle name="Navadno 3 3 3 2 7 3" xfId="26966" xr:uid="{6E577571-E31A-4925-8631-A809192E190D}"/>
    <cellStyle name="Navadno 3 3 3 2 7 4" xfId="43261" xr:uid="{C5D1F67A-A233-4D8B-8A7D-CFB7A3E16831}"/>
    <cellStyle name="Navadno 3 3 3 2 8" xfId="4467" xr:uid="{3A2586D3-3A32-483D-B1B6-2E13E1B7F464}"/>
    <cellStyle name="Navadno 3 3 3 2 8 2" xfId="13521" xr:uid="{B83B8B23-1D74-43CB-9F58-A28F73287765}"/>
    <cellStyle name="Navadno 3 3 3 2 8 2 2" xfId="26969" xr:uid="{AC386A8E-3856-4FEA-B100-FE6CDB0A9770}"/>
    <cellStyle name="Navadno 3 3 3 2 8 3" xfId="26968" xr:uid="{B564E9EB-4A89-4707-BD3D-51AF9B89FF28}"/>
    <cellStyle name="Navadno 3 3 3 2 8 4" xfId="45277" xr:uid="{945EE2B9-7FDB-4985-9379-57A40AC20981}"/>
    <cellStyle name="Navadno 3 3 3 2 9" xfId="7745" xr:uid="{7208FE65-5316-46C6-AFBB-6F65B08F3E6B}"/>
    <cellStyle name="Navadno 3 3 3 2 9 2" xfId="26970" xr:uid="{BFF68CB4-1BF8-4186-9C93-C5758560AF3B}"/>
    <cellStyle name="Navadno 3 3 3 3" xfId="274" xr:uid="{369EA103-AECF-4EEF-AAB3-B12F9EACE2AA}"/>
    <cellStyle name="Navadno 3 3 3 3 10" xfId="40661" xr:uid="{D6451D6A-C674-404F-9132-FA9EC7C4F1F9}"/>
    <cellStyle name="Navadno 3 3 3 3 11" xfId="46664" xr:uid="{643FE62D-04AF-4655-AECF-0B1A172D1880}"/>
    <cellStyle name="Navadno 3 3 3 3 12" xfId="46932" xr:uid="{856E034E-445C-4780-86E2-DF1A13A9F306}"/>
    <cellStyle name="Navadno 3 3 3 3 13" xfId="52567" xr:uid="{E100464D-AF40-4AEE-8114-B8055BD9B082}"/>
    <cellStyle name="Navadno 3 3 3 3 14" xfId="55570" xr:uid="{374406B1-A4E9-470C-A080-77695A0ECE78}"/>
    <cellStyle name="Navadno 3 3 3 3 15" xfId="57431" xr:uid="{43362FEB-A4E2-4F01-83CA-BE64A9D9F50B}"/>
    <cellStyle name="Navadno 3 3 3 3 16" xfId="57958" xr:uid="{8895B2AD-D0DA-475A-AC8C-F4E9E1010295}"/>
    <cellStyle name="Navadno 3 3 3 3 2" xfId="1205" xr:uid="{458CE065-5DD7-4DB9-890E-3CEAB2FBCDDF}"/>
    <cellStyle name="Navadno 3 3 3 3 2 10" xfId="55571" xr:uid="{804AD03D-107C-4B4E-B4DA-C58E73C4E406}"/>
    <cellStyle name="Navadno 3 3 3 3 2 11" xfId="57432" xr:uid="{8236E8DA-2F2C-4B6B-8CB8-A18634AC34BD}"/>
    <cellStyle name="Navadno 3 3 3 3 2 12" xfId="58255" xr:uid="{20F9A219-16D2-4CDA-81FB-A2F084B3357E}"/>
    <cellStyle name="Navadno 3 3 3 3 2 2" xfId="2924" xr:uid="{3F24EA97-C2E1-49D2-BB25-92A7A1B4EB34}"/>
    <cellStyle name="Navadno 3 3 3 3 2 2 2" xfId="10391" xr:uid="{E7E2AF46-D313-41A0-9FB0-E7393F594F9D}"/>
    <cellStyle name="Navadno 3 3 3 3 2 2 2 2" xfId="26975" xr:uid="{18EBAFEE-8DFA-402F-B125-935074949025}"/>
    <cellStyle name="Navadno 3 3 3 3 2 2 2 3" xfId="26974" xr:uid="{102FE2C5-793C-4021-AFC5-A0BE40397E96}"/>
    <cellStyle name="Navadno 3 3 3 3 2 2 3" xfId="26976" xr:uid="{FE93396B-D909-4E6D-A03F-190D4E8478BA}"/>
    <cellStyle name="Navadno 3 3 3 3 2 2 4" xfId="26973" xr:uid="{CEA1B421-B9C8-4DD0-98F8-E70845B09868}"/>
    <cellStyle name="Navadno 3 3 3 3 2 2 5" xfId="42290" xr:uid="{C95BE0B5-0F5C-45B1-83F6-22405BDE5D73}"/>
    <cellStyle name="Navadno 3 3 3 3 2 3" xfId="4766" xr:uid="{31ABFFCC-FE1A-429D-8C06-02A93AEA939B}"/>
    <cellStyle name="Navadno 3 3 3 3 2 3 2" xfId="11470" xr:uid="{15CF9B59-019C-431D-88FA-63B1267EA0BD}"/>
    <cellStyle name="Navadno 3 3 3 3 2 3 2 2" xfId="26978" xr:uid="{7DD7CA58-DE38-40C0-B38F-3510FEC97ADF}"/>
    <cellStyle name="Navadno 3 3 3 3 2 3 3" xfId="26977" xr:uid="{6F68E630-90DC-41BD-8C04-41554377CC48}"/>
    <cellStyle name="Navadno 3 3 3 3 2 3 4" xfId="43270" xr:uid="{91D5566B-A41C-4A7E-99E5-E88FC590A0A3}"/>
    <cellStyle name="Navadno 3 3 3 3 2 4" xfId="13530" xr:uid="{213A20B4-D312-4149-90D0-3FD8AF36F3E5}"/>
    <cellStyle name="Navadno 3 3 3 3 2 4 2" xfId="26980" xr:uid="{B917CF1E-BFE0-4F7E-8AF4-8CB2B47F75E5}"/>
    <cellStyle name="Navadno 3 3 3 3 2 4 3" xfId="26979" xr:uid="{C8D3DD45-E6FC-40E7-81DC-8CA3C691DF9D}"/>
    <cellStyle name="Navadno 3 3 3 3 2 4 4" xfId="45286" xr:uid="{3BC243FC-E933-49D4-B3EF-CCA84D99B111}"/>
    <cellStyle name="Navadno 3 3 3 3 2 5" xfId="7754" xr:uid="{311B8579-33A6-41C2-89BE-57198339D021}"/>
    <cellStyle name="Navadno 3 3 3 3 2 5 2" xfId="26981" xr:uid="{36AB4163-3782-46FE-A6AA-712CFB1BD430}"/>
    <cellStyle name="Navadno 3 3 3 3 2 6" xfId="26972" xr:uid="{87DDE04A-7309-4B8C-B6F9-DA7C0564727A}"/>
    <cellStyle name="Navadno 3 3 3 3 2 7" xfId="40662" xr:uid="{DE296F6C-314B-4734-97C0-87DF52FB4D55}"/>
    <cellStyle name="Navadno 3 3 3 3 2 8" xfId="47617" xr:uid="{47F737EB-EF18-45CF-A594-58AA3D83E8D9}"/>
    <cellStyle name="Navadno 3 3 3 3 2 9" xfId="52568" xr:uid="{ECEBA119-9227-4043-9B03-F2150817F894}"/>
    <cellStyle name="Navadno 3 3 3 3 3" xfId="1606" xr:uid="{58B2D9D1-0722-437D-92EA-F0E319230523}"/>
    <cellStyle name="Navadno 3 3 3 3 3 10" xfId="55572" xr:uid="{657DC17D-C327-4AFF-A255-44D4FFF375EB}"/>
    <cellStyle name="Navadno 3 3 3 3 3 11" xfId="57433" xr:uid="{24B3F3CC-7854-4344-A439-F444236F3825}"/>
    <cellStyle name="Navadno 3 3 3 3 3 12" xfId="58357" xr:uid="{A4CBEAC6-4791-48FF-A9CC-C1F5CC4ABA37}"/>
    <cellStyle name="Navadno 3 3 3 3 3 2" xfId="3042" xr:uid="{0AAA1D23-5103-4148-A5C9-1BBD010D2461}"/>
    <cellStyle name="Navadno 3 3 3 3 3 2 2" xfId="10392" xr:uid="{AD515422-304C-4522-933E-11B5F76503AA}"/>
    <cellStyle name="Navadno 3 3 3 3 3 2 2 2" xfId="26985" xr:uid="{ABDDB5F3-0743-4A60-9A07-733F0421BAB2}"/>
    <cellStyle name="Navadno 3 3 3 3 3 2 2 3" xfId="26984" xr:uid="{C6633E4F-8310-407C-BAE0-6A00B29BA542}"/>
    <cellStyle name="Navadno 3 3 3 3 3 2 3" xfId="26986" xr:uid="{C4DC39DE-1FAF-42ED-BF15-1DFB6ADAF830}"/>
    <cellStyle name="Navadno 3 3 3 3 3 2 4" xfId="26983" xr:uid="{10DAB733-6C53-4AF0-83D9-9C83C6D9CA43}"/>
    <cellStyle name="Navadno 3 3 3 3 3 2 5" xfId="42291" xr:uid="{F743D49D-1DFB-411F-9C5C-6B2A87C6B71A}"/>
    <cellStyle name="Navadno 3 3 3 3 3 3" xfId="4868" xr:uid="{CA146078-92BF-4FBC-B93E-303538BA752D}"/>
    <cellStyle name="Navadno 3 3 3 3 3 3 2" xfId="11471" xr:uid="{23416069-8960-4358-9A4E-F0F1C71B2D8C}"/>
    <cellStyle name="Navadno 3 3 3 3 3 3 2 2" xfId="26988" xr:uid="{590007A5-3E69-4E35-8304-10DC34A24102}"/>
    <cellStyle name="Navadno 3 3 3 3 3 3 3" xfId="26987" xr:uid="{1931F575-8C86-43A8-8F21-7D6E58CDF088}"/>
    <cellStyle name="Navadno 3 3 3 3 3 3 4" xfId="43271" xr:uid="{D7D090BE-9D90-47D2-B3CC-63D415EAEA38}"/>
    <cellStyle name="Navadno 3 3 3 3 3 4" xfId="13531" xr:uid="{BCAF54A5-D473-4814-A834-A2D5AE587738}"/>
    <cellStyle name="Navadno 3 3 3 3 3 4 2" xfId="26990" xr:uid="{ED61EDF7-10E4-41CC-A134-3814AE54F01E}"/>
    <cellStyle name="Navadno 3 3 3 3 3 4 3" xfId="26989" xr:uid="{ADB5CF04-7FAB-4280-AD45-07E7C5AA1900}"/>
    <cellStyle name="Navadno 3 3 3 3 3 4 4" xfId="45287" xr:uid="{5D9ECDC0-BB85-418A-A5B8-701AABCE5E65}"/>
    <cellStyle name="Navadno 3 3 3 3 3 5" xfId="7755" xr:uid="{47374AD6-88EB-4610-83C6-ECEC55A44599}"/>
    <cellStyle name="Navadno 3 3 3 3 3 5 2" xfId="26991" xr:uid="{16D5199E-807E-4B9C-A12B-09D1484AB8AB}"/>
    <cellStyle name="Navadno 3 3 3 3 3 6" xfId="26982" xr:uid="{543F398D-6564-4CB3-9733-49CB5D83BE84}"/>
    <cellStyle name="Navadno 3 3 3 3 3 7" xfId="40663" xr:uid="{0C12EE5D-DBB3-4757-81CA-A554DEF10455}"/>
    <cellStyle name="Navadno 3 3 3 3 3 8" xfId="47737" xr:uid="{79D2BA1D-8D6F-4E52-BEC4-8AB5733B8278}"/>
    <cellStyle name="Navadno 3 3 3 3 3 9" xfId="52569" xr:uid="{3F4C0E0F-7779-4C02-BFBB-5FB739D41768}"/>
    <cellStyle name="Navadno 3 3 3 3 4" xfId="2055" xr:uid="{516128A9-53ED-4A79-9A56-961A42466D26}"/>
    <cellStyle name="Navadno 3 3 3 3 4 10" xfId="55573" xr:uid="{B8690013-62AB-4D69-8635-4328C5E783EE}"/>
    <cellStyle name="Navadno 3 3 3 3 4 11" xfId="57434" xr:uid="{5DE2CA69-A64D-41F7-986E-51CD9268AD2E}"/>
    <cellStyle name="Navadno 3 3 3 3 4 12" xfId="58758" xr:uid="{813C154F-8F4D-408A-852E-CD2CDE50BEE8}"/>
    <cellStyle name="Navadno 3 3 3 3 4 2" xfId="3494" xr:uid="{4B606F88-9813-4EFC-830C-94F9ADDB0181}"/>
    <cellStyle name="Navadno 3 3 3 3 4 2 2" xfId="10393" xr:uid="{724C97CB-2AE5-4493-828E-288F9EDFDB95}"/>
    <cellStyle name="Navadno 3 3 3 3 4 2 2 2" xfId="26995" xr:uid="{89F27EBE-141B-4BC9-8ADF-60036DB99928}"/>
    <cellStyle name="Navadno 3 3 3 3 4 2 2 3" xfId="26994" xr:uid="{F2583CCD-733C-411E-BD4B-7556244F803F}"/>
    <cellStyle name="Navadno 3 3 3 3 4 2 3" xfId="26996" xr:uid="{51B3045A-FD88-42FA-81E3-F349C8D72C7D}"/>
    <cellStyle name="Navadno 3 3 3 3 4 2 4" xfId="26993" xr:uid="{47BBF7D4-9F1A-499D-A852-09281A7BDDE6}"/>
    <cellStyle name="Navadno 3 3 3 3 4 2 5" xfId="42292" xr:uid="{996C9AFC-B706-4FFF-8444-50B93C704C20}"/>
    <cellStyle name="Navadno 3 3 3 3 4 3" xfId="5269" xr:uid="{4F50B2F1-8203-4245-B2DA-8753B6906106}"/>
    <cellStyle name="Navadno 3 3 3 3 4 3 2" xfId="11472" xr:uid="{A24D1009-353A-4CB1-BC73-45DA362D83F6}"/>
    <cellStyle name="Navadno 3 3 3 3 4 3 2 2" xfId="26998" xr:uid="{8B7AF783-4D29-4606-BF16-19E1BE159E08}"/>
    <cellStyle name="Navadno 3 3 3 3 4 3 3" xfId="26997" xr:uid="{1C4BDAD2-77AD-4329-A519-6F5791174D47}"/>
    <cellStyle name="Navadno 3 3 3 3 4 3 4" xfId="43272" xr:uid="{D1F30065-5790-48E1-98ED-C5F234789F72}"/>
    <cellStyle name="Navadno 3 3 3 3 4 4" xfId="13532" xr:uid="{4E0F89F0-059E-45C5-BD62-E65D6B9B4775}"/>
    <cellStyle name="Navadno 3 3 3 3 4 4 2" xfId="27000" xr:uid="{2DAA1858-2605-46D2-A95D-00F26488DC82}"/>
    <cellStyle name="Navadno 3 3 3 3 4 4 3" xfId="26999" xr:uid="{1BA6B5D6-E652-4748-8997-8DB48F7891CC}"/>
    <cellStyle name="Navadno 3 3 3 3 4 4 4" xfId="45288" xr:uid="{EC7B5146-EF2D-4F4E-9E52-31C31728899B}"/>
    <cellStyle name="Navadno 3 3 3 3 4 5" xfId="7756" xr:uid="{E067D8F7-2473-4A71-9DDA-6A3B1DAFD293}"/>
    <cellStyle name="Navadno 3 3 3 3 4 5 2" xfId="27001" xr:uid="{273E5456-D2EE-41F6-9419-6B05CF4EAA26}"/>
    <cellStyle name="Navadno 3 3 3 3 4 6" xfId="26992" xr:uid="{47CFB6DF-FCCB-44C8-8263-6E41C2AD4BAE}"/>
    <cellStyle name="Navadno 3 3 3 3 4 7" xfId="40664" xr:uid="{B2592B58-281D-463F-8504-53E241891656}"/>
    <cellStyle name="Navadno 3 3 3 3 4 8" xfId="48189" xr:uid="{42CB1B58-12BF-4205-98A2-DE748ABE1EF3}"/>
    <cellStyle name="Navadno 3 3 3 3 4 9" xfId="52570" xr:uid="{B1169650-37C7-462F-BD0B-AE546A64B4CB}"/>
    <cellStyle name="Navadno 3 3 3 3 5" xfId="2303" xr:uid="{55EEFECB-E5DF-41AC-8458-9CCDAD717098}"/>
    <cellStyle name="Navadno 3 3 3 3 5 2" xfId="4169" xr:uid="{B86CC4B4-73AF-422B-8BF9-11F8234ED882}"/>
    <cellStyle name="Navadno 3 3 3 3 5 2 2" xfId="27004" xr:uid="{F3155814-5EC4-4535-B50C-A138CD5A3B82}"/>
    <cellStyle name="Navadno 3 3 3 3 5 2 3" xfId="27003" xr:uid="{46F1793C-73C4-4A40-A0C2-5467265DEDC4}"/>
    <cellStyle name="Navadno 3 3 3 3 5 3" xfId="10390" xr:uid="{3A79C3D1-123A-44B0-BD42-20553A5D4E67}"/>
    <cellStyle name="Navadno 3 3 3 3 5 3 2" xfId="27005" xr:uid="{2957FD44-73D9-4A4C-B04D-9B1E88F740AA}"/>
    <cellStyle name="Navadno 3 3 3 3 5 4" xfId="27002" xr:uid="{20F41939-67BE-4BD3-889D-BBC6CE04B32E}"/>
    <cellStyle name="Navadno 3 3 3 3 5 5" xfId="42289" xr:uid="{C2CFC6AB-9744-4548-8EED-B65CD363CF2D}"/>
    <cellStyle name="Navadno 3 3 3 3 6" xfId="2610" xr:uid="{1382081B-793B-4670-9DA7-865DF2071620}"/>
    <cellStyle name="Navadno 3 3 3 3 6 2" xfId="11469" xr:uid="{CEAF3F65-3E57-41BA-988C-74E4E883563F}"/>
    <cellStyle name="Navadno 3 3 3 3 6 2 2" xfId="27007" xr:uid="{2D32A1C1-B8ED-4963-AB16-0CCB0A1A0D59}"/>
    <cellStyle name="Navadno 3 3 3 3 6 3" xfId="27006" xr:uid="{A48EA298-6C0B-47E3-A8E4-67F1B09F501A}"/>
    <cellStyle name="Navadno 3 3 3 3 6 4" xfId="43269" xr:uid="{0D2FB13A-1758-40C1-AE82-3B3750BD404B}"/>
    <cellStyle name="Navadno 3 3 3 3 7" xfId="4469" xr:uid="{949885A1-11C2-45B6-BEF1-7054575AAB4C}"/>
    <cellStyle name="Navadno 3 3 3 3 7 2" xfId="13529" xr:uid="{C588F428-124F-4964-906C-66FE18E6D3F1}"/>
    <cellStyle name="Navadno 3 3 3 3 7 2 2" xfId="27009" xr:uid="{501610B7-F8CC-4D9F-87F0-A1CFB4FD95D7}"/>
    <cellStyle name="Navadno 3 3 3 3 7 3" xfId="27008" xr:uid="{687A1A9D-C270-451E-A281-063B46CC0FA3}"/>
    <cellStyle name="Navadno 3 3 3 3 7 4" xfId="45285" xr:uid="{F0BE0E7C-0428-455B-83D0-329D35B1A965}"/>
    <cellStyle name="Navadno 3 3 3 3 8" xfId="7753" xr:uid="{EC17AF20-0F0C-48A8-AF3C-9E05196A6808}"/>
    <cellStyle name="Navadno 3 3 3 3 8 2" xfId="27010" xr:uid="{C121C80B-2B22-4D57-A587-4DBB5BF685D0}"/>
    <cellStyle name="Navadno 3 3 3 3 9" xfId="26971" xr:uid="{091A2EE8-3405-49A5-9E01-926047A95D83}"/>
    <cellStyle name="Navadno 3 3 3 4" xfId="756" xr:uid="{C9D4B352-9999-412F-A71B-320457A916B9}"/>
    <cellStyle name="Navadno 3 3 3 4 2" xfId="27011" xr:uid="{6A570CFC-72E6-42A9-A9D8-48B025CFB1D3}"/>
    <cellStyle name="Navadno 3 3 3 5" xfId="1202" xr:uid="{A840F30D-176E-483F-891E-B80AF0F0F522}"/>
    <cellStyle name="Navadno 3 3 3 5 10" xfId="55574" xr:uid="{049E8FE0-3C6A-4799-ABB1-940FE8B2E073}"/>
    <cellStyle name="Navadno 3 3 3 5 11" xfId="57435" xr:uid="{3AFCAA32-0BAA-44B0-AB60-A2FBB3488E56}"/>
    <cellStyle name="Navadno 3 3 3 5 12" xfId="58252" xr:uid="{27DF98BA-781D-4A37-A8C9-85BB7CA2184A}"/>
    <cellStyle name="Navadno 3 3 3 5 2" xfId="2921" xr:uid="{8201A120-571F-4A07-8782-0AB1EA9CC21D}"/>
    <cellStyle name="Navadno 3 3 3 5 2 2" xfId="10394" xr:uid="{B0810D9C-CBBD-4B12-971C-A3DF8C82D501}"/>
    <cellStyle name="Navadno 3 3 3 5 2 2 2" xfId="27015" xr:uid="{E0652845-EB8E-4FED-B62B-933FC82E3ED1}"/>
    <cellStyle name="Navadno 3 3 3 5 2 2 3" xfId="27014" xr:uid="{CED40B27-FB7F-4DAC-BDB1-04FEAE4E3BBF}"/>
    <cellStyle name="Navadno 3 3 3 5 2 3" xfId="27016" xr:uid="{5E391CA9-1253-4B61-9787-399D3C4D0FD9}"/>
    <cellStyle name="Navadno 3 3 3 5 2 4" xfId="27013" xr:uid="{EBFE3F73-854F-4863-97CE-47DF4C0F9893}"/>
    <cellStyle name="Navadno 3 3 3 5 2 5" xfId="42293" xr:uid="{C1AABB95-F213-4986-871B-97BC52D07C97}"/>
    <cellStyle name="Navadno 3 3 3 5 3" xfId="4763" xr:uid="{0B51F8D5-9AE0-4077-B38F-13529548CC92}"/>
    <cellStyle name="Navadno 3 3 3 5 3 2" xfId="11473" xr:uid="{3CFF7949-A94B-4C4E-ACFE-BD839249BABB}"/>
    <cellStyle name="Navadno 3 3 3 5 3 2 2" xfId="27018" xr:uid="{F729DEE0-AA7A-4DB4-A166-7FEF507048CB}"/>
    <cellStyle name="Navadno 3 3 3 5 3 3" xfId="27017" xr:uid="{A0D3E711-84C8-496C-A1BD-0AF362D0A360}"/>
    <cellStyle name="Navadno 3 3 3 5 3 4" xfId="43273" xr:uid="{0406A095-4DA4-45E1-B903-29AB56C4869A}"/>
    <cellStyle name="Navadno 3 3 3 5 4" xfId="13534" xr:uid="{111ED7E6-9F37-4486-9EF2-1221B33B1CD7}"/>
    <cellStyle name="Navadno 3 3 3 5 4 2" xfId="27020" xr:uid="{D5E02E2D-DA77-4EE0-8D8A-FDD0A3C2088A}"/>
    <cellStyle name="Navadno 3 3 3 5 4 3" xfId="27019" xr:uid="{7E76BF77-3ACD-4E0D-BA9A-A2DF7A8CF5C7}"/>
    <cellStyle name="Navadno 3 3 3 5 4 4" xfId="45289" xr:uid="{4FE0C7DC-9F93-4153-BEA2-94B3B289C262}"/>
    <cellStyle name="Navadno 3 3 3 5 5" xfId="7757" xr:uid="{3F14471E-A9B6-4106-B5D5-1E2B51CC340B}"/>
    <cellStyle name="Navadno 3 3 3 5 5 2" xfId="27021" xr:uid="{D43F8BCF-169E-432A-82AD-24049EF47B75}"/>
    <cellStyle name="Navadno 3 3 3 5 6" xfId="27012" xr:uid="{E20CFB30-BA5C-43F3-A33B-CBFE58DC90D9}"/>
    <cellStyle name="Navadno 3 3 3 5 7" xfId="40665" xr:uid="{984EB9F4-FA41-45E9-945B-B3B4C425FB17}"/>
    <cellStyle name="Navadno 3 3 3 5 8" xfId="47614" xr:uid="{EBC122C0-F44F-45E4-93E0-2E6C88620FD0}"/>
    <cellStyle name="Navadno 3 3 3 5 9" xfId="52571" xr:uid="{851D8497-7603-4C25-98C7-137BF0CDAEBE}"/>
    <cellStyle name="Navadno 3 3 3 6" xfId="1603" xr:uid="{0BD0BFC2-150E-4C91-A833-B402E55EF0F5}"/>
    <cellStyle name="Navadno 3 3 3 6 10" xfId="55575" xr:uid="{BBC96BA8-9F89-4138-A6A5-E7E2C01DDE5F}"/>
    <cellStyle name="Navadno 3 3 3 6 11" xfId="57436" xr:uid="{7B920AFF-C6AB-4B1D-88FE-F97909701BA0}"/>
    <cellStyle name="Navadno 3 3 3 6 12" xfId="58354" xr:uid="{DCCC16F0-C37A-4E21-877E-8B81977FEC5F}"/>
    <cellStyle name="Navadno 3 3 3 6 2" xfId="3039" xr:uid="{B05D6AC7-6D2F-453F-A1ED-EF95B5DF6193}"/>
    <cellStyle name="Navadno 3 3 3 6 2 2" xfId="10395" xr:uid="{1E23778C-482D-4DCE-A0F9-8A556D234648}"/>
    <cellStyle name="Navadno 3 3 3 6 2 2 2" xfId="27025" xr:uid="{4CAC2DEF-82E0-4DB0-93F1-20AAE19C6A95}"/>
    <cellStyle name="Navadno 3 3 3 6 2 2 3" xfId="27024" xr:uid="{40A0BBE2-95F2-4FCA-93D3-AEF674EFDD29}"/>
    <cellStyle name="Navadno 3 3 3 6 2 3" xfId="27026" xr:uid="{2A46B238-7E05-4F51-AE1B-440DCC3FC849}"/>
    <cellStyle name="Navadno 3 3 3 6 2 4" xfId="27023" xr:uid="{90B1E47A-59D9-46C5-A3F7-0DDC830A1D3B}"/>
    <cellStyle name="Navadno 3 3 3 6 2 5" xfId="42294" xr:uid="{77E4BD39-5591-48BE-B7F8-29498FF1E163}"/>
    <cellStyle name="Navadno 3 3 3 6 3" xfId="4865" xr:uid="{41C8FA7D-50D7-444F-85B2-7AEBB8436770}"/>
    <cellStyle name="Navadno 3 3 3 6 3 2" xfId="11474" xr:uid="{D546ECAC-FC58-4B4D-AAD6-E8D80A11EB3D}"/>
    <cellStyle name="Navadno 3 3 3 6 3 2 2" xfId="27028" xr:uid="{D18ADB07-1F5B-49EF-830A-F97EEF7EC6D8}"/>
    <cellStyle name="Navadno 3 3 3 6 3 3" xfId="27027" xr:uid="{9C27D75E-0D5A-4F50-9584-28EAE81B0CF3}"/>
    <cellStyle name="Navadno 3 3 3 6 3 4" xfId="43274" xr:uid="{FF336B59-1E71-42B2-8970-A629AC171A25}"/>
    <cellStyle name="Navadno 3 3 3 6 4" xfId="13535" xr:uid="{7356448D-712E-41CD-B571-8BDA07EDF702}"/>
    <cellStyle name="Navadno 3 3 3 6 4 2" xfId="27030" xr:uid="{55E67BEB-1809-4046-ABDB-3F89D27C5928}"/>
    <cellStyle name="Navadno 3 3 3 6 4 3" xfId="27029" xr:uid="{88635CF5-E2B4-4C91-BB22-90BA2AA16314}"/>
    <cellStyle name="Navadno 3 3 3 6 4 4" xfId="45290" xr:uid="{AFFB8ED8-A7CE-426A-9834-9181D2BCB95E}"/>
    <cellStyle name="Navadno 3 3 3 6 5" xfId="7758" xr:uid="{072859A1-380C-47F0-998E-752C9D6C2497}"/>
    <cellStyle name="Navadno 3 3 3 6 5 2" xfId="27031" xr:uid="{01E6DF4C-89B1-4676-A88B-38BA3005A4AE}"/>
    <cellStyle name="Navadno 3 3 3 6 6" xfId="27022" xr:uid="{6216F2EF-3373-4839-B25F-0D368D06B8DC}"/>
    <cellStyle name="Navadno 3 3 3 6 7" xfId="40666" xr:uid="{545E34D9-D7C8-4537-8224-6D3FD454A9DB}"/>
    <cellStyle name="Navadno 3 3 3 6 8" xfId="47734" xr:uid="{33CED41A-02A3-47F9-8F5E-44C626FDC5D9}"/>
    <cellStyle name="Navadno 3 3 3 6 9" xfId="52572" xr:uid="{813FF821-E436-41EF-8412-BB8A40743F84}"/>
    <cellStyle name="Navadno 3 3 3 7" xfId="2052" xr:uid="{2C186DA5-130B-44A2-8B5C-C547075F866B}"/>
    <cellStyle name="Navadno 3 3 3 7 10" xfId="55576" xr:uid="{10518E7A-7FBE-49FC-90F4-12F3F51496D5}"/>
    <cellStyle name="Navadno 3 3 3 7 11" xfId="57437" xr:uid="{BF508D02-C3AC-4A59-A726-A614DDF3318D}"/>
    <cellStyle name="Navadno 3 3 3 7 12" xfId="58755" xr:uid="{46FB534B-05FE-4D5B-9BFE-FEB2F4FBA372}"/>
    <cellStyle name="Navadno 3 3 3 7 2" xfId="3491" xr:uid="{DF44FA3D-3550-4144-8E79-41CA5E0035E1}"/>
    <cellStyle name="Navadno 3 3 3 7 2 2" xfId="10396" xr:uid="{47BEA8BD-B845-4C6D-B251-691E2268B7CD}"/>
    <cellStyle name="Navadno 3 3 3 7 2 2 2" xfId="27035" xr:uid="{0A86B3C9-C19D-44BC-876F-16BD775F340A}"/>
    <cellStyle name="Navadno 3 3 3 7 2 2 3" xfId="27034" xr:uid="{A355A24E-F483-4F3A-8261-E5034EF83DED}"/>
    <cellStyle name="Navadno 3 3 3 7 2 3" xfId="27036" xr:uid="{152E4B81-E85D-4351-908F-304A0AF6804E}"/>
    <cellStyle name="Navadno 3 3 3 7 2 4" xfId="27033" xr:uid="{435FD1F8-B2B3-4320-86D5-67A49C7BDFD0}"/>
    <cellStyle name="Navadno 3 3 3 7 2 5" xfId="42295" xr:uid="{C1C53100-0D0F-4842-A4A9-442F5A52F90C}"/>
    <cellStyle name="Navadno 3 3 3 7 3" xfId="5266" xr:uid="{C5E05AF5-D3A5-45BB-92E2-7F8C89BC22AA}"/>
    <cellStyle name="Navadno 3 3 3 7 3 2" xfId="11475" xr:uid="{4BC73FC8-4883-4304-92A4-D4A83F3D710B}"/>
    <cellStyle name="Navadno 3 3 3 7 3 2 2" xfId="27038" xr:uid="{4C9AB3DE-020A-463A-952B-BFF13CD920BE}"/>
    <cellStyle name="Navadno 3 3 3 7 3 3" xfId="27037" xr:uid="{DF4AD749-562C-4915-9F0B-417CF51E632A}"/>
    <cellStyle name="Navadno 3 3 3 7 3 4" xfId="43275" xr:uid="{4AAB5066-6599-4D0F-847A-CDCC59785809}"/>
    <cellStyle name="Navadno 3 3 3 7 4" xfId="13536" xr:uid="{8DC50716-4712-4F96-8D06-22612422DA32}"/>
    <cellStyle name="Navadno 3 3 3 7 4 2" xfId="27040" xr:uid="{DA39ED99-9B73-441D-9033-45211E0D9D7C}"/>
    <cellStyle name="Navadno 3 3 3 7 4 3" xfId="27039" xr:uid="{37050635-A044-4561-BFF2-A915335AFFF5}"/>
    <cellStyle name="Navadno 3 3 3 7 4 4" xfId="45291" xr:uid="{9AE0B3B0-B3E3-488C-AB14-B74EC39EF38C}"/>
    <cellStyle name="Navadno 3 3 3 7 5" xfId="7759" xr:uid="{E4373E61-EC72-42F2-9EE9-745751B00B39}"/>
    <cellStyle name="Navadno 3 3 3 7 5 2" xfId="27041" xr:uid="{BE933826-8479-4659-A0FD-771E410DD20C}"/>
    <cellStyle name="Navadno 3 3 3 7 6" xfId="27032" xr:uid="{2ADF0D84-BE3B-4AEA-B57B-6561618319FF}"/>
    <cellStyle name="Navadno 3 3 3 7 7" xfId="40667" xr:uid="{E24FD700-6F1F-49FA-B87E-D295766FA044}"/>
    <cellStyle name="Navadno 3 3 3 7 8" xfId="48186" xr:uid="{EF7FEFC6-1076-4404-AE1D-2E85A4282EEC}"/>
    <cellStyle name="Navadno 3 3 3 7 9" xfId="52573" xr:uid="{C3B18F96-1FE5-4A23-9FBC-8C101BE036AD}"/>
    <cellStyle name="Navadno 3 3 3 8" xfId="2300" xr:uid="{4AE7A536-29B3-45CC-BADD-82975C9756C9}"/>
    <cellStyle name="Navadno 3 3 3 8 2" xfId="4166" xr:uid="{EFA780D7-D0EA-4935-8961-40BF8FEE0C2A}"/>
    <cellStyle name="Navadno 3 3 3 8 2 2" xfId="27044" xr:uid="{54D1C619-FD3F-450E-87F6-E27CCEBEA89C}"/>
    <cellStyle name="Navadno 3 3 3 8 2 3" xfId="27043" xr:uid="{A0AAB9BF-10C3-470F-A132-737C30E200E5}"/>
    <cellStyle name="Navadno 3 3 3 8 3" xfId="10381" xr:uid="{86E1F143-F1D5-4250-8608-D0BA7E9958CC}"/>
    <cellStyle name="Navadno 3 3 3 8 3 2" xfId="27045" xr:uid="{CC7065AF-21E0-4A7B-8542-BB1DE25262B2}"/>
    <cellStyle name="Navadno 3 3 3 8 4" xfId="27042" xr:uid="{E5623454-A6C2-40C1-887F-CFBC23612532}"/>
    <cellStyle name="Navadno 3 3 3 8 5" xfId="42280" xr:uid="{2CB5F0DE-A866-4222-9A6E-5D17B09D9613}"/>
    <cellStyle name="Navadno 3 3 3 9" xfId="2607" xr:uid="{190A6624-8C27-4D02-A00D-2F84A06FA328}"/>
    <cellStyle name="Navadno 3 3 3 9 2" xfId="11460" xr:uid="{37B9F6C8-3DF0-4413-96D1-7AA3607BBB61}"/>
    <cellStyle name="Navadno 3 3 3 9 2 2" xfId="27047" xr:uid="{E403FAB7-FA41-45D0-9EFF-DDC8D1A030CE}"/>
    <cellStyle name="Navadno 3 3 3 9 3" xfId="27046" xr:uid="{7A336E6E-6F1A-461F-AAF7-F895F1840CBC}"/>
    <cellStyle name="Navadno 3 3 3 9 4" xfId="43260" xr:uid="{97A20B37-D69B-4F2A-BAC5-DA6ED1563617}"/>
    <cellStyle name="Navadno 3 3 4" xfId="275" xr:uid="{93024964-49CD-4598-927B-82961FA266E7}"/>
    <cellStyle name="Navadno 3 3 4 10" xfId="27048" xr:uid="{B51AE956-C808-4ED6-9A83-3D85A381A915}"/>
    <cellStyle name="Navadno 3 3 4 11" xfId="40668" xr:uid="{46A2923E-A639-4AC8-9FD3-D8F8ADBBF910}"/>
    <cellStyle name="Navadno 3 3 4 12" xfId="46665" xr:uid="{691B0E22-D3A0-49D8-AE2B-1384641C72D9}"/>
    <cellStyle name="Navadno 3 3 4 13" xfId="46933" xr:uid="{9ED2D8BC-ADD3-4932-99C0-4AB61B5DF271}"/>
    <cellStyle name="Navadno 3 3 4 14" xfId="52574" xr:uid="{8FC5A69A-0E43-4D26-8CC5-4B0C9B114C5A}"/>
    <cellStyle name="Navadno 3 3 4 15" xfId="55577" xr:uid="{927C1547-249D-4DB4-AD85-DF8EE5938609}"/>
    <cellStyle name="Navadno 3 3 4 16" xfId="57438" xr:uid="{0EAB9EAA-ECEA-4811-997A-CE8196E5FA58}"/>
    <cellStyle name="Navadno 3 3 4 17" xfId="57959" xr:uid="{472E3EEE-29CC-4AFC-BE85-1DFB1250CBD7}"/>
    <cellStyle name="Navadno 3 3 4 2" xfId="276" xr:uid="{58EF67ED-1B9D-410C-93D0-DFA6E4B55779}"/>
    <cellStyle name="Navadno 3 3 4 2 10" xfId="40669" xr:uid="{4B66DE2D-51AC-470C-912C-277577C005BB}"/>
    <cellStyle name="Navadno 3 3 4 2 11" xfId="46666" xr:uid="{32870CFD-8890-4D4A-854A-4FFC778E1635}"/>
    <cellStyle name="Navadno 3 3 4 2 12" xfId="46934" xr:uid="{EDE77C77-F860-445A-ADA9-DE7431B3F17D}"/>
    <cellStyle name="Navadno 3 3 4 2 13" xfId="52575" xr:uid="{D09C68FB-5275-4BD2-9845-C255F49CAE0A}"/>
    <cellStyle name="Navadno 3 3 4 2 14" xfId="55578" xr:uid="{E3717831-51B6-41E2-89D5-FD2F60D797BA}"/>
    <cellStyle name="Navadno 3 3 4 2 15" xfId="57439" xr:uid="{0571B51B-0839-475C-8E90-C0BA42E2650C}"/>
    <cellStyle name="Navadno 3 3 4 2 16" xfId="57960" xr:uid="{4F9A55A1-D259-4FCA-8E8C-311D664E290E}"/>
    <cellStyle name="Navadno 3 3 4 2 2" xfId="1207" xr:uid="{36C1026B-4082-4583-BE5D-1DBF12C6F759}"/>
    <cellStyle name="Navadno 3 3 4 2 2 10" xfId="55579" xr:uid="{030EED07-0B25-4583-A53D-1E8E1D3592F5}"/>
    <cellStyle name="Navadno 3 3 4 2 2 11" xfId="57440" xr:uid="{24F0FDEE-C687-46E5-9557-2CA222E44CD6}"/>
    <cellStyle name="Navadno 3 3 4 2 2 12" xfId="58257" xr:uid="{F217A3ED-261D-4878-9D1B-9BDAA510781D}"/>
    <cellStyle name="Navadno 3 3 4 2 2 2" xfId="2926" xr:uid="{69FA58DB-5BB3-4D8A-9D8A-E08786F0F6DB}"/>
    <cellStyle name="Navadno 3 3 4 2 2 2 2" xfId="10399" xr:uid="{1FDC112E-C740-4D79-ABD5-330F4A61B542}"/>
    <cellStyle name="Navadno 3 3 4 2 2 2 2 2" xfId="27053" xr:uid="{85BEBF7A-6B95-4A19-83EF-E366AF8666F5}"/>
    <cellStyle name="Navadno 3 3 4 2 2 2 2 3" xfId="27052" xr:uid="{81C0EA43-8E9E-4024-96AC-7D9A238495E9}"/>
    <cellStyle name="Navadno 3 3 4 2 2 2 3" xfId="27054" xr:uid="{30E5C1F9-2DBC-47D6-B056-0F8DC23BD933}"/>
    <cellStyle name="Navadno 3 3 4 2 2 2 4" xfId="27051" xr:uid="{30D0604E-A0B6-4FD4-BA7A-E2F1BA8AE0A3}"/>
    <cellStyle name="Navadno 3 3 4 2 2 2 5" xfId="42298" xr:uid="{7CD97FFF-5A62-4E05-9A6D-91DC05534F83}"/>
    <cellStyle name="Navadno 3 3 4 2 2 3" xfId="4768" xr:uid="{A221D102-1820-4651-8262-60210238951E}"/>
    <cellStyle name="Navadno 3 3 4 2 2 3 2" xfId="11478" xr:uid="{C7D481F2-2AAF-482F-A849-6925DAD494AA}"/>
    <cellStyle name="Navadno 3 3 4 2 2 3 2 2" xfId="27056" xr:uid="{32EB2E2E-0F39-4381-8C9D-EEBBE32B5463}"/>
    <cellStyle name="Navadno 3 3 4 2 2 3 3" xfId="27055" xr:uid="{069A3BE4-48F8-418D-8BDA-109DF5486054}"/>
    <cellStyle name="Navadno 3 3 4 2 2 3 4" xfId="43278" xr:uid="{5AD6494A-7A36-4385-A718-B65B5C26452D}"/>
    <cellStyle name="Navadno 3 3 4 2 2 4" xfId="13539" xr:uid="{07F05EC3-8483-470F-B5D5-B6FA3289CEDF}"/>
    <cellStyle name="Navadno 3 3 4 2 2 4 2" xfId="27058" xr:uid="{275483B1-CC41-49F4-A4FC-3F21E6A9D8C3}"/>
    <cellStyle name="Navadno 3 3 4 2 2 4 3" xfId="27057" xr:uid="{4E2E0AEB-75CD-41BC-ABE4-F04ED878A89A}"/>
    <cellStyle name="Navadno 3 3 4 2 2 4 4" xfId="45294" xr:uid="{47816750-8F85-402B-AB17-C6CFEBF9505C}"/>
    <cellStyle name="Navadno 3 3 4 2 2 5" xfId="7762" xr:uid="{88D71082-7887-403C-B2BD-B9895F0B486B}"/>
    <cellStyle name="Navadno 3 3 4 2 2 5 2" xfId="27059" xr:uid="{5F7C0C3C-A8AD-4D5E-8023-CE6CF4105125}"/>
    <cellStyle name="Navadno 3 3 4 2 2 6" xfId="27050" xr:uid="{922C9DB2-7844-4BF4-8DB5-893AB0342CF4}"/>
    <cellStyle name="Navadno 3 3 4 2 2 7" xfId="40670" xr:uid="{9C5A5D4A-31DD-4C48-A712-4CE4EFB50F77}"/>
    <cellStyle name="Navadno 3 3 4 2 2 8" xfId="47619" xr:uid="{A659E4FA-895F-44E2-8E01-5A6DB7DF923F}"/>
    <cellStyle name="Navadno 3 3 4 2 2 9" xfId="52576" xr:uid="{A63FC5E8-088C-4C86-B16E-89DDFF89EBB1}"/>
    <cellStyle name="Navadno 3 3 4 2 3" xfId="1608" xr:uid="{72DC1397-DF8D-410A-951C-B36ECFD64C67}"/>
    <cellStyle name="Navadno 3 3 4 2 3 10" xfId="55580" xr:uid="{DB343B88-11D3-4B00-A3B5-BED0A1038DBA}"/>
    <cellStyle name="Navadno 3 3 4 2 3 11" xfId="57441" xr:uid="{BD7B8CB4-8328-4E2C-83E1-7A3DC708E9C8}"/>
    <cellStyle name="Navadno 3 3 4 2 3 12" xfId="58359" xr:uid="{6FE34860-B948-4ABA-B57C-F30D129EAC6A}"/>
    <cellStyle name="Navadno 3 3 4 2 3 2" xfId="3044" xr:uid="{9F5A4187-F126-4256-B58C-37AD275E0F95}"/>
    <cellStyle name="Navadno 3 3 4 2 3 2 2" xfId="10400" xr:uid="{EE080111-6412-44EB-B5D2-4FE530456519}"/>
    <cellStyle name="Navadno 3 3 4 2 3 2 2 2" xfId="27063" xr:uid="{510010E7-26CD-4E7B-8F6C-1A5658417C06}"/>
    <cellStyle name="Navadno 3 3 4 2 3 2 2 3" xfId="27062" xr:uid="{66A0918B-4FFD-4BE4-834D-F7CAEE221B29}"/>
    <cellStyle name="Navadno 3 3 4 2 3 2 3" xfId="27064" xr:uid="{1F0E7524-7B7D-4D00-9CA6-4C0277DE3A46}"/>
    <cellStyle name="Navadno 3 3 4 2 3 2 4" xfId="27061" xr:uid="{0611C9DC-DD06-4BF0-B592-4B7F018D0DDD}"/>
    <cellStyle name="Navadno 3 3 4 2 3 2 5" xfId="42299" xr:uid="{EB055690-7F7D-4B2F-BF0B-30871FCE4BF4}"/>
    <cellStyle name="Navadno 3 3 4 2 3 3" xfId="4870" xr:uid="{CC2563E6-5D65-4791-A98E-B85FA8F3B70D}"/>
    <cellStyle name="Navadno 3 3 4 2 3 3 2" xfId="11479" xr:uid="{FCEE3818-0C54-4496-A4D3-EFD1993FE9BE}"/>
    <cellStyle name="Navadno 3 3 4 2 3 3 2 2" xfId="27066" xr:uid="{EBD553AC-F1FA-46BB-AB63-44E7C1A85B66}"/>
    <cellStyle name="Navadno 3 3 4 2 3 3 3" xfId="27065" xr:uid="{B9F6F081-3F7C-4282-B49C-E43857D1BD66}"/>
    <cellStyle name="Navadno 3 3 4 2 3 3 4" xfId="43279" xr:uid="{142A7C72-B715-4B64-B07F-0D42EE935EDC}"/>
    <cellStyle name="Navadno 3 3 4 2 3 4" xfId="13540" xr:uid="{17AD89D8-C612-42D8-8A9A-672CDD1AC622}"/>
    <cellStyle name="Navadno 3 3 4 2 3 4 2" xfId="27068" xr:uid="{741480AD-BF39-45DB-9E3F-0F583B4B1DFB}"/>
    <cellStyle name="Navadno 3 3 4 2 3 4 3" xfId="27067" xr:uid="{0DDBB538-3565-4D0C-8CB0-973597E8C4E7}"/>
    <cellStyle name="Navadno 3 3 4 2 3 4 4" xfId="45295" xr:uid="{703427A4-2AA0-413E-8742-5C4FEE974CB3}"/>
    <cellStyle name="Navadno 3 3 4 2 3 5" xfId="7763" xr:uid="{8505C338-856A-4CBF-BB64-D9CCAA70C09F}"/>
    <cellStyle name="Navadno 3 3 4 2 3 5 2" xfId="27069" xr:uid="{07BA3738-87C9-4F5E-A178-2419E010A0C8}"/>
    <cellStyle name="Navadno 3 3 4 2 3 6" xfId="27060" xr:uid="{69BED56D-AA4A-419E-A68F-047D66BC8334}"/>
    <cellStyle name="Navadno 3 3 4 2 3 7" xfId="40671" xr:uid="{62B03284-B6CA-43FC-AFE1-1BC59C627F07}"/>
    <cellStyle name="Navadno 3 3 4 2 3 8" xfId="47739" xr:uid="{659C40DF-6C14-4CD6-9588-B88A796D0B2E}"/>
    <cellStyle name="Navadno 3 3 4 2 3 9" xfId="52577" xr:uid="{3B835976-D89C-40AB-881E-41F4F3F3212E}"/>
    <cellStyle name="Navadno 3 3 4 2 4" xfId="2057" xr:uid="{7CD817F2-C26B-4372-87D3-CAAA153F84E0}"/>
    <cellStyle name="Navadno 3 3 4 2 4 10" xfId="55581" xr:uid="{88771C75-8036-4B6F-A2A4-8A02CFD141A9}"/>
    <cellStyle name="Navadno 3 3 4 2 4 11" xfId="57442" xr:uid="{825A2B3D-7558-4BBB-A1CE-3AAF8282598E}"/>
    <cellStyle name="Navadno 3 3 4 2 4 12" xfId="58760" xr:uid="{16826F73-2777-4527-A865-864F9E8C942B}"/>
    <cellStyle name="Navadno 3 3 4 2 4 2" xfId="3496" xr:uid="{FF8AE1F5-CAD3-4F4F-BAF9-397C35792117}"/>
    <cellStyle name="Navadno 3 3 4 2 4 2 2" xfId="10401" xr:uid="{A28B23C9-44EE-4DCD-8E58-A5CF36FD9E90}"/>
    <cellStyle name="Navadno 3 3 4 2 4 2 2 2" xfId="27073" xr:uid="{FAC05911-A2EE-42D7-8E4E-99A82F33257A}"/>
    <cellStyle name="Navadno 3 3 4 2 4 2 2 3" xfId="27072" xr:uid="{21798C12-BB7D-4DA5-AC4B-A418DCDEB897}"/>
    <cellStyle name="Navadno 3 3 4 2 4 2 3" xfId="27074" xr:uid="{263D098F-C410-49AA-9E0D-E423C4C3751C}"/>
    <cellStyle name="Navadno 3 3 4 2 4 2 4" xfId="27071" xr:uid="{FAAA28A2-9274-4086-A291-2A569B5FE094}"/>
    <cellStyle name="Navadno 3 3 4 2 4 2 5" xfId="42300" xr:uid="{872DCC8E-9739-40AE-AC78-417097840216}"/>
    <cellStyle name="Navadno 3 3 4 2 4 3" xfId="5271" xr:uid="{A492D737-1057-48F9-85AB-1958F66B43A1}"/>
    <cellStyle name="Navadno 3 3 4 2 4 3 2" xfId="11480" xr:uid="{5C546D7F-1AA6-4305-97EE-0D7609DC3623}"/>
    <cellStyle name="Navadno 3 3 4 2 4 3 2 2" xfId="27076" xr:uid="{16D6A63C-08EA-4B73-B636-DE03B1B1ED00}"/>
    <cellStyle name="Navadno 3 3 4 2 4 3 3" xfId="27075" xr:uid="{3A126AE7-C8DF-4164-8E21-62BEAD70F5E3}"/>
    <cellStyle name="Navadno 3 3 4 2 4 3 4" xfId="43280" xr:uid="{78EC8628-74E0-4B44-9366-62585B85C308}"/>
    <cellStyle name="Navadno 3 3 4 2 4 4" xfId="13541" xr:uid="{7CAC7969-54BC-4EFF-ABAC-C2CED57E4235}"/>
    <cellStyle name="Navadno 3 3 4 2 4 4 2" xfId="27078" xr:uid="{67ACCBAE-79B5-4ED3-808A-5C1A49094A41}"/>
    <cellStyle name="Navadno 3 3 4 2 4 4 3" xfId="27077" xr:uid="{EDC33EB0-EA4F-4D7C-84CA-680981EE70A1}"/>
    <cellStyle name="Navadno 3 3 4 2 4 4 4" xfId="45296" xr:uid="{EBD2F652-0D63-4CF8-8CE0-610C3C4DE56D}"/>
    <cellStyle name="Navadno 3 3 4 2 4 5" xfId="7764" xr:uid="{93789452-B781-483F-94FA-499AA5A06C7F}"/>
    <cellStyle name="Navadno 3 3 4 2 4 5 2" xfId="27079" xr:uid="{E1C35D70-00E6-4A29-AEDA-D6701961A2F9}"/>
    <cellStyle name="Navadno 3 3 4 2 4 6" xfId="27070" xr:uid="{B1829581-275A-4784-9064-81D80CA41015}"/>
    <cellStyle name="Navadno 3 3 4 2 4 7" xfId="40672" xr:uid="{D54746A2-380B-4E93-91C1-63190E0A52C5}"/>
    <cellStyle name="Navadno 3 3 4 2 4 8" xfId="48191" xr:uid="{EA4D40B6-1CC8-4A9A-A527-B4B571671FAB}"/>
    <cellStyle name="Navadno 3 3 4 2 4 9" xfId="52578" xr:uid="{DAE87627-8E72-48EE-BB96-6F771BA9DB83}"/>
    <cellStyle name="Navadno 3 3 4 2 5" xfId="2305" xr:uid="{C97C4424-FAFB-4A5F-9B87-31DE2FECA5F2}"/>
    <cellStyle name="Navadno 3 3 4 2 5 2" xfId="4171" xr:uid="{F37F2157-B16D-4A0C-9862-DB10916EAAEE}"/>
    <cellStyle name="Navadno 3 3 4 2 5 2 2" xfId="27082" xr:uid="{01E7CE18-AABA-40ED-B427-9DAE0071C710}"/>
    <cellStyle name="Navadno 3 3 4 2 5 2 3" xfId="27081" xr:uid="{5DD670F9-DDAC-4F82-9DB3-1DF5B514CC79}"/>
    <cellStyle name="Navadno 3 3 4 2 5 3" xfId="10398" xr:uid="{6FD7878C-E709-4AD4-A1D2-A7991CDBEAF0}"/>
    <cellStyle name="Navadno 3 3 4 2 5 3 2" xfId="27083" xr:uid="{69375006-6CF3-4596-9B15-90E189FB919C}"/>
    <cellStyle name="Navadno 3 3 4 2 5 4" xfId="27080" xr:uid="{DD58FADB-9C59-4A9F-A33D-ED62B045D1D2}"/>
    <cellStyle name="Navadno 3 3 4 2 5 5" xfId="42297" xr:uid="{DE0D43F8-BB0F-4209-9442-46076DA28E37}"/>
    <cellStyle name="Navadno 3 3 4 2 6" xfId="2612" xr:uid="{82BFCE01-B117-4899-AE8A-21ECA9CD8842}"/>
    <cellStyle name="Navadno 3 3 4 2 6 2" xfId="11477" xr:uid="{C3BE02E9-5257-4CF0-A569-BE454ABF58E7}"/>
    <cellStyle name="Navadno 3 3 4 2 6 2 2" xfId="27085" xr:uid="{CD17D63D-45D5-41A7-8C12-D4B360FA5F79}"/>
    <cellStyle name="Navadno 3 3 4 2 6 3" xfId="27084" xr:uid="{7506166B-9338-434C-AB44-26E66BDCA9FB}"/>
    <cellStyle name="Navadno 3 3 4 2 6 4" xfId="43277" xr:uid="{8048CB9A-6CE8-413B-9716-9FE33114ABD2}"/>
    <cellStyle name="Navadno 3 3 4 2 7" xfId="4471" xr:uid="{D8C2D0EA-EEBB-4BAF-A2DF-4BE7543C2E5C}"/>
    <cellStyle name="Navadno 3 3 4 2 7 2" xfId="13538" xr:uid="{DE32363C-3971-44B5-95C5-0991ED74B9FB}"/>
    <cellStyle name="Navadno 3 3 4 2 7 2 2" xfId="27087" xr:uid="{01DAC00B-E090-4B9B-AD10-4277C46C569D}"/>
    <cellStyle name="Navadno 3 3 4 2 7 3" xfId="27086" xr:uid="{BD8DB873-305E-4A37-8BB2-4898DD9EFAD9}"/>
    <cellStyle name="Navadno 3 3 4 2 7 4" xfId="45293" xr:uid="{A1291AE6-DB5C-4FE8-A16A-500E1F6C0CD6}"/>
    <cellStyle name="Navadno 3 3 4 2 8" xfId="7761" xr:uid="{245436E1-1F00-487A-8D08-70177A09FB56}"/>
    <cellStyle name="Navadno 3 3 4 2 8 2" xfId="27088" xr:uid="{78475B05-1CE2-4D56-BF25-4B855C661427}"/>
    <cellStyle name="Navadno 3 3 4 2 9" xfId="27049" xr:uid="{794FE82F-EC97-4F0C-B5C0-6B9909B7475D}"/>
    <cellStyle name="Navadno 3 3 4 3" xfId="1206" xr:uid="{5E2EF164-B9F3-4780-A21B-16785813D4C8}"/>
    <cellStyle name="Navadno 3 3 4 3 10" xfId="55582" xr:uid="{09D1BAB9-43BA-42C3-BDF4-86270867878C}"/>
    <cellStyle name="Navadno 3 3 4 3 11" xfId="57443" xr:uid="{0D74994E-0E0E-4FF2-8522-88AC83FD09D1}"/>
    <cellStyle name="Navadno 3 3 4 3 12" xfId="58256" xr:uid="{E0AD8381-DE71-45BC-A653-5632E1348336}"/>
    <cellStyle name="Navadno 3 3 4 3 2" xfId="2925" xr:uid="{3BABB79B-613C-464B-B8BB-94173D68FEDA}"/>
    <cellStyle name="Navadno 3 3 4 3 2 2" xfId="10402" xr:uid="{5D31E4EA-69E9-459E-A713-EA56C2AB7A80}"/>
    <cellStyle name="Navadno 3 3 4 3 2 2 2" xfId="27092" xr:uid="{D626D131-8F71-475F-8DA4-B1BD889FF0CD}"/>
    <cellStyle name="Navadno 3 3 4 3 2 2 3" xfId="27091" xr:uid="{CEC21B25-F1BB-4051-B151-79EBD841B306}"/>
    <cellStyle name="Navadno 3 3 4 3 2 3" xfId="27093" xr:uid="{6419D478-40F6-47C3-B0B0-FDBC413CF81D}"/>
    <cellStyle name="Navadno 3 3 4 3 2 4" xfId="27090" xr:uid="{37628373-D7CC-42D1-97E2-174B8D9D997E}"/>
    <cellStyle name="Navadno 3 3 4 3 2 5" xfId="42301" xr:uid="{28860B88-A75C-478C-940C-953F45D991E5}"/>
    <cellStyle name="Navadno 3 3 4 3 3" xfId="4767" xr:uid="{2A83FAD4-8049-4769-BE36-E9719749268E}"/>
    <cellStyle name="Navadno 3 3 4 3 3 2" xfId="11481" xr:uid="{DA0F3A44-102E-419F-935C-0CD7DE0CD08C}"/>
    <cellStyle name="Navadno 3 3 4 3 3 2 2" xfId="27095" xr:uid="{5760139F-2AF9-40BB-BFE6-50E63B0A3003}"/>
    <cellStyle name="Navadno 3 3 4 3 3 3" xfId="27094" xr:uid="{EFE1ECD3-AD0A-404D-8C3A-E6926F4B4EF4}"/>
    <cellStyle name="Navadno 3 3 4 3 3 4" xfId="43281" xr:uid="{0CF28754-4DD2-491E-B77E-6A44065D08C8}"/>
    <cellStyle name="Navadno 3 3 4 3 4" xfId="13542" xr:uid="{4FC6C5D0-E3BC-468F-AECC-076CA44849E0}"/>
    <cellStyle name="Navadno 3 3 4 3 4 2" xfId="27097" xr:uid="{0DF62AC3-CBD7-4F08-9213-E0E0FB30EC28}"/>
    <cellStyle name="Navadno 3 3 4 3 4 3" xfId="27096" xr:uid="{C7A1DD39-B29C-4620-B080-1A2C4FDE1550}"/>
    <cellStyle name="Navadno 3 3 4 3 4 4" xfId="45297" xr:uid="{70AE491E-EA5B-4C20-B43B-9298362DB6F7}"/>
    <cellStyle name="Navadno 3 3 4 3 5" xfId="7765" xr:uid="{A7BE1A23-02E1-4E55-94C6-C7934BEF6AC0}"/>
    <cellStyle name="Navadno 3 3 4 3 5 2" xfId="27098" xr:uid="{119927B9-39B6-46D9-9B83-68A5433CC50E}"/>
    <cellStyle name="Navadno 3 3 4 3 6" xfId="27089" xr:uid="{4A1D3AF7-0D14-47FC-A956-FFE14AEAA4C8}"/>
    <cellStyle name="Navadno 3 3 4 3 7" xfId="40673" xr:uid="{0B0C0971-3998-47D8-BEF6-2D79C52B330E}"/>
    <cellStyle name="Navadno 3 3 4 3 8" xfId="47618" xr:uid="{41311534-E827-4296-9959-30FC1278FFDA}"/>
    <cellStyle name="Navadno 3 3 4 3 9" xfId="52579" xr:uid="{F07812A6-5426-44CB-B262-76CD584EEEA4}"/>
    <cellStyle name="Navadno 3 3 4 4" xfId="1607" xr:uid="{4A840ADE-7616-4EAB-86D0-DB65089C884E}"/>
    <cellStyle name="Navadno 3 3 4 4 10" xfId="55583" xr:uid="{597E0933-BCCB-43BC-8157-61127AEE8E45}"/>
    <cellStyle name="Navadno 3 3 4 4 11" xfId="57444" xr:uid="{A7D43B7A-741B-4FE3-95A5-0D7BFF9911F2}"/>
    <cellStyle name="Navadno 3 3 4 4 12" xfId="58358" xr:uid="{2E0B60FF-2319-4BF6-92F3-CEA492F0006B}"/>
    <cellStyle name="Navadno 3 3 4 4 2" xfId="3043" xr:uid="{C48821C9-80A0-4C48-B9A1-BCEC6B70E915}"/>
    <cellStyle name="Navadno 3 3 4 4 2 2" xfId="10403" xr:uid="{A9415916-B63F-430C-A65F-6D80EA57A653}"/>
    <cellStyle name="Navadno 3 3 4 4 2 2 2" xfId="27102" xr:uid="{68E75F4D-B87C-4D2F-8030-B4F5C9CA395B}"/>
    <cellStyle name="Navadno 3 3 4 4 2 2 3" xfId="27101" xr:uid="{0F1226C3-BA65-4663-A5E1-D4CC28E2B3DE}"/>
    <cellStyle name="Navadno 3 3 4 4 2 3" xfId="27103" xr:uid="{4BBA291C-CD33-455E-9B7F-4DA0E42BACBE}"/>
    <cellStyle name="Navadno 3 3 4 4 2 4" xfId="27100" xr:uid="{EB5FAAC9-4122-432A-83F2-545DB640FF97}"/>
    <cellStyle name="Navadno 3 3 4 4 2 5" xfId="42302" xr:uid="{AAB1A9AD-E8FE-48D3-8946-7F0980B56F62}"/>
    <cellStyle name="Navadno 3 3 4 4 3" xfId="4869" xr:uid="{1B948AE7-DC04-47B4-9B4C-74DEDB99C7B9}"/>
    <cellStyle name="Navadno 3 3 4 4 3 2" xfId="11482" xr:uid="{0BBC2859-63C1-4CDD-BC9D-BC97FF1AF3B6}"/>
    <cellStyle name="Navadno 3 3 4 4 3 2 2" xfId="27105" xr:uid="{0E2121EF-6D83-41C0-AD2E-BE1A09165C5A}"/>
    <cellStyle name="Navadno 3 3 4 4 3 3" xfId="27104" xr:uid="{CF29C7DC-2C10-4B69-B24D-32FE68ACB61A}"/>
    <cellStyle name="Navadno 3 3 4 4 3 4" xfId="43282" xr:uid="{5ADC039E-2C68-49AA-B8C7-714D37E8774D}"/>
    <cellStyle name="Navadno 3 3 4 4 4" xfId="13543" xr:uid="{0C179FCB-6E5E-4B58-AE8F-4839EA59C959}"/>
    <cellStyle name="Navadno 3 3 4 4 4 2" xfId="27107" xr:uid="{DD361C08-2C3B-4340-AF65-60A9F87696A4}"/>
    <cellStyle name="Navadno 3 3 4 4 4 3" xfId="27106" xr:uid="{4026AFD0-B78E-4C41-8967-CDC9E296FDEC}"/>
    <cellStyle name="Navadno 3 3 4 4 4 4" xfId="45298" xr:uid="{90C7789A-585F-4BDB-839F-AD4927C395DE}"/>
    <cellStyle name="Navadno 3 3 4 4 5" xfId="7766" xr:uid="{EFC2D6A6-62AF-48E1-B2DC-4B8F62EB8E3E}"/>
    <cellStyle name="Navadno 3 3 4 4 5 2" xfId="27108" xr:uid="{DEC1BDAC-2764-42B9-8386-8FDAF767388F}"/>
    <cellStyle name="Navadno 3 3 4 4 6" xfId="27099" xr:uid="{C64E4BE2-7CB2-45A1-99C4-C61CA649EAA3}"/>
    <cellStyle name="Navadno 3 3 4 4 7" xfId="40674" xr:uid="{4B6BF1DB-57B6-48A1-B135-748E40478D46}"/>
    <cellStyle name="Navadno 3 3 4 4 8" xfId="47738" xr:uid="{D2F28A0B-5A15-4A8C-AB86-B82BCA947941}"/>
    <cellStyle name="Navadno 3 3 4 4 9" xfId="52580" xr:uid="{40F5A438-1FA1-4469-8A73-F92E6551790C}"/>
    <cellStyle name="Navadno 3 3 4 5" xfId="2056" xr:uid="{CAC6872D-CB6B-47E2-A207-0E229D742479}"/>
    <cellStyle name="Navadno 3 3 4 5 10" xfId="55584" xr:uid="{64EE9D25-E4E8-4346-BC27-B8513AB333F8}"/>
    <cellStyle name="Navadno 3 3 4 5 11" xfId="57445" xr:uid="{ABDCB9B8-3B5A-4098-A59B-2C47B92F47DE}"/>
    <cellStyle name="Navadno 3 3 4 5 12" xfId="58759" xr:uid="{B3A7998E-00DE-49F2-85C4-3273D2CDEAD4}"/>
    <cellStyle name="Navadno 3 3 4 5 2" xfId="3495" xr:uid="{7132FC92-0DA9-4A25-ABB3-159EA861C2CE}"/>
    <cellStyle name="Navadno 3 3 4 5 2 2" xfId="10404" xr:uid="{F9A10FF0-B621-4A05-8CCE-1A92C28EFA8B}"/>
    <cellStyle name="Navadno 3 3 4 5 2 2 2" xfId="27112" xr:uid="{1611A440-52FA-419D-970E-73960296835E}"/>
    <cellStyle name="Navadno 3 3 4 5 2 2 3" xfId="27111" xr:uid="{B009A268-B60C-406B-BF07-978CB3258231}"/>
    <cellStyle name="Navadno 3 3 4 5 2 3" xfId="27113" xr:uid="{70CFCE24-DDE3-4739-A1B5-6CF6C6007F82}"/>
    <cellStyle name="Navadno 3 3 4 5 2 4" xfId="27110" xr:uid="{EB1847F6-9737-4B9A-B08E-74D5832B4364}"/>
    <cellStyle name="Navadno 3 3 4 5 2 5" xfId="42303" xr:uid="{B5E2BA5B-3CBA-4958-9772-57AB9DF2ADFA}"/>
    <cellStyle name="Navadno 3 3 4 5 3" xfId="5270" xr:uid="{D1EE4D8D-7D5F-4FB2-89C6-52094A51794E}"/>
    <cellStyle name="Navadno 3 3 4 5 3 2" xfId="11483" xr:uid="{CAAB4157-9526-48ED-8ED2-19D12F765D9E}"/>
    <cellStyle name="Navadno 3 3 4 5 3 2 2" xfId="27115" xr:uid="{3E1E15E1-20E7-4CFC-8DC0-D2AC80624EA6}"/>
    <cellStyle name="Navadno 3 3 4 5 3 3" xfId="27114" xr:uid="{06AE0FAD-2C77-476B-8837-575EA70CB49C}"/>
    <cellStyle name="Navadno 3 3 4 5 3 4" xfId="43283" xr:uid="{9D6F4F5C-4C77-4983-837D-8EE3BE9FA684}"/>
    <cellStyle name="Navadno 3 3 4 5 4" xfId="13544" xr:uid="{07AFF773-A6BE-45E8-B086-13ADCE9DC526}"/>
    <cellStyle name="Navadno 3 3 4 5 4 2" xfId="27117" xr:uid="{87E97C80-E509-4982-B70C-E43F7D08427B}"/>
    <cellStyle name="Navadno 3 3 4 5 4 3" xfId="27116" xr:uid="{40FD8C57-6582-4F1C-9BFC-AA652F4EA958}"/>
    <cellStyle name="Navadno 3 3 4 5 4 4" xfId="45299" xr:uid="{1DFF4F27-3357-4179-965A-0A54AED637B4}"/>
    <cellStyle name="Navadno 3 3 4 5 5" xfId="7767" xr:uid="{5A50BD64-A4F3-4F79-99A2-43D7CB2A6037}"/>
    <cellStyle name="Navadno 3 3 4 5 5 2" xfId="27118" xr:uid="{01EAD51F-9E97-4384-99C8-72D457ACB294}"/>
    <cellStyle name="Navadno 3 3 4 5 6" xfId="27109" xr:uid="{D65AABC1-9C57-4A17-B01D-7CF49B6DAB94}"/>
    <cellStyle name="Navadno 3 3 4 5 7" xfId="40675" xr:uid="{B86D1D27-F438-45C4-B994-146549B16173}"/>
    <cellStyle name="Navadno 3 3 4 5 8" xfId="48190" xr:uid="{6A6E8E59-F138-4079-BA68-B1AD473311DC}"/>
    <cellStyle name="Navadno 3 3 4 5 9" xfId="52581" xr:uid="{1A48AD9E-4DED-475F-84FD-C436CF367872}"/>
    <cellStyle name="Navadno 3 3 4 6" xfId="2304" xr:uid="{E2C0E0C8-44E7-4D0D-84F7-34351AE036C2}"/>
    <cellStyle name="Navadno 3 3 4 6 2" xfId="4170" xr:uid="{1C3351BE-0F03-4753-8C36-E37CAB876247}"/>
    <cellStyle name="Navadno 3 3 4 6 2 2" xfId="27121" xr:uid="{D5C71CFF-3045-47C1-9AC0-ECED552BA3B4}"/>
    <cellStyle name="Navadno 3 3 4 6 2 3" xfId="27120" xr:uid="{11849D2E-50DC-4F46-8A00-AB0A95094749}"/>
    <cellStyle name="Navadno 3 3 4 6 3" xfId="10397" xr:uid="{996452BA-E1D8-460B-A11E-E4A24573B37D}"/>
    <cellStyle name="Navadno 3 3 4 6 3 2" xfId="27122" xr:uid="{8F867502-B946-4615-B48F-25E2C2C3F90C}"/>
    <cellStyle name="Navadno 3 3 4 6 4" xfId="27119" xr:uid="{37F5BD0F-B437-44C1-833D-DA37568D2B15}"/>
    <cellStyle name="Navadno 3 3 4 6 5" xfId="42296" xr:uid="{4ADBCD4D-CFAA-495B-A23D-B2B9DB11E60D}"/>
    <cellStyle name="Navadno 3 3 4 7" xfId="2611" xr:uid="{836F7D0F-2E0D-46A2-8D6B-0EA2194CBD2D}"/>
    <cellStyle name="Navadno 3 3 4 7 2" xfId="11476" xr:uid="{D1822089-E2B5-4B40-A57E-B9977B2C0458}"/>
    <cellStyle name="Navadno 3 3 4 7 2 2" xfId="27124" xr:uid="{C534CE07-4BFC-468F-9867-2D83131E4129}"/>
    <cellStyle name="Navadno 3 3 4 7 3" xfId="27123" xr:uid="{67A7B581-D50B-4AE4-A614-B57B2F1C51FC}"/>
    <cellStyle name="Navadno 3 3 4 7 4" xfId="43276" xr:uid="{BABF9E72-EC70-417C-89C2-A38F9F437242}"/>
    <cellStyle name="Navadno 3 3 4 8" xfId="4470" xr:uid="{F71F9906-FD5B-4232-B791-247D0B193B44}"/>
    <cellStyle name="Navadno 3 3 4 8 2" xfId="13537" xr:uid="{6527FDD2-A529-4ED0-90EE-4CE31548CA7E}"/>
    <cellStyle name="Navadno 3 3 4 8 2 2" xfId="27126" xr:uid="{F5CC9AC7-58C9-49D7-8039-2A7338A44F6E}"/>
    <cellStyle name="Navadno 3 3 4 8 3" xfId="27125" xr:uid="{FF91E304-42D8-454F-8B2B-411004B8A7ED}"/>
    <cellStyle name="Navadno 3 3 4 8 4" xfId="45292" xr:uid="{BA00F65B-CFB7-4FA7-A880-932D2F357C24}"/>
    <cellStyle name="Navadno 3 3 4 9" xfId="7760" xr:uid="{9F88DBB1-1F1D-41BE-A2B8-D0F81B771865}"/>
    <cellStyle name="Navadno 3 3 4 9 2" xfId="27127" xr:uid="{3CAC2A29-E934-40B8-BAC6-12C653F2B6DA}"/>
    <cellStyle name="Navadno 3 3 5" xfId="277" xr:uid="{9A18AE25-73C7-4411-AE84-FC2FE10AFEB5}"/>
    <cellStyle name="Navadno 3 3 5 10" xfId="40676" xr:uid="{EEC25D74-8798-4E4C-B34D-FE65244C5419}"/>
    <cellStyle name="Navadno 3 3 5 11" xfId="46667" xr:uid="{101F0FB2-2028-455A-B2CD-0BA30D3F219A}"/>
    <cellStyle name="Navadno 3 3 5 12" xfId="46935" xr:uid="{ADFDFC32-34BA-42DD-AB55-21170B99E4BA}"/>
    <cellStyle name="Navadno 3 3 5 13" xfId="52582" xr:uid="{C88679A4-B2A9-4B67-8F33-793D4ED42DF5}"/>
    <cellStyle name="Navadno 3 3 5 14" xfId="55585" xr:uid="{D234071F-BF99-46A6-BBCD-CD6F6A757384}"/>
    <cellStyle name="Navadno 3 3 5 15" xfId="57446" xr:uid="{F2673701-1B77-49AB-A053-A912AC218F7F}"/>
    <cellStyle name="Navadno 3 3 5 16" xfId="57961" xr:uid="{45574B71-B76B-4B35-82E3-F6C6E815F2C9}"/>
    <cellStyle name="Navadno 3 3 5 2" xfId="1208" xr:uid="{D1790D70-B953-4422-B583-008629430E52}"/>
    <cellStyle name="Navadno 3 3 5 2 10" xfId="55586" xr:uid="{CBE534A6-FE3A-480A-A8F2-08921FD49E1C}"/>
    <cellStyle name="Navadno 3 3 5 2 11" xfId="57447" xr:uid="{415FF096-889A-47A4-86F5-3A933B04DDA9}"/>
    <cellStyle name="Navadno 3 3 5 2 12" xfId="58258" xr:uid="{FBA9DD6E-F314-466D-B4CB-A7ACD3759E2A}"/>
    <cellStyle name="Navadno 3 3 5 2 2" xfId="2927" xr:uid="{C23D15D8-8563-464D-B1A1-D90A2ED68D89}"/>
    <cellStyle name="Navadno 3 3 5 2 2 2" xfId="10406" xr:uid="{3445D966-24E8-4F73-873F-2F188D374AA7}"/>
    <cellStyle name="Navadno 3 3 5 2 2 2 2" xfId="27132" xr:uid="{425176ED-5EDA-4081-86C7-44A89A40872E}"/>
    <cellStyle name="Navadno 3 3 5 2 2 2 3" xfId="27131" xr:uid="{67B5211C-AEAB-41FA-B92D-742A434A54FB}"/>
    <cellStyle name="Navadno 3 3 5 2 2 3" xfId="27133" xr:uid="{E000AA20-3A8E-44DB-8209-0BBBFB274C8B}"/>
    <cellStyle name="Navadno 3 3 5 2 2 4" xfId="27130" xr:uid="{D32A1C1F-7DDC-48C3-B15E-710390C47869}"/>
    <cellStyle name="Navadno 3 3 5 2 2 5" xfId="42305" xr:uid="{5D9F3E0F-944B-45FB-AC65-B99B54B1C788}"/>
    <cellStyle name="Navadno 3 3 5 2 3" xfId="4769" xr:uid="{885BC21E-B986-46A1-B03F-34FF244518AF}"/>
    <cellStyle name="Navadno 3 3 5 2 3 2" xfId="11485" xr:uid="{AC53B4F9-3E4A-4A93-992A-C2B42604112E}"/>
    <cellStyle name="Navadno 3 3 5 2 3 2 2" xfId="27135" xr:uid="{6D0E9C19-E629-4A9F-AF6B-70A73FD88F63}"/>
    <cellStyle name="Navadno 3 3 5 2 3 3" xfId="27134" xr:uid="{246E6A13-232E-4B2F-A3EE-7F9A7E5E7061}"/>
    <cellStyle name="Navadno 3 3 5 2 3 4" xfId="43285" xr:uid="{70F024D4-64D4-4F77-AB4C-2EB5AEFC146E}"/>
    <cellStyle name="Navadno 3 3 5 2 4" xfId="13546" xr:uid="{C9C4616F-9723-4DC9-A2E1-17E1E7F8D3AE}"/>
    <cellStyle name="Navadno 3 3 5 2 4 2" xfId="27137" xr:uid="{C72DB186-C8E3-4DAE-A0D0-36F9FD177D55}"/>
    <cellStyle name="Navadno 3 3 5 2 4 3" xfId="27136" xr:uid="{0FBC2425-06C0-4537-8588-89E50701517F}"/>
    <cellStyle name="Navadno 3 3 5 2 4 4" xfId="45301" xr:uid="{6BB5AFD9-0C9A-447C-A603-E502964AA009}"/>
    <cellStyle name="Navadno 3 3 5 2 5" xfId="7769" xr:uid="{1D54E680-827C-4FD8-8898-A10A81E1FCC8}"/>
    <cellStyle name="Navadno 3 3 5 2 5 2" xfId="27138" xr:uid="{750812EE-D21C-49C3-82DE-5ABE7E65CA1A}"/>
    <cellStyle name="Navadno 3 3 5 2 6" xfId="27129" xr:uid="{76D113D3-BB85-4C7F-9075-E843FF67CB3F}"/>
    <cellStyle name="Navadno 3 3 5 2 7" xfId="40677" xr:uid="{B0706F4F-E1AD-481F-A026-EBA665191756}"/>
    <cellStyle name="Navadno 3 3 5 2 8" xfId="47620" xr:uid="{9F120F7D-EDC8-4F22-85FB-1B10FF475E5E}"/>
    <cellStyle name="Navadno 3 3 5 2 9" xfId="52583" xr:uid="{177D4110-3A5B-43A9-BCD5-8870638AA2A4}"/>
    <cellStyle name="Navadno 3 3 5 3" xfId="1609" xr:uid="{9FDA10D2-E51F-4B78-A66D-192A4772B1E7}"/>
    <cellStyle name="Navadno 3 3 5 3 10" xfId="55587" xr:uid="{3C73D7E8-4EA6-4803-B83F-9FBC61D7BC46}"/>
    <cellStyle name="Navadno 3 3 5 3 11" xfId="57448" xr:uid="{343BD646-D143-4179-B422-29899570493D}"/>
    <cellStyle name="Navadno 3 3 5 3 12" xfId="58360" xr:uid="{4294CEA9-CA28-40D9-9A20-7F16B629CD5C}"/>
    <cellStyle name="Navadno 3 3 5 3 2" xfId="3045" xr:uid="{C6CF9D27-FD62-457C-B7C4-30527C8D1671}"/>
    <cellStyle name="Navadno 3 3 5 3 2 2" xfId="10407" xr:uid="{68A00413-40B7-406D-A127-9DEA49DF7DB0}"/>
    <cellStyle name="Navadno 3 3 5 3 2 2 2" xfId="27142" xr:uid="{32C42682-F2E7-4602-9158-2610789D3422}"/>
    <cellStyle name="Navadno 3 3 5 3 2 2 3" xfId="27141" xr:uid="{B95639AD-E139-4E10-A5A6-A4A02D9F3137}"/>
    <cellStyle name="Navadno 3 3 5 3 2 3" xfId="27143" xr:uid="{A083CE41-59BB-4DC2-8BFB-636667BD17FE}"/>
    <cellStyle name="Navadno 3 3 5 3 2 4" xfId="27140" xr:uid="{D7A780F5-7583-4B6D-88C7-8022419C15F6}"/>
    <cellStyle name="Navadno 3 3 5 3 2 5" xfId="42306" xr:uid="{A80C9C87-0DCD-4AF8-8CE8-0AA24C0E2E6B}"/>
    <cellStyle name="Navadno 3 3 5 3 3" xfId="4871" xr:uid="{54EAB58F-3B13-4BAD-9315-4AE5F07E3BDF}"/>
    <cellStyle name="Navadno 3 3 5 3 3 2" xfId="11486" xr:uid="{8667435F-15D6-4752-A46C-48652A764849}"/>
    <cellStyle name="Navadno 3 3 5 3 3 2 2" xfId="27145" xr:uid="{DB020A04-A9BB-4F57-B6DC-D169BA4269A1}"/>
    <cellStyle name="Navadno 3 3 5 3 3 3" xfId="27144" xr:uid="{9DB63882-8C0C-4560-B4C8-95CD8CBBB31A}"/>
    <cellStyle name="Navadno 3 3 5 3 3 4" xfId="43286" xr:uid="{83D6EEF6-9A93-4F01-BFD9-F1CCC5E271DF}"/>
    <cellStyle name="Navadno 3 3 5 3 4" xfId="13547" xr:uid="{B7D686BD-15C7-4B84-A740-EFA4E58AC6B4}"/>
    <cellStyle name="Navadno 3 3 5 3 4 2" xfId="27147" xr:uid="{4B4C278B-A9E0-4C5C-A0C7-8E478DA4656E}"/>
    <cellStyle name="Navadno 3 3 5 3 4 3" xfId="27146" xr:uid="{086D8CA4-D163-42E9-A743-10B95642BAAA}"/>
    <cellStyle name="Navadno 3 3 5 3 4 4" xfId="45302" xr:uid="{FB747951-7B4A-4963-9E0D-DD56BE9FE935}"/>
    <cellStyle name="Navadno 3 3 5 3 5" xfId="7770" xr:uid="{E19ED2E3-2129-487B-871B-61C2D6ABB8BF}"/>
    <cellStyle name="Navadno 3 3 5 3 5 2" xfId="27148" xr:uid="{BCA0D5B2-2785-4946-AD4A-61BABDB44E6B}"/>
    <cellStyle name="Navadno 3 3 5 3 6" xfId="27139" xr:uid="{B0B113F8-3568-479B-B7FD-46702AEB6F7E}"/>
    <cellStyle name="Navadno 3 3 5 3 7" xfId="40678" xr:uid="{E45F7A67-1346-49EB-86D9-48EBC4211844}"/>
    <cellStyle name="Navadno 3 3 5 3 8" xfId="47740" xr:uid="{4F6CAE25-8D72-41FF-AB94-73751679E543}"/>
    <cellStyle name="Navadno 3 3 5 3 9" xfId="52584" xr:uid="{6D7D2E49-7002-436F-8ADE-0EBA5626A7D3}"/>
    <cellStyle name="Navadno 3 3 5 4" xfId="2058" xr:uid="{F1F2E48C-D7B5-4EFE-A82A-27995EE9B7CA}"/>
    <cellStyle name="Navadno 3 3 5 4 10" xfId="55588" xr:uid="{5C0F1FA3-A954-420C-8C3D-9B221F93C234}"/>
    <cellStyle name="Navadno 3 3 5 4 11" xfId="57449" xr:uid="{2AF64E19-4E9B-4510-88CC-61240D4EE508}"/>
    <cellStyle name="Navadno 3 3 5 4 12" xfId="58761" xr:uid="{2167947A-7BB7-46F2-AA90-246B2BBD9389}"/>
    <cellStyle name="Navadno 3 3 5 4 2" xfId="3497" xr:uid="{3F8C6101-21EB-40FD-978D-D40BAFAC8C73}"/>
    <cellStyle name="Navadno 3 3 5 4 2 2" xfId="10408" xr:uid="{566C04D9-BDF1-43C9-8352-9B46D0733BA8}"/>
    <cellStyle name="Navadno 3 3 5 4 2 2 2" xfId="27152" xr:uid="{56646D68-D57A-4597-BDAF-CFA12182D473}"/>
    <cellStyle name="Navadno 3 3 5 4 2 2 3" xfId="27151" xr:uid="{64E65566-2316-4013-B923-D65409505316}"/>
    <cellStyle name="Navadno 3 3 5 4 2 3" xfId="27153" xr:uid="{9C38B326-9BA5-470A-BD33-9641305C6872}"/>
    <cellStyle name="Navadno 3 3 5 4 2 4" xfId="27150" xr:uid="{43D26C73-86A3-468E-95C6-A91D36E8674D}"/>
    <cellStyle name="Navadno 3 3 5 4 2 5" xfId="42307" xr:uid="{09CEBA31-1026-43C5-8462-D2C06DC519EB}"/>
    <cellStyle name="Navadno 3 3 5 4 3" xfId="5272" xr:uid="{B04A1FB4-2CE5-42C9-A5DD-A2B59F5C732C}"/>
    <cellStyle name="Navadno 3 3 5 4 3 2" xfId="11487" xr:uid="{980E169B-3140-4D8C-9CFA-A2C40D132D03}"/>
    <cellStyle name="Navadno 3 3 5 4 3 2 2" xfId="27155" xr:uid="{BDBEBFF7-2AA1-4294-807F-2E116B599A27}"/>
    <cellStyle name="Navadno 3 3 5 4 3 3" xfId="27154" xr:uid="{56B05ECC-8575-4BC3-90F6-620E6E2727F1}"/>
    <cellStyle name="Navadno 3 3 5 4 3 4" xfId="43287" xr:uid="{DCDF89CA-2A2D-460C-BE8B-8A0D35140BD0}"/>
    <cellStyle name="Navadno 3 3 5 4 4" xfId="13548" xr:uid="{41B66ED0-9E47-4FEA-AFAB-8181723CEA94}"/>
    <cellStyle name="Navadno 3 3 5 4 4 2" xfId="27157" xr:uid="{8CDCA370-A069-4096-809F-C85A926C2C16}"/>
    <cellStyle name="Navadno 3 3 5 4 4 3" xfId="27156" xr:uid="{981F20AE-1C31-4354-A9A1-D8B89624BE94}"/>
    <cellStyle name="Navadno 3 3 5 4 4 4" xfId="45303" xr:uid="{752FED7D-B991-43E6-B0A2-E7470B090C25}"/>
    <cellStyle name="Navadno 3 3 5 4 5" xfId="7771" xr:uid="{50342A36-2099-4423-A243-AB22D7338818}"/>
    <cellStyle name="Navadno 3 3 5 4 5 2" xfId="27158" xr:uid="{D71F3C34-8972-4999-B20A-0FFCC45FC7B0}"/>
    <cellStyle name="Navadno 3 3 5 4 6" xfId="27149" xr:uid="{37E6AF49-1040-4C85-973B-A57F7E7D52CA}"/>
    <cellStyle name="Navadno 3 3 5 4 7" xfId="40679" xr:uid="{ABDE0B89-43C3-4DEB-8DC5-FDA56C8E6173}"/>
    <cellStyle name="Navadno 3 3 5 4 8" xfId="48192" xr:uid="{8DBF66E9-AF9C-4CC4-8555-A3F6FEF773F4}"/>
    <cellStyle name="Navadno 3 3 5 4 9" xfId="52585" xr:uid="{A08F895C-62BC-4FE3-B22D-7850BA67B2F0}"/>
    <cellStyle name="Navadno 3 3 5 5" xfId="2306" xr:uid="{1A29019E-A426-403C-AA70-DB87A4B86CFA}"/>
    <cellStyle name="Navadno 3 3 5 5 2" xfId="4172" xr:uid="{87981B7C-7F2E-4633-8651-13EAA6E23856}"/>
    <cellStyle name="Navadno 3 3 5 5 2 2" xfId="27161" xr:uid="{5FA2D1B7-7FF4-443C-8283-FADDDB53916A}"/>
    <cellStyle name="Navadno 3 3 5 5 2 3" xfId="27160" xr:uid="{DD75D4A1-26FF-4AF5-8729-D488AEA1265F}"/>
    <cellStyle name="Navadno 3 3 5 5 3" xfId="10405" xr:uid="{88F8BD84-6889-4312-8FCE-80A385B65A43}"/>
    <cellStyle name="Navadno 3 3 5 5 3 2" xfId="27162" xr:uid="{5B4AA7D6-768C-4A60-A3D0-FD2FA0B0A98A}"/>
    <cellStyle name="Navadno 3 3 5 5 4" xfId="27159" xr:uid="{D479D75D-0320-4421-A837-0327B83945BE}"/>
    <cellStyle name="Navadno 3 3 5 5 5" xfId="42304" xr:uid="{8D47B70B-1295-4788-AC5B-1BEFD752EDCC}"/>
    <cellStyle name="Navadno 3 3 5 6" xfId="2613" xr:uid="{EB2F1527-4F36-4A8C-85EC-E38C63B880F8}"/>
    <cellStyle name="Navadno 3 3 5 6 2" xfId="11484" xr:uid="{6D489E52-D622-440A-9BD2-5A0838BF6534}"/>
    <cellStyle name="Navadno 3 3 5 6 2 2" xfId="27164" xr:uid="{20EBFE06-B7A4-43ED-B01D-37AEDD297560}"/>
    <cellStyle name="Navadno 3 3 5 6 3" xfId="27163" xr:uid="{5BE2BF4C-7719-490E-A959-558AB8138ADE}"/>
    <cellStyle name="Navadno 3 3 5 6 4" xfId="43284" xr:uid="{318ECC68-7644-4BBA-9B2B-8C2B2914B1C3}"/>
    <cellStyle name="Navadno 3 3 5 7" xfId="4472" xr:uid="{AF12BE46-2CC4-4979-9107-86A4B6FE1D05}"/>
    <cellStyle name="Navadno 3 3 5 7 2" xfId="13545" xr:uid="{3BC97F31-F827-4CC5-8124-60913A21D4C9}"/>
    <cellStyle name="Navadno 3 3 5 7 2 2" xfId="27166" xr:uid="{0B17C144-DF3B-476C-ADAB-692DCC354178}"/>
    <cellStyle name="Navadno 3 3 5 7 3" xfId="27165" xr:uid="{7B44A724-1E51-4345-9E13-DAFB040B31AD}"/>
    <cellStyle name="Navadno 3 3 5 7 4" xfId="45300" xr:uid="{C131696B-EE9B-4E31-82FC-586551F34CB5}"/>
    <cellStyle name="Navadno 3 3 5 8" xfId="7768" xr:uid="{6EA6E81A-7B46-494D-8A5F-3F80D1EEF0D9}"/>
    <cellStyle name="Navadno 3 3 5 8 2" xfId="27167" xr:uid="{6A219F1C-9321-4279-B181-686E486F9FDA}"/>
    <cellStyle name="Navadno 3 3 5 9" xfId="27128" xr:uid="{9DCB71F9-D4B1-4ECF-9023-70B03FB76CAD}"/>
    <cellStyle name="Navadno 3 3 6" xfId="278" xr:uid="{F410FB16-9170-4F58-A3B6-3810A43DCCA5}"/>
    <cellStyle name="Navadno 3 3 6 10" xfId="40680" xr:uid="{51B3D523-86F5-4399-9EC9-A03D44352B5F}"/>
    <cellStyle name="Navadno 3 3 6 11" xfId="46668" xr:uid="{D57CE6A6-71BA-4CEE-90AD-BB200B00DFD2}"/>
    <cellStyle name="Navadno 3 3 6 12" xfId="46936" xr:uid="{AA7EB1A7-14B1-4549-8B36-9256F10517C3}"/>
    <cellStyle name="Navadno 3 3 6 13" xfId="52586" xr:uid="{F1958012-CFD3-4190-9E8E-A20F5E17B5FD}"/>
    <cellStyle name="Navadno 3 3 6 14" xfId="55589" xr:uid="{DD2F61B2-84A0-443B-8F4B-F2C2E384E191}"/>
    <cellStyle name="Navadno 3 3 6 15" xfId="57450" xr:uid="{1F4E1EB6-573E-409D-B71D-F97BEBE6D315}"/>
    <cellStyle name="Navadno 3 3 6 16" xfId="57962" xr:uid="{27372F3C-95ED-4C91-8CA0-8465324852DF}"/>
    <cellStyle name="Navadno 3 3 6 2" xfId="1209" xr:uid="{0D437B53-6886-4F67-BED8-E5F9BA4E16E1}"/>
    <cellStyle name="Navadno 3 3 6 2 10" xfId="55590" xr:uid="{27D7B0BB-F996-4D1E-AA5C-950304FC97A8}"/>
    <cellStyle name="Navadno 3 3 6 2 11" xfId="57451" xr:uid="{5B79FC15-C583-40CD-8B12-CE4F4EDD6AE5}"/>
    <cellStyle name="Navadno 3 3 6 2 12" xfId="58510" xr:uid="{D25F3D33-3955-4847-934A-677773C6056C}"/>
    <cellStyle name="Navadno 3 3 6 2 2" xfId="3216" xr:uid="{4ECB36B4-A1EB-4AAB-8CB4-82DC1D94DE15}"/>
    <cellStyle name="Navadno 3 3 6 2 2 2" xfId="10410" xr:uid="{35F9256B-E19E-40E3-90FB-1563A8E73491}"/>
    <cellStyle name="Navadno 3 3 6 2 2 2 2" xfId="27172" xr:uid="{346C36FE-68DA-42C4-8062-923F969D10C4}"/>
    <cellStyle name="Navadno 3 3 6 2 2 2 3" xfId="27171" xr:uid="{D962D428-76C9-43DA-80C0-5D6EB453E7BB}"/>
    <cellStyle name="Navadno 3 3 6 2 2 3" xfId="27173" xr:uid="{BFFA6EFE-277D-4F2F-A634-887856020032}"/>
    <cellStyle name="Navadno 3 3 6 2 2 4" xfId="27170" xr:uid="{242B7766-29D7-477E-A918-C2572F834EC3}"/>
    <cellStyle name="Navadno 3 3 6 2 2 5" xfId="42309" xr:uid="{F875503C-B56F-4A8F-B451-90EC31EA3C10}"/>
    <cellStyle name="Navadno 3 3 6 2 3" xfId="5021" xr:uid="{8AFE3FBA-3285-4649-A709-EF3FCA2B7761}"/>
    <cellStyle name="Navadno 3 3 6 2 3 2" xfId="11489" xr:uid="{81A00C61-C1F0-4FD5-A44F-042AD0B1E65A}"/>
    <cellStyle name="Navadno 3 3 6 2 3 2 2" xfId="27175" xr:uid="{CA1C976A-8B29-4C6C-8E4D-1473C95FB32E}"/>
    <cellStyle name="Navadno 3 3 6 2 3 3" xfId="27174" xr:uid="{9A337F40-95B8-49EA-B055-4F904CB0C9BE}"/>
    <cellStyle name="Navadno 3 3 6 2 3 4" xfId="43289" xr:uid="{F1A7785C-C71A-4736-9721-C6FC8D9BA6E2}"/>
    <cellStyle name="Navadno 3 3 6 2 4" xfId="13550" xr:uid="{87683AF6-605A-456F-AFF4-9D04C7966B94}"/>
    <cellStyle name="Navadno 3 3 6 2 4 2" xfId="27177" xr:uid="{9966A4E9-5391-4809-B2A9-E2A07BDB1963}"/>
    <cellStyle name="Navadno 3 3 6 2 4 3" xfId="27176" xr:uid="{629ADA69-D358-42A1-9E2E-400BEE0F8D4C}"/>
    <cellStyle name="Navadno 3 3 6 2 4 4" xfId="45305" xr:uid="{F1ED060F-EB2C-47DA-BA84-69A81F56EA35}"/>
    <cellStyle name="Navadno 3 3 6 2 5" xfId="7773" xr:uid="{D7AC47F1-9E4C-4EED-8B52-A96613D26EA3}"/>
    <cellStyle name="Navadno 3 3 6 2 5 2" xfId="27178" xr:uid="{4532C3C0-CAA4-47FF-883B-683E669F9442}"/>
    <cellStyle name="Navadno 3 3 6 2 6" xfId="27169" xr:uid="{81EF79D3-F177-431D-9617-EE412016CC8F}"/>
    <cellStyle name="Navadno 3 3 6 2 7" xfId="40681" xr:uid="{7934FA57-3A1A-4045-9B28-A277CBD0B29F}"/>
    <cellStyle name="Navadno 3 3 6 2 8" xfId="47911" xr:uid="{ACCA3918-76F4-45BE-B449-4359848C9CBC}"/>
    <cellStyle name="Navadno 3 3 6 2 9" xfId="52587" xr:uid="{E2637C28-67E9-4B76-AD01-025BD02C7F10}"/>
    <cellStyle name="Navadno 3 3 6 3" xfId="1610" xr:uid="{F04A9F38-E692-4A16-B5F4-61E43F297931}"/>
    <cellStyle name="Navadno 3 3 6 3 10" xfId="55591" xr:uid="{390E9F8F-F735-4E15-86D0-67C2E09E2E34}"/>
    <cellStyle name="Navadno 3 3 6 3 11" xfId="57452" xr:uid="{F8DD96F4-C23A-459B-AB2E-669C7C5FEA1E}"/>
    <cellStyle name="Navadno 3 3 6 3 12" xfId="58762" xr:uid="{820AA207-9F1E-4C29-9EA6-95F641E80506}"/>
    <cellStyle name="Navadno 3 3 6 3 2" xfId="3498" xr:uid="{C982A4D1-FF47-4C07-A238-83F84CD02A23}"/>
    <cellStyle name="Navadno 3 3 6 3 2 2" xfId="10411" xr:uid="{9D4C22FB-6D8C-4693-BC14-83E59AD45175}"/>
    <cellStyle name="Navadno 3 3 6 3 2 2 2" xfId="27182" xr:uid="{43471077-8136-4F63-B992-A990AA44D71E}"/>
    <cellStyle name="Navadno 3 3 6 3 2 2 3" xfId="27181" xr:uid="{FE799176-C20E-4508-A627-FD97D7D1C2A0}"/>
    <cellStyle name="Navadno 3 3 6 3 2 3" xfId="27183" xr:uid="{D8F39C2A-8348-4193-BD0B-0CE1E71328F3}"/>
    <cellStyle name="Navadno 3 3 6 3 2 4" xfId="27180" xr:uid="{6078302E-7A61-486A-91FF-AD352A6F491B}"/>
    <cellStyle name="Navadno 3 3 6 3 2 5" xfId="42310" xr:uid="{3A1E9D48-5D1B-4EC2-A9C3-B544A3CAB1A6}"/>
    <cellStyle name="Navadno 3 3 6 3 3" xfId="5273" xr:uid="{47E4615E-52F6-416F-9E4D-728F54AA5E81}"/>
    <cellStyle name="Navadno 3 3 6 3 3 2" xfId="11490" xr:uid="{F0FFEBEB-758F-4E37-9504-1513880CEB87}"/>
    <cellStyle name="Navadno 3 3 6 3 3 2 2" xfId="27185" xr:uid="{3BA2FDD2-DABA-4838-B28B-7D16380A9EE9}"/>
    <cellStyle name="Navadno 3 3 6 3 3 3" xfId="27184" xr:uid="{4DE26597-F894-44D1-9331-007F1792CD2B}"/>
    <cellStyle name="Navadno 3 3 6 3 3 4" xfId="43290" xr:uid="{7D6245AA-2896-4B95-AA93-634A50342CFE}"/>
    <cellStyle name="Navadno 3 3 6 3 4" xfId="13551" xr:uid="{5A8B2BB8-6A61-4DAE-86BB-6FCDA1D25E90}"/>
    <cellStyle name="Navadno 3 3 6 3 4 2" xfId="27187" xr:uid="{5C5C1D78-4976-4265-8A81-9559EF319627}"/>
    <cellStyle name="Navadno 3 3 6 3 4 3" xfId="27186" xr:uid="{5E1FC89E-35B3-439E-AF0E-FC7FF140EBA7}"/>
    <cellStyle name="Navadno 3 3 6 3 4 4" xfId="45306" xr:uid="{3B243B4B-3BE9-496A-AAF3-11084ABC59A6}"/>
    <cellStyle name="Navadno 3 3 6 3 5" xfId="7774" xr:uid="{0BF02BD7-AA48-4C55-8CF3-6C1A3667D4BA}"/>
    <cellStyle name="Navadno 3 3 6 3 5 2" xfId="27188" xr:uid="{763FA889-39A2-4731-8412-CEBED477EC56}"/>
    <cellStyle name="Navadno 3 3 6 3 6" xfId="27179" xr:uid="{0FDFBBED-0CCA-4AB1-B4BA-B25375D18EA7}"/>
    <cellStyle name="Navadno 3 3 6 3 7" xfId="40682" xr:uid="{80C77A03-9230-42D2-9319-0AA6BAF98D96}"/>
    <cellStyle name="Navadno 3 3 6 3 8" xfId="48193" xr:uid="{FC82FFD9-AF4E-47CD-8ED9-6BA942C34DFD}"/>
    <cellStyle name="Navadno 3 3 6 3 9" xfId="52588" xr:uid="{37159982-1844-411E-ACFD-B5A97B816D4B}"/>
    <cellStyle name="Navadno 3 3 6 4" xfId="2059" xr:uid="{64ED6658-55B5-4129-892C-BBCC93A055D3}"/>
    <cellStyle name="Navadno 3 3 6 4 2" xfId="3970" xr:uid="{46456FB8-1DD9-42BE-BE96-6118992D23BB}"/>
    <cellStyle name="Navadno 3 3 6 4 2 2" xfId="27191" xr:uid="{EF3E9FBA-34D6-4CD6-B375-B373CE35B0C0}"/>
    <cellStyle name="Navadno 3 3 6 4 2 3" xfId="27190" xr:uid="{A27C6F64-A5AC-4EF3-858F-B4ADC94B1EC6}"/>
    <cellStyle name="Navadno 3 3 6 4 3" xfId="10409" xr:uid="{528DA59A-BDBD-49AE-A2E0-4BDF4A2C1A8B}"/>
    <cellStyle name="Navadno 3 3 6 4 3 2" xfId="27192" xr:uid="{B67E34EB-3693-43AF-A7F2-E81F19113701}"/>
    <cellStyle name="Navadno 3 3 6 4 4" xfId="27189" xr:uid="{F8225878-1061-4EDB-8F2A-DBB42D122EA3}"/>
    <cellStyle name="Navadno 3 3 6 4 5" xfId="42308" xr:uid="{3CCD2CD8-8BA6-4DF5-8BE9-F8CFC735371B}"/>
    <cellStyle name="Navadno 3 3 6 5" xfId="2307" xr:uid="{E7244739-465A-4D20-B709-14E7A2871B60}"/>
    <cellStyle name="Navadno 3 3 6 5 2" xfId="4173" xr:uid="{D5F2B0E1-D408-4E02-9C49-3CA309CC29FF}"/>
    <cellStyle name="Navadno 3 3 6 5 2 2" xfId="27194" xr:uid="{1ED3F1AB-5D57-47AC-A02B-91E88864A623}"/>
    <cellStyle name="Navadno 3 3 6 5 3" xfId="11488" xr:uid="{78149F2F-2E01-439B-9B6B-7869719C6B81}"/>
    <cellStyle name="Navadno 3 3 6 5 4" xfId="27193" xr:uid="{8D5EDE3A-E665-49D4-AD57-5DD6F9040A9F}"/>
    <cellStyle name="Navadno 3 3 6 5 5" xfId="43288" xr:uid="{E2843B32-B931-4E6D-A7A8-5444F8CCF8E2}"/>
    <cellStyle name="Navadno 3 3 6 6" xfId="2614" xr:uid="{5D475741-234D-4169-BFA9-7D12931C3F57}"/>
    <cellStyle name="Navadno 3 3 6 6 2" xfId="13549" xr:uid="{BB0489B1-001E-40CA-AFE1-3A566947DAA7}"/>
    <cellStyle name="Navadno 3 3 6 6 2 2" xfId="27196" xr:uid="{53E0F691-0A05-4FB6-B202-48A498DB2041}"/>
    <cellStyle name="Navadno 3 3 6 6 3" xfId="27195" xr:uid="{A1BAAB33-87E7-41A3-9376-663BCBF6DC70}"/>
    <cellStyle name="Navadno 3 3 6 6 4" xfId="45304" xr:uid="{D39285A5-085F-4BC1-8746-B9F10A2F3C84}"/>
    <cellStyle name="Navadno 3 3 6 7" xfId="4473" xr:uid="{E24C5B4E-0A6B-4148-B2F7-3378F4C27EA0}"/>
    <cellStyle name="Navadno 3 3 6 7 2" xfId="27197" xr:uid="{1FB91E48-3EE2-43FD-899B-4B26BBC69647}"/>
    <cellStyle name="Navadno 3 3 6 8" xfId="7772" xr:uid="{9541B3AD-1E00-45F9-AD1F-DC9B084D7984}"/>
    <cellStyle name="Navadno 3 3 6 9" xfId="27168" xr:uid="{EB89BAFD-6EC9-4A4B-9958-60D636689673}"/>
    <cellStyle name="Navadno 3 3 7" xfId="757" xr:uid="{79E20936-A1D2-4E23-AF3B-2CB49489425E}"/>
    <cellStyle name="Navadno 3 3 7 2" xfId="27198" xr:uid="{A526C6E2-F7D3-43D9-AF0B-11BE403966AD}"/>
    <cellStyle name="Navadno 3 3 8" xfId="758" xr:uid="{5E41B1F4-E8B3-40D9-AB81-DBC27E058850}"/>
    <cellStyle name="Navadno 3 3 8 2" xfId="27199" xr:uid="{91BF103F-BA8E-4825-9AB5-C067D3E0944A}"/>
    <cellStyle name="Navadno 3 3 9" xfId="2912" xr:uid="{38F59333-E21B-48DC-8240-29C656A0249A}"/>
    <cellStyle name="Navadno 3 3 9 10" xfId="55592" xr:uid="{3E467639-DE32-4650-B127-0E163182E05A}"/>
    <cellStyle name="Navadno 3 3 9 11" xfId="57453" xr:uid="{EECBBB05-177D-43B7-9214-9F374FEA6060}"/>
    <cellStyle name="Navadno 3 3 9 12" xfId="58243" xr:uid="{E9C4CD9E-98AA-4241-9921-3EBC83E171BA}"/>
    <cellStyle name="Navadno 3 3 9 2" xfId="4754" xr:uid="{D590F619-9D71-4DDB-99AB-4E257C1E2080}"/>
    <cellStyle name="Navadno 3 3 9 2 2" xfId="10412" xr:uid="{D3F30B58-9CDF-4656-B0AD-C22089CDFB42}"/>
    <cellStyle name="Navadno 3 3 9 2 2 2" xfId="27203" xr:uid="{EA984E5C-509A-45D4-B51F-DD69D50689FA}"/>
    <cellStyle name="Navadno 3 3 9 2 2 3" xfId="27202" xr:uid="{4E8CDF7D-34BF-40B9-8F43-0D740A02BD8F}"/>
    <cellStyle name="Navadno 3 3 9 2 3" xfId="27204" xr:uid="{066D895F-D1C0-4D57-B532-29E556B5FE14}"/>
    <cellStyle name="Navadno 3 3 9 2 4" xfId="27201" xr:uid="{4E393783-17C3-40D6-9262-17BD183D94DE}"/>
    <cellStyle name="Navadno 3 3 9 2 5" xfId="42311" xr:uid="{60448F51-B8BE-4E17-A17C-390786273465}"/>
    <cellStyle name="Navadno 3 3 9 3" xfId="11491" xr:uid="{6BC52C9D-070B-4F84-B552-BB89C5F79217}"/>
    <cellStyle name="Navadno 3 3 9 3 2" xfId="27206" xr:uid="{9FCF5A9F-A157-4AD9-BD2F-BE1B993BA607}"/>
    <cellStyle name="Navadno 3 3 9 3 3" xfId="27205" xr:uid="{07F9DBCD-F4A7-49DA-AD70-7EFC849F0CFE}"/>
    <cellStyle name="Navadno 3 3 9 3 4" xfId="43291" xr:uid="{0136B74D-57DA-4E08-A783-D2537721098C}"/>
    <cellStyle name="Navadno 3 3 9 4" xfId="13554" xr:uid="{7C8CF6CA-FEA9-48CB-B300-5860E7CA8A5B}"/>
    <cellStyle name="Navadno 3 3 9 4 2" xfId="27208" xr:uid="{D32C5943-6C16-4C4B-8EC8-45E89690F182}"/>
    <cellStyle name="Navadno 3 3 9 4 3" xfId="27207" xr:uid="{E7735CEF-6A05-46C8-90B6-70AFBEDFD9A0}"/>
    <cellStyle name="Navadno 3 3 9 4 4" xfId="45307" xr:uid="{2E2B4BAE-D92F-4494-A73E-EA8A46E104A1}"/>
    <cellStyle name="Navadno 3 3 9 5" xfId="7775" xr:uid="{45699A4E-AD08-46AF-AD09-78F1E91C37DC}"/>
    <cellStyle name="Navadno 3 3 9 5 2" xfId="27209" xr:uid="{BFE88D45-D48B-463A-9E6E-AD574188A454}"/>
    <cellStyle name="Navadno 3 3 9 6" xfId="27200" xr:uid="{EEE41C78-5F6A-45D9-B730-E8B47C012C87}"/>
    <cellStyle name="Navadno 3 3 9 7" xfId="40683" xr:uid="{5C5BD805-624C-4F4F-8483-6BB3EA789E15}"/>
    <cellStyle name="Navadno 3 3 9 8" xfId="47605" xr:uid="{198DB55A-7109-48EC-9AB6-EE95D1C70FA1}"/>
    <cellStyle name="Navadno 3 3 9 9" xfId="52589" xr:uid="{84803BAC-975E-4578-A54E-167D41F91788}"/>
    <cellStyle name="Navadno 3 3_GRADBENA DELA ELEKTRO OMARE " xfId="279" xr:uid="{B5B1F960-87D7-47E2-A6F8-6EB887966AD1}"/>
    <cellStyle name="Navadno 3 4" xfId="280" xr:uid="{B448E9DD-0554-4393-AC34-CA639900F5A1}"/>
    <cellStyle name="Navadno 3 4 10" xfId="2615" xr:uid="{0082219B-1ABA-4E4D-8972-0EEFD3EED1A4}"/>
    <cellStyle name="Navadno 3 4 10 2" xfId="11492" xr:uid="{72D8074F-0EDA-42E5-8625-F8AABA637AA2}"/>
    <cellStyle name="Navadno 3 4 10 2 2" xfId="27212" xr:uid="{217B0444-5D3F-4F85-BB20-82163C1AA60C}"/>
    <cellStyle name="Navadno 3 4 10 3" xfId="27211" xr:uid="{3CC2044F-A953-4AC3-B17E-B4CE8D9B60A1}"/>
    <cellStyle name="Navadno 3 4 10 4" xfId="43292" xr:uid="{6214B3BD-57C9-41BD-9C60-FB7C35815BBF}"/>
    <cellStyle name="Navadno 3 4 11" xfId="4474" xr:uid="{DB4E5523-5E6E-4EA1-B393-F7964C58C3BE}"/>
    <cellStyle name="Navadno 3 4 11 2" xfId="13556" xr:uid="{502A6A7D-BF49-4004-B0CC-0EF24AF352C6}"/>
    <cellStyle name="Navadno 3 4 11 2 2" xfId="27214" xr:uid="{B5771B78-11FF-49E5-A43C-FCD3D1F11200}"/>
    <cellStyle name="Navadno 3 4 11 3" xfId="27213" xr:uid="{3DD03131-6E68-4B6F-B910-3BFEC92148C7}"/>
    <cellStyle name="Navadno 3 4 11 4" xfId="45308" xr:uid="{60A5B62A-99A5-4D15-9176-C6662F9962D6}"/>
    <cellStyle name="Navadno 3 4 12" xfId="7777" xr:uid="{2B12B132-E8DA-4474-A7F7-CAB5FE782610}"/>
    <cellStyle name="Navadno 3 4 12 2" xfId="27215" xr:uid="{733D37AB-BCFE-4D30-A432-16B7F7626260}"/>
    <cellStyle name="Navadno 3 4 13" xfId="27210" xr:uid="{F63C2E7D-0EE9-45DF-A89C-A99D11246409}"/>
    <cellStyle name="Navadno 3 4 14" xfId="40684" xr:uid="{176947AE-1302-4F41-9D42-0EB2C09C2A05}"/>
    <cellStyle name="Navadno 3 4 15" xfId="46669" xr:uid="{28658288-6DAB-4A50-A92A-855D593ED81B}"/>
    <cellStyle name="Navadno 3 4 16" xfId="46938" xr:uid="{863FC226-9137-4815-90C6-FC7077D6A785}"/>
    <cellStyle name="Navadno 3 4 17" xfId="52590" xr:uid="{2C1EA193-C498-4667-88F4-BAD4EE9F4928}"/>
    <cellStyle name="Navadno 3 4 18" xfId="55593" xr:uid="{EA974E47-3416-46B9-8383-09ABFCF192A4}"/>
    <cellStyle name="Navadno 3 4 19" xfId="57454" xr:uid="{244B80D1-CF47-4DCF-A274-40EAE645CB9D}"/>
    <cellStyle name="Navadno 3 4 2" xfId="281" xr:uid="{8AB0DA22-FB2B-49C5-A1EE-B1F7956C7E05}"/>
    <cellStyle name="Navadno 3 4 2 10" xfId="7778" xr:uid="{C1770A25-AFBE-4235-9F33-A78D7542DEA7}"/>
    <cellStyle name="Navadno 3 4 2 10 2" xfId="27217" xr:uid="{86F242D6-F2FD-4BB1-AF34-F814979DDAA0}"/>
    <cellStyle name="Navadno 3 4 2 11" xfId="27216" xr:uid="{F818572D-E4A1-4F51-B134-A4C05C456698}"/>
    <cellStyle name="Navadno 3 4 2 12" xfId="40685" xr:uid="{9C78C5A2-1C34-4F9D-AE43-61AEF9599EB6}"/>
    <cellStyle name="Navadno 3 4 2 13" xfId="46670" xr:uid="{A5A12D01-2666-4660-8580-189ABF280241}"/>
    <cellStyle name="Navadno 3 4 2 14" xfId="46939" xr:uid="{0178563D-0E35-4D43-9F98-87922C766CED}"/>
    <cellStyle name="Navadno 3 4 2 15" xfId="52591" xr:uid="{A6E58FF4-6918-4D40-B298-CF98E77B2599}"/>
    <cellStyle name="Navadno 3 4 2 16" xfId="55594" xr:uid="{2B2430F0-9ACC-47D7-982D-76C6F2698373}"/>
    <cellStyle name="Navadno 3 4 2 17" xfId="57455" xr:uid="{2AF3F0BD-C155-49D4-BE6B-316C8816C592}"/>
    <cellStyle name="Navadno 3 4 2 18" xfId="57964" xr:uid="{37E67096-25B9-44FB-BD1B-26D6E4D5B4CD}"/>
    <cellStyle name="Navadno 3 4 2 2" xfId="282" xr:uid="{48A8F341-3C3D-45D9-9F72-AD069506A7F1}"/>
    <cellStyle name="Navadno 3 4 2 2 10" xfId="27218" xr:uid="{8B3A5D7D-8FB2-4ACB-82AD-61CB56A1949A}"/>
    <cellStyle name="Navadno 3 4 2 2 11" xfId="40686" xr:uid="{6A79D300-71A0-4FA9-BB73-5247DE0BF2E2}"/>
    <cellStyle name="Navadno 3 4 2 2 12" xfId="46671" xr:uid="{1BE685AC-05B8-4C90-B8EA-13FA903F5C72}"/>
    <cellStyle name="Navadno 3 4 2 2 13" xfId="46940" xr:uid="{F6125B56-3BFF-4D16-932C-07CA9EB9F7F8}"/>
    <cellStyle name="Navadno 3 4 2 2 14" xfId="52592" xr:uid="{D6F39DE0-60C9-4551-A076-3B7ACEF9967F}"/>
    <cellStyle name="Navadno 3 4 2 2 15" xfId="55595" xr:uid="{2A338A12-8F52-4E18-ADD1-D3F9AE5747F0}"/>
    <cellStyle name="Navadno 3 4 2 2 16" xfId="57456" xr:uid="{BBBFE588-0ABC-422E-AC9E-98D1324BBF33}"/>
    <cellStyle name="Navadno 3 4 2 2 17" xfId="57965" xr:uid="{3A48ED33-735A-4BA8-8E26-E5B52289E24B}"/>
    <cellStyle name="Navadno 3 4 2 2 2" xfId="283" xr:uid="{2B5F84AB-CEA8-459E-898D-A6FE3B55C11D}"/>
    <cellStyle name="Navadno 3 4 2 2 2 10" xfId="40687" xr:uid="{AA4B56DE-2A7D-44DB-B9E1-BFB609BF7BB3}"/>
    <cellStyle name="Navadno 3 4 2 2 2 11" xfId="46672" xr:uid="{1F9E2289-D239-4CAD-A9EF-BDBA16062C3C}"/>
    <cellStyle name="Navadno 3 4 2 2 2 12" xfId="46941" xr:uid="{8A62DC4E-B087-451C-977F-C6E64C947BC6}"/>
    <cellStyle name="Navadno 3 4 2 2 2 13" xfId="52593" xr:uid="{F0AAC424-FDB7-4AF9-80D8-70639D59DBB6}"/>
    <cellStyle name="Navadno 3 4 2 2 2 14" xfId="55596" xr:uid="{109A5F01-01A7-4E45-9C12-14295464A45E}"/>
    <cellStyle name="Navadno 3 4 2 2 2 15" xfId="57457" xr:uid="{51330AE7-AA8E-4CAC-B27C-E887420D7AE5}"/>
    <cellStyle name="Navadno 3 4 2 2 2 16" xfId="57966" xr:uid="{6E487D7E-E8C4-46F4-B192-B9660A6C34DA}"/>
    <cellStyle name="Navadno 3 4 2 2 2 2" xfId="1213" xr:uid="{DCD79683-B128-4507-AE16-B400E6F9C732}"/>
    <cellStyle name="Navadno 3 4 2 2 2 2 10" xfId="55597" xr:uid="{7EBF3AC1-472E-4004-BD26-2D700C993BF9}"/>
    <cellStyle name="Navadno 3 4 2 2 2 2 11" xfId="57458" xr:uid="{79835C25-ED07-48E1-8269-C170DA86BC12}"/>
    <cellStyle name="Navadno 3 4 2 2 2 2 12" xfId="58262" xr:uid="{1372FAD6-BCF2-4045-8EC3-7AA047356084}"/>
    <cellStyle name="Navadno 3 4 2 2 2 2 2" xfId="2931" xr:uid="{5DEEDF0A-2B0F-425A-A458-52987E160AFE}"/>
    <cellStyle name="Navadno 3 4 2 2 2 2 2 2" xfId="10417" xr:uid="{215CDF02-A0C7-428C-BB81-1EFAB06A5F88}"/>
    <cellStyle name="Navadno 3 4 2 2 2 2 2 2 2" xfId="27223" xr:uid="{0209549D-6D41-44ED-A2E8-F382521272E8}"/>
    <cellStyle name="Navadno 3 4 2 2 2 2 2 2 3" xfId="27222" xr:uid="{0A19DCA5-AB67-4FD3-B333-8416E41D6A57}"/>
    <cellStyle name="Navadno 3 4 2 2 2 2 2 3" xfId="27224" xr:uid="{7DE02D46-9D17-4139-977E-4E3DA6544884}"/>
    <cellStyle name="Navadno 3 4 2 2 2 2 2 4" xfId="27221" xr:uid="{36A19ED2-5542-4856-9649-9552F5F90F0D}"/>
    <cellStyle name="Navadno 3 4 2 2 2 2 2 5" xfId="42316" xr:uid="{AB98C4FD-0650-4BE1-932B-5E265F630369}"/>
    <cellStyle name="Navadno 3 4 2 2 2 2 3" xfId="4773" xr:uid="{976BF0AD-7DFA-4BA1-A47A-CB173661923C}"/>
    <cellStyle name="Navadno 3 4 2 2 2 2 3 2" xfId="11496" xr:uid="{B4F4B2C2-4A7C-4006-A112-18044471F599}"/>
    <cellStyle name="Navadno 3 4 2 2 2 2 3 2 2" xfId="27226" xr:uid="{F572A8B1-A9B9-4945-BABB-A4C4CF9BE12A}"/>
    <cellStyle name="Navadno 3 4 2 2 2 2 3 3" xfId="27225" xr:uid="{55DEDC5A-1696-4BDE-B6A7-4238D46FCCC3}"/>
    <cellStyle name="Navadno 3 4 2 2 2 2 3 4" xfId="43296" xr:uid="{0AE38B65-E50F-4E26-8D5F-A5979BF56458}"/>
    <cellStyle name="Navadno 3 4 2 2 2 2 4" xfId="13560" xr:uid="{17A1548C-9A83-40DA-81D3-5A2AA920E13F}"/>
    <cellStyle name="Navadno 3 4 2 2 2 2 4 2" xfId="27228" xr:uid="{77643F06-D8D5-45C7-8846-6602F2721718}"/>
    <cellStyle name="Navadno 3 4 2 2 2 2 4 3" xfId="27227" xr:uid="{6D586CEA-8EE4-4A1D-8D0D-80037DEB644E}"/>
    <cellStyle name="Navadno 3 4 2 2 2 2 4 4" xfId="45312" xr:uid="{96FF2512-739B-4677-B6B3-29170A801815}"/>
    <cellStyle name="Navadno 3 4 2 2 2 2 5" xfId="7781" xr:uid="{FE904D7C-3705-40C8-AB17-127542A1562D}"/>
    <cellStyle name="Navadno 3 4 2 2 2 2 5 2" xfId="27229" xr:uid="{731CECAC-132F-48F2-9C92-72BD77A58784}"/>
    <cellStyle name="Navadno 3 4 2 2 2 2 6" xfId="27220" xr:uid="{A4707BCC-D7A9-43BC-8E51-0A18A15882FF}"/>
    <cellStyle name="Navadno 3 4 2 2 2 2 7" xfId="40688" xr:uid="{95472F43-27B1-401F-AEAB-40B8F3C01504}"/>
    <cellStyle name="Navadno 3 4 2 2 2 2 8" xfId="47624" xr:uid="{60477E4A-EB65-4792-88C3-3A9AEEE8A5E0}"/>
    <cellStyle name="Navadno 3 4 2 2 2 2 9" xfId="52594" xr:uid="{6EE67DB5-D984-46E7-8B5B-E2D0E3785423}"/>
    <cellStyle name="Navadno 3 4 2 2 2 3" xfId="1614" xr:uid="{F783DE5D-933B-4FC6-833A-26F41F8FD0C8}"/>
    <cellStyle name="Navadno 3 4 2 2 2 3 10" xfId="55598" xr:uid="{21AED274-4FCF-4A88-949C-776A0708152C}"/>
    <cellStyle name="Navadno 3 4 2 2 2 3 11" xfId="57459" xr:uid="{91D8697D-395F-4C8D-A2F7-86162A811E20}"/>
    <cellStyle name="Navadno 3 4 2 2 2 3 12" xfId="58364" xr:uid="{D0F8BC99-7F53-43EC-88DC-79E56E7EA215}"/>
    <cellStyle name="Navadno 3 4 2 2 2 3 2" xfId="3049" xr:uid="{E25FA39C-A6C5-4FE9-A57F-52F276A14845}"/>
    <cellStyle name="Navadno 3 4 2 2 2 3 2 2" xfId="10418" xr:uid="{2011DC92-768E-4012-9CDE-8B377C9DDF00}"/>
    <cellStyle name="Navadno 3 4 2 2 2 3 2 2 2" xfId="27233" xr:uid="{65F85ACD-7151-4DFD-B6B7-392F5F82402D}"/>
    <cellStyle name="Navadno 3 4 2 2 2 3 2 2 3" xfId="27232" xr:uid="{3F1CE5C2-A956-4393-85C6-5DE68689C6F0}"/>
    <cellStyle name="Navadno 3 4 2 2 2 3 2 3" xfId="27234" xr:uid="{6A068493-CF2D-4A19-A131-DD1E84C34501}"/>
    <cellStyle name="Navadno 3 4 2 2 2 3 2 4" xfId="27231" xr:uid="{0E848287-BA13-4E00-A40D-ED2978B68A61}"/>
    <cellStyle name="Navadno 3 4 2 2 2 3 2 5" xfId="42317" xr:uid="{4265622F-B46D-41CA-8FC3-5373238E8606}"/>
    <cellStyle name="Navadno 3 4 2 2 2 3 3" xfId="4875" xr:uid="{57FB71BC-44A2-41C8-A317-7B3B136EE1D4}"/>
    <cellStyle name="Navadno 3 4 2 2 2 3 3 2" xfId="11497" xr:uid="{CAA62B74-AA83-4903-81BB-BC01C404FC44}"/>
    <cellStyle name="Navadno 3 4 2 2 2 3 3 2 2" xfId="27236" xr:uid="{21DA2222-D815-4682-948A-F8803FE29FDD}"/>
    <cellStyle name="Navadno 3 4 2 2 2 3 3 3" xfId="27235" xr:uid="{BC32C1C7-A7D7-4E71-BB4A-450227302590}"/>
    <cellStyle name="Navadno 3 4 2 2 2 3 3 4" xfId="43297" xr:uid="{DB2FBD6A-6520-4273-949F-D19B681BC389}"/>
    <cellStyle name="Navadno 3 4 2 2 2 3 4" xfId="13561" xr:uid="{8DBCC71C-51EF-4531-84DA-7F0B9EE84445}"/>
    <cellStyle name="Navadno 3 4 2 2 2 3 4 2" xfId="27238" xr:uid="{D93FFAC4-79D1-4468-B840-C214A8AD90C6}"/>
    <cellStyle name="Navadno 3 4 2 2 2 3 4 3" xfId="27237" xr:uid="{A4BF7AD9-A8B1-4CE7-8F3D-3313028A35A7}"/>
    <cellStyle name="Navadno 3 4 2 2 2 3 4 4" xfId="45313" xr:uid="{8CB1646A-FB9A-4ECA-94E4-B4700B3A3CD6}"/>
    <cellStyle name="Navadno 3 4 2 2 2 3 5" xfId="7782" xr:uid="{C609C227-1A67-4A03-BFF4-3F5666B2A7E9}"/>
    <cellStyle name="Navadno 3 4 2 2 2 3 5 2" xfId="27239" xr:uid="{7AD93733-ABD3-41B2-9660-DE0861960C6D}"/>
    <cellStyle name="Navadno 3 4 2 2 2 3 6" xfId="27230" xr:uid="{5490A8A6-1948-45D7-80F7-E17DB4DF22FA}"/>
    <cellStyle name="Navadno 3 4 2 2 2 3 7" xfId="40689" xr:uid="{94362E5E-3F15-47D5-8A76-CEE7DBAF7D20}"/>
    <cellStyle name="Navadno 3 4 2 2 2 3 8" xfId="47744" xr:uid="{2D6782D2-DAF5-43FF-B59D-52E20318E9BA}"/>
    <cellStyle name="Navadno 3 4 2 2 2 3 9" xfId="52595" xr:uid="{DCE3B005-D652-402B-8D5C-33AEFEEB74C7}"/>
    <cellStyle name="Navadno 3 4 2 2 2 4" xfId="2063" xr:uid="{0B4909F9-3EDE-4935-8547-251695C5D514}"/>
    <cellStyle name="Navadno 3 4 2 2 2 4 10" xfId="55599" xr:uid="{2F42861B-F07F-4B9A-A7FE-7BED68719B61}"/>
    <cellStyle name="Navadno 3 4 2 2 2 4 11" xfId="57460" xr:uid="{17DCE3B5-EE1B-4034-B710-6FD2262D2541}"/>
    <cellStyle name="Navadno 3 4 2 2 2 4 12" xfId="58766" xr:uid="{196EBAE5-B62F-4C02-90AF-AB26A1A290E4}"/>
    <cellStyle name="Navadno 3 4 2 2 2 4 2" xfId="3502" xr:uid="{29916661-C3DD-47CA-9294-A0A604EC045B}"/>
    <cellStyle name="Navadno 3 4 2 2 2 4 2 2" xfId="10419" xr:uid="{7784856F-2BD5-424C-89DE-8A980E201F06}"/>
    <cellStyle name="Navadno 3 4 2 2 2 4 2 2 2" xfId="27243" xr:uid="{0990A17A-A92B-4B4C-AE11-6CFF55F0C89D}"/>
    <cellStyle name="Navadno 3 4 2 2 2 4 2 2 3" xfId="27242" xr:uid="{476EE1CF-EE1F-4FDA-BF2D-D41E4B365959}"/>
    <cellStyle name="Navadno 3 4 2 2 2 4 2 3" xfId="27244" xr:uid="{15E1E0B9-64E4-471A-A54C-1250882A0ACC}"/>
    <cellStyle name="Navadno 3 4 2 2 2 4 2 4" xfId="27241" xr:uid="{439AD225-59F7-4855-9C6D-C9B0DC3A1F4B}"/>
    <cellStyle name="Navadno 3 4 2 2 2 4 2 5" xfId="42318" xr:uid="{756C0A21-1F4C-4508-8054-A0A45DF3DE5E}"/>
    <cellStyle name="Navadno 3 4 2 2 2 4 3" xfId="5277" xr:uid="{DFFB355B-49B7-48A0-8C56-7CECBA965C55}"/>
    <cellStyle name="Navadno 3 4 2 2 2 4 3 2" xfId="11498" xr:uid="{CAB0F473-BDAD-4722-A93E-4FE6D65C3C23}"/>
    <cellStyle name="Navadno 3 4 2 2 2 4 3 2 2" xfId="27246" xr:uid="{859B92AC-8D4E-4B42-B47C-E4FF2DE7980A}"/>
    <cellStyle name="Navadno 3 4 2 2 2 4 3 3" xfId="27245" xr:uid="{A9196292-7D69-4CD0-9877-711D73BDF4B4}"/>
    <cellStyle name="Navadno 3 4 2 2 2 4 3 4" xfId="43298" xr:uid="{DDE204E5-8BFB-48EB-A9D8-E4E6B654277D}"/>
    <cellStyle name="Navadno 3 4 2 2 2 4 4" xfId="13562" xr:uid="{F56381D7-D3EE-4239-888E-B771D4CE17CE}"/>
    <cellStyle name="Navadno 3 4 2 2 2 4 4 2" xfId="27248" xr:uid="{B1DE0A56-A688-41CA-A162-18C0F8A2B802}"/>
    <cellStyle name="Navadno 3 4 2 2 2 4 4 3" xfId="27247" xr:uid="{4708EAE6-1621-49F8-8997-F5349D0194A8}"/>
    <cellStyle name="Navadno 3 4 2 2 2 4 4 4" xfId="45314" xr:uid="{C779AC36-ADE3-4A67-B4BF-ABFC0E267AAC}"/>
    <cellStyle name="Navadno 3 4 2 2 2 4 5" xfId="7783" xr:uid="{11D23B4E-89A5-4C7E-A7EA-DAF7222FCED9}"/>
    <cellStyle name="Navadno 3 4 2 2 2 4 5 2" xfId="27249" xr:uid="{F1704BFA-15D0-4B64-9200-65A71A4E55BE}"/>
    <cellStyle name="Navadno 3 4 2 2 2 4 6" xfId="27240" xr:uid="{ECF499FE-74B4-44B9-A757-30E6B0A493BF}"/>
    <cellStyle name="Navadno 3 4 2 2 2 4 7" xfId="40690" xr:uid="{85C42B16-9386-414A-ABC5-1545B4028422}"/>
    <cellStyle name="Navadno 3 4 2 2 2 4 8" xfId="48197" xr:uid="{B792B0ED-7A72-4166-8549-00FDF7D9708E}"/>
    <cellStyle name="Navadno 3 4 2 2 2 4 9" xfId="52596" xr:uid="{8A043EF9-7DE8-451A-AF61-6CDF1795943F}"/>
    <cellStyle name="Navadno 3 4 2 2 2 5" xfId="2311" xr:uid="{6CAD4B92-6632-450A-A0C5-E670E53853F8}"/>
    <cellStyle name="Navadno 3 4 2 2 2 5 2" xfId="4177" xr:uid="{EF343AE0-4046-47A1-9772-C86370D257FC}"/>
    <cellStyle name="Navadno 3 4 2 2 2 5 2 2" xfId="27252" xr:uid="{6C3C59C2-8254-4876-9B96-88C6F024CBF9}"/>
    <cellStyle name="Navadno 3 4 2 2 2 5 2 3" xfId="27251" xr:uid="{30E9C7D7-48E0-4C72-8522-8FBF98F31E7E}"/>
    <cellStyle name="Navadno 3 4 2 2 2 5 3" xfId="10416" xr:uid="{E87AD3DC-DCC6-4D12-BB9A-466643865F4D}"/>
    <cellStyle name="Navadno 3 4 2 2 2 5 3 2" xfId="27253" xr:uid="{925131AD-4E82-40AB-A044-5D4F9009ED5E}"/>
    <cellStyle name="Navadno 3 4 2 2 2 5 4" xfId="27250" xr:uid="{05DF7A9E-CBCA-49A2-A28C-F60B50F583AA}"/>
    <cellStyle name="Navadno 3 4 2 2 2 5 5" xfId="42315" xr:uid="{D103CAA3-A309-40A9-A6FB-9444AF7300CD}"/>
    <cellStyle name="Navadno 3 4 2 2 2 6" xfId="2618" xr:uid="{0EB737D6-3663-413A-988A-EEF32CAFD83F}"/>
    <cellStyle name="Navadno 3 4 2 2 2 6 2" xfId="11495" xr:uid="{A3E77CDB-D62C-4A2D-8008-C974645BE732}"/>
    <cellStyle name="Navadno 3 4 2 2 2 6 2 2" xfId="27255" xr:uid="{92EEE6E7-046B-49C2-A269-0ACC154F57C5}"/>
    <cellStyle name="Navadno 3 4 2 2 2 6 3" xfId="27254" xr:uid="{AF1D99CA-3361-4F81-A624-BDFC2A0BA168}"/>
    <cellStyle name="Navadno 3 4 2 2 2 6 4" xfId="43295" xr:uid="{F8AEF561-C757-4A05-82B1-90FE8577B011}"/>
    <cellStyle name="Navadno 3 4 2 2 2 7" xfId="4477" xr:uid="{C3A3403B-DD0A-48E8-8D19-BDCEAA04373E}"/>
    <cellStyle name="Navadno 3 4 2 2 2 7 2" xfId="13559" xr:uid="{D68E9439-39AA-4023-9C7C-E7A37F6F159E}"/>
    <cellStyle name="Navadno 3 4 2 2 2 7 2 2" xfId="27257" xr:uid="{D33BCBE6-3740-4DC7-BD43-BB28EBD448AD}"/>
    <cellStyle name="Navadno 3 4 2 2 2 7 3" xfId="27256" xr:uid="{B5023697-0FCF-442D-8523-4F89627BA702}"/>
    <cellStyle name="Navadno 3 4 2 2 2 7 4" xfId="45311" xr:uid="{DD7E9FB0-6D9D-4911-85E3-1DA85B378805}"/>
    <cellStyle name="Navadno 3 4 2 2 2 8" xfId="7780" xr:uid="{45655421-F44F-476D-9AC5-343FBD3677E4}"/>
    <cellStyle name="Navadno 3 4 2 2 2 8 2" xfId="27258" xr:uid="{CC58F89C-FB24-4B2C-A6A9-85C6FD49228C}"/>
    <cellStyle name="Navadno 3 4 2 2 2 9" xfId="27219" xr:uid="{0F39AA8F-C6ED-4E70-A161-2092BBEFD2B0}"/>
    <cellStyle name="Navadno 3 4 2 2 3" xfId="1212" xr:uid="{6FCAF8AF-479C-4A87-8F19-D5DC53D61390}"/>
    <cellStyle name="Navadno 3 4 2 2 3 10" xfId="55600" xr:uid="{B46D97E9-AB0F-42DB-99B2-EC878895AC30}"/>
    <cellStyle name="Navadno 3 4 2 2 3 11" xfId="57461" xr:uid="{D6D29F90-D9BB-465B-97B5-2B7D8BA2DAE1}"/>
    <cellStyle name="Navadno 3 4 2 2 3 12" xfId="58261" xr:uid="{FECEC552-1293-4099-9615-D400F54235A5}"/>
    <cellStyle name="Navadno 3 4 2 2 3 2" xfId="2930" xr:uid="{F0012125-7925-4A74-8DCB-54B87261F5E0}"/>
    <cellStyle name="Navadno 3 4 2 2 3 2 2" xfId="10420" xr:uid="{9039EA2E-B24B-4373-8765-B6701B305D92}"/>
    <cellStyle name="Navadno 3 4 2 2 3 2 2 2" xfId="27262" xr:uid="{69B808CA-355E-4064-A57B-CB275469D9B3}"/>
    <cellStyle name="Navadno 3 4 2 2 3 2 2 3" xfId="27261" xr:uid="{89CA5167-62D3-463E-AAB2-3EDB0F45D5BE}"/>
    <cellStyle name="Navadno 3 4 2 2 3 2 3" xfId="27263" xr:uid="{DB315779-B508-40E5-AFA1-517D85C875A1}"/>
    <cellStyle name="Navadno 3 4 2 2 3 2 4" xfId="27260" xr:uid="{3A588E0E-B271-4C14-9E59-15C0614ED35F}"/>
    <cellStyle name="Navadno 3 4 2 2 3 2 5" xfId="42319" xr:uid="{977F6E6B-1F8D-4F00-B53F-4AFA13A17983}"/>
    <cellStyle name="Navadno 3 4 2 2 3 3" xfId="4772" xr:uid="{C0CE4E3A-7F44-4DD8-BB01-9F7B6065E6EC}"/>
    <cellStyle name="Navadno 3 4 2 2 3 3 2" xfId="11499" xr:uid="{267747D0-EA2D-464E-83DD-0E0549180248}"/>
    <cellStyle name="Navadno 3 4 2 2 3 3 2 2" xfId="27265" xr:uid="{761C57EF-EC39-44E7-B5FD-E3097AD37089}"/>
    <cellStyle name="Navadno 3 4 2 2 3 3 3" xfId="27264" xr:uid="{B4E6B6A2-EEE7-4D13-84E9-0982EAAF073E}"/>
    <cellStyle name="Navadno 3 4 2 2 3 3 4" xfId="43299" xr:uid="{19F81BA8-A28F-459D-B87C-5BA2D6D6337D}"/>
    <cellStyle name="Navadno 3 4 2 2 3 4" xfId="13563" xr:uid="{54FC2C17-A9DC-435F-928F-98C9D5749F0C}"/>
    <cellStyle name="Navadno 3 4 2 2 3 4 2" xfId="27267" xr:uid="{B2594570-AD64-4423-B7B4-63B5EE3F8B51}"/>
    <cellStyle name="Navadno 3 4 2 2 3 4 3" xfId="27266" xr:uid="{74CFDD6A-EA82-42A1-993F-3B8B5A102511}"/>
    <cellStyle name="Navadno 3 4 2 2 3 4 4" xfId="45315" xr:uid="{14185E18-7BC6-495B-9F62-F26609062442}"/>
    <cellStyle name="Navadno 3 4 2 2 3 5" xfId="7784" xr:uid="{0CF66169-CEA1-4357-9CBE-7F158AE08BDC}"/>
    <cellStyle name="Navadno 3 4 2 2 3 5 2" xfId="27268" xr:uid="{7D5B467C-678D-410C-A3ED-9F3FFBA0391D}"/>
    <cellStyle name="Navadno 3 4 2 2 3 6" xfId="27259" xr:uid="{F1928B81-C3A6-401A-85BF-1EE36512C4E3}"/>
    <cellStyle name="Navadno 3 4 2 2 3 7" xfId="40691" xr:uid="{5D5F6053-81F4-4E93-A47F-2F9358CA90D1}"/>
    <cellStyle name="Navadno 3 4 2 2 3 8" xfId="47623" xr:uid="{8F003EC7-FAFB-47F3-A197-2A7BB9A3FCB6}"/>
    <cellStyle name="Navadno 3 4 2 2 3 9" xfId="52597" xr:uid="{F735FF2D-65F2-41F1-AF8A-552453A841BD}"/>
    <cellStyle name="Navadno 3 4 2 2 4" xfId="1613" xr:uid="{48402410-3DD9-4479-B2A7-5E2B0AC6DC28}"/>
    <cellStyle name="Navadno 3 4 2 2 4 10" xfId="55601" xr:uid="{EC5DDE66-E8A7-4B44-89B0-F072AF621B46}"/>
    <cellStyle name="Navadno 3 4 2 2 4 11" xfId="57462" xr:uid="{91F23D63-B609-4471-A10D-570876867C2A}"/>
    <cellStyle name="Navadno 3 4 2 2 4 12" xfId="58363" xr:uid="{1D843D3E-4E40-4673-8B4E-49F01A7D4192}"/>
    <cellStyle name="Navadno 3 4 2 2 4 2" xfId="3048" xr:uid="{2A0B7710-079F-4039-9254-BEF954DBB893}"/>
    <cellStyle name="Navadno 3 4 2 2 4 2 2" xfId="10421" xr:uid="{C9276DE0-FA53-462A-AD4F-B5B702C3D5D4}"/>
    <cellStyle name="Navadno 3 4 2 2 4 2 2 2" xfId="27272" xr:uid="{69066128-E3F8-4B8D-9B72-755DDAD20305}"/>
    <cellStyle name="Navadno 3 4 2 2 4 2 2 3" xfId="27271" xr:uid="{07553A25-15FD-4E57-AA70-FD593706AD3B}"/>
    <cellStyle name="Navadno 3 4 2 2 4 2 3" xfId="27273" xr:uid="{EACB1AD1-DA20-4981-A563-F506C76FE8BF}"/>
    <cellStyle name="Navadno 3 4 2 2 4 2 4" xfId="27270" xr:uid="{F69490F6-AA03-435E-B4D0-EF8C1475F1B7}"/>
    <cellStyle name="Navadno 3 4 2 2 4 2 5" xfId="42320" xr:uid="{00CC7863-6006-491C-892F-B8851A0285C4}"/>
    <cellStyle name="Navadno 3 4 2 2 4 3" xfId="4874" xr:uid="{851134BB-0105-4A44-ADDE-C831376CBC29}"/>
    <cellStyle name="Navadno 3 4 2 2 4 3 2" xfId="11500" xr:uid="{92F151BD-BF40-40AD-BFF6-3AD34C20A68B}"/>
    <cellStyle name="Navadno 3 4 2 2 4 3 2 2" xfId="27275" xr:uid="{E59EB1A6-441B-4475-BF60-3A002D416585}"/>
    <cellStyle name="Navadno 3 4 2 2 4 3 3" xfId="27274" xr:uid="{B7AA2DE2-0C57-4F77-9DEE-D6DCA1476EFD}"/>
    <cellStyle name="Navadno 3 4 2 2 4 3 4" xfId="43300" xr:uid="{D49B6B74-E737-4EBA-9A40-698387F23633}"/>
    <cellStyle name="Navadno 3 4 2 2 4 4" xfId="13564" xr:uid="{9A63ED55-6B69-4038-AC2C-A10F984BC046}"/>
    <cellStyle name="Navadno 3 4 2 2 4 4 2" xfId="27277" xr:uid="{56FF3A64-DA26-4CC8-B873-544B3A4A825A}"/>
    <cellStyle name="Navadno 3 4 2 2 4 4 3" xfId="27276" xr:uid="{6CCD4DAF-F72D-41BF-A7B4-87A979DC14C4}"/>
    <cellStyle name="Navadno 3 4 2 2 4 4 4" xfId="45316" xr:uid="{940CE87E-972A-4585-AEF9-F70A52DD1EB5}"/>
    <cellStyle name="Navadno 3 4 2 2 4 5" xfId="7785" xr:uid="{E234C215-4F8E-4DB4-B833-7E46430B8541}"/>
    <cellStyle name="Navadno 3 4 2 2 4 5 2" xfId="27278" xr:uid="{F53836FA-986F-4581-95B6-E16879F63237}"/>
    <cellStyle name="Navadno 3 4 2 2 4 6" xfId="27269" xr:uid="{997FFB13-C2AD-42AA-B276-45436A10F2FD}"/>
    <cellStyle name="Navadno 3 4 2 2 4 7" xfId="40692" xr:uid="{B394BD2F-4AE1-4881-9280-B2CBCE9D8B70}"/>
    <cellStyle name="Navadno 3 4 2 2 4 8" xfId="47743" xr:uid="{04CDC94C-EB79-4FA6-8B75-0411FE6755A3}"/>
    <cellStyle name="Navadno 3 4 2 2 4 9" xfId="52598" xr:uid="{86C944F4-DAD0-4A27-8060-D5A0EE708A42}"/>
    <cellStyle name="Navadno 3 4 2 2 5" xfId="2062" xr:uid="{7B935828-95CB-497C-9980-5B1A20E52835}"/>
    <cellStyle name="Navadno 3 4 2 2 5 10" xfId="55602" xr:uid="{AD1A9630-7E36-41C9-8E9B-76C71F23621F}"/>
    <cellStyle name="Navadno 3 4 2 2 5 11" xfId="57463" xr:uid="{C9B28BF7-8A7B-4FF7-B61A-455712FBCCC2}"/>
    <cellStyle name="Navadno 3 4 2 2 5 12" xfId="58765" xr:uid="{98F04937-200D-4386-8DAD-9EC72F1104BB}"/>
    <cellStyle name="Navadno 3 4 2 2 5 2" xfId="3501" xr:uid="{38683786-31CF-431C-8CE4-3758554F1544}"/>
    <cellStyle name="Navadno 3 4 2 2 5 2 2" xfId="10422" xr:uid="{234D1213-79ED-411E-B087-6BD8505B8A35}"/>
    <cellStyle name="Navadno 3 4 2 2 5 2 2 2" xfId="27282" xr:uid="{5CB73D7C-04EC-4092-BA17-7C65E1E29242}"/>
    <cellStyle name="Navadno 3 4 2 2 5 2 2 3" xfId="27281" xr:uid="{E90F7C1F-FA71-4697-8B22-9F2E735C079B}"/>
    <cellStyle name="Navadno 3 4 2 2 5 2 3" xfId="27283" xr:uid="{386149DC-18C1-4D28-8990-CC24348CEEDC}"/>
    <cellStyle name="Navadno 3 4 2 2 5 2 4" xfId="27280" xr:uid="{E845A602-954A-4086-A8C0-7EDF9F3AFECF}"/>
    <cellStyle name="Navadno 3 4 2 2 5 2 5" xfId="42321" xr:uid="{9D588166-8D24-44C7-AF51-0BE23DEF7F77}"/>
    <cellStyle name="Navadno 3 4 2 2 5 3" xfId="5276" xr:uid="{56C83A0D-6BFE-44D4-870A-3B58918A7D35}"/>
    <cellStyle name="Navadno 3 4 2 2 5 3 2" xfId="11501" xr:uid="{3C270533-A700-40B0-B373-2FEB71F80452}"/>
    <cellStyle name="Navadno 3 4 2 2 5 3 2 2" xfId="27285" xr:uid="{0FE2455F-AC14-4F32-964F-ED4E8E6C02A7}"/>
    <cellStyle name="Navadno 3 4 2 2 5 3 3" xfId="27284" xr:uid="{B38A87FB-AA8C-4666-9FA6-622C861D470E}"/>
    <cellStyle name="Navadno 3 4 2 2 5 3 4" xfId="43301" xr:uid="{6148381A-B143-409C-89D5-837C301D1F83}"/>
    <cellStyle name="Navadno 3 4 2 2 5 4" xfId="13565" xr:uid="{7DC45C45-3C63-403A-83B0-B234E92B69C0}"/>
    <cellStyle name="Navadno 3 4 2 2 5 4 2" xfId="27287" xr:uid="{EF672308-D55D-49F8-9414-BEE2812A4782}"/>
    <cellStyle name="Navadno 3 4 2 2 5 4 3" xfId="27286" xr:uid="{114A5192-3CFF-4C46-A7A0-CF5A4B914149}"/>
    <cellStyle name="Navadno 3 4 2 2 5 4 4" xfId="45317" xr:uid="{E3F85FED-7308-4DD7-85A8-9BD1091CC701}"/>
    <cellStyle name="Navadno 3 4 2 2 5 5" xfId="7786" xr:uid="{94C0F368-BAAD-451D-9EBD-F1715E0B40D9}"/>
    <cellStyle name="Navadno 3 4 2 2 5 5 2" xfId="27288" xr:uid="{537EB9D2-232E-4407-8984-1E9E1304CB3C}"/>
    <cellStyle name="Navadno 3 4 2 2 5 6" xfId="27279" xr:uid="{29887174-6014-4FAE-BC82-0B6C93AE2228}"/>
    <cellStyle name="Navadno 3 4 2 2 5 7" xfId="40693" xr:uid="{667874B2-026E-4955-86D3-0B1B249B39E2}"/>
    <cellStyle name="Navadno 3 4 2 2 5 8" xfId="48196" xr:uid="{80C68A71-CC3C-48B1-850F-531649204D90}"/>
    <cellStyle name="Navadno 3 4 2 2 5 9" xfId="52599" xr:uid="{5C41C860-7061-49F9-A44F-5828E8AA3F68}"/>
    <cellStyle name="Navadno 3 4 2 2 6" xfId="2310" xr:uid="{0D3C481C-733E-4A2D-BC95-5417D65F6673}"/>
    <cellStyle name="Navadno 3 4 2 2 6 2" xfId="4176" xr:uid="{E7F934DA-5711-445D-90FE-F3D991FC2A10}"/>
    <cellStyle name="Navadno 3 4 2 2 6 2 2" xfId="27291" xr:uid="{AEF4B160-12E7-4F9A-B372-24B4DA8F1664}"/>
    <cellStyle name="Navadno 3 4 2 2 6 2 3" xfId="27290" xr:uid="{2FD03A8A-4DEF-4688-B931-113576E3C81B}"/>
    <cellStyle name="Navadno 3 4 2 2 6 3" xfId="10415" xr:uid="{8239409A-D0AF-4826-B6AA-5D53748ACB57}"/>
    <cellStyle name="Navadno 3 4 2 2 6 3 2" xfId="27292" xr:uid="{36BE195C-C011-421B-9B33-1C3EC6ED47DA}"/>
    <cellStyle name="Navadno 3 4 2 2 6 4" xfId="27289" xr:uid="{64405A24-D274-45BC-8314-BC1717DCA6C7}"/>
    <cellStyle name="Navadno 3 4 2 2 6 5" xfId="42314" xr:uid="{5C6F0299-618D-4995-8BC2-F5032FEE2479}"/>
    <cellStyle name="Navadno 3 4 2 2 7" xfId="2617" xr:uid="{51FED422-DF9E-4BDF-AB53-901D3D88F41D}"/>
    <cellStyle name="Navadno 3 4 2 2 7 2" xfId="11494" xr:uid="{C390DFC4-A1DF-43C7-A8D2-C315E7310FA4}"/>
    <cellStyle name="Navadno 3 4 2 2 7 2 2" xfId="27294" xr:uid="{A468CAEA-23BD-4211-8A06-22F22FC41F90}"/>
    <cellStyle name="Navadno 3 4 2 2 7 3" xfId="27293" xr:uid="{E1D0897D-DA08-4557-9CDA-5B9958E3B28D}"/>
    <cellStyle name="Navadno 3 4 2 2 7 4" xfId="43294" xr:uid="{36136F7B-4CFB-48E5-B303-8BD65F74402C}"/>
    <cellStyle name="Navadno 3 4 2 2 8" xfId="4476" xr:uid="{24D35EF7-9D7F-478E-BDD4-3F32C7C6D5F1}"/>
    <cellStyle name="Navadno 3 4 2 2 8 2" xfId="13558" xr:uid="{E36FB54C-240B-4143-9BD2-E225F5033B33}"/>
    <cellStyle name="Navadno 3 4 2 2 8 2 2" xfId="27296" xr:uid="{B93C890C-C2D0-48C0-8F48-7B0A38FA2E7C}"/>
    <cellStyle name="Navadno 3 4 2 2 8 3" xfId="27295" xr:uid="{3FEC8ECC-482E-4999-B9A5-92914790B520}"/>
    <cellStyle name="Navadno 3 4 2 2 8 4" xfId="45310" xr:uid="{286478C6-E2B0-4F79-A95F-271C57954B43}"/>
    <cellStyle name="Navadno 3 4 2 2 9" xfId="7779" xr:uid="{1EE79AB8-9E35-41F6-B1BF-DCD9DBEF7600}"/>
    <cellStyle name="Navadno 3 4 2 2 9 2" xfId="27297" xr:uid="{E71E19DB-B354-470C-A418-F628C8D4D44C}"/>
    <cellStyle name="Navadno 3 4 2 3" xfId="284" xr:uid="{9D106F5A-E1F7-41A9-BD34-EF3F124EC306}"/>
    <cellStyle name="Navadno 3 4 2 3 10" xfId="40694" xr:uid="{FA0C21E0-933A-4BF5-B3AA-03C08700EC06}"/>
    <cellStyle name="Navadno 3 4 2 3 11" xfId="46673" xr:uid="{22C33124-9D20-419E-9FE9-03BBFF65BB67}"/>
    <cellStyle name="Navadno 3 4 2 3 12" xfId="46942" xr:uid="{7B96B990-7CF4-44A9-8B7C-BFDA24F1197B}"/>
    <cellStyle name="Navadno 3 4 2 3 13" xfId="52600" xr:uid="{740D9241-52F7-4B77-8DC2-635E90917079}"/>
    <cellStyle name="Navadno 3 4 2 3 14" xfId="55603" xr:uid="{387DB5E5-9303-461C-A8CC-D25873842D5B}"/>
    <cellStyle name="Navadno 3 4 2 3 15" xfId="57464" xr:uid="{A25148AD-1554-464B-834D-E2D06706413C}"/>
    <cellStyle name="Navadno 3 4 2 3 16" xfId="57967" xr:uid="{197B173E-D068-424B-8CB5-2DDE0A907A73}"/>
    <cellStyle name="Navadno 3 4 2 3 2" xfId="1214" xr:uid="{0BE9AA97-26D8-4534-B104-6FDB6E27CC51}"/>
    <cellStyle name="Navadno 3 4 2 3 2 10" xfId="55604" xr:uid="{2745718E-1880-4513-AFA4-1CFE3D0063F6}"/>
    <cellStyle name="Navadno 3 4 2 3 2 11" xfId="57465" xr:uid="{C662A856-993C-4FD2-8825-CD5DD0F09E7A}"/>
    <cellStyle name="Navadno 3 4 2 3 2 12" xfId="58263" xr:uid="{9C5A16F6-01D3-47BA-8191-624D8A6E3C02}"/>
    <cellStyle name="Navadno 3 4 2 3 2 2" xfId="2932" xr:uid="{340174E3-0A64-43B5-BA0E-E2D92D9EFA3B}"/>
    <cellStyle name="Navadno 3 4 2 3 2 2 2" xfId="10424" xr:uid="{FA3AD906-B12E-4E28-B938-B055B791D786}"/>
    <cellStyle name="Navadno 3 4 2 3 2 2 2 2" xfId="27302" xr:uid="{39D9A7F4-A327-4F09-9603-B544ABF43258}"/>
    <cellStyle name="Navadno 3 4 2 3 2 2 2 3" xfId="27301" xr:uid="{88646F66-B5B4-4F4E-B0B3-8C046CF1EAA5}"/>
    <cellStyle name="Navadno 3 4 2 3 2 2 3" xfId="27303" xr:uid="{69ACEA9B-38F8-4FAC-932B-4C705027A0F4}"/>
    <cellStyle name="Navadno 3 4 2 3 2 2 4" xfId="27300" xr:uid="{7A3B97D7-7D46-4273-9943-E7FC7FD3161E}"/>
    <cellStyle name="Navadno 3 4 2 3 2 2 5" xfId="42323" xr:uid="{73E5E503-8EFF-479D-92AB-2602C0CE63C6}"/>
    <cellStyle name="Navadno 3 4 2 3 2 3" xfId="4774" xr:uid="{FFBBF309-25B8-460F-A565-D80AAFD553A5}"/>
    <cellStyle name="Navadno 3 4 2 3 2 3 2" xfId="11503" xr:uid="{B01E909C-1C13-4DA7-807A-806612948B9B}"/>
    <cellStyle name="Navadno 3 4 2 3 2 3 2 2" xfId="27305" xr:uid="{464BDF9D-F8B9-490A-A5B2-1261EA734714}"/>
    <cellStyle name="Navadno 3 4 2 3 2 3 3" xfId="27304" xr:uid="{0C5592EA-5C33-42C8-9D0A-EA1331A72845}"/>
    <cellStyle name="Navadno 3 4 2 3 2 3 4" xfId="43303" xr:uid="{A889A757-8A2C-4A05-8FD8-950A637B0DC0}"/>
    <cellStyle name="Navadno 3 4 2 3 2 4" xfId="13567" xr:uid="{AD5974AD-3388-43E4-88F5-63B83CB90010}"/>
    <cellStyle name="Navadno 3 4 2 3 2 4 2" xfId="27307" xr:uid="{68D233A1-0EE0-4B1C-B13A-3D5B9F29A4AF}"/>
    <cellStyle name="Navadno 3 4 2 3 2 4 3" xfId="27306" xr:uid="{4AD725FD-663C-49CB-AC1A-EEF81AC0EBCC}"/>
    <cellStyle name="Navadno 3 4 2 3 2 4 4" xfId="45319" xr:uid="{DFCF5A64-4CD5-4F36-A63D-2FC0664D1F59}"/>
    <cellStyle name="Navadno 3 4 2 3 2 5" xfId="7788" xr:uid="{9DDCC2ED-09BC-4580-8044-B6A981A27AF5}"/>
    <cellStyle name="Navadno 3 4 2 3 2 5 2" xfId="27308" xr:uid="{70B25B1F-9924-4E84-BDDE-BA589C7676AA}"/>
    <cellStyle name="Navadno 3 4 2 3 2 6" xfId="27299" xr:uid="{02484F8D-88CC-4E0C-949E-93F5EDC5A110}"/>
    <cellStyle name="Navadno 3 4 2 3 2 7" xfId="40695" xr:uid="{A062746D-2FDB-437F-B02F-6D778FD58C0C}"/>
    <cellStyle name="Navadno 3 4 2 3 2 8" xfId="47625" xr:uid="{AB0EEAA8-883D-4AB9-8E5F-32D1012EA2EE}"/>
    <cellStyle name="Navadno 3 4 2 3 2 9" xfId="52601" xr:uid="{FDCC9663-A069-4740-8CE0-A44B9AC337C3}"/>
    <cellStyle name="Navadno 3 4 2 3 3" xfId="1615" xr:uid="{A8B4511E-DEEE-4466-B9A1-0CB47C958424}"/>
    <cellStyle name="Navadno 3 4 2 3 3 10" xfId="55605" xr:uid="{72149A1E-2E35-4EBA-B798-C974004395C7}"/>
    <cellStyle name="Navadno 3 4 2 3 3 11" xfId="57466" xr:uid="{F703879B-DEC9-4D7D-B321-09EF6D95B199}"/>
    <cellStyle name="Navadno 3 4 2 3 3 12" xfId="58365" xr:uid="{16B9F973-3665-4EE1-871B-A1443FA25B28}"/>
    <cellStyle name="Navadno 3 4 2 3 3 2" xfId="3050" xr:uid="{0865CA1B-A2DF-4743-AC79-6DDAD07AC448}"/>
    <cellStyle name="Navadno 3 4 2 3 3 2 2" xfId="10425" xr:uid="{AA37DA42-4230-470B-9F79-DCFD7D1B1394}"/>
    <cellStyle name="Navadno 3 4 2 3 3 2 2 2" xfId="27312" xr:uid="{8FAFE410-5AC6-4EC5-A22D-EE98CE675B46}"/>
    <cellStyle name="Navadno 3 4 2 3 3 2 2 3" xfId="27311" xr:uid="{C9EE4E83-7CF3-49D7-988A-22948FE46709}"/>
    <cellStyle name="Navadno 3 4 2 3 3 2 3" xfId="27313" xr:uid="{8EA75B01-49E4-4391-969C-0BC3BA185600}"/>
    <cellStyle name="Navadno 3 4 2 3 3 2 4" xfId="27310" xr:uid="{15B870E0-FBD1-41ED-96AC-C362E893B13E}"/>
    <cellStyle name="Navadno 3 4 2 3 3 2 5" xfId="42324" xr:uid="{F362F3FB-3A85-4568-A09F-A1DBC62EAEB1}"/>
    <cellStyle name="Navadno 3 4 2 3 3 3" xfId="4876" xr:uid="{1C22828F-8A26-4BD7-99A5-5D089CD19CD2}"/>
    <cellStyle name="Navadno 3 4 2 3 3 3 2" xfId="11504" xr:uid="{C0AC6672-CDDA-46EA-B061-B6098C61F044}"/>
    <cellStyle name="Navadno 3 4 2 3 3 3 2 2" xfId="27315" xr:uid="{810B0E2A-B5FD-4B5F-9095-FF7829BDFB46}"/>
    <cellStyle name="Navadno 3 4 2 3 3 3 3" xfId="27314" xr:uid="{E736BAB2-5446-49C4-8E9F-DB37C2E62F1A}"/>
    <cellStyle name="Navadno 3 4 2 3 3 3 4" xfId="43304" xr:uid="{D4B9ADFF-7E60-4770-9169-80C3584E451D}"/>
    <cellStyle name="Navadno 3 4 2 3 3 4" xfId="13568" xr:uid="{73F8899E-D3EF-41E5-9812-27F15AF4131F}"/>
    <cellStyle name="Navadno 3 4 2 3 3 4 2" xfId="27317" xr:uid="{A819222A-2CC8-4CD9-88C2-EE1DC2DC0FC4}"/>
    <cellStyle name="Navadno 3 4 2 3 3 4 3" xfId="27316" xr:uid="{FD936D54-04A8-44D0-BE09-48B35D4AD51B}"/>
    <cellStyle name="Navadno 3 4 2 3 3 4 4" xfId="45320" xr:uid="{2343A051-9EE0-4711-BEF1-272BFF0E5F1C}"/>
    <cellStyle name="Navadno 3 4 2 3 3 5" xfId="7789" xr:uid="{A036FCB7-DE7B-4E59-85E8-92BCBC4BBFB2}"/>
    <cellStyle name="Navadno 3 4 2 3 3 5 2" xfId="27318" xr:uid="{381236E7-A405-43E3-9AAD-41D24FC9433B}"/>
    <cellStyle name="Navadno 3 4 2 3 3 6" xfId="27309" xr:uid="{1ED6606D-1538-45F1-B355-5EC472AE0AF3}"/>
    <cellStyle name="Navadno 3 4 2 3 3 7" xfId="40696" xr:uid="{3CC39A39-CC2C-485C-89B1-8A745AE1C01A}"/>
    <cellStyle name="Navadno 3 4 2 3 3 8" xfId="47745" xr:uid="{6AFAA745-1AE7-4109-915D-7DF4183BC6C8}"/>
    <cellStyle name="Navadno 3 4 2 3 3 9" xfId="52602" xr:uid="{FCE2A148-0942-41BE-9AE0-AEA7226145D9}"/>
    <cellStyle name="Navadno 3 4 2 3 4" xfId="2064" xr:uid="{B4831E58-7697-43AD-AD99-F1119F2AC22F}"/>
    <cellStyle name="Navadno 3 4 2 3 4 10" xfId="55606" xr:uid="{DD695E2C-B1E1-4D47-B9EA-30C0EB6F395D}"/>
    <cellStyle name="Navadno 3 4 2 3 4 11" xfId="57467" xr:uid="{E6F91CCA-1EAA-4917-9EF8-8E183ACFA8F2}"/>
    <cellStyle name="Navadno 3 4 2 3 4 12" xfId="58767" xr:uid="{9CD253B1-6760-4701-8174-F0FA1CB70D24}"/>
    <cellStyle name="Navadno 3 4 2 3 4 2" xfId="3503" xr:uid="{92E915E1-03C7-4425-8B56-F3C131DFB8F8}"/>
    <cellStyle name="Navadno 3 4 2 3 4 2 2" xfId="10426" xr:uid="{A97FDCFB-B431-4889-A422-6A42501DB265}"/>
    <cellStyle name="Navadno 3 4 2 3 4 2 2 2" xfId="27322" xr:uid="{1603FED9-EF3D-47C1-88F2-7BF702631B04}"/>
    <cellStyle name="Navadno 3 4 2 3 4 2 2 3" xfId="27321" xr:uid="{8C33593F-3ADA-423F-B8C1-FB32E210B2A4}"/>
    <cellStyle name="Navadno 3 4 2 3 4 2 3" xfId="27323" xr:uid="{FDB7069C-893A-48AF-814A-486FCEA4521C}"/>
    <cellStyle name="Navadno 3 4 2 3 4 2 4" xfId="27320" xr:uid="{788438C4-CD00-4026-A461-8F12B02C07FA}"/>
    <cellStyle name="Navadno 3 4 2 3 4 2 5" xfId="42325" xr:uid="{B2EB7958-2F91-4B62-A470-8EC3CE2B6896}"/>
    <cellStyle name="Navadno 3 4 2 3 4 3" xfId="5278" xr:uid="{40A85B6C-C78B-4A92-AA73-1840D5EC31B3}"/>
    <cellStyle name="Navadno 3 4 2 3 4 3 2" xfId="11505" xr:uid="{961574F4-7E02-4933-8FF4-7FC67815B5A9}"/>
    <cellStyle name="Navadno 3 4 2 3 4 3 2 2" xfId="27325" xr:uid="{328C55B5-E408-4C07-95DB-CF6826779D7F}"/>
    <cellStyle name="Navadno 3 4 2 3 4 3 3" xfId="27324" xr:uid="{4BD08E7E-4155-4940-A77E-EC950B837CD8}"/>
    <cellStyle name="Navadno 3 4 2 3 4 3 4" xfId="43305" xr:uid="{93047451-7B41-4596-B850-F76AF2ED2C19}"/>
    <cellStyle name="Navadno 3 4 2 3 4 4" xfId="13569" xr:uid="{904E6F05-D2C0-47FC-BF6D-814BB52EFEF0}"/>
    <cellStyle name="Navadno 3 4 2 3 4 4 2" xfId="27327" xr:uid="{7EDAC178-D284-4FD3-AD70-C40920FD10AF}"/>
    <cellStyle name="Navadno 3 4 2 3 4 4 3" xfId="27326" xr:uid="{3EB94A09-EDDF-447B-894D-8EADE13DFBEB}"/>
    <cellStyle name="Navadno 3 4 2 3 4 4 4" xfId="45321" xr:uid="{A530D936-18CE-46A4-9F9E-9A8E3761ED28}"/>
    <cellStyle name="Navadno 3 4 2 3 4 5" xfId="7790" xr:uid="{BA8D2FC4-D993-4ECB-8A15-085EC7BAB8E4}"/>
    <cellStyle name="Navadno 3 4 2 3 4 5 2" xfId="27328" xr:uid="{E034F647-7AA5-4BB4-9895-A36C5456C809}"/>
    <cellStyle name="Navadno 3 4 2 3 4 6" xfId="27319" xr:uid="{3C85E87B-969A-4CA3-AB1D-6874BD1BA693}"/>
    <cellStyle name="Navadno 3 4 2 3 4 7" xfId="40697" xr:uid="{1C9D732E-D02E-46AF-A473-92C957CC478B}"/>
    <cellStyle name="Navadno 3 4 2 3 4 8" xfId="48198" xr:uid="{65B178D7-864B-4B23-A623-24C1AA464F4F}"/>
    <cellStyle name="Navadno 3 4 2 3 4 9" xfId="52603" xr:uid="{F449DBD4-D77B-49C9-9833-7FE021D8AB3B}"/>
    <cellStyle name="Navadno 3 4 2 3 5" xfId="2312" xr:uid="{3FEFAF8B-8BFC-40D3-91EC-C5674588E9D4}"/>
    <cellStyle name="Navadno 3 4 2 3 5 2" xfId="4178" xr:uid="{8C6CAF4D-BF51-495A-A046-3F601FEA8C15}"/>
    <cellStyle name="Navadno 3 4 2 3 5 2 2" xfId="27331" xr:uid="{DCE1C940-A748-43D8-BC73-71E59E200740}"/>
    <cellStyle name="Navadno 3 4 2 3 5 2 3" xfId="27330" xr:uid="{03796AB2-9666-493D-A83A-EE7CCBF2BD2E}"/>
    <cellStyle name="Navadno 3 4 2 3 5 3" xfId="10423" xr:uid="{5E5B6878-7D8E-41EE-A507-F4B737F926DC}"/>
    <cellStyle name="Navadno 3 4 2 3 5 3 2" xfId="27332" xr:uid="{8FE48A5D-CB89-4FF2-B30E-8E6C02DD3A68}"/>
    <cellStyle name="Navadno 3 4 2 3 5 4" xfId="27329" xr:uid="{28462C4E-9D67-42EB-ABDB-5FBAF81C86A3}"/>
    <cellStyle name="Navadno 3 4 2 3 5 5" xfId="42322" xr:uid="{AC33AD4F-0A91-4D26-823E-741ABB41C363}"/>
    <cellStyle name="Navadno 3 4 2 3 6" xfId="2619" xr:uid="{D3956F10-AAF8-43DF-93C8-20BDEA2E6C2C}"/>
    <cellStyle name="Navadno 3 4 2 3 6 2" xfId="11502" xr:uid="{77D11711-7F08-4E7F-8B2F-B64D0B4A7F81}"/>
    <cellStyle name="Navadno 3 4 2 3 6 2 2" xfId="27334" xr:uid="{B03F7DBB-4925-414C-9907-638D11050AEC}"/>
    <cellStyle name="Navadno 3 4 2 3 6 3" xfId="27333" xr:uid="{2759D146-6595-40FD-BF57-B39A02A32A47}"/>
    <cellStyle name="Navadno 3 4 2 3 6 4" xfId="43302" xr:uid="{73284191-72C3-41AA-8E93-FE2C8C9FB2C9}"/>
    <cellStyle name="Navadno 3 4 2 3 7" xfId="4478" xr:uid="{04F929B6-4AC8-4470-9278-3E51CEF8390B}"/>
    <cellStyle name="Navadno 3 4 2 3 7 2" xfId="13566" xr:uid="{B3829924-252D-4311-BE12-515497413620}"/>
    <cellStyle name="Navadno 3 4 2 3 7 2 2" xfId="27336" xr:uid="{1399579B-FBA9-4453-9844-05D0E76D6D84}"/>
    <cellStyle name="Navadno 3 4 2 3 7 3" xfId="27335" xr:uid="{ED373C78-F902-4ADA-8C95-C9E36ABB6741}"/>
    <cellStyle name="Navadno 3 4 2 3 7 4" xfId="45318" xr:uid="{EA71F90C-4A12-43D5-BE0E-E867E41CBA56}"/>
    <cellStyle name="Navadno 3 4 2 3 8" xfId="7787" xr:uid="{16A5830A-05CA-43ED-BD2A-645234E0C88F}"/>
    <cellStyle name="Navadno 3 4 2 3 8 2" xfId="27337" xr:uid="{9A754018-988B-4837-B550-FFB6FCCF08B7}"/>
    <cellStyle name="Navadno 3 4 2 3 9" xfId="27298" xr:uid="{FAA5CBF4-526A-4410-9CA8-5A3528F99655}"/>
    <cellStyle name="Navadno 3 4 2 4" xfId="1211" xr:uid="{C1A55F41-7D32-4DCF-BD5B-6AB08AAEE37F}"/>
    <cellStyle name="Navadno 3 4 2 4 10" xfId="55607" xr:uid="{748EE2BB-8309-4532-A036-53EF8DE50C46}"/>
    <cellStyle name="Navadno 3 4 2 4 11" xfId="57468" xr:uid="{0E55B858-CBCB-4A59-AB87-26D4CD3FB49F}"/>
    <cellStyle name="Navadno 3 4 2 4 12" xfId="58260" xr:uid="{0AF4D9DB-0C11-4C46-A4F3-5DC19B4CA6CA}"/>
    <cellStyle name="Navadno 3 4 2 4 2" xfId="2929" xr:uid="{E89DDA5A-2859-4FD2-8C68-6B96AF79681C}"/>
    <cellStyle name="Navadno 3 4 2 4 2 2" xfId="10427" xr:uid="{58A3A2AC-4111-45D2-B1D8-3F55705CBCA8}"/>
    <cellStyle name="Navadno 3 4 2 4 2 2 2" xfId="27341" xr:uid="{8EB72CD3-1398-4DAD-9C28-BCA9F3B1F5EC}"/>
    <cellStyle name="Navadno 3 4 2 4 2 2 3" xfId="27340" xr:uid="{4024825E-9A02-493F-99FD-0B4FB90AE01D}"/>
    <cellStyle name="Navadno 3 4 2 4 2 3" xfId="27342" xr:uid="{072A66A7-11F6-4599-AAF8-6D133590477F}"/>
    <cellStyle name="Navadno 3 4 2 4 2 4" xfId="27339" xr:uid="{74359F96-5209-4235-9CDF-133AE41B40CA}"/>
    <cellStyle name="Navadno 3 4 2 4 2 5" xfId="42326" xr:uid="{58C2F9BD-1319-466C-A7DC-41FA4E11803C}"/>
    <cellStyle name="Navadno 3 4 2 4 3" xfId="4771" xr:uid="{AA2ED61D-E232-4181-923A-766DA6B1859A}"/>
    <cellStyle name="Navadno 3 4 2 4 3 2" xfId="11506" xr:uid="{5D5916D7-CB58-4F0A-94B7-C34F57812CFD}"/>
    <cellStyle name="Navadno 3 4 2 4 3 2 2" xfId="27344" xr:uid="{A1CE46D6-52A8-462F-89DE-991B6C9D1D03}"/>
    <cellStyle name="Navadno 3 4 2 4 3 3" xfId="27343" xr:uid="{751BCF13-822D-4E45-8636-52D865378858}"/>
    <cellStyle name="Navadno 3 4 2 4 3 4" xfId="43306" xr:uid="{E8A62987-190D-45C5-9AE0-CE6DD1FE5E89}"/>
    <cellStyle name="Navadno 3 4 2 4 4" xfId="13570" xr:uid="{53B27F0C-A3D6-42EC-A9B1-33831C502029}"/>
    <cellStyle name="Navadno 3 4 2 4 4 2" xfId="27346" xr:uid="{8949BE2B-1665-4408-A4BF-394BD63840BB}"/>
    <cellStyle name="Navadno 3 4 2 4 4 3" xfId="27345" xr:uid="{89C03763-0EBA-4E6E-8C77-52D021F6A3B7}"/>
    <cellStyle name="Navadno 3 4 2 4 4 4" xfId="45322" xr:uid="{99AAEC0B-05EF-4A76-8628-11711813FA8A}"/>
    <cellStyle name="Navadno 3 4 2 4 5" xfId="7791" xr:uid="{12F6E47C-8BE6-4637-8B5E-5BFA88FE193D}"/>
    <cellStyle name="Navadno 3 4 2 4 5 2" xfId="27347" xr:uid="{3055402D-DD0B-47C7-89A8-15DA0B14D167}"/>
    <cellStyle name="Navadno 3 4 2 4 6" xfId="27338" xr:uid="{D11229F8-AB9F-4D78-A91F-892A2CE8D2DB}"/>
    <cellStyle name="Navadno 3 4 2 4 7" xfId="40698" xr:uid="{9A5BE068-33A7-431A-88FA-0F7D8E2E8CAC}"/>
    <cellStyle name="Navadno 3 4 2 4 8" xfId="47622" xr:uid="{5CF6A204-9F19-48C0-AAE3-BC22354E251E}"/>
    <cellStyle name="Navadno 3 4 2 4 9" xfId="52604" xr:uid="{425B3CEA-6B9A-46D8-A1DB-56F7103CF45D}"/>
    <cellStyle name="Navadno 3 4 2 5" xfId="1612" xr:uid="{F60E06CE-328A-4B9C-9549-D8D94BE1C133}"/>
    <cellStyle name="Navadno 3 4 2 5 10" xfId="55608" xr:uid="{83B91D5E-9778-445C-96A8-1C6CFD276BD3}"/>
    <cellStyle name="Navadno 3 4 2 5 11" xfId="57469" xr:uid="{A7B63813-EF57-4D97-BF8C-0878A4F38D7D}"/>
    <cellStyle name="Navadno 3 4 2 5 12" xfId="58362" xr:uid="{EE591A2A-0E3D-4DF4-88BE-5B3E396A364A}"/>
    <cellStyle name="Navadno 3 4 2 5 2" xfId="3047" xr:uid="{723736E4-45C8-47CA-8827-0C94348548FB}"/>
    <cellStyle name="Navadno 3 4 2 5 2 2" xfId="10428" xr:uid="{FCB33B5D-A602-4765-884B-B38DEDE3F9C4}"/>
    <cellStyle name="Navadno 3 4 2 5 2 2 2" xfId="27351" xr:uid="{A6D45992-95EB-4F85-926F-DF482566A7D2}"/>
    <cellStyle name="Navadno 3 4 2 5 2 2 3" xfId="27350" xr:uid="{9E660C85-1076-4A3B-8455-895B11AF44DF}"/>
    <cellStyle name="Navadno 3 4 2 5 2 3" xfId="27352" xr:uid="{982AFC14-EF3A-483F-98CA-A931E3CB31B1}"/>
    <cellStyle name="Navadno 3 4 2 5 2 4" xfId="27349" xr:uid="{B6D34FE2-F72D-43EE-B34F-F7447447A517}"/>
    <cellStyle name="Navadno 3 4 2 5 2 5" xfId="42327" xr:uid="{A4FCDF85-50CF-4E5D-A3C9-1B610B449DC4}"/>
    <cellStyle name="Navadno 3 4 2 5 3" xfId="4873" xr:uid="{2943C2D0-F072-45FD-8F85-98901CDEDCC1}"/>
    <cellStyle name="Navadno 3 4 2 5 3 2" xfId="11507" xr:uid="{246BC563-D5AF-4A6A-8E40-968782C78C55}"/>
    <cellStyle name="Navadno 3 4 2 5 3 2 2" xfId="27354" xr:uid="{4ACDC4D3-4275-4046-A726-60AD87DD6826}"/>
    <cellStyle name="Navadno 3 4 2 5 3 3" xfId="27353" xr:uid="{D3A4DB41-CC9C-4030-B5B8-9B1EE546C0A7}"/>
    <cellStyle name="Navadno 3 4 2 5 3 4" xfId="43307" xr:uid="{9E75B7A2-53D8-4B7A-B658-1AF661FAF805}"/>
    <cellStyle name="Navadno 3 4 2 5 4" xfId="13571" xr:uid="{B5A94BE3-0F3B-45C0-923A-F7D2348A7194}"/>
    <cellStyle name="Navadno 3 4 2 5 4 2" xfId="27356" xr:uid="{2995AB6A-3E4A-49BE-8765-FA75A4C5CE91}"/>
    <cellStyle name="Navadno 3 4 2 5 4 3" xfId="27355" xr:uid="{134EAE5E-B3D3-4E7D-80CC-670BE44D13B0}"/>
    <cellStyle name="Navadno 3 4 2 5 4 4" xfId="45323" xr:uid="{ADDABE25-8679-4BB2-82D5-46EBDB6B3359}"/>
    <cellStyle name="Navadno 3 4 2 5 5" xfId="7792" xr:uid="{756167F1-18B3-45DE-80BA-B50FDC9DD97B}"/>
    <cellStyle name="Navadno 3 4 2 5 5 2" xfId="27357" xr:uid="{F5C12164-1252-4524-A94C-8C4F9E0822A4}"/>
    <cellStyle name="Navadno 3 4 2 5 6" xfId="27348" xr:uid="{FA60AFC4-C808-4606-851E-B56B48114C09}"/>
    <cellStyle name="Navadno 3 4 2 5 7" xfId="40699" xr:uid="{67FC7B4A-9708-404C-A4D1-F01E5963B78A}"/>
    <cellStyle name="Navadno 3 4 2 5 8" xfId="47742" xr:uid="{7A942F8E-C511-43DC-80CE-A321025ADAAC}"/>
    <cellStyle name="Navadno 3 4 2 5 9" xfId="52605" xr:uid="{106FC382-876A-43A9-B965-D5B786E5A39B}"/>
    <cellStyle name="Navadno 3 4 2 6" xfId="2061" xr:uid="{E769BB98-5B84-4638-AA9D-73F020AD3C29}"/>
    <cellStyle name="Navadno 3 4 2 6 10" xfId="55609" xr:uid="{32F7000F-3790-4BF8-94D2-32C3B58CA199}"/>
    <cellStyle name="Navadno 3 4 2 6 11" xfId="57470" xr:uid="{2CA0F841-C806-45C7-B5F4-14E8770DC363}"/>
    <cellStyle name="Navadno 3 4 2 6 12" xfId="58764" xr:uid="{64F10F20-2280-407C-8F09-C773B8FF5C87}"/>
    <cellStyle name="Navadno 3 4 2 6 2" xfId="3500" xr:uid="{D0EDE992-7C4C-46D0-B6ED-CD89844B6559}"/>
    <cellStyle name="Navadno 3 4 2 6 2 2" xfId="10429" xr:uid="{B96E5B6B-CC25-4456-B253-6B8078D9609A}"/>
    <cellStyle name="Navadno 3 4 2 6 2 2 2" xfId="27361" xr:uid="{CD9C77DC-3CEF-4EA5-8D7C-AC60B9D78822}"/>
    <cellStyle name="Navadno 3 4 2 6 2 2 3" xfId="27360" xr:uid="{6D9ABFBB-DAA9-4B57-8EE1-AC585E4C494D}"/>
    <cellStyle name="Navadno 3 4 2 6 2 3" xfId="27362" xr:uid="{8B8AA61F-9101-4E98-B9AF-81878245496C}"/>
    <cellStyle name="Navadno 3 4 2 6 2 4" xfId="27359" xr:uid="{6B8AD242-95BC-43D2-890C-E492738E2CDC}"/>
    <cellStyle name="Navadno 3 4 2 6 2 5" xfId="42328" xr:uid="{43BA6EE5-9967-41E7-84A4-ADAE22D979C6}"/>
    <cellStyle name="Navadno 3 4 2 6 3" xfId="5275" xr:uid="{798A5A2C-EC93-4968-84FA-DD32DB2793FB}"/>
    <cellStyle name="Navadno 3 4 2 6 3 2" xfId="11508" xr:uid="{787CEC80-4756-468C-9F3D-21D8D80711BF}"/>
    <cellStyle name="Navadno 3 4 2 6 3 2 2" xfId="27364" xr:uid="{F83EDCAA-FF86-4B0D-97D2-14BB2313C738}"/>
    <cellStyle name="Navadno 3 4 2 6 3 3" xfId="27363" xr:uid="{87572745-DB15-474A-B44C-D7F7600957F4}"/>
    <cellStyle name="Navadno 3 4 2 6 3 4" xfId="43308" xr:uid="{538EF20A-C4BD-4FF8-8963-2DFB525DA84F}"/>
    <cellStyle name="Navadno 3 4 2 6 4" xfId="13572" xr:uid="{002F17D5-1D07-4A0C-B43B-01E4A05E1D81}"/>
    <cellStyle name="Navadno 3 4 2 6 4 2" xfId="27366" xr:uid="{C07C06C7-A4CF-4DFF-A648-185C1249FE9D}"/>
    <cellStyle name="Navadno 3 4 2 6 4 3" xfId="27365" xr:uid="{69EC5444-E62C-4286-AF84-EB5A5610D4C0}"/>
    <cellStyle name="Navadno 3 4 2 6 4 4" xfId="45324" xr:uid="{27FAFDF1-4655-4485-B10A-BC4F58108E06}"/>
    <cellStyle name="Navadno 3 4 2 6 5" xfId="7793" xr:uid="{B53B2244-374E-4E31-BE8C-90F4AA43CACA}"/>
    <cellStyle name="Navadno 3 4 2 6 5 2" xfId="27367" xr:uid="{6ECAA802-01CD-42F9-AB34-C104B94CCCB7}"/>
    <cellStyle name="Navadno 3 4 2 6 6" xfId="27358" xr:uid="{DE658665-B8A6-4557-9CFD-9DA8569EFEFB}"/>
    <cellStyle name="Navadno 3 4 2 6 7" xfId="40700" xr:uid="{02EF0D17-5538-455B-91A6-0F9043176AFA}"/>
    <cellStyle name="Navadno 3 4 2 6 8" xfId="48195" xr:uid="{142A8DF2-A9CE-4537-9DC9-C311228B5FB0}"/>
    <cellStyle name="Navadno 3 4 2 6 9" xfId="52606" xr:uid="{FBD379D1-7CDC-4A13-8D83-82DB608DBB13}"/>
    <cellStyle name="Navadno 3 4 2 7" xfId="2309" xr:uid="{D9E1267F-FE2E-42DD-9A3B-695666D232B6}"/>
    <cellStyle name="Navadno 3 4 2 7 2" xfId="4175" xr:uid="{3FE056DE-94B8-4E1B-B692-2A503D6F9B38}"/>
    <cellStyle name="Navadno 3 4 2 7 2 2" xfId="27370" xr:uid="{F1435461-8F76-4C12-AF0E-5944569EA624}"/>
    <cellStyle name="Navadno 3 4 2 7 2 3" xfId="27369" xr:uid="{52A26620-54A9-4C4B-B227-F399FB5038B4}"/>
    <cellStyle name="Navadno 3 4 2 7 3" xfId="10414" xr:uid="{623A1E43-C900-4399-9126-D86A6165F698}"/>
    <cellStyle name="Navadno 3 4 2 7 3 2" xfId="27371" xr:uid="{836A28D7-909E-444B-987E-D04F73E9D7BE}"/>
    <cellStyle name="Navadno 3 4 2 7 4" xfId="27368" xr:uid="{CFCED234-1888-493E-81E9-189F5069D81E}"/>
    <cellStyle name="Navadno 3 4 2 7 5" xfId="42313" xr:uid="{899C4CE5-C21E-415C-8DED-0AAE8BF788DB}"/>
    <cellStyle name="Navadno 3 4 2 8" xfId="2616" xr:uid="{D0C6E131-5336-41CA-B34C-F4B0626CC48B}"/>
    <cellStyle name="Navadno 3 4 2 8 2" xfId="11493" xr:uid="{5CFDD886-A81D-462D-BC55-E287509DEB54}"/>
    <cellStyle name="Navadno 3 4 2 8 2 2" xfId="27373" xr:uid="{D14FC66E-1CCF-465A-AD4E-D95209C5AB7D}"/>
    <cellStyle name="Navadno 3 4 2 8 3" xfId="27372" xr:uid="{194A26DA-B63C-46F0-B3FD-5A83CA3C6FA3}"/>
    <cellStyle name="Navadno 3 4 2 8 4" xfId="43293" xr:uid="{51FA4367-78F0-4012-8ACE-FB22C70FA1FA}"/>
    <cellStyle name="Navadno 3 4 2 9" xfId="4475" xr:uid="{13148D14-C87F-408F-858A-E0D3EE3706B5}"/>
    <cellStyle name="Navadno 3 4 2 9 2" xfId="13557" xr:uid="{7B18F3C6-9E59-4D1E-A784-86D4BD74E1FC}"/>
    <cellStyle name="Navadno 3 4 2 9 2 2" xfId="27375" xr:uid="{24A33AD3-7D55-4240-9B97-42FDAEC5D4A7}"/>
    <cellStyle name="Navadno 3 4 2 9 3" xfId="27374" xr:uid="{92054370-A150-4C06-ADEC-FFE77AD3F42D}"/>
    <cellStyle name="Navadno 3 4 2 9 4" xfId="45309" xr:uid="{B5D4BA9C-C90B-43EF-AA05-F04D1A92FB18}"/>
    <cellStyle name="Navadno 3 4 20" xfId="57963" xr:uid="{584634FE-29EC-46C0-9BE2-577C8227C8D2}"/>
    <cellStyle name="Navadno 3 4 3" xfId="285" xr:uid="{473A2B47-CDFF-491E-96FE-29E68214FEF1}"/>
    <cellStyle name="Navadno 3 4 3 10" xfId="27376" xr:uid="{2C5FDE96-4C10-498F-880A-FF00B73F3A99}"/>
    <cellStyle name="Navadno 3 4 3 11" xfId="40701" xr:uid="{C1A1A8E5-C7A6-460E-9364-0B3BF350E6C1}"/>
    <cellStyle name="Navadno 3 4 3 12" xfId="46674" xr:uid="{3B088044-4F6F-422D-B72F-4AA8C7F77305}"/>
    <cellStyle name="Navadno 3 4 3 13" xfId="46943" xr:uid="{A2F65066-CF55-4776-A188-3D4973A3E316}"/>
    <cellStyle name="Navadno 3 4 3 14" xfId="52607" xr:uid="{D25C252C-DBBB-48E6-8A63-7196657E2C00}"/>
    <cellStyle name="Navadno 3 4 3 15" xfId="55610" xr:uid="{E6FAD130-7D00-4554-A245-A1945C148BDD}"/>
    <cellStyle name="Navadno 3 4 3 16" xfId="57471" xr:uid="{096B3D5A-CAD3-49AE-8CDD-31849A0F8651}"/>
    <cellStyle name="Navadno 3 4 3 17" xfId="57968" xr:uid="{B0908B7C-05ED-4B85-957F-B6BF5726188E}"/>
    <cellStyle name="Navadno 3 4 3 2" xfId="286" xr:uid="{2583AB11-C400-4552-B8C2-41833F59A57A}"/>
    <cellStyle name="Navadno 3 4 3 2 10" xfId="40702" xr:uid="{1E77FD61-25FA-411D-BCED-BDBA614C0336}"/>
    <cellStyle name="Navadno 3 4 3 2 11" xfId="46675" xr:uid="{85EED42E-10A7-474D-BAE9-61D3020C5690}"/>
    <cellStyle name="Navadno 3 4 3 2 12" xfId="46944" xr:uid="{14437D63-1B01-4640-9AAC-F70B2C1EDE1A}"/>
    <cellStyle name="Navadno 3 4 3 2 13" xfId="52608" xr:uid="{BA35BAA1-FCFB-4FD7-B515-24082D392152}"/>
    <cellStyle name="Navadno 3 4 3 2 14" xfId="55611" xr:uid="{8FDAD334-5F73-4C4B-B09B-EBD08828A19E}"/>
    <cellStyle name="Navadno 3 4 3 2 15" xfId="57472" xr:uid="{6AE77CE4-95F4-4F06-8A2F-456634472877}"/>
    <cellStyle name="Navadno 3 4 3 2 16" xfId="57969" xr:uid="{3DF7D82B-9654-48A2-A5C7-2E8671E61640}"/>
    <cellStyle name="Navadno 3 4 3 2 2" xfId="1216" xr:uid="{2301AED8-8BD5-4901-B37E-7CFA1DE1DFDD}"/>
    <cellStyle name="Navadno 3 4 3 2 2 10" xfId="55612" xr:uid="{7394970C-9894-42A2-A3DC-00C4EC4C5BCF}"/>
    <cellStyle name="Navadno 3 4 3 2 2 11" xfId="57473" xr:uid="{9A32C261-3254-434C-81D4-0EE395CD8506}"/>
    <cellStyle name="Navadno 3 4 3 2 2 12" xfId="58265" xr:uid="{EAB5D920-9727-4E47-B0A0-298CD5BA8456}"/>
    <cellStyle name="Navadno 3 4 3 2 2 2" xfId="2934" xr:uid="{6A09D449-050F-465F-8D4E-71CC8157E1CF}"/>
    <cellStyle name="Navadno 3 4 3 2 2 2 2" xfId="10432" xr:uid="{FADF56C7-CEC2-4897-AA5F-67DEC0FF3C70}"/>
    <cellStyle name="Navadno 3 4 3 2 2 2 2 2" xfId="27381" xr:uid="{14594910-9B86-46C9-BE2E-ADC4AEFF4876}"/>
    <cellStyle name="Navadno 3 4 3 2 2 2 2 3" xfId="27380" xr:uid="{28ED9480-95D9-42BF-A89E-53B96804D8F2}"/>
    <cellStyle name="Navadno 3 4 3 2 2 2 3" xfId="27382" xr:uid="{8AAE5C22-C2F3-426D-ABF0-7089027553CC}"/>
    <cellStyle name="Navadno 3 4 3 2 2 2 4" xfId="27379" xr:uid="{7CF43167-8AB4-4E6E-82DA-E644AB7D986E}"/>
    <cellStyle name="Navadno 3 4 3 2 2 2 5" xfId="42331" xr:uid="{992FE1AD-B06A-4408-93F9-D1F1C17A1C26}"/>
    <cellStyle name="Navadno 3 4 3 2 2 3" xfId="4776" xr:uid="{5E90BD6F-D584-4A82-ADFB-BEADD763F622}"/>
    <cellStyle name="Navadno 3 4 3 2 2 3 2" xfId="11511" xr:uid="{E72E0294-D143-4C44-A4CB-1E7FD08D1995}"/>
    <cellStyle name="Navadno 3 4 3 2 2 3 2 2" xfId="27384" xr:uid="{8667308F-46E9-4776-A752-F941FBEB303F}"/>
    <cellStyle name="Navadno 3 4 3 2 2 3 3" xfId="27383" xr:uid="{06D9760F-4E99-451D-A518-D429AB563731}"/>
    <cellStyle name="Navadno 3 4 3 2 2 3 4" xfId="43311" xr:uid="{C17689ED-853E-483A-8462-66C469535058}"/>
    <cellStyle name="Navadno 3 4 3 2 2 4" xfId="13575" xr:uid="{7FA7ABBC-C395-4024-A1F9-2173809F4D67}"/>
    <cellStyle name="Navadno 3 4 3 2 2 4 2" xfId="27386" xr:uid="{B25941FE-8B92-4122-A7A1-CD84D2116767}"/>
    <cellStyle name="Navadno 3 4 3 2 2 4 3" xfId="27385" xr:uid="{C22AD075-722E-4665-8075-93D183D04E1F}"/>
    <cellStyle name="Navadno 3 4 3 2 2 4 4" xfId="45327" xr:uid="{2E28744A-F202-4CFA-A7BA-D85832100D1B}"/>
    <cellStyle name="Navadno 3 4 3 2 2 5" xfId="7796" xr:uid="{195F183A-6A70-421F-BCB5-3103BB395542}"/>
    <cellStyle name="Navadno 3 4 3 2 2 5 2" xfId="27387" xr:uid="{03D5DC86-64DB-4C0F-99BC-0B9D68F10671}"/>
    <cellStyle name="Navadno 3 4 3 2 2 6" xfId="27378" xr:uid="{B0BEA423-4EBD-4151-B841-909495DDD73F}"/>
    <cellStyle name="Navadno 3 4 3 2 2 7" xfId="40703" xr:uid="{DFA24D5D-893D-403D-A43D-2BBC7F934912}"/>
    <cellStyle name="Navadno 3 4 3 2 2 8" xfId="47627" xr:uid="{9E589334-ABE4-4C1E-A356-0FEF09D506AC}"/>
    <cellStyle name="Navadno 3 4 3 2 2 9" xfId="52609" xr:uid="{847C51CE-4A9F-4478-9E74-9BCD8AB326FC}"/>
    <cellStyle name="Navadno 3 4 3 2 3" xfId="1617" xr:uid="{BEB9BF4C-A89A-4B7D-8B38-144EC271459F}"/>
    <cellStyle name="Navadno 3 4 3 2 3 10" xfId="55613" xr:uid="{08F083FD-F8A8-4569-AE2D-700667418D62}"/>
    <cellStyle name="Navadno 3 4 3 2 3 11" xfId="57474" xr:uid="{1B2113CF-C3EB-42A1-809F-D1BA3755E23F}"/>
    <cellStyle name="Navadno 3 4 3 2 3 12" xfId="58367" xr:uid="{0DF2F272-F2B3-41F3-AC97-97D5D9CBBB7A}"/>
    <cellStyle name="Navadno 3 4 3 2 3 2" xfId="3052" xr:uid="{4CBCBAFA-800A-49AF-8946-D33528D0482C}"/>
    <cellStyle name="Navadno 3 4 3 2 3 2 2" xfId="10433" xr:uid="{5BA467D1-FF6B-422C-8323-BCFAE1F5B195}"/>
    <cellStyle name="Navadno 3 4 3 2 3 2 2 2" xfId="27391" xr:uid="{63CCB369-0F00-473F-BEA3-ACB181556816}"/>
    <cellStyle name="Navadno 3 4 3 2 3 2 2 3" xfId="27390" xr:uid="{6D20150D-F26E-45A2-A79C-B81FA4C5FFE3}"/>
    <cellStyle name="Navadno 3 4 3 2 3 2 3" xfId="27392" xr:uid="{8ECE2167-E69E-4962-ABA1-116BAA2C3341}"/>
    <cellStyle name="Navadno 3 4 3 2 3 2 4" xfId="27389" xr:uid="{6530EFA6-F579-48AB-8D1A-B4A8F3695CDA}"/>
    <cellStyle name="Navadno 3 4 3 2 3 2 5" xfId="42332" xr:uid="{8C022AC5-3C78-4ECA-B202-0F0F15A15184}"/>
    <cellStyle name="Navadno 3 4 3 2 3 3" xfId="4878" xr:uid="{5EE07FDE-57A4-4192-9401-11EA616A4B7B}"/>
    <cellStyle name="Navadno 3 4 3 2 3 3 2" xfId="11512" xr:uid="{EEED9AD7-B4BD-4E2F-AEF2-4A2348859520}"/>
    <cellStyle name="Navadno 3 4 3 2 3 3 2 2" xfId="27394" xr:uid="{447F0FBF-8740-419E-BA16-5493B00F6537}"/>
    <cellStyle name="Navadno 3 4 3 2 3 3 3" xfId="27393" xr:uid="{E3A27645-2067-4D74-B7EE-1F84E0AA0204}"/>
    <cellStyle name="Navadno 3 4 3 2 3 3 4" xfId="43312" xr:uid="{1EBB954B-2C98-40E2-8F4F-D906D3F63AE0}"/>
    <cellStyle name="Navadno 3 4 3 2 3 4" xfId="13576" xr:uid="{6688EDEF-C4CE-4E5B-AA42-6C79AA26C9E5}"/>
    <cellStyle name="Navadno 3 4 3 2 3 4 2" xfId="27396" xr:uid="{607DD7DB-FA75-4638-BF14-4DBE5FDBE053}"/>
    <cellStyle name="Navadno 3 4 3 2 3 4 3" xfId="27395" xr:uid="{2A6B5357-E2D0-4DD7-9259-5BB812C26B34}"/>
    <cellStyle name="Navadno 3 4 3 2 3 4 4" xfId="45328" xr:uid="{43CEEFBA-8ACB-4E95-B1D6-D3CB3166E203}"/>
    <cellStyle name="Navadno 3 4 3 2 3 5" xfId="7797" xr:uid="{F74D5FE5-628C-4993-B257-A5AA75C72596}"/>
    <cellStyle name="Navadno 3 4 3 2 3 5 2" xfId="27397" xr:uid="{FCB6760F-9E89-427A-982D-32D642C7D617}"/>
    <cellStyle name="Navadno 3 4 3 2 3 6" xfId="27388" xr:uid="{BEA0C4F8-DC25-4F06-A727-3543F29772C0}"/>
    <cellStyle name="Navadno 3 4 3 2 3 7" xfId="40704" xr:uid="{51DCA6D0-8C3F-4E21-AFC9-17D24DD40317}"/>
    <cellStyle name="Navadno 3 4 3 2 3 8" xfId="47747" xr:uid="{40C5A8DA-B2C2-4A84-BB64-448049A7F942}"/>
    <cellStyle name="Navadno 3 4 3 2 3 9" xfId="52610" xr:uid="{A5AF1755-2240-4E89-9141-1955881874ED}"/>
    <cellStyle name="Navadno 3 4 3 2 4" xfId="2066" xr:uid="{AF02D9F4-5F30-4EEE-B82B-ABEE4ADFE3EA}"/>
    <cellStyle name="Navadno 3 4 3 2 4 10" xfId="55614" xr:uid="{DD9FA032-A262-461F-B921-00B219942D40}"/>
    <cellStyle name="Navadno 3 4 3 2 4 11" xfId="57475" xr:uid="{2F9E0EBD-1DBA-46F0-AE87-07CF65A48CCF}"/>
    <cellStyle name="Navadno 3 4 3 2 4 12" xfId="58769" xr:uid="{1171550A-C5C7-48A0-B472-05E1FF49200C}"/>
    <cellStyle name="Navadno 3 4 3 2 4 2" xfId="3505" xr:uid="{A1A62326-3398-4F2D-9892-55869BBBEAF8}"/>
    <cellStyle name="Navadno 3 4 3 2 4 2 2" xfId="10434" xr:uid="{AE62F90D-50A8-4013-AD60-F791ED1B97EF}"/>
    <cellStyle name="Navadno 3 4 3 2 4 2 2 2" xfId="27401" xr:uid="{1E48A4F3-4E8F-4695-887A-D2F750F533F4}"/>
    <cellStyle name="Navadno 3 4 3 2 4 2 2 3" xfId="27400" xr:uid="{5F17A742-1248-4C19-8A54-AD2CA588673A}"/>
    <cellStyle name="Navadno 3 4 3 2 4 2 3" xfId="27402" xr:uid="{A583B1B6-FB63-41B5-8DB2-E24FA63DA07A}"/>
    <cellStyle name="Navadno 3 4 3 2 4 2 4" xfId="27399" xr:uid="{28B128CB-7354-4497-B88B-613B602D1C2D}"/>
    <cellStyle name="Navadno 3 4 3 2 4 2 5" xfId="42333" xr:uid="{55086029-CDF9-42D3-A232-EC9B9203EB2C}"/>
    <cellStyle name="Navadno 3 4 3 2 4 3" xfId="5280" xr:uid="{288605DC-2F13-42D4-A687-3EA00A22AC16}"/>
    <cellStyle name="Navadno 3 4 3 2 4 3 2" xfId="11513" xr:uid="{81426F7E-23F1-43D8-8054-5DC862D3AD37}"/>
    <cellStyle name="Navadno 3 4 3 2 4 3 2 2" xfId="27404" xr:uid="{4B15E3DE-3B9A-4EB9-A3C6-B9B2F7B67680}"/>
    <cellStyle name="Navadno 3 4 3 2 4 3 3" xfId="27403" xr:uid="{AA7C22E6-F4FB-4C3E-AEDE-04136AACC197}"/>
    <cellStyle name="Navadno 3 4 3 2 4 3 4" xfId="43313" xr:uid="{5034578F-CDB2-4DEF-879E-4DE3A2B14675}"/>
    <cellStyle name="Navadno 3 4 3 2 4 4" xfId="13577" xr:uid="{B738DA56-61AE-4B5E-BFF2-0D74D72ADD70}"/>
    <cellStyle name="Navadno 3 4 3 2 4 4 2" xfId="27406" xr:uid="{9D86EC74-0B80-4116-9682-7C0167F6F459}"/>
    <cellStyle name="Navadno 3 4 3 2 4 4 3" xfId="27405" xr:uid="{6AFCDEE1-0137-4F29-8785-CE40EC67D2DC}"/>
    <cellStyle name="Navadno 3 4 3 2 4 4 4" xfId="45329" xr:uid="{BF8F3FEB-5781-44F5-8997-0003F53B2201}"/>
    <cellStyle name="Navadno 3 4 3 2 4 5" xfId="7798" xr:uid="{2E55F315-25FE-4207-BBA5-686BC7A77EA3}"/>
    <cellStyle name="Navadno 3 4 3 2 4 5 2" xfId="27407" xr:uid="{E157C6DD-9FBC-4573-8406-DA92726590FE}"/>
    <cellStyle name="Navadno 3 4 3 2 4 6" xfId="27398" xr:uid="{8D168741-5249-4F56-BBF6-7C0BDE2960B4}"/>
    <cellStyle name="Navadno 3 4 3 2 4 7" xfId="40705" xr:uid="{F0FDB5A5-C04D-4A92-81A9-E569F8655286}"/>
    <cellStyle name="Navadno 3 4 3 2 4 8" xfId="48200" xr:uid="{FF7FC9D0-C8A2-4159-90A6-342559B388A5}"/>
    <cellStyle name="Navadno 3 4 3 2 4 9" xfId="52611" xr:uid="{939CCAE6-35D8-47EB-857A-EDEC9DC668B4}"/>
    <cellStyle name="Navadno 3 4 3 2 5" xfId="2314" xr:uid="{89358900-93D3-444B-9D42-3A348BFFE5C4}"/>
    <cellStyle name="Navadno 3 4 3 2 5 2" xfId="4180" xr:uid="{14A5779D-4D21-4288-AD2A-BB1ACC465B03}"/>
    <cellStyle name="Navadno 3 4 3 2 5 2 2" xfId="27410" xr:uid="{04CD5B85-9360-46C1-A846-787436028F83}"/>
    <cellStyle name="Navadno 3 4 3 2 5 2 3" xfId="27409" xr:uid="{583CC295-8CDF-4068-AC50-21FA8CAE5062}"/>
    <cellStyle name="Navadno 3 4 3 2 5 3" xfId="10431" xr:uid="{7DF94467-407B-4C7E-B148-4F810988F5A8}"/>
    <cellStyle name="Navadno 3 4 3 2 5 3 2" xfId="27411" xr:uid="{C6551F0A-040F-44A5-AB8C-43F930602301}"/>
    <cellStyle name="Navadno 3 4 3 2 5 4" xfId="27408" xr:uid="{71888CF2-8B80-4E29-AF39-AD6F3F238F7E}"/>
    <cellStyle name="Navadno 3 4 3 2 5 5" xfId="42330" xr:uid="{6451D93C-ABF7-4B50-B4F8-6257218B1F81}"/>
    <cellStyle name="Navadno 3 4 3 2 6" xfId="2621" xr:uid="{7EAFA20A-9DD8-4822-87CF-E6438F7D0074}"/>
    <cellStyle name="Navadno 3 4 3 2 6 2" xfId="11510" xr:uid="{F324CA3F-A28E-4108-AB84-7BE9D7F3077D}"/>
    <cellStyle name="Navadno 3 4 3 2 6 2 2" xfId="27413" xr:uid="{84B0ABCA-EF54-48CE-AC68-744CAEA21356}"/>
    <cellStyle name="Navadno 3 4 3 2 6 3" xfId="27412" xr:uid="{D78B10D8-34F9-4037-9286-58963561F3CE}"/>
    <cellStyle name="Navadno 3 4 3 2 6 4" xfId="43310" xr:uid="{BD1B2700-6F61-4BB1-AD0B-28B8DE2131EA}"/>
    <cellStyle name="Navadno 3 4 3 2 7" xfId="4480" xr:uid="{96A51B3C-5803-4DA8-A0CE-020D51CC675E}"/>
    <cellStyle name="Navadno 3 4 3 2 7 2" xfId="13574" xr:uid="{DFC6683F-C4A2-4A02-AB8C-96B5085A0F23}"/>
    <cellStyle name="Navadno 3 4 3 2 7 2 2" xfId="27415" xr:uid="{30FFB43F-B81B-4EB4-8121-BA991CF03821}"/>
    <cellStyle name="Navadno 3 4 3 2 7 3" xfId="27414" xr:uid="{CD4DE568-444A-4DC3-865F-4BD31D185925}"/>
    <cellStyle name="Navadno 3 4 3 2 7 4" xfId="45326" xr:uid="{4F6F4905-87A1-4E83-8E10-6FAAB978FC4B}"/>
    <cellStyle name="Navadno 3 4 3 2 8" xfId="7795" xr:uid="{E1F026D0-8751-4207-A78A-0884C01CE38F}"/>
    <cellStyle name="Navadno 3 4 3 2 8 2" xfId="27416" xr:uid="{5AC7EB95-A460-40BD-A65D-6AF9A0F07556}"/>
    <cellStyle name="Navadno 3 4 3 2 9" xfId="27377" xr:uid="{2E453C58-DBA0-45A7-A7B9-B31492AE1FC6}"/>
    <cellStyle name="Navadno 3 4 3 3" xfId="1215" xr:uid="{FEBEA630-2D6F-4704-96E0-F13401E1472A}"/>
    <cellStyle name="Navadno 3 4 3 3 10" xfId="55615" xr:uid="{AD355A3D-D0AC-45B8-B873-AF8770C8481B}"/>
    <cellStyle name="Navadno 3 4 3 3 11" xfId="57476" xr:uid="{E877EDA7-784D-49E9-AC00-CCA026228401}"/>
    <cellStyle name="Navadno 3 4 3 3 12" xfId="58264" xr:uid="{6F101585-BC8D-4BAD-8AF0-DA37702DBAD5}"/>
    <cellStyle name="Navadno 3 4 3 3 2" xfId="2933" xr:uid="{F9D79AD4-3AC5-48E2-BC7E-9336F46B103A}"/>
    <cellStyle name="Navadno 3 4 3 3 2 2" xfId="10435" xr:uid="{2651071D-3C60-409D-BBEB-209CE5BFBFBE}"/>
    <cellStyle name="Navadno 3 4 3 3 2 2 2" xfId="27420" xr:uid="{43491E44-1082-40D3-8A0D-A293D49DF965}"/>
    <cellStyle name="Navadno 3 4 3 3 2 2 3" xfId="27419" xr:uid="{ACD47285-5F77-4FFC-9C3D-7CFC9D1A5DAB}"/>
    <cellStyle name="Navadno 3 4 3 3 2 3" xfId="27421" xr:uid="{79DA74DF-F20D-45D4-97D3-5136A30728D6}"/>
    <cellStyle name="Navadno 3 4 3 3 2 4" xfId="27418" xr:uid="{5B144FC0-7C88-4528-AC65-9BD8EC410ED7}"/>
    <cellStyle name="Navadno 3 4 3 3 2 5" xfId="42334" xr:uid="{8E44650E-561D-4559-90A5-030D17BF1D6F}"/>
    <cellStyle name="Navadno 3 4 3 3 3" xfId="4775" xr:uid="{9809031F-7D4A-465D-963E-725DE52161A0}"/>
    <cellStyle name="Navadno 3 4 3 3 3 2" xfId="11514" xr:uid="{DD8D36D7-2D26-408D-A9D4-1366DFD723C0}"/>
    <cellStyle name="Navadno 3 4 3 3 3 2 2" xfId="27423" xr:uid="{B933B72A-63AA-4A57-A745-ABFF102B5292}"/>
    <cellStyle name="Navadno 3 4 3 3 3 3" xfId="27422" xr:uid="{B77F7672-BED4-4C95-B295-73D4A6599665}"/>
    <cellStyle name="Navadno 3 4 3 3 3 4" xfId="43314" xr:uid="{A0091E1D-8291-4167-BBD7-9104F8BD5679}"/>
    <cellStyle name="Navadno 3 4 3 3 4" xfId="13578" xr:uid="{74C9B1F8-970A-4DC2-BF32-28B259BD0F3E}"/>
    <cellStyle name="Navadno 3 4 3 3 4 2" xfId="27425" xr:uid="{F449AA8C-955B-490B-9747-A960991A6D50}"/>
    <cellStyle name="Navadno 3 4 3 3 4 3" xfId="27424" xr:uid="{3C8F8423-941E-47E4-BF12-223405D1C429}"/>
    <cellStyle name="Navadno 3 4 3 3 4 4" xfId="45330" xr:uid="{CB9B0DE9-8331-4B21-8916-449D756C2DC1}"/>
    <cellStyle name="Navadno 3 4 3 3 5" xfId="7799" xr:uid="{1F97A95C-264A-46D8-AAE0-41D08F17854F}"/>
    <cellStyle name="Navadno 3 4 3 3 5 2" xfId="27426" xr:uid="{9CF5311E-9635-40F8-8D6B-5142141E1DB9}"/>
    <cellStyle name="Navadno 3 4 3 3 6" xfId="27417" xr:uid="{3D3CB12B-607A-41EB-86B5-AFE219647715}"/>
    <cellStyle name="Navadno 3 4 3 3 7" xfId="40706" xr:uid="{B33F9B61-0472-4A93-B044-9FC66AC6ABCD}"/>
    <cellStyle name="Navadno 3 4 3 3 8" xfId="47626" xr:uid="{3F582C96-45BD-4073-8A8E-C60A73961340}"/>
    <cellStyle name="Navadno 3 4 3 3 9" xfId="52612" xr:uid="{2EBBFCE4-8D1A-409B-952E-2D14224479F0}"/>
    <cellStyle name="Navadno 3 4 3 4" xfId="1616" xr:uid="{C713D286-C905-4819-9B49-BA93C0302F5D}"/>
    <cellStyle name="Navadno 3 4 3 4 10" xfId="55616" xr:uid="{D8F464B9-E936-4CF1-BF50-0A3A5D2C4627}"/>
    <cellStyle name="Navadno 3 4 3 4 11" xfId="57477" xr:uid="{E2B6AF5C-8371-4420-AF7F-982C7575EE42}"/>
    <cellStyle name="Navadno 3 4 3 4 12" xfId="58366" xr:uid="{327CC640-E3FD-4435-989D-92FBCDE23438}"/>
    <cellStyle name="Navadno 3 4 3 4 2" xfId="3051" xr:uid="{949F7A71-0B04-4355-8788-E6B7AC70735E}"/>
    <cellStyle name="Navadno 3 4 3 4 2 2" xfId="10436" xr:uid="{B5B39EFD-81BA-4093-9598-1F54023CC803}"/>
    <cellStyle name="Navadno 3 4 3 4 2 2 2" xfId="27430" xr:uid="{404D0940-92DA-4FCF-A118-7FB5B4053604}"/>
    <cellStyle name="Navadno 3 4 3 4 2 2 3" xfId="27429" xr:uid="{FD1D5457-057B-43C1-BA72-9E433F51B1FF}"/>
    <cellStyle name="Navadno 3 4 3 4 2 3" xfId="27431" xr:uid="{1E0C0434-D370-4682-B3FC-7F387A69B5FF}"/>
    <cellStyle name="Navadno 3 4 3 4 2 4" xfId="27428" xr:uid="{8B93B361-DA6B-4BE4-BA69-EC1B63ACAA8F}"/>
    <cellStyle name="Navadno 3 4 3 4 2 5" xfId="42335" xr:uid="{9218A1A5-8379-4E6A-B45C-94A214B4E002}"/>
    <cellStyle name="Navadno 3 4 3 4 3" xfId="4877" xr:uid="{33FC8BC4-5D2F-4CA8-B53E-C73993B490F2}"/>
    <cellStyle name="Navadno 3 4 3 4 3 2" xfId="11515" xr:uid="{9F64A2CD-866B-4416-87A7-5AB795517E22}"/>
    <cellStyle name="Navadno 3 4 3 4 3 2 2" xfId="27433" xr:uid="{B4770266-ED1E-428D-A137-95E273D9EEBE}"/>
    <cellStyle name="Navadno 3 4 3 4 3 3" xfId="27432" xr:uid="{930062B6-0F1C-440B-ADA0-D313B752934F}"/>
    <cellStyle name="Navadno 3 4 3 4 3 4" xfId="43315" xr:uid="{8F3E94CA-4790-477A-AF56-9FCA2992DE39}"/>
    <cellStyle name="Navadno 3 4 3 4 4" xfId="13579" xr:uid="{588ACAD6-3682-4B20-9481-AE4AF5EB7C70}"/>
    <cellStyle name="Navadno 3 4 3 4 4 2" xfId="27435" xr:uid="{4B5A65D5-E472-42F2-B4F2-CFDCABECA38D}"/>
    <cellStyle name="Navadno 3 4 3 4 4 3" xfId="27434" xr:uid="{0CA852A9-96ED-43DD-B0C9-B43AF4E7B997}"/>
    <cellStyle name="Navadno 3 4 3 4 4 4" xfId="45331" xr:uid="{EDF6D070-F74C-4854-ADFB-31CB219DF0F1}"/>
    <cellStyle name="Navadno 3 4 3 4 5" xfId="7800" xr:uid="{5AE80AF9-042A-4DFA-986D-279A57DF8867}"/>
    <cellStyle name="Navadno 3 4 3 4 5 2" xfId="27436" xr:uid="{30F15307-DD50-4336-859F-BC22BBFCDAD1}"/>
    <cellStyle name="Navadno 3 4 3 4 6" xfId="27427" xr:uid="{B0FFD42E-0FCD-434E-AC6D-FFC060D9D43B}"/>
    <cellStyle name="Navadno 3 4 3 4 7" xfId="40707" xr:uid="{F47FDB81-1E17-4BE5-BEEC-331F712853DF}"/>
    <cellStyle name="Navadno 3 4 3 4 8" xfId="47746" xr:uid="{3AE451AF-8E6F-47F4-8C6F-64DB165B74D6}"/>
    <cellStyle name="Navadno 3 4 3 4 9" xfId="52613" xr:uid="{5C2E7726-9B75-4DFB-BAF4-D87A3CFE9FA9}"/>
    <cellStyle name="Navadno 3 4 3 5" xfId="2065" xr:uid="{6AB137EE-DC0A-4A22-9B48-0ADEF2860C7D}"/>
    <cellStyle name="Navadno 3 4 3 5 10" xfId="55617" xr:uid="{FCDB9639-677C-407F-8B2C-D2121E122B82}"/>
    <cellStyle name="Navadno 3 4 3 5 11" xfId="57478" xr:uid="{26E11069-A6DA-457C-9F8A-C622A7DA68C8}"/>
    <cellStyle name="Navadno 3 4 3 5 12" xfId="58768" xr:uid="{B551A761-B295-49FE-A763-237BC4504F29}"/>
    <cellStyle name="Navadno 3 4 3 5 2" xfId="3504" xr:uid="{A21065A2-F290-4D01-8D48-B77C00B79D3C}"/>
    <cellStyle name="Navadno 3 4 3 5 2 2" xfId="10437" xr:uid="{D61E3233-E88E-4B0E-92C2-D8DE1F4E67A6}"/>
    <cellStyle name="Navadno 3 4 3 5 2 2 2" xfId="27440" xr:uid="{80E2DEFA-EF11-4C8A-9137-689B6351EDC5}"/>
    <cellStyle name="Navadno 3 4 3 5 2 2 3" xfId="27439" xr:uid="{015ACEA2-CE5B-4AD4-8A27-81FFC334FC0C}"/>
    <cellStyle name="Navadno 3 4 3 5 2 3" xfId="27441" xr:uid="{B9E9BC47-D5F9-46E0-8D30-0BD38DB50FE8}"/>
    <cellStyle name="Navadno 3 4 3 5 2 4" xfId="27438" xr:uid="{DDB71E31-85AF-4851-A53B-8D1E1438666E}"/>
    <cellStyle name="Navadno 3 4 3 5 2 5" xfId="42336" xr:uid="{5CA8BF55-9EB1-437D-937F-999D9F7F0621}"/>
    <cellStyle name="Navadno 3 4 3 5 3" xfId="5279" xr:uid="{9A941A0C-C31F-4413-B881-BE01DAA7340C}"/>
    <cellStyle name="Navadno 3 4 3 5 3 2" xfId="11516" xr:uid="{D2AF7C32-41CD-45D8-913B-81F4A75A2A4C}"/>
    <cellStyle name="Navadno 3 4 3 5 3 2 2" xfId="27443" xr:uid="{CFD5F70D-C96D-4385-9CCD-C58526DE6C6B}"/>
    <cellStyle name="Navadno 3 4 3 5 3 3" xfId="27442" xr:uid="{A339A0FA-CF6C-43E5-9CF9-DE804DC7A132}"/>
    <cellStyle name="Navadno 3 4 3 5 3 4" xfId="43316" xr:uid="{61680696-83D3-43F5-822E-55A2F82665EF}"/>
    <cellStyle name="Navadno 3 4 3 5 4" xfId="13580" xr:uid="{D58233F6-E911-4151-A3C3-828123487A3D}"/>
    <cellStyle name="Navadno 3 4 3 5 4 2" xfId="27445" xr:uid="{10A6F86A-7B3D-4E30-BFB6-80DCC5C5DE40}"/>
    <cellStyle name="Navadno 3 4 3 5 4 3" xfId="27444" xr:uid="{7254BC75-342F-4FB4-89A6-C898E5EFAD29}"/>
    <cellStyle name="Navadno 3 4 3 5 4 4" xfId="45332" xr:uid="{C0F86D9D-2250-4BC4-B136-39C006A71D76}"/>
    <cellStyle name="Navadno 3 4 3 5 5" xfId="7801" xr:uid="{D0EAB69C-ED55-4172-9B4C-41ECCA7B00A4}"/>
    <cellStyle name="Navadno 3 4 3 5 5 2" xfId="27446" xr:uid="{638C3CD3-B91D-4118-B7C6-CD30C4337FE7}"/>
    <cellStyle name="Navadno 3 4 3 5 6" xfId="27437" xr:uid="{4C31E416-E6ED-4C66-A2EF-A590E2339093}"/>
    <cellStyle name="Navadno 3 4 3 5 7" xfId="40708" xr:uid="{FE45DB1F-4C01-419A-8AF4-72D60FA72CE3}"/>
    <cellStyle name="Navadno 3 4 3 5 8" xfId="48199" xr:uid="{36CE1CD3-DCEB-4365-A939-45AF4F3F04FB}"/>
    <cellStyle name="Navadno 3 4 3 5 9" xfId="52614" xr:uid="{2B59EE63-D3BE-4E88-BC42-9400E80F7FCB}"/>
    <cellStyle name="Navadno 3 4 3 6" xfId="2313" xr:uid="{3AEDCD25-46E5-4B93-B8ED-FEB48CA3029A}"/>
    <cellStyle name="Navadno 3 4 3 6 2" xfId="4179" xr:uid="{7A7A6ACA-5EFF-43C1-9683-438B8B7D4BEC}"/>
    <cellStyle name="Navadno 3 4 3 6 2 2" xfId="27449" xr:uid="{3FC21E0E-EDD3-449D-A2CE-CF55F37FE56A}"/>
    <cellStyle name="Navadno 3 4 3 6 2 3" xfId="27448" xr:uid="{26E667F2-F462-4180-922A-BB9B4312910F}"/>
    <cellStyle name="Navadno 3 4 3 6 3" xfId="10430" xr:uid="{A9C57461-D2D4-45C0-8C7F-E546FBEF6A70}"/>
    <cellStyle name="Navadno 3 4 3 6 3 2" xfId="27450" xr:uid="{2E04F289-85E8-47EC-B7EA-509F97A74EF8}"/>
    <cellStyle name="Navadno 3 4 3 6 4" xfId="27447" xr:uid="{4B2D7B79-C1CE-42E3-A515-20156582E347}"/>
    <cellStyle name="Navadno 3 4 3 6 5" xfId="42329" xr:uid="{BA8798D6-BBA5-4159-8B2B-145FD5E488E6}"/>
    <cellStyle name="Navadno 3 4 3 7" xfId="2620" xr:uid="{9E30FC7B-FF53-460D-9E37-65DE54D013C4}"/>
    <cellStyle name="Navadno 3 4 3 7 2" xfId="11509" xr:uid="{964762F2-9477-4514-B4D6-E1F51E93CC5C}"/>
    <cellStyle name="Navadno 3 4 3 7 2 2" xfId="27452" xr:uid="{EBCDAEA5-39F2-4C88-8E63-CC1519765210}"/>
    <cellStyle name="Navadno 3 4 3 7 3" xfId="27451" xr:uid="{56DE3227-16EA-4F7A-965D-4BF0D48C4D76}"/>
    <cellStyle name="Navadno 3 4 3 7 4" xfId="43309" xr:uid="{14B8061B-4955-4246-98C1-50780F151A7A}"/>
    <cellStyle name="Navadno 3 4 3 8" xfId="4479" xr:uid="{9081203A-A725-4836-B94F-9867EA395D30}"/>
    <cellStyle name="Navadno 3 4 3 8 2" xfId="13573" xr:uid="{A164A034-70C0-4075-AE3E-EDC55C3AAAF6}"/>
    <cellStyle name="Navadno 3 4 3 8 2 2" xfId="27454" xr:uid="{B7FFEF5B-C52B-487A-8142-157D7AF7C797}"/>
    <cellStyle name="Navadno 3 4 3 8 3" xfId="27453" xr:uid="{AB12BD8C-E7E5-4C55-B9E0-2D8D96D338DB}"/>
    <cellStyle name="Navadno 3 4 3 8 4" xfId="45325" xr:uid="{1547AD70-CFB8-448A-83B1-08022D44DA77}"/>
    <cellStyle name="Navadno 3 4 3 9" xfId="7794" xr:uid="{990B91E2-3F01-4B56-8D1D-9CD59DEA203D}"/>
    <cellStyle name="Navadno 3 4 3 9 2" xfId="27455" xr:uid="{71E742DB-21A3-46B5-8AC7-70C90CB488CA}"/>
    <cellStyle name="Navadno 3 4 4" xfId="287" xr:uid="{97E73876-64FC-4BCB-8AEF-6946D6520685}"/>
    <cellStyle name="Navadno 3 4 4 10" xfId="40709" xr:uid="{E167B3E6-C859-4750-9DFF-F690D96F31F4}"/>
    <cellStyle name="Navadno 3 4 4 11" xfId="46676" xr:uid="{29BFA93E-C217-480D-980C-6993C152D3E0}"/>
    <cellStyle name="Navadno 3 4 4 12" xfId="46945" xr:uid="{B800598E-8C2B-4D5E-9D23-48659B7611D7}"/>
    <cellStyle name="Navadno 3 4 4 13" xfId="52615" xr:uid="{16A6B3C7-54B7-47EA-A0AD-2A39D719BCAB}"/>
    <cellStyle name="Navadno 3 4 4 14" xfId="55618" xr:uid="{0F1B6940-377D-4A2B-8D31-334E7BD60595}"/>
    <cellStyle name="Navadno 3 4 4 15" xfId="57479" xr:uid="{78FD925B-F016-4666-B05C-B6EF28DB15E8}"/>
    <cellStyle name="Navadno 3 4 4 16" xfId="57970" xr:uid="{89FBD63D-ADB7-4C69-BA0C-6E9F02CB5A67}"/>
    <cellStyle name="Navadno 3 4 4 2" xfId="1217" xr:uid="{8BF8D4FB-F834-458A-96BB-480301EFC098}"/>
    <cellStyle name="Navadno 3 4 4 2 10" xfId="55619" xr:uid="{A95809A7-709F-4C2D-90BC-BCB8C8CAC226}"/>
    <cellStyle name="Navadno 3 4 4 2 11" xfId="57480" xr:uid="{171F08C5-0A29-4E19-8FF6-AF645569924A}"/>
    <cellStyle name="Navadno 3 4 4 2 12" xfId="58266" xr:uid="{BF01C9F8-931D-41BF-BE12-871BA24336DC}"/>
    <cellStyle name="Navadno 3 4 4 2 2" xfId="2935" xr:uid="{20EC5CEA-3979-42C7-BC8E-7EA92D9DF035}"/>
    <cellStyle name="Navadno 3 4 4 2 2 2" xfId="10439" xr:uid="{EBEAF4C5-91C6-4F7C-89C2-CF92263DAC7F}"/>
    <cellStyle name="Navadno 3 4 4 2 2 2 2" xfId="27460" xr:uid="{C3E633A8-18A1-4D81-A374-92987CE7642D}"/>
    <cellStyle name="Navadno 3 4 4 2 2 2 3" xfId="27459" xr:uid="{FDDCB5CD-0460-434F-9DF1-799D837F6F16}"/>
    <cellStyle name="Navadno 3 4 4 2 2 3" xfId="27461" xr:uid="{1230C73E-5079-4EDB-9029-3DAE6EFA88FB}"/>
    <cellStyle name="Navadno 3 4 4 2 2 4" xfId="27458" xr:uid="{350ACBAA-7A2F-43F5-B7CE-860E7FEA88F8}"/>
    <cellStyle name="Navadno 3 4 4 2 2 5" xfId="42338" xr:uid="{49B8607F-8AFB-401E-B9DC-664101295120}"/>
    <cellStyle name="Navadno 3 4 4 2 3" xfId="4777" xr:uid="{2904B774-9EBF-4C00-9665-0E13715F7F87}"/>
    <cellStyle name="Navadno 3 4 4 2 3 2" xfId="11518" xr:uid="{F1F58A80-7184-48B2-915C-38AC9A1AC7BD}"/>
    <cellStyle name="Navadno 3 4 4 2 3 2 2" xfId="27463" xr:uid="{3575DA83-27E5-4533-9A1B-2BDD29DD3D7E}"/>
    <cellStyle name="Navadno 3 4 4 2 3 3" xfId="27462" xr:uid="{F9A646EF-95FB-4BCC-9DB1-57BC18F9904B}"/>
    <cellStyle name="Navadno 3 4 4 2 3 4" xfId="43318" xr:uid="{05E2E1E9-A823-477F-BE7A-62D9B814821C}"/>
    <cellStyle name="Navadno 3 4 4 2 4" xfId="13582" xr:uid="{BAA4D513-3D91-441A-B98D-29946D506144}"/>
    <cellStyle name="Navadno 3 4 4 2 4 2" xfId="27465" xr:uid="{0CF4D97E-DE01-4632-B7D8-E0A0127DBCD2}"/>
    <cellStyle name="Navadno 3 4 4 2 4 3" xfId="27464" xr:uid="{A311DA04-FB32-4B12-9426-91827F116DAA}"/>
    <cellStyle name="Navadno 3 4 4 2 4 4" xfId="45334" xr:uid="{A9EFA8E1-245A-41A1-B77A-751FC40C197E}"/>
    <cellStyle name="Navadno 3 4 4 2 5" xfId="7803" xr:uid="{4F2CA0B4-D34F-4C74-98C5-DDF507C72BC8}"/>
    <cellStyle name="Navadno 3 4 4 2 5 2" xfId="27466" xr:uid="{56546EFF-D698-475D-B59C-45F40458A161}"/>
    <cellStyle name="Navadno 3 4 4 2 6" xfId="27457" xr:uid="{2816369B-DAE1-4A8B-8EAD-89AC15A1789E}"/>
    <cellStyle name="Navadno 3 4 4 2 7" xfId="40710" xr:uid="{5918976C-4020-4244-8D5C-659DDB9D7367}"/>
    <cellStyle name="Navadno 3 4 4 2 8" xfId="47628" xr:uid="{05A170CC-C4F0-4B44-B7EC-F70EDCDCAC77}"/>
    <cellStyle name="Navadno 3 4 4 2 9" xfId="52616" xr:uid="{6FE02C46-18D6-4A92-8AD0-97D727E73046}"/>
    <cellStyle name="Navadno 3 4 4 3" xfId="1618" xr:uid="{3A819F7D-C011-4A29-9004-D8B1C94424C1}"/>
    <cellStyle name="Navadno 3 4 4 3 10" xfId="55620" xr:uid="{66123361-E279-4556-921D-735872459915}"/>
    <cellStyle name="Navadno 3 4 4 3 11" xfId="57481" xr:uid="{DF190901-8A94-462E-A013-118C92E5158C}"/>
    <cellStyle name="Navadno 3 4 4 3 12" xfId="58368" xr:uid="{C174C98D-C286-4DB9-873A-45B72D11D9F9}"/>
    <cellStyle name="Navadno 3 4 4 3 2" xfId="3053" xr:uid="{531E0826-B780-4FF6-9DD3-6088241CBAA5}"/>
    <cellStyle name="Navadno 3 4 4 3 2 2" xfId="10440" xr:uid="{C111B53E-8994-49BF-84E3-12BF63D9AC2E}"/>
    <cellStyle name="Navadno 3 4 4 3 2 2 2" xfId="27470" xr:uid="{E99690C0-B92A-44D6-AB26-24D7169684A3}"/>
    <cellStyle name="Navadno 3 4 4 3 2 2 3" xfId="27469" xr:uid="{2EDB8AA4-EB14-4DCC-A65F-9C4D8D3DF9CD}"/>
    <cellStyle name="Navadno 3 4 4 3 2 3" xfId="27471" xr:uid="{F12B54E7-2038-46DC-9F33-AFC370D689E0}"/>
    <cellStyle name="Navadno 3 4 4 3 2 4" xfId="27468" xr:uid="{4F796473-393D-4977-A1BA-73CB4C83F1BC}"/>
    <cellStyle name="Navadno 3 4 4 3 2 5" xfId="42339" xr:uid="{9BA65991-75E5-4545-AD84-5F8EE76E640A}"/>
    <cellStyle name="Navadno 3 4 4 3 3" xfId="4879" xr:uid="{05BD99E3-14A4-4681-A810-59BEFDCE1046}"/>
    <cellStyle name="Navadno 3 4 4 3 3 2" xfId="11519" xr:uid="{FF2BFA28-6757-4F25-A2A5-A3B457AF2675}"/>
    <cellStyle name="Navadno 3 4 4 3 3 2 2" xfId="27473" xr:uid="{0B162E6F-AD5A-4F42-8D74-0816380119DF}"/>
    <cellStyle name="Navadno 3 4 4 3 3 3" xfId="27472" xr:uid="{6ED796CD-6F73-44B5-9739-E7556ECC4E39}"/>
    <cellStyle name="Navadno 3 4 4 3 3 4" xfId="43319" xr:uid="{CD3EF775-1F6A-429E-980B-A7928BA3C8FD}"/>
    <cellStyle name="Navadno 3 4 4 3 4" xfId="13583" xr:uid="{F6AD40F9-C38F-4D53-A10F-AFD48E6BE383}"/>
    <cellStyle name="Navadno 3 4 4 3 4 2" xfId="27475" xr:uid="{C348409E-B6AE-4954-97A4-DF634BD6230C}"/>
    <cellStyle name="Navadno 3 4 4 3 4 3" xfId="27474" xr:uid="{A921879B-8AD0-40FA-A9DC-115F501FF5BD}"/>
    <cellStyle name="Navadno 3 4 4 3 4 4" xfId="45335" xr:uid="{67B312FA-A0EC-4C14-A651-9FCA6A1C47E7}"/>
    <cellStyle name="Navadno 3 4 4 3 5" xfId="7804" xr:uid="{6F67D99A-B208-4542-A7E9-C76047A36977}"/>
    <cellStyle name="Navadno 3 4 4 3 5 2" xfId="27476" xr:uid="{2A27B95E-CBF2-488E-8A4D-0CD4DDA30194}"/>
    <cellStyle name="Navadno 3 4 4 3 6" xfId="27467" xr:uid="{9684EBC8-A0BE-41FE-BA52-97588AFBDB21}"/>
    <cellStyle name="Navadno 3 4 4 3 7" xfId="40711" xr:uid="{8AB1AC22-E89D-45E2-B0CD-35B6D8A355C2}"/>
    <cellStyle name="Navadno 3 4 4 3 8" xfId="47748" xr:uid="{2111A330-595F-4F45-AC45-988BAAF372F3}"/>
    <cellStyle name="Navadno 3 4 4 3 9" xfId="52617" xr:uid="{E580B84B-F8CA-4BDC-AC2C-E1D94890F3CA}"/>
    <cellStyle name="Navadno 3 4 4 4" xfId="2067" xr:uid="{540F82B4-2834-4CFE-8F76-236513E8154A}"/>
    <cellStyle name="Navadno 3 4 4 4 10" xfId="55621" xr:uid="{8F2EEC0B-5AC5-4BC2-8F94-5E6B06CD1B6F}"/>
    <cellStyle name="Navadno 3 4 4 4 11" xfId="57482" xr:uid="{5C7E3A63-369C-4BFF-AB95-EA41172F3BBE}"/>
    <cellStyle name="Navadno 3 4 4 4 12" xfId="58770" xr:uid="{7049A0E3-D45B-47E7-9546-F4C808273BC8}"/>
    <cellStyle name="Navadno 3 4 4 4 2" xfId="3506" xr:uid="{BA429250-4B62-49BE-BD23-9475C8436528}"/>
    <cellStyle name="Navadno 3 4 4 4 2 2" xfId="10441" xr:uid="{45163264-0F1C-4FAF-ACAD-D3DCBF214684}"/>
    <cellStyle name="Navadno 3 4 4 4 2 2 2" xfId="27480" xr:uid="{CC9D5D6D-1389-4C97-9199-89DE8B6CCD47}"/>
    <cellStyle name="Navadno 3 4 4 4 2 2 3" xfId="27479" xr:uid="{C10FE01B-78DB-44F7-B7B9-E13D8404924B}"/>
    <cellStyle name="Navadno 3 4 4 4 2 3" xfId="27481" xr:uid="{E08C845B-A942-40A6-998A-C69DFEFB4602}"/>
    <cellStyle name="Navadno 3 4 4 4 2 4" xfId="27478" xr:uid="{B6C29450-7CD9-4E47-BDAF-40CADF0234B5}"/>
    <cellStyle name="Navadno 3 4 4 4 2 5" xfId="42340" xr:uid="{B4304250-FFB1-4495-A548-D48E933FBE13}"/>
    <cellStyle name="Navadno 3 4 4 4 3" xfId="5281" xr:uid="{2803AEF6-6258-4AF8-9898-5FAFFAE9AABE}"/>
    <cellStyle name="Navadno 3 4 4 4 3 2" xfId="11520" xr:uid="{DBA9AB29-1D01-4293-801C-72F6FC83157C}"/>
    <cellStyle name="Navadno 3 4 4 4 3 2 2" xfId="27483" xr:uid="{54F030EA-10BB-4545-9C05-5A6A627E4A6C}"/>
    <cellStyle name="Navadno 3 4 4 4 3 3" xfId="27482" xr:uid="{85BE3E92-5CA7-4460-B77F-CA1C448F9F2D}"/>
    <cellStyle name="Navadno 3 4 4 4 3 4" xfId="43320" xr:uid="{CFA43003-3377-49FE-A980-D341C7F0CE20}"/>
    <cellStyle name="Navadno 3 4 4 4 4" xfId="13584" xr:uid="{35BA1952-94AD-448E-9CA3-D153D8D1354A}"/>
    <cellStyle name="Navadno 3 4 4 4 4 2" xfId="27485" xr:uid="{14C2DD17-F165-4343-9DD3-E32ECFA5B9C3}"/>
    <cellStyle name="Navadno 3 4 4 4 4 3" xfId="27484" xr:uid="{E80B4B1F-D1A2-439E-BE02-59C836506BA1}"/>
    <cellStyle name="Navadno 3 4 4 4 4 4" xfId="45336" xr:uid="{4866BDDA-529D-4019-BE8D-69A3AFBD65E0}"/>
    <cellStyle name="Navadno 3 4 4 4 5" xfId="7805" xr:uid="{8C6C1777-35E1-485C-A5B0-531E3B33A979}"/>
    <cellStyle name="Navadno 3 4 4 4 5 2" xfId="27486" xr:uid="{C1F354A2-E705-46CD-B409-9FBF291EE545}"/>
    <cellStyle name="Navadno 3 4 4 4 6" xfId="27477" xr:uid="{AF5183D4-F805-409F-B863-CEA28BFF9FBE}"/>
    <cellStyle name="Navadno 3 4 4 4 7" xfId="40712" xr:uid="{CC037826-84A2-4E27-A191-92D1BFD298F3}"/>
    <cellStyle name="Navadno 3 4 4 4 8" xfId="48201" xr:uid="{4F76A563-EF0B-4E76-99DB-6385C2FCF211}"/>
    <cellStyle name="Navadno 3 4 4 4 9" xfId="52618" xr:uid="{8634169D-5062-43DD-AACA-F603704ABFFA}"/>
    <cellStyle name="Navadno 3 4 4 5" xfId="2315" xr:uid="{88F1D555-4485-4913-8AAB-4814E6AE3A32}"/>
    <cellStyle name="Navadno 3 4 4 5 2" xfId="4181" xr:uid="{641C93F8-F161-4FBF-829D-DF4126EAA5D7}"/>
    <cellStyle name="Navadno 3 4 4 5 2 2" xfId="27489" xr:uid="{FC3BED7D-38CB-405C-8F03-746B87149E6E}"/>
    <cellStyle name="Navadno 3 4 4 5 2 3" xfId="27488" xr:uid="{A4872A6E-8A55-44A4-A5A2-249863D776FF}"/>
    <cellStyle name="Navadno 3 4 4 5 3" xfId="10438" xr:uid="{89E7505F-7F42-499B-84F4-701FDE26F8C6}"/>
    <cellStyle name="Navadno 3 4 4 5 3 2" xfId="27490" xr:uid="{AD845356-8591-4DB4-A4AC-358F76AAEEF6}"/>
    <cellStyle name="Navadno 3 4 4 5 4" xfId="27487" xr:uid="{669CFA2B-57E6-403A-9156-49230D28EBEF}"/>
    <cellStyle name="Navadno 3 4 4 5 5" xfId="42337" xr:uid="{FCF39C2B-479C-4CFF-899B-CE28D34898ED}"/>
    <cellStyle name="Navadno 3 4 4 6" xfId="2622" xr:uid="{1F5AB02E-EC72-4141-B2C8-9BB181037061}"/>
    <cellStyle name="Navadno 3 4 4 6 2" xfId="11517" xr:uid="{20A2280B-1CF6-42AE-8C06-442829D694D2}"/>
    <cellStyle name="Navadno 3 4 4 6 2 2" xfId="27492" xr:uid="{7A21A329-6477-47A0-8549-677FE6E3DE43}"/>
    <cellStyle name="Navadno 3 4 4 6 3" xfId="27491" xr:uid="{5F009227-A8D2-4495-AB34-91FC37FA4A02}"/>
    <cellStyle name="Navadno 3 4 4 6 4" xfId="43317" xr:uid="{AC60E72E-AE74-45C3-B1DB-3FC5CC67CF20}"/>
    <cellStyle name="Navadno 3 4 4 7" xfId="4481" xr:uid="{2A153EE3-E01C-46A2-AF3F-1AEE2A55C376}"/>
    <cellStyle name="Navadno 3 4 4 7 2" xfId="13581" xr:uid="{BD516030-9041-4829-850B-0323F10D8DAE}"/>
    <cellStyle name="Navadno 3 4 4 7 2 2" xfId="27494" xr:uid="{08884C3A-A2EF-4175-8162-E364A9586D78}"/>
    <cellStyle name="Navadno 3 4 4 7 3" xfId="27493" xr:uid="{3918048A-821C-4A68-B1D7-2D5CF3B812D5}"/>
    <cellStyle name="Navadno 3 4 4 7 4" xfId="45333" xr:uid="{23CBA446-E815-4E55-850D-06C62A73F577}"/>
    <cellStyle name="Navadno 3 4 4 8" xfId="7802" xr:uid="{CD0562B6-8827-4E10-A3EC-DB7166D9F143}"/>
    <cellStyle name="Navadno 3 4 4 8 2" xfId="27495" xr:uid="{AC90BD33-8DFA-49E0-BD87-4F6413C176F9}"/>
    <cellStyle name="Navadno 3 4 4 9" xfId="27456" xr:uid="{CD1F1208-6F56-4811-80F8-C91B701868AE}"/>
    <cellStyle name="Navadno 3 4 5" xfId="759" xr:uid="{297CC5F8-DA18-4BBD-8ACA-29863BC26493}"/>
    <cellStyle name="Navadno 3 4 5 2" xfId="27496" xr:uid="{1BF8B894-E6A2-43ED-BE2A-034B14B66EF9}"/>
    <cellStyle name="Navadno 3 4 6" xfId="1210" xr:uid="{7E5D8EA7-8D33-43C6-92B8-DED506583446}"/>
    <cellStyle name="Navadno 3 4 6 10" xfId="55622" xr:uid="{EF89E2E4-CFA5-4714-914A-D2284827042A}"/>
    <cellStyle name="Navadno 3 4 6 11" xfId="57483" xr:uid="{7CB13C6B-327A-4C2B-8645-1A1D98E1A13E}"/>
    <cellStyle name="Navadno 3 4 6 12" xfId="58259" xr:uid="{28A5C768-1082-425D-880E-8483AF580E4C}"/>
    <cellStyle name="Navadno 3 4 6 2" xfId="2928" xr:uid="{B6AAD7C7-477D-4D82-AEEE-E7FEC3482DC1}"/>
    <cellStyle name="Navadno 3 4 6 2 2" xfId="10442" xr:uid="{08846E4E-D84A-4321-BF5F-09D11C2DD130}"/>
    <cellStyle name="Navadno 3 4 6 2 2 2" xfId="27500" xr:uid="{1E80CC5C-1093-458E-8871-9C79A9703A89}"/>
    <cellStyle name="Navadno 3 4 6 2 2 3" xfId="27499" xr:uid="{6CF9BF2D-BBB6-4D69-B551-D1255F7CE848}"/>
    <cellStyle name="Navadno 3 4 6 2 3" xfId="27501" xr:uid="{406BE533-6C3A-484B-BEA6-10B876009582}"/>
    <cellStyle name="Navadno 3 4 6 2 4" xfId="27498" xr:uid="{248031D8-FBD7-4162-85A4-046872980ECA}"/>
    <cellStyle name="Navadno 3 4 6 2 5" xfId="42341" xr:uid="{13902903-AAE7-4918-AF33-0758D77A514A}"/>
    <cellStyle name="Navadno 3 4 6 3" xfId="4770" xr:uid="{EFB34386-7F34-4AE2-B7F9-2C8DAB2817D8}"/>
    <cellStyle name="Navadno 3 4 6 3 2" xfId="11521" xr:uid="{E1EBD5DE-AAAC-4080-A70D-1978FEE8A23C}"/>
    <cellStyle name="Navadno 3 4 6 3 2 2" xfId="27503" xr:uid="{300A0E9A-E2C8-4C93-B692-E0EF22499E18}"/>
    <cellStyle name="Navadno 3 4 6 3 3" xfId="27502" xr:uid="{930D9E97-93E3-4603-9230-F45CAD74AEBF}"/>
    <cellStyle name="Navadno 3 4 6 3 4" xfId="43321" xr:uid="{1D95AA08-3435-4BEF-9836-FBAE36C6CE19}"/>
    <cellStyle name="Navadno 3 4 6 4" xfId="13586" xr:uid="{5F26356F-8B1D-4F9F-A357-2D4444D605C0}"/>
    <cellStyle name="Navadno 3 4 6 4 2" xfId="27505" xr:uid="{60E0A2A5-D9C2-4D08-8C22-7F751FC3C1EA}"/>
    <cellStyle name="Navadno 3 4 6 4 3" xfId="27504" xr:uid="{D0E5D68B-ED7D-407F-AC86-869BFCDABA56}"/>
    <cellStyle name="Navadno 3 4 6 4 4" xfId="45337" xr:uid="{51611382-2100-414A-812A-A109CD615AC4}"/>
    <cellStyle name="Navadno 3 4 6 5" xfId="7806" xr:uid="{4AB342AA-9F19-490C-BD8D-A8905C054F59}"/>
    <cellStyle name="Navadno 3 4 6 5 2" xfId="27506" xr:uid="{E3C3DB38-287E-467C-8D2C-95C725F9FF19}"/>
    <cellStyle name="Navadno 3 4 6 6" xfId="27497" xr:uid="{795AD4D6-86C9-4315-9C61-33BC967B2E84}"/>
    <cellStyle name="Navadno 3 4 6 7" xfId="40713" xr:uid="{3AE108BA-E0D8-4677-8C0F-606FC3065188}"/>
    <cellStyle name="Navadno 3 4 6 8" xfId="47621" xr:uid="{A8796E08-593A-4FDE-82DF-718D471B5DD8}"/>
    <cellStyle name="Navadno 3 4 6 9" xfId="52619" xr:uid="{55E34E5D-B49D-4C7B-A7A9-2EBE63D169A9}"/>
    <cellStyle name="Navadno 3 4 7" xfId="1611" xr:uid="{F0B2F4DA-A3C2-4A81-8342-118411600957}"/>
    <cellStyle name="Navadno 3 4 7 10" xfId="55623" xr:uid="{193B62FE-F0A5-4CA7-A78D-D979BDDA5993}"/>
    <cellStyle name="Navadno 3 4 7 11" xfId="57484" xr:uid="{B717C36E-E019-47C5-A0DF-30D2DEC3AAD5}"/>
    <cellStyle name="Navadno 3 4 7 12" xfId="58361" xr:uid="{044022C9-0CC3-4661-94EE-90B37F35D28F}"/>
    <cellStyle name="Navadno 3 4 7 2" xfId="3046" xr:uid="{28291F2E-896F-461F-9A45-EC0D7FFD60E3}"/>
    <cellStyle name="Navadno 3 4 7 2 2" xfId="10443" xr:uid="{080DED55-35BF-46B9-9373-6FE00D3D8722}"/>
    <cellStyle name="Navadno 3 4 7 2 2 2" xfId="27510" xr:uid="{02D8289C-ABEC-40ED-9875-D43C4867270C}"/>
    <cellStyle name="Navadno 3 4 7 2 2 3" xfId="27509" xr:uid="{343CFB0E-D32D-43FE-906D-946EC4AEC13F}"/>
    <cellStyle name="Navadno 3 4 7 2 3" xfId="27511" xr:uid="{48D18319-15B0-4E5E-8C21-71EE18C6291B}"/>
    <cellStyle name="Navadno 3 4 7 2 4" xfId="27508" xr:uid="{666C7FB2-7829-4680-BEA5-C8A80BE27269}"/>
    <cellStyle name="Navadno 3 4 7 2 5" xfId="42342" xr:uid="{BF9183C8-9705-41D1-A2F3-9E770EDA7411}"/>
    <cellStyle name="Navadno 3 4 7 3" xfId="4872" xr:uid="{4C3CC25C-850A-49CE-874F-9841FB27EB1D}"/>
    <cellStyle name="Navadno 3 4 7 3 2" xfId="11522" xr:uid="{599DDD1D-EBBD-4A90-94FA-E6EAC902D0DB}"/>
    <cellStyle name="Navadno 3 4 7 3 2 2" xfId="27513" xr:uid="{1F68C144-9FCF-42FC-85B9-17AD239165D4}"/>
    <cellStyle name="Navadno 3 4 7 3 3" xfId="27512" xr:uid="{1AD6611C-F284-4B6E-B46D-684EC53BE2A1}"/>
    <cellStyle name="Navadno 3 4 7 3 4" xfId="43322" xr:uid="{88AC0E43-DAB6-4B46-B8FC-21EDC3C067D1}"/>
    <cellStyle name="Navadno 3 4 7 4" xfId="13587" xr:uid="{29A0F290-7BEF-49EA-A50E-2C0AE3BE7280}"/>
    <cellStyle name="Navadno 3 4 7 4 2" xfId="27515" xr:uid="{32D0728B-4D7E-4E41-803D-488B9A175E4B}"/>
    <cellStyle name="Navadno 3 4 7 4 3" xfId="27514" xr:uid="{02F4E25E-0180-4CA0-8CBC-4597058C2B06}"/>
    <cellStyle name="Navadno 3 4 7 4 4" xfId="45338" xr:uid="{D5FFB39D-4D31-4AE0-83A7-E2ED562D4509}"/>
    <cellStyle name="Navadno 3 4 7 5" xfId="7807" xr:uid="{06C79B58-5291-4626-AC22-3108BC6EE223}"/>
    <cellStyle name="Navadno 3 4 7 5 2" xfId="27516" xr:uid="{D8AC483B-E8E1-4B05-9AF0-AD9EAF719CD0}"/>
    <cellStyle name="Navadno 3 4 7 6" xfId="27507" xr:uid="{A6B8F308-19D4-453E-8A41-96A73A304151}"/>
    <cellStyle name="Navadno 3 4 7 7" xfId="40714" xr:uid="{1C9640A2-116D-4D1B-9BE0-A3B9AD277DC4}"/>
    <cellStyle name="Navadno 3 4 7 8" xfId="47741" xr:uid="{A87C9724-F7F3-4AB2-827B-C964230C45F1}"/>
    <cellStyle name="Navadno 3 4 7 9" xfId="52620" xr:uid="{D9D71753-FCEF-4B28-B143-C3AB213DF2AF}"/>
    <cellStyle name="Navadno 3 4 8" xfId="2060" xr:uid="{D0379B7A-CCBC-4016-A666-E6A309436983}"/>
    <cellStyle name="Navadno 3 4 8 10" xfId="55624" xr:uid="{B3DEAAF1-0E18-416A-89BA-31192D5FE7D8}"/>
    <cellStyle name="Navadno 3 4 8 11" xfId="57485" xr:uid="{30795DFD-18CA-4AEE-A140-0B194D4D1EE0}"/>
    <cellStyle name="Navadno 3 4 8 12" xfId="58763" xr:uid="{2DFEE179-5085-4EFC-9B67-AA2415C989D1}"/>
    <cellStyle name="Navadno 3 4 8 2" xfId="3499" xr:uid="{3F658057-2C0B-48BE-8693-849409BD79BD}"/>
    <cellStyle name="Navadno 3 4 8 2 2" xfId="10444" xr:uid="{E5E90450-5269-4AC9-BABB-8BF95D629185}"/>
    <cellStyle name="Navadno 3 4 8 2 2 2" xfId="27520" xr:uid="{F1490791-C94B-4EE1-B90C-04A185DAB58F}"/>
    <cellStyle name="Navadno 3 4 8 2 2 3" xfId="27519" xr:uid="{FB2FE324-F02F-405D-8A29-69970C07536D}"/>
    <cellStyle name="Navadno 3 4 8 2 3" xfId="27521" xr:uid="{E8CAAC78-9936-49BD-86C0-FDA988F8B210}"/>
    <cellStyle name="Navadno 3 4 8 2 4" xfId="27518" xr:uid="{302A504C-23B5-4639-B2FE-14AD529FB62B}"/>
    <cellStyle name="Navadno 3 4 8 2 5" xfId="42343" xr:uid="{73DB9A58-3650-41B9-B5F0-521EFE6B6E6A}"/>
    <cellStyle name="Navadno 3 4 8 3" xfId="5274" xr:uid="{7E835D08-687F-44FA-BA87-387D2134DAE0}"/>
    <cellStyle name="Navadno 3 4 8 3 2" xfId="11523" xr:uid="{A218FC7B-D536-4D2F-8A04-F607AEB090A9}"/>
    <cellStyle name="Navadno 3 4 8 3 2 2" xfId="27523" xr:uid="{58A7BC89-ABE6-41DC-BE1F-3112A4F2721E}"/>
    <cellStyle name="Navadno 3 4 8 3 3" xfId="27522" xr:uid="{BC33345B-E86D-4C82-8269-AF50FC7AC0A6}"/>
    <cellStyle name="Navadno 3 4 8 3 4" xfId="43323" xr:uid="{8EBB417D-30C4-42FC-8782-490A3B8E576A}"/>
    <cellStyle name="Navadno 3 4 8 4" xfId="13588" xr:uid="{8B0E2133-B104-4305-B8DF-53FB08021D3B}"/>
    <cellStyle name="Navadno 3 4 8 4 2" xfId="27525" xr:uid="{2BA313B2-0433-4F15-A71A-1DF16C51911A}"/>
    <cellStyle name="Navadno 3 4 8 4 3" xfId="27524" xr:uid="{44D45A3D-5178-4352-A13D-EEC357A0C8F0}"/>
    <cellStyle name="Navadno 3 4 8 4 4" xfId="45339" xr:uid="{36A7354C-D4A4-4481-A4CA-5EF0B4BE9BA4}"/>
    <cellStyle name="Navadno 3 4 8 5" xfId="7808" xr:uid="{634B1F85-3CED-4160-939B-A09B7368E4CC}"/>
    <cellStyle name="Navadno 3 4 8 5 2" xfId="27526" xr:uid="{4C93176B-5912-4B5B-B135-37DE69FB5D83}"/>
    <cellStyle name="Navadno 3 4 8 6" xfId="27517" xr:uid="{74C37377-FE26-4FE1-9304-82D133B044CF}"/>
    <cellStyle name="Navadno 3 4 8 7" xfId="40715" xr:uid="{9B3228C6-2CAD-4A3A-A766-B0812B14BE71}"/>
    <cellStyle name="Navadno 3 4 8 8" xfId="48194" xr:uid="{86CFFD9E-7CC9-4CC5-A146-0FFB3DA4BC0B}"/>
    <cellStyle name="Navadno 3 4 8 9" xfId="52621" xr:uid="{4654DC25-C6D5-4B11-996A-A4670A1DE534}"/>
    <cellStyle name="Navadno 3 4 9" xfId="2308" xr:uid="{2BB3A260-3BB6-4241-AE81-2C261EF09136}"/>
    <cellStyle name="Navadno 3 4 9 2" xfId="4174" xr:uid="{1E3EEF12-3FF8-4C32-9686-B792F9C85F5C}"/>
    <cellStyle name="Navadno 3 4 9 2 2" xfId="27529" xr:uid="{517EE92E-9C90-4937-BA31-396164EF3A88}"/>
    <cellStyle name="Navadno 3 4 9 2 3" xfId="27528" xr:uid="{2386987A-2BE0-4DF9-826A-68DE1C61CC89}"/>
    <cellStyle name="Navadno 3 4 9 3" xfId="10413" xr:uid="{80E40312-330A-46C7-8D33-BB1ACCB293A7}"/>
    <cellStyle name="Navadno 3 4 9 3 2" xfId="27530" xr:uid="{9784188F-16C2-42E0-96E1-E0E85A0E3FE1}"/>
    <cellStyle name="Navadno 3 4 9 4" xfId="27527" xr:uid="{8CF5BB78-18F2-4556-9802-B4056E6457B6}"/>
    <cellStyle name="Navadno 3 4 9 5" xfId="42312" xr:uid="{E097A149-CD24-4680-8E64-E688896F2D65}"/>
    <cellStyle name="Navadno 3 5" xfId="288" xr:uid="{6489EC99-FEB9-4B75-8EE3-CBB595A60104}"/>
    <cellStyle name="Navadno 3 5 10" xfId="4482" xr:uid="{2724C49B-423E-48A1-87D0-8D07825E3BFA}"/>
    <cellStyle name="Navadno 3 5 10 2" xfId="13589" xr:uid="{DE907ADD-231C-4434-A683-FB75E083BA80}"/>
    <cellStyle name="Navadno 3 5 10 2 2" xfId="27533" xr:uid="{F6212932-DDAC-41CC-99B8-A1CA7E5932DB}"/>
    <cellStyle name="Navadno 3 5 10 3" xfId="27532" xr:uid="{BE2710E0-5181-4637-BE9F-B416C42C9E71}"/>
    <cellStyle name="Navadno 3 5 10 4" xfId="45340" xr:uid="{8B37CEDD-8FC8-4795-8759-6B707B567902}"/>
    <cellStyle name="Navadno 3 5 11" xfId="7809" xr:uid="{38573D45-441A-4D47-9A4F-B41AC43691A0}"/>
    <cellStyle name="Navadno 3 5 11 2" xfId="27534" xr:uid="{37A11707-E34C-43E4-8E75-7ED847BBB25A}"/>
    <cellStyle name="Navadno 3 5 12" xfId="27531" xr:uid="{60CDF529-333F-400D-BBCC-81961AAE513E}"/>
    <cellStyle name="Navadno 3 5 13" xfId="40716" xr:uid="{DB381A3E-37AA-4E5F-962A-AADE49D365A3}"/>
    <cellStyle name="Navadno 3 5 14" xfId="46677" xr:uid="{D52175A0-6A74-4D82-BE57-F9AD0C42B45A}"/>
    <cellStyle name="Navadno 3 5 15" xfId="46946" xr:uid="{99AD64C0-29C0-4A97-B860-FD69E4C16C9F}"/>
    <cellStyle name="Navadno 3 5 16" xfId="52622" xr:uid="{FC3282C4-0BD9-466C-B9BE-8BC69DE10A85}"/>
    <cellStyle name="Navadno 3 5 17" xfId="55625" xr:uid="{B3920B1E-7ACC-45E1-819A-159C60E9FDF6}"/>
    <cellStyle name="Navadno 3 5 18" xfId="57486" xr:uid="{D2F5A599-41AF-4589-BBAF-713DFB493368}"/>
    <cellStyle name="Navadno 3 5 19" xfId="57971" xr:uid="{E6CC9A23-D359-4085-A8AC-D068FB6407B3}"/>
    <cellStyle name="Navadno 3 5 2" xfId="289" xr:uid="{C551C097-5E9A-4D10-ACB7-F26A4FBE2A7B}"/>
    <cellStyle name="Navadno 3 5 2 10" xfId="27535" xr:uid="{AA99B915-C9CD-4E0A-82CF-D69C7096EA35}"/>
    <cellStyle name="Navadno 3 5 2 11" xfId="40717" xr:uid="{5EC35E18-DA62-4895-8631-BBAB76496D71}"/>
    <cellStyle name="Navadno 3 5 2 12" xfId="46678" xr:uid="{74FD8398-9547-4061-979C-DD521AFD334E}"/>
    <cellStyle name="Navadno 3 5 2 13" xfId="46947" xr:uid="{FCCF1453-F554-4479-8774-E3B9EA9A5100}"/>
    <cellStyle name="Navadno 3 5 2 14" xfId="52623" xr:uid="{EE54C932-8C46-4E2E-A967-5C781FCE9074}"/>
    <cellStyle name="Navadno 3 5 2 15" xfId="55626" xr:uid="{50257C26-29EE-4B13-9728-2B7B9EC99FE4}"/>
    <cellStyle name="Navadno 3 5 2 16" xfId="57487" xr:uid="{F53D8E41-930E-4E61-A9B0-734C3C3ADDDE}"/>
    <cellStyle name="Navadno 3 5 2 17" xfId="57972" xr:uid="{24A037B8-BEDD-4626-9159-E283D8A4C379}"/>
    <cellStyle name="Navadno 3 5 2 2" xfId="290" xr:uid="{F04B06E4-15E6-45B5-92C2-1DA25E942F01}"/>
    <cellStyle name="Navadno 3 5 2 2 10" xfId="40718" xr:uid="{7BD68350-8B0D-414F-97CC-E15AC73F91F5}"/>
    <cellStyle name="Navadno 3 5 2 2 11" xfId="46679" xr:uid="{B83B3CD1-5B8F-44CD-97F1-F0AB97B3138D}"/>
    <cellStyle name="Navadno 3 5 2 2 12" xfId="46948" xr:uid="{9FD18461-AA96-4617-86CA-3509551D0F85}"/>
    <cellStyle name="Navadno 3 5 2 2 13" xfId="52624" xr:uid="{ECB9263D-5D4D-4A4E-890E-848CD56D49DC}"/>
    <cellStyle name="Navadno 3 5 2 2 14" xfId="55627" xr:uid="{6BEFF6F6-6749-4CF8-97F8-9B269AC2E704}"/>
    <cellStyle name="Navadno 3 5 2 2 15" xfId="57488" xr:uid="{9EC9B56B-331C-43CA-B954-F130618223C7}"/>
    <cellStyle name="Navadno 3 5 2 2 16" xfId="57973" xr:uid="{C26AC3F3-D699-434E-85F3-7FB566FDAACE}"/>
    <cellStyle name="Navadno 3 5 2 2 2" xfId="1220" xr:uid="{CAC9430D-923E-444D-8E2A-EBDE12FAE28A}"/>
    <cellStyle name="Navadno 3 5 2 2 2 10" xfId="55628" xr:uid="{10C43B3C-7235-451A-B3E3-2099ED39AE7E}"/>
    <cellStyle name="Navadno 3 5 2 2 2 11" xfId="57489" xr:uid="{A511EDB9-C7D0-44F8-8370-82FA02C6C8D0}"/>
    <cellStyle name="Navadno 3 5 2 2 2 12" xfId="58269" xr:uid="{DF76A21B-3B0B-4045-A0E9-1BAD1B8D34D3}"/>
    <cellStyle name="Navadno 3 5 2 2 2 2" xfId="2938" xr:uid="{E650D295-1DF8-42C5-BEEE-43B3041CFC9C}"/>
    <cellStyle name="Navadno 3 5 2 2 2 2 2" xfId="10448" xr:uid="{D1441B54-64A7-4364-A4D8-A6B42ECA1D2D}"/>
    <cellStyle name="Navadno 3 5 2 2 2 2 2 2" xfId="27540" xr:uid="{AD952900-1DC5-43E9-B746-91CD70B9EBE8}"/>
    <cellStyle name="Navadno 3 5 2 2 2 2 2 3" xfId="27539" xr:uid="{BFDB6F2E-048B-4DF6-81DB-F16AB326F419}"/>
    <cellStyle name="Navadno 3 5 2 2 2 2 3" xfId="27541" xr:uid="{23943FDB-867B-47FE-877E-AE6491FA7254}"/>
    <cellStyle name="Navadno 3 5 2 2 2 2 4" xfId="27538" xr:uid="{D92F6269-BCA9-4101-9A4F-F69C94051E78}"/>
    <cellStyle name="Navadno 3 5 2 2 2 2 5" xfId="42347" xr:uid="{49E7BF4E-4C5E-4B97-B1A6-B52C0B4909EA}"/>
    <cellStyle name="Navadno 3 5 2 2 2 3" xfId="4780" xr:uid="{3D8A9FE6-0673-40CF-A8A1-BB6A0EBC161B}"/>
    <cellStyle name="Navadno 3 5 2 2 2 3 2" xfId="11527" xr:uid="{21778ADD-56E5-4B1E-B9F1-A0C883685547}"/>
    <cellStyle name="Navadno 3 5 2 2 2 3 2 2" xfId="27543" xr:uid="{A79574C4-07CC-46F3-A530-97183C5C4E18}"/>
    <cellStyle name="Navadno 3 5 2 2 2 3 3" xfId="27542" xr:uid="{A24BB93E-E897-4702-93C3-7A4553598C73}"/>
    <cellStyle name="Navadno 3 5 2 2 2 3 4" xfId="43327" xr:uid="{A31FAF18-F7CF-42D9-934D-39E4AA45A783}"/>
    <cellStyle name="Navadno 3 5 2 2 2 4" xfId="13592" xr:uid="{E61C5E63-B0DA-4ED4-8CCD-D4A9D63A2A22}"/>
    <cellStyle name="Navadno 3 5 2 2 2 4 2" xfId="27545" xr:uid="{A632C99B-0C76-4D74-AAFE-DDB2B8B2484D}"/>
    <cellStyle name="Navadno 3 5 2 2 2 4 3" xfId="27544" xr:uid="{E6878882-F259-46AD-B6AB-1F9AEDAD8BBF}"/>
    <cellStyle name="Navadno 3 5 2 2 2 4 4" xfId="45343" xr:uid="{211A8DC9-9F9A-4617-A0A6-58271674D476}"/>
    <cellStyle name="Navadno 3 5 2 2 2 5" xfId="7812" xr:uid="{45CFA834-F7EC-43D8-826A-7340C66D99C0}"/>
    <cellStyle name="Navadno 3 5 2 2 2 5 2" xfId="27546" xr:uid="{2B27AAA3-4C7D-45FF-80EA-BFAE241B4B75}"/>
    <cellStyle name="Navadno 3 5 2 2 2 6" xfId="27537" xr:uid="{9C1B804F-1369-464E-B42D-1FA64C488482}"/>
    <cellStyle name="Navadno 3 5 2 2 2 7" xfId="40719" xr:uid="{C886559A-49B7-4DA9-BE55-D63FA3EE2794}"/>
    <cellStyle name="Navadno 3 5 2 2 2 8" xfId="47631" xr:uid="{5F64C867-9005-418D-9CED-BE0AF0A909C0}"/>
    <cellStyle name="Navadno 3 5 2 2 2 9" xfId="52625" xr:uid="{9DB1E85D-4D62-4BBD-BC00-0EC6277D8536}"/>
    <cellStyle name="Navadno 3 5 2 2 3" xfId="1621" xr:uid="{0F6CA68F-AA38-4398-B4C0-AD5DFE7DD060}"/>
    <cellStyle name="Navadno 3 5 2 2 3 10" xfId="55629" xr:uid="{900944F4-8726-46F2-9803-A4DFDE794001}"/>
    <cellStyle name="Navadno 3 5 2 2 3 11" xfId="57490" xr:uid="{71605E94-5990-4EDB-87D3-175692101CC5}"/>
    <cellStyle name="Navadno 3 5 2 2 3 12" xfId="58371" xr:uid="{6CF23B26-9F7E-4C2D-8591-B17BCD79D85C}"/>
    <cellStyle name="Navadno 3 5 2 2 3 2" xfId="3056" xr:uid="{A11E3E44-58B1-4716-A1BD-C6A39AF97AB6}"/>
    <cellStyle name="Navadno 3 5 2 2 3 2 2" xfId="10449" xr:uid="{DB15DD02-37E9-463A-AA31-2AA9AC8ECCBC}"/>
    <cellStyle name="Navadno 3 5 2 2 3 2 2 2" xfId="27550" xr:uid="{D7FA2693-26C3-4785-8B04-32A62701D10C}"/>
    <cellStyle name="Navadno 3 5 2 2 3 2 2 3" xfId="27549" xr:uid="{95764AA4-261F-4C36-B207-317A5F236E03}"/>
    <cellStyle name="Navadno 3 5 2 2 3 2 3" xfId="27551" xr:uid="{D0C10EE5-6C63-424D-A5DF-A863F1A3C4A7}"/>
    <cellStyle name="Navadno 3 5 2 2 3 2 4" xfId="27548" xr:uid="{DE79B1BB-96E9-48A9-84E9-8EED4FA4FE49}"/>
    <cellStyle name="Navadno 3 5 2 2 3 2 5" xfId="42348" xr:uid="{A9DD0DCD-9C79-43D0-9480-FDB7868052AA}"/>
    <cellStyle name="Navadno 3 5 2 2 3 3" xfId="4882" xr:uid="{5376FF54-AA02-49F4-816E-885DCAB8B163}"/>
    <cellStyle name="Navadno 3 5 2 2 3 3 2" xfId="11528" xr:uid="{2B58C9AA-159D-4E99-A104-7071173A5024}"/>
    <cellStyle name="Navadno 3 5 2 2 3 3 2 2" xfId="27553" xr:uid="{687051F4-EB82-4868-856F-0B1EF094279D}"/>
    <cellStyle name="Navadno 3 5 2 2 3 3 3" xfId="27552" xr:uid="{4BD618CB-F298-4BFE-B84C-27B60632180B}"/>
    <cellStyle name="Navadno 3 5 2 2 3 3 4" xfId="43328" xr:uid="{B3E78250-81FF-44FF-B53C-F05DDE47CC46}"/>
    <cellStyle name="Navadno 3 5 2 2 3 4" xfId="13593" xr:uid="{37A4FAE7-19C0-406C-94E5-A9711565CD0D}"/>
    <cellStyle name="Navadno 3 5 2 2 3 4 2" xfId="27555" xr:uid="{D8EB3453-38F3-4D09-8D93-ED1A9991BF1E}"/>
    <cellStyle name="Navadno 3 5 2 2 3 4 3" xfId="27554" xr:uid="{E89292E5-6269-4B64-9C52-AF144E9D1670}"/>
    <cellStyle name="Navadno 3 5 2 2 3 4 4" xfId="45344" xr:uid="{40A99D9E-7138-42A6-8466-34BDD35227DA}"/>
    <cellStyle name="Navadno 3 5 2 2 3 5" xfId="7813" xr:uid="{9D4116E3-9CFB-4246-94E0-C1758E378662}"/>
    <cellStyle name="Navadno 3 5 2 2 3 5 2" xfId="27556" xr:uid="{801F0516-D552-431F-994E-B47071F805E1}"/>
    <cellStyle name="Navadno 3 5 2 2 3 6" xfId="27547" xr:uid="{74834573-C6AD-4384-BEF2-2B4D3D00AA3C}"/>
    <cellStyle name="Navadno 3 5 2 2 3 7" xfId="40720" xr:uid="{C0C122AE-7226-4E6E-B7A4-BE404B1F7EF0}"/>
    <cellStyle name="Navadno 3 5 2 2 3 8" xfId="47751" xr:uid="{9FDC7EAF-EEE7-46AF-B0CB-B7C6CED050D4}"/>
    <cellStyle name="Navadno 3 5 2 2 3 9" xfId="52626" xr:uid="{3183F6D1-848F-43B6-AEA5-CE5E706FE7D2}"/>
    <cellStyle name="Navadno 3 5 2 2 4" xfId="2070" xr:uid="{F8AE5C67-5EDD-4EB4-BC8B-4EC1F62FA8FB}"/>
    <cellStyle name="Navadno 3 5 2 2 4 10" xfId="55630" xr:uid="{48E21FF9-80FC-4C36-91DA-0E0DE2296A5D}"/>
    <cellStyle name="Navadno 3 5 2 2 4 11" xfId="57491" xr:uid="{CD3F055C-1265-4A3A-9834-450D60286B5A}"/>
    <cellStyle name="Navadno 3 5 2 2 4 12" xfId="58773" xr:uid="{7D743565-2703-4174-8706-472BE619C08C}"/>
    <cellStyle name="Navadno 3 5 2 2 4 2" xfId="3509" xr:uid="{9F60D2A5-2F76-418A-A0A5-54DDF607EB20}"/>
    <cellStyle name="Navadno 3 5 2 2 4 2 2" xfId="10450" xr:uid="{F323AE9C-102B-43BA-9F6A-EBDABA06AE77}"/>
    <cellStyle name="Navadno 3 5 2 2 4 2 2 2" xfId="27560" xr:uid="{5FC59569-CB1D-4B40-8FEF-2609F366BCFF}"/>
    <cellStyle name="Navadno 3 5 2 2 4 2 2 3" xfId="27559" xr:uid="{E851F039-9032-4135-B6BA-0F5B3EBA5F86}"/>
    <cellStyle name="Navadno 3 5 2 2 4 2 3" xfId="27561" xr:uid="{A155C4F1-AC4E-4C88-A6C9-681DB893AC7B}"/>
    <cellStyle name="Navadno 3 5 2 2 4 2 4" xfId="27558" xr:uid="{105CC9DB-D72A-4DD9-86CB-6C06DDE89B63}"/>
    <cellStyle name="Navadno 3 5 2 2 4 2 5" xfId="42349" xr:uid="{5DD605FD-4F17-49D0-9D63-9D46F062C344}"/>
    <cellStyle name="Navadno 3 5 2 2 4 3" xfId="5284" xr:uid="{00DDC632-DCF8-4528-A5FA-9C054FDE8693}"/>
    <cellStyle name="Navadno 3 5 2 2 4 3 2" xfId="11529" xr:uid="{50252D06-D98A-4DB7-9FD8-1E54763EB293}"/>
    <cellStyle name="Navadno 3 5 2 2 4 3 2 2" xfId="27563" xr:uid="{2FCB858C-FB1B-48CD-916C-A04A13BE8A0C}"/>
    <cellStyle name="Navadno 3 5 2 2 4 3 3" xfId="27562" xr:uid="{717D104D-EB98-4F21-899E-945456804355}"/>
    <cellStyle name="Navadno 3 5 2 2 4 3 4" xfId="43329" xr:uid="{703ED4E1-01D9-4BA0-9A86-E8A953971CF2}"/>
    <cellStyle name="Navadno 3 5 2 2 4 4" xfId="13594" xr:uid="{5010C678-BCB6-4C34-86D0-50DFEB6F4D84}"/>
    <cellStyle name="Navadno 3 5 2 2 4 4 2" xfId="27565" xr:uid="{211F00ED-5389-41AD-B74C-41E95F74574B}"/>
    <cellStyle name="Navadno 3 5 2 2 4 4 3" xfId="27564" xr:uid="{EB3041A8-BF3B-4B99-8718-295EBF7575D0}"/>
    <cellStyle name="Navadno 3 5 2 2 4 4 4" xfId="45345" xr:uid="{775DDB82-5E4C-4742-8568-FA74C7DFCB31}"/>
    <cellStyle name="Navadno 3 5 2 2 4 5" xfId="7814" xr:uid="{1B776DD5-D50D-4DD9-8EB6-D5C97271BA75}"/>
    <cellStyle name="Navadno 3 5 2 2 4 5 2" xfId="27566" xr:uid="{CE399646-3CCC-44A5-8D34-6AAFF4B5FE0D}"/>
    <cellStyle name="Navadno 3 5 2 2 4 6" xfId="27557" xr:uid="{CBC36BEB-4F82-4D5B-80EA-95C361582ACF}"/>
    <cellStyle name="Navadno 3 5 2 2 4 7" xfId="40721" xr:uid="{5B51693E-157B-4BEA-AB98-465272F3DC22}"/>
    <cellStyle name="Navadno 3 5 2 2 4 8" xfId="48204" xr:uid="{40AB0E39-415C-4298-B7E4-9801534A0E84}"/>
    <cellStyle name="Navadno 3 5 2 2 4 9" xfId="52627" xr:uid="{A8EAEC5D-A157-4CE7-9CB8-A97B016BC523}"/>
    <cellStyle name="Navadno 3 5 2 2 5" xfId="2318" xr:uid="{D6C83FCD-D410-48D0-A504-F2D66D70AAEB}"/>
    <cellStyle name="Navadno 3 5 2 2 5 2" xfId="4184" xr:uid="{1358E34F-A386-486F-9F1C-AD73DAF91A53}"/>
    <cellStyle name="Navadno 3 5 2 2 5 2 2" xfId="27569" xr:uid="{903862CE-96E4-4181-8A14-212EED95068A}"/>
    <cellStyle name="Navadno 3 5 2 2 5 2 3" xfId="27568" xr:uid="{BDD5B7BC-911C-47B5-BD17-E7911575B6A3}"/>
    <cellStyle name="Navadno 3 5 2 2 5 3" xfId="10447" xr:uid="{4063C1DA-FC49-4DC2-BEE4-904D07BA9095}"/>
    <cellStyle name="Navadno 3 5 2 2 5 3 2" xfId="27570" xr:uid="{3A688275-71AD-4873-B619-6682A4861D0E}"/>
    <cellStyle name="Navadno 3 5 2 2 5 4" xfId="27567" xr:uid="{5753FC65-D105-4332-ADE7-401DB0F1AB19}"/>
    <cellStyle name="Navadno 3 5 2 2 5 5" xfId="42346" xr:uid="{74B27521-A1C9-4629-976F-514BE5A5DC6D}"/>
    <cellStyle name="Navadno 3 5 2 2 6" xfId="2625" xr:uid="{9E394147-0365-4A4A-BF48-54BDA928166C}"/>
    <cellStyle name="Navadno 3 5 2 2 6 2" xfId="11526" xr:uid="{3C0EC82A-E18E-47D3-A0AB-D3B75AC50027}"/>
    <cellStyle name="Navadno 3 5 2 2 6 2 2" xfId="27572" xr:uid="{B923B9B4-BB38-4966-BD50-6FC372934F08}"/>
    <cellStyle name="Navadno 3 5 2 2 6 3" xfId="27571" xr:uid="{D9ADF6CA-8660-42C0-8D1B-0998CB0E76BB}"/>
    <cellStyle name="Navadno 3 5 2 2 6 4" xfId="43326" xr:uid="{4905CB1E-95E7-4B50-A648-2D3D8DAC8D2E}"/>
    <cellStyle name="Navadno 3 5 2 2 7" xfId="4484" xr:uid="{4FB08406-25CB-44F7-A7C9-F060BD7C5839}"/>
    <cellStyle name="Navadno 3 5 2 2 7 2" xfId="13591" xr:uid="{6072F785-FC11-490C-9CE6-01832805615A}"/>
    <cellStyle name="Navadno 3 5 2 2 7 2 2" xfId="27574" xr:uid="{13C259BF-B359-4487-B649-E01E0AF36C57}"/>
    <cellStyle name="Navadno 3 5 2 2 7 3" xfId="27573" xr:uid="{E49C825D-7ADC-43E8-BD7A-4FC9CA2961C0}"/>
    <cellStyle name="Navadno 3 5 2 2 7 4" xfId="45342" xr:uid="{8BE77502-B582-4E10-9331-25775AD8AF64}"/>
    <cellStyle name="Navadno 3 5 2 2 8" xfId="7811" xr:uid="{9423ACD0-9DFC-4B7F-A830-E6B64B8E38F6}"/>
    <cellStyle name="Navadno 3 5 2 2 8 2" xfId="27575" xr:uid="{CF0CB884-537F-4E5E-90D1-4CC9769D5A6D}"/>
    <cellStyle name="Navadno 3 5 2 2 9" xfId="27536" xr:uid="{8F67B658-900A-4974-8725-B0B38F80FE2F}"/>
    <cellStyle name="Navadno 3 5 2 3" xfId="1219" xr:uid="{859790A0-B3C8-49DE-89CE-EAEE3268F068}"/>
    <cellStyle name="Navadno 3 5 2 3 10" xfId="55631" xr:uid="{79F62C8F-B8D6-4608-B8F1-4E0988D2AB6D}"/>
    <cellStyle name="Navadno 3 5 2 3 11" xfId="57492" xr:uid="{5D3B688B-90FA-4000-AE42-337FDCC47D0C}"/>
    <cellStyle name="Navadno 3 5 2 3 12" xfId="58268" xr:uid="{8E82277F-3BF1-459F-935A-C285F7ADFA8C}"/>
    <cellStyle name="Navadno 3 5 2 3 2" xfId="2937" xr:uid="{127E3CA5-4E20-446D-8E15-82276F75944F}"/>
    <cellStyle name="Navadno 3 5 2 3 2 2" xfId="10451" xr:uid="{A93D2486-0EB4-43E0-B7F7-3E22FDE63842}"/>
    <cellStyle name="Navadno 3 5 2 3 2 2 2" xfId="27579" xr:uid="{8A708F85-718D-455F-88B7-21EDF7D980DD}"/>
    <cellStyle name="Navadno 3 5 2 3 2 2 3" xfId="27578" xr:uid="{FEC87D82-4E86-4430-A150-9AC790AF7368}"/>
    <cellStyle name="Navadno 3 5 2 3 2 3" xfId="27580" xr:uid="{A229DE82-713D-4D8B-A485-4139ACBEC79F}"/>
    <cellStyle name="Navadno 3 5 2 3 2 4" xfId="27577" xr:uid="{71954176-AC31-4E06-B327-C86D426E0306}"/>
    <cellStyle name="Navadno 3 5 2 3 2 5" xfId="42350" xr:uid="{58E7D8DC-86D4-45E8-A61E-0F44C0F5DD16}"/>
    <cellStyle name="Navadno 3 5 2 3 3" xfId="4779" xr:uid="{7F8B2A35-4790-4779-9D35-A842D2A8DFDC}"/>
    <cellStyle name="Navadno 3 5 2 3 3 2" xfId="11530" xr:uid="{7C13C75A-4D63-4873-A67F-C6390CB23BE1}"/>
    <cellStyle name="Navadno 3 5 2 3 3 2 2" xfId="27582" xr:uid="{EF13863E-26D9-4A31-A3A8-76E16A95A03C}"/>
    <cellStyle name="Navadno 3 5 2 3 3 3" xfId="27581" xr:uid="{17ED9CAF-0AAC-46C6-8168-739B6A760D97}"/>
    <cellStyle name="Navadno 3 5 2 3 3 4" xfId="43330" xr:uid="{7A7D95EA-41C1-47AC-B89B-27CF6CBDBDAC}"/>
    <cellStyle name="Navadno 3 5 2 3 4" xfId="13595" xr:uid="{526FFD29-39D9-422B-802F-4C2246E7D851}"/>
    <cellStyle name="Navadno 3 5 2 3 4 2" xfId="27584" xr:uid="{EB96FA5F-DFCB-4C36-8254-2DB71C51EBF9}"/>
    <cellStyle name="Navadno 3 5 2 3 4 3" xfId="27583" xr:uid="{822F4ADC-F007-44AC-A2ED-1E3C09037259}"/>
    <cellStyle name="Navadno 3 5 2 3 4 4" xfId="45346" xr:uid="{01FF4E60-BE36-4E24-A322-397B91E5CC68}"/>
    <cellStyle name="Navadno 3 5 2 3 5" xfId="7815" xr:uid="{511D0100-F69C-40BF-99BF-D6ABF9220988}"/>
    <cellStyle name="Navadno 3 5 2 3 5 2" xfId="27585" xr:uid="{DE7EB2F7-DCFF-4C33-B6D4-52352626008D}"/>
    <cellStyle name="Navadno 3 5 2 3 6" xfId="27576" xr:uid="{34BCD627-3598-41A0-92BF-A2E9785F6003}"/>
    <cellStyle name="Navadno 3 5 2 3 7" xfId="40722" xr:uid="{3DFC6B83-EE0C-463F-AB07-7BE05E7BEA27}"/>
    <cellStyle name="Navadno 3 5 2 3 8" xfId="47630" xr:uid="{1AA09A4C-DAC8-4AA4-938B-E0F5944535A4}"/>
    <cellStyle name="Navadno 3 5 2 3 9" xfId="52628" xr:uid="{5F6C809D-078F-4ED1-B059-1CDA66ADA64B}"/>
    <cellStyle name="Navadno 3 5 2 4" xfId="1620" xr:uid="{9CD24FE0-4952-4116-A35C-41013C62083B}"/>
    <cellStyle name="Navadno 3 5 2 4 10" xfId="55632" xr:uid="{0858DF3D-5F42-4DAC-9036-CE503098E122}"/>
    <cellStyle name="Navadno 3 5 2 4 11" xfId="57493" xr:uid="{2947FFBC-58CA-40C3-9344-F62F28CC33E5}"/>
    <cellStyle name="Navadno 3 5 2 4 12" xfId="58370" xr:uid="{3AF24B97-2DA0-4856-8E34-61A3938F1561}"/>
    <cellStyle name="Navadno 3 5 2 4 2" xfId="3055" xr:uid="{0B73F573-CC1B-477E-9DE0-DB684D5EFC86}"/>
    <cellStyle name="Navadno 3 5 2 4 2 2" xfId="10452" xr:uid="{0C29CB6F-1BF2-44AD-8AAD-B6453CCB5C27}"/>
    <cellStyle name="Navadno 3 5 2 4 2 2 2" xfId="27589" xr:uid="{CE6FDC1A-BAE8-4CEC-8696-85EADEBC45AF}"/>
    <cellStyle name="Navadno 3 5 2 4 2 2 3" xfId="27588" xr:uid="{ED705597-522F-4B2A-A565-D6F9CAC6CE94}"/>
    <cellStyle name="Navadno 3 5 2 4 2 3" xfId="27590" xr:uid="{813762CF-6A02-4451-80B0-3022ED1FED04}"/>
    <cellStyle name="Navadno 3 5 2 4 2 4" xfId="27587" xr:uid="{A302FF12-0DA4-48AC-925C-6763100BBA1F}"/>
    <cellStyle name="Navadno 3 5 2 4 2 5" xfId="42351" xr:uid="{BB5079B7-D40C-4F8A-9800-02B05716B6D1}"/>
    <cellStyle name="Navadno 3 5 2 4 3" xfId="4881" xr:uid="{48CB8410-C625-4989-B7C0-82E700DE920F}"/>
    <cellStyle name="Navadno 3 5 2 4 3 2" xfId="11531" xr:uid="{1A06C2CA-6D7E-4A8B-82C5-AC911BEC38C8}"/>
    <cellStyle name="Navadno 3 5 2 4 3 2 2" xfId="27592" xr:uid="{40E905CC-4FFC-4FF1-A9E3-CBCAFBD07FFA}"/>
    <cellStyle name="Navadno 3 5 2 4 3 3" xfId="27591" xr:uid="{A5FE6EA4-E282-4F99-8947-296A63994FE0}"/>
    <cellStyle name="Navadno 3 5 2 4 3 4" xfId="43331" xr:uid="{EAE115F8-32BB-4DF3-8668-5ED108E0B232}"/>
    <cellStyle name="Navadno 3 5 2 4 4" xfId="13596" xr:uid="{22273FEC-9577-4D46-8C0A-E9F3B243B14D}"/>
    <cellStyle name="Navadno 3 5 2 4 4 2" xfId="27594" xr:uid="{B5E0FCCF-3AFF-43B1-91EF-697EA89882B1}"/>
    <cellStyle name="Navadno 3 5 2 4 4 3" xfId="27593" xr:uid="{DF7ABE32-363D-4C30-96DB-EBD7D4F7ECA6}"/>
    <cellStyle name="Navadno 3 5 2 4 4 4" xfId="45347" xr:uid="{B7EA2A84-D64F-4290-974E-06530621D55B}"/>
    <cellStyle name="Navadno 3 5 2 4 5" xfId="7816" xr:uid="{97D2D974-1B86-4476-BD1B-0D65E8F5EB73}"/>
    <cellStyle name="Navadno 3 5 2 4 5 2" xfId="27595" xr:uid="{20936ECB-F70A-4ABF-ACEE-FD6E2D01BDE6}"/>
    <cellStyle name="Navadno 3 5 2 4 6" xfId="27586" xr:uid="{B161785C-DFF2-4B38-920E-B38390E19534}"/>
    <cellStyle name="Navadno 3 5 2 4 7" xfId="40723" xr:uid="{E7C72C7F-4E67-4A32-8B13-639F6787DADA}"/>
    <cellStyle name="Navadno 3 5 2 4 8" xfId="47750" xr:uid="{A7BF60B9-09D2-42D0-BD80-952178B39D84}"/>
    <cellStyle name="Navadno 3 5 2 4 9" xfId="52629" xr:uid="{66EBD8B8-6456-4E74-8BFF-6240A224A432}"/>
    <cellStyle name="Navadno 3 5 2 5" xfId="2069" xr:uid="{5743EAEE-F5D2-482F-9CC3-90D268D7F636}"/>
    <cellStyle name="Navadno 3 5 2 5 10" xfId="55633" xr:uid="{6974D248-F9AE-4DAE-AD06-A42823D9256E}"/>
    <cellStyle name="Navadno 3 5 2 5 11" xfId="57494" xr:uid="{04E76E7A-FC32-4340-90A8-1E7B653CE718}"/>
    <cellStyle name="Navadno 3 5 2 5 12" xfId="58772" xr:uid="{D985A51E-A8C7-4A86-B22F-9A5270D11DBC}"/>
    <cellStyle name="Navadno 3 5 2 5 2" xfId="3508" xr:uid="{C7E7F011-2CE3-4345-B43E-3ED39937492F}"/>
    <cellStyle name="Navadno 3 5 2 5 2 2" xfId="10453" xr:uid="{56A3AAE6-1980-46AB-838E-533BFEF8B674}"/>
    <cellStyle name="Navadno 3 5 2 5 2 2 2" xfId="27599" xr:uid="{EC69254A-E9FC-4996-878A-A1AB82462BFD}"/>
    <cellStyle name="Navadno 3 5 2 5 2 2 3" xfId="27598" xr:uid="{72D00211-1016-498D-A103-ED9E1E00FCD0}"/>
    <cellStyle name="Navadno 3 5 2 5 2 3" xfId="27600" xr:uid="{0FFEAB01-1ED6-4EFC-95F6-AA5A4789DB66}"/>
    <cellStyle name="Navadno 3 5 2 5 2 4" xfId="27597" xr:uid="{D19D8835-3FA8-4152-8FB3-7424A052B677}"/>
    <cellStyle name="Navadno 3 5 2 5 2 5" xfId="42352" xr:uid="{0FFC96A1-A530-478A-B2A7-D2F37E45D6D2}"/>
    <cellStyle name="Navadno 3 5 2 5 3" xfId="5283" xr:uid="{2314668C-D40C-4003-8721-B71C3E841783}"/>
    <cellStyle name="Navadno 3 5 2 5 3 2" xfId="11532" xr:uid="{D3B569DF-95F7-4972-A82A-0559D4C733BB}"/>
    <cellStyle name="Navadno 3 5 2 5 3 2 2" xfId="27602" xr:uid="{437558FE-DC23-4FE1-8C13-C02FC460B79F}"/>
    <cellStyle name="Navadno 3 5 2 5 3 3" xfId="27601" xr:uid="{A713B78E-CBC1-46BC-AEB3-F0E8E5ED8230}"/>
    <cellStyle name="Navadno 3 5 2 5 3 4" xfId="43332" xr:uid="{C4566CB3-7A46-4A85-977F-2743B9933FAF}"/>
    <cellStyle name="Navadno 3 5 2 5 4" xfId="13597" xr:uid="{A36DA406-4DB3-4D0C-828A-26923EFB8EC4}"/>
    <cellStyle name="Navadno 3 5 2 5 4 2" xfId="27604" xr:uid="{C2A82675-7442-4F9D-9325-3C23FE82ED09}"/>
    <cellStyle name="Navadno 3 5 2 5 4 3" xfId="27603" xr:uid="{CA2AF557-7156-4C33-821B-6B6F7B3E286D}"/>
    <cellStyle name="Navadno 3 5 2 5 4 4" xfId="45348" xr:uid="{2B969403-10BE-49E3-96AB-A213A310EB4E}"/>
    <cellStyle name="Navadno 3 5 2 5 5" xfId="7817" xr:uid="{FBE70E2F-51D7-4A81-9D57-59A6378B70F8}"/>
    <cellStyle name="Navadno 3 5 2 5 5 2" xfId="27605" xr:uid="{54272B1B-73F1-4E63-BCA7-732A81BE7941}"/>
    <cellStyle name="Navadno 3 5 2 5 6" xfId="27596" xr:uid="{1F92A27E-3504-45F1-973A-6E5EB9AB47CD}"/>
    <cellStyle name="Navadno 3 5 2 5 7" xfId="40724" xr:uid="{835C5449-15C1-40FE-B3A9-AB4DB8A8F650}"/>
    <cellStyle name="Navadno 3 5 2 5 8" xfId="48203" xr:uid="{F028E67F-A67C-4977-A155-76240112367B}"/>
    <cellStyle name="Navadno 3 5 2 5 9" xfId="52630" xr:uid="{F448F171-3299-4C7C-8C67-F1CCB26B5906}"/>
    <cellStyle name="Navadno 3 5 2 6" xfId="2317" xr:uid="{8AC24EA0-345D-4EAE-B805-980D0EE2BCC0}"/>
    <cellStyle name="Navadno 3 5 2 6 2" xfId="4183" xr:uid="{291EFC65-AF36-41D2-88AB-255073455FE2}"/>
    <cellStyle name="Navadno 3 5 2 6 2 2" xfId="27608" xr:uid="{C7A255DE-1C96-4ACE-880D-E897F9EB8C5B}"/>
    <cellStyle name="Navadno 3 5 2 6 2 3" xfId="27607" xr:uid="{75A2EB11-5930-41EF-B97F-AE6D291BDEBE}"/>
    <cellStyle name="Navadno 3 5 2 6 3" xfId="10446" xr:uid="{EA0FBCBC-CB4B-473A-BAA3-9762E99587C8}"/>
    <cellStyle name="Navadno 3 5 2 6 3 2" xfId="27609" xr:uid="{6914AAED-5C00-4E66-B297-C9DA68F3F52B}"/>
    <cellStyle name="Navadno 3 5 2 6 4" xfId="27606" xr:uid="{CFB9CA94-0CCC-4128-8C52-6899B51A3C2F}"/>
    <cellStyle name="Navadno 3 5 2 6 5" xfId="42345" xr:uid="{025BA4EB-9DE6-402B-B2F1-E8BCAAD4037D}"/>
    <cellStyle name="Navadno 3 5 2 7" xfId="2624" xr:uid="{1C40B028-111A-470B-A523-A9DB88DAADB7}"/>
    <cellStyle name="Navadno 3 5 2 7 2" xfId="11525" xr:uid="{5405BE73-94E8-41A7-9C4F-3D6F69EC07C6}"/>
    <cellStyle name="Navadno 3 5 2 7 2 2" xfId="27611" xr:uid="{46F31D59-44C9-4117-B26C-6303EA7A3ABB}"/>
    <cellStyle name="Navadno 3 5 2 7 3" xfId="27610" xr:uid="{33940A96-72EC-439B-9334-3C70A4BD915F}"/>
    <cellStyle name="Navadno 3 5 2 7 4" xfId="43325" xr:uid="{F6A0D3D9-5BF9-4EB3-B8E1-67594D9E3A6E}"/>
    <cellStyle name="Navadno 3 5 2 8" xfId="4483" xr:uid="{E1D7C7B2-087F-4BF6-9746-2CB245A39674}"/>
    <cellStyle name="Navadno 3 5 2 8 2" xfId="13590" xr:uid="{C4350E62-2988-4F0B-86F1-80DC23E30951}"/>
    <cellStyle name="Navadno 3 5 2 8 2 2" xfId="27613" xr:uid="{DC128963-B8FD-4B95-BCA7-8C02D8352B93}"/>
    <cellStyle name="Navadno 3 5 2 8 3" xfId="27612" xr:uid="{D30E51ED-F3A7-4AE2-B477-38CE56E6C849}"/>
    <cellStyle name="Navadno 3 5 2 8 4" xfId="45341" xr:uid="{514C71B6-4322-4C4B-9800-EE01F4F32AA7}"/>
    <cellStyle name="Navadno 3 5 2 9" xfId="7810" xr:uid="{96706D05-F32C-45A6-ABC8-40C79DBC28A3}"/>
    <cellStyle name="Navadno 3 5 2 9 2" xfId="27614" xr:uid="{0B0AFA96-4100-492A-A5F9-FE13E56A8550}"/>
    <cellStyle name="Navadno 3 5 3" xfId="291" xr:uid="{97296776-0B37-4A95-B18E-3B97F389FA4B}"/>
    <cellStyle name="Navadno 3 5 3 10" xfId="40725" xr:uid="{DD856C70-6C64-4F76-BD9C-9A0F84556217}"/>
    <cellStyle name="Navadno 3 5 3 11" xfId="46680" xr:uid="{07463248-8C50-405D-9F57-132DB16F4344}"/>
    <cellStyle name="Navadno 3 5 3 12" xfId="46949" xr:uid="{ED67FA2B-4309-484C-8413-6FE4CC6EA332}"/>
    <cellStyle name="Navadno 3 5 3 13" xfId="52631" xr:uid="{BEB2BB26-2DDB-4542-8E69-67A0899705E2}"/>
    <cellStyle name="Navadno 3 5 3 14" xfId="55634" xr:uid="{70EE0820-C6E0-4D74-AD36-273EFCABE172}"/>
    <cellStyle name="Navadno 3 5 3 15" xfId="57495" xr:uid="{39CC1F35-9F25-4419-8FA7-5271BADFF667}"/>
    <cellStyle name="Navadno 3 5 3 16" xfId="57974" xr:uid="{8331AAF8-89E1-4D3D-BD81-80EF13E5873E}"/>
    <cellStyle name="Navadno 3 5 3 2" xfId="1221" xr:uid="{B44C3B8A-12F9-44FC-8705-40337C8C95DE}"/>
    <cellStyle name="Navadno 3 5 3 2 10" xfId="55635" xr:uid="{D83313C3-BAEC-4815-97C3-5C92F5123837}"/>
    <cellStyle name="Navadno 3 5 3 2 11" xfId="57496" xr:uid="{81465AD8-44D5-497E-AD42-1BE1042D4F92}"/>
    <cellStyle name="Navadno 3 5 3 2 12" xfId="58270" xr:uid="{88613DE1-E484-4689-A38C-34D02DD3EF5A}"/>
    <cellStyle name="Navadno 3 5 3 2 2" xfId="2939" xr:uid="{9659B28C-8DCB-4684-AC6C-3C90B0229C17}"/>
    <cellStyle name="Navadno 3 5 3 2 2 2" xfId="10455" xr:uid="{EB1DA794-2DDF-4C1A-A5B0-7A1EC1BC5D2D}"/>
    <cellStyle name="Navadno 3 5 3 2 2 2 2" xfId="27619" xr:uid="{9827C076-4849-4A58-B1C9-D9A3674B37E6}"/>
    <cellStyle name="Navadno 3 5 3 2 2 2 3" xfId="27618" xr:uid="{06E3CFDA-44FD-479E-96EE-A6B0C0620545}"/>
    <cellStyle name="Navadno 3 5 3 2 2 3" xfId="27620" xr:uid="{7C74F130-0792-4CCC-89D0-634FAE4E6853}"/>
    <cellStyle name="Navadno 3 5 3 2 2 4" xfId="27617" xr:uid="{84F00B08-671E-441B-AA85-B8DB32CC0F96}"/>
    <cellStyle name="Navadno 3 5 3 2 2 5" xfId="42354" xr:uid="{95281750-F096-4C79-9FFF-42D0403566E2}"/>
    <cellStyle name="Navadno 3 5 3 2 3" xfId="4781" xr:uid="{3C1D42B7-F198-43F7-A535-BB2AD4007FEC}"/>
    <cellStyle name="Navadno 3 5 3 2 3 2" xfId="11534" xr:uid="{521A9F63-6E5A-4A2A-A77D-A702890F9618}"/>
    <cellStyle name="Navadno 3 5 3 2 3 2 2" xfId="27622" xr:uid="{8D74BCB7-09A5-4C69-A55C-4FAC9E246618}"/>
    <cellStyle name="Navadno 3 5 3 2 3 3" xfId="27621" xr:uid="{F05AE8B8-94A3-4C3D-9B91-344F5E879181}"/>
    <cellStyle name="Navadno 3 5 3 2 3 4" xfId="43334" xr:uid="{9C2BDDA0-F64D-43B7-8916-ACA7976F4C94}"/>
    <cellStyle name="Navadno 3 5 3 2 4" xfId="13599" xr:uid="{590DD617-6D26-4BF8-8083-1765B024F55A}"/>
    <cellStyle name="Navadno 3 5 3 2 4 2" xfId="27624" xr:uid="{64E02E19-7C46-41D8-B50B-B634F4E988E4}"/>
    <cellStyle name="Navadno 3 5 3 2 4 3" xfId="27623" xr:uid="{E121900B-7385-40D5-9D87-7120765BDBCC}"/>
    <cellStyle name="Navadno 3 5 3 2 4 4" xfId="45350" xr:uid="{3CB4FF2F-5144-4D58-B00C-D31614E7D361}"/>
    <cellStyle name="Navadno 3 5 3 2 5" xfId="7819" xr:uid="{FC6D93D4-17F4-4F08-81F6-6B0DC1449264}"/>
    <cellStyle name="Navadno 3 5 3 2 5 2" xfId="27625" xr:uid="{4A7CE004-1AC1-4215-9EE3-98EE4385B3EA}"/>
    <cellStyle name="Navadno 3 5 3 2 6" xfId="27616" xr:uid="{EFD543F9-CA4D-4D5C-AB5A-CA4D9BF5E750}"/>
    <cellStyle name="Navadno 3 5 3 2 7" xfId="40726" xr:uid="{2193BCCE-A191-40B1-B467-FA6AE8C73189}"/>
    <cellStyle name="Navadno 3 5 3 2 8" xfId="47632" xr:uid="{339AB8BA-8040-4D44-8019-0FDBAACF150A}"/>
    <cellStyle name="Navadno 3 5 3 2 9" xfId="52632" xr:uid="{77B0D488-E86A-4922-B736-C5D058C998FE}"/>
    <cellStyle name="Navadno 3 5 3 3" xfId="1622" xr:uid="{2CEBE0AF-F234-4D72-9773-8B0491B9C408}"/>
    <cellStyle name="Navadno 3 5 3 3 10" xfId="55636" xr:uid="{FA8F5778-17FA-4E58-9210-ED5EBBC9CE0A}"/>
    <cellStyle name="Navadno 3 5 3 3 11" xfId="57497" xr:uid="{963B244A-B547-4A2C-898B-5B163EFF942B}"/>
    <cellStyle name="Navadno 3 5 3 3 12" xfId="58372" xr:uid="{8538C2AE-A65C-4A6B-8334-14DB3004DF4E}"/>
    <cellStyle name="Navadno 3 5 3 3 2" xfId="3057" xr:uid="{19C456F6-A612-44D7-B9AF-563E441AEF51}"/>
    <cellStyle name="Navadno 3 5 3 3 2 2" xfId="10456" xr:uid="{150C13DC-3DA3-42F3-B5F4-8F8D57A49884}"/>
    <cellStyle name="Navadno 3 5 3 3 2 2 2" xfId="27629" xr:uid="{190D50A5-E6FD-4A84-BF1C-698BE5F1EB26}"/>
    <cellStyle name="Navadno 3 5 3 3 2 2 3" xfId="27628" xr:uid="{064FEBD6-6228-4C67-8F0A-391303EF8699}"/>
    <cellStyle name="Navadno 3 5 3 3 2 3" xfId="27630" xr:uid="{37AD42C8-79EC-4F89-B267-5F899466156F}"/>
    <cellStyle name="Navadno 3 5 3 3 2 4" xfId="27627" xr:uid="{E6BB63AC-F82A-4C30-A53D-E4C62A237249}"/>
    <cellStyle name="Navadno 3 5 3 3 2 5" xfId="42355" xr:uid="{6DBB706B-B846-4D7A-960B-5BF96C07ADDF}"/>
    <cellStyle name="Navadno 3 5 3 3 3" xfId="4883" xr:uid="{A9AEF262-385D-4C6F-A2F6-BF8F84EA9D5F}"/>
    <cellStyle name="Navadno 3 5 3 3 3 2" xfId="11535" xr:uid="{6F8EACAE-0C7C-4F95-859D-5BB231043D3E}"/>
    <cellStyle name="Navadno 3 5 3 3 3 2 2" xfId="27632" xr:uid="{9A2B96B9-67DF-4785-AD28-0425D2E1A1E5}"/>
    <cellStyle name="Navadno 3 5 3 3 3 3" xfId="27631" xr:uid="{48F12547-B7B3-4CFC-90C4-C0BC5B7C7C1E}"/>
    <cellStyle name="Navadno 3 5 3 3 3 4" xfId="43335" xr:uid="{E1CAE356-D097-410A-9F6F-D625709C4A63}"/>
    <cellStyle name="Navadno 3 5 3 3 4" xfId="13600" xr:uid="{71E8F534-D08C-4776-A0B8-639505DDC34A}"/>
    <cellStyle name="Navadno 3 5 3 3 4 2" xfId="27634" xr:uid="{7F7E065F-0162-44C4-A997-483F99216BD1}"/>
    <cellStyle name="Navadno 3 5 3 3 4 3" xfId="27633" xr:uid="{781D7704-8AE5-4A8B-9453-FAE5CCB83195}"/>
    <cellStyle name="Navadno 3 5 3 3 4 4" xfId="45351" xr:uid="{26305DE4-62D6-44CB-BB06-14F10933D880}"/>
    <cellStyle name="Navadno 3 5 3 3 5" xfId="7820" xr:uid="{752E3BD1-6EA5-4663-8204-0EF06B0B8EF4}"/>
    <cellStyle name="Navadno 3 5 3 3 5 2" xfId="27635" xr:uid="{0517B59E-13A2-4463-99F1-B7D35BCA84DE}"/>
    <cellStyle name="Navadno 3 5 3 3 6" xfId="27626" xr:uid="{61117DAC-FC86-43B2-B2C6-86BA852B2C4D}"/>
    <cellStyle name="Navadno 3 5 3 3 7" xfId="40727" xr:uid="{74415A51-23F5-432C-AB06-027F978BFD03}"/>
    <cellStyle name="Navadno 3 5 3 3 8" xfId="47752" xr:uid="{31047B0C-C2F1-415E-9EC6-301AD611E5A8}"/>
    <cellStyle name="Navadno 3 5 3 3 9" xfId="52633" xr:uid="{EDB4EBBC-9864-497C-8F3B-5879410E2FB8}"/>
    <cellStyle name="Navadno 3 5 3 4" xfId="2071" xr:uid="{CB13C4EB-D773-4DF5-BF89-A3B9D7466CB5}"/>
    <cellStyle name="Navadno 3 5 3 4 10" xfId="55637" xr:uid="{335A6FA4-FC5E-42AC-8F24-60A5276225DF}"/>
    <cellStyle name="Navadno 3 5 3 4 11" xfId="57498" xr:uid="{5B597C19-D212-482F-9CB6-55C1AE7BDD0F}"/>
    <cellStyle name="Navadno 3 5 3 4 12" xfId="58774" xr:uid="{91A2490F-F559-44CF-A72F-C51E1E162B96}"/>
    <cellStyle name="Navadno 3 5 3 4 2" xfId="3510" xr:uid="{10905427-BD31-43CD-B401-D99F0D6BCF1D}"/>
    <cellStyle name="Navadno 3 5 3 4 2 2" xfId="10457" xr:uid="{876CA193-532F-4267-B0C5-A79F7D6A4D8A}"/>
    <cellStyle name="Navadno 3 5 3 4 2 2 2" xfId="27639" xr:uid="{1D92F913-0C12-425D-A1EE-27E65293921C}"/>
    <cellStyle name="Navadno 3 5 3 4 2 2 3" xfId="27638" xr:uid="{8B6829F3-1E50-474C-A659-B41692DB40F0}"/>
    <cellStyle name="Navadno 3 5 3 4 2 3" xfId="27640" xr:uid="{BB768307-7E2F-4CF4-9018-F0C180673F6A}"/>
    <cellStyle name="Navadno 3 5 3 4 2 4" xfId="27637" xr:uid="{B7EE8800-3654-48CC-9A7B-33276408F952}"/>
    <cellStyle name="Navadno 3 5 3 4 2 5" xfId="42356" xr:uid="{4B770488-6408-4DAA-B93C-16BE8FE3B642}"/>
    <cellStyle name="Navadno 3 5 3 4 3" xfId="5285" xr:uid="{F9AF2884-B04C-4347-B8E7-54E3644DC971}"/>
    <cellStyle name="Navadno 3 5 3 4 3 2" xfId="11536" xr:uid="{699080AB-C450-40A3-B21B-1D67E9BC0C8F}"/>
    <cellStyle name="Navadno 3 5 3 4 3 2 2" xfId="27642" xr:uid="{92571D82-5DB0-425F-95E6-DA4C61756C2B}"/>
    <cellStyle name="Navadno 3 5 3 4 3 3" xfId="27641" xr:uid="{80371A42-4F37-4A9E-85D8-8A84C6660047}"/>
    <cellStyle name="Navadno 3 5 3 4 3 4" xfId="43336" xr:uid="{A8CE5C0A-919B-4925-A885-BCD63B1204D0}"/>
    <cellStyle name="Navadno 3 5 3 4 4" xfId="13601" xr:uid="{502BE291-6315-400C-A2EC-843367FB9CD9}"/>
    <cellStyle name="Navadno 3 5 3 4 4 2" xfId="27644" xr:uid="{9F4104B7-1E60-4345-AB52-497840160059}"/>
    <cellStyle name="Navadno 3 5 3 4 4 3" xfId="27643" xr:uid="{6BB60C9F-1027-4BCA-9AE4-FCBCB096A09B}"/>
    <cellStyle name="Navadno 3 5 3 4 4 4" xfId="45352" xr:uid="{B5246B76-95C8-446C-83C9-4598A8AA021C}"/>
    <cellStyle name="Navadno 3 5 3 4 5" xfId="7821" xr:uid="{75A5CB3E-9FB8-4B10-B083-8287F5703455}"/>
    <cellStyle name="Navadno 3 5 3 4 5 2" xfId="27645" xr:uid="{90AF2FA6-BE1D-4B3B-86B2-394EA81C280B}"/>
    <cellStyle name="Navadno 3 5 3 4 6" xfId="27636" xr:uid="{5D6D6773-F2E4-40C8-A078-9370FD2B85FF}"/>
    <cellStyle name="Navadno 3 5 3 4 7" xfId="40728" xr:uid="{5920DB33-2DC8-4E25-A013-F638CAC5D995}"/>
    <cellStyle name="Navadno 3 5 3 4 8" xfId="48205" xr:uid="{152506BC-330D-444D-91C5-34C2F06E1CB9}"/>
    <cellStyle name="Navadno 3 5 3 4 9" xfId="52634" xr:uid="{FB577BFD-A136-4647-BC7C-B0B19303A7BF}"/>
    <cellStyle name="Navadno 3 5 3 5" xfId="2319" xr:uid="{A67DCD46-8C67-4075-9A47-A322094C1215}"/>
    <cellStyle name="Navadno 3 5 3 5 2" xfId="4185" xr:uid="{4EA9A3FB-5BBA-482E-8E0E-44391A202C81}"/>
    <cellStyle name="Navadno 3 5 3 5 2 2" xfId="27648" xr:uid="{4D3BABEA-44E2-48CA-9AB0-56A4BD932888}"/>
    <cellStyle name="Navadno 3 5 3 5 2 3" xfId="27647" xr:uid="{7ABE1F91-97EF-4559-BB13-7A9CEAE1751B}"/>
    <cellStyle name="Navadno 3 5 3 5 3" xfId="10454" xr:uid="{CCFDCAAF-AB08-4715-B6E1-FA16AF0997BD}"/>
    <cellStyle name="Navadno 3 5 3 5 3 2" xfId="27649" xr:uid="{2655C302-B417-46B4-BD6D-66B44C615AEF}"/>
    <cellStyle name="Navadno 3 5 3 5 4" xfId="27646" xr:uid="{DDED2695-796E-47C3-BA8E-F9AD1773246A}"/>
    <cellStyle name="Navadno 3 5 3 5 5" xfId="42353" xr:uid="{D204771A-0E41-41C3-8390-4C9C59984F16}"/>
    <cellStyle name="Navadno 3 5 3 6" xfId="2626" xr:uid="{962AD934-B416-45C7-A59C-47B85497A51D}"/>
    <cellStyle name="Navadno 3 5 3 6 2" xfId="11533" xr:uid="{C98E6173-FC83-4F00-81CB-B915FF43A606}"/>
    <cellStyle name="Navadno 3 5 3 6 2 2" xfId="27651" xr:uid="{F0C9A3DD-CBFC-49FC-9823-BAFADC320801}"/>
    <cellStyle name="Navadno 3 5 3 6 3" xfId="27650" xr:uid="{717A5A07-D00F-4508-950E-DD8BF604B5D7}"/>
    <cellStyle name="Navadno 3 5 3 6 4" xfId="43333" xr:uid="{552049DD-A17B-40A4-BDDE-35B9726C7942}"/>
    <cellStyle name="Navadno 3 5 3 7" xfId="4485" xr:uid="{744F3F3D-C414-4AE6-BE38-B3344E2AEC5A}"/>
    <cellStyle name="Navadno 3 5 3 7 2" xfId="13598" xr:uid="{FF092026-7EE4-4776-8C2C-40E4B13F79A6}"/>
    <cellStyle name="Navadno 3 5 3 7 2 2" xfId="27653" xr:uid="{B405F203-EB93-43D3-B942-C2B3A8B3C45E}"/>
    <cellStyle name="Navadno 3 5 3 7 3" xfId="27652" xr:uid="{B8F35E38-EEF0-4C29-A516-0EF43BB12B3B}"/>
    <cellStyle name="Navadno 3 5 3 7 4" xfId="45349" xr:uid="{88442492-F8CC-48EA-A16A-920B78E7040F}"/>
    <cellStyle name="Navadno 3 5 3 8" xfId="7818" xr:uid="{D634AF30-A4CA-4DCD-9F90-238E707E2A83}"/>
    <cellStyle name="Navadno 3 5 3 8 2" xfId="27654" xr:uid="{41C0BC64-6CF5-4E4E-B937-F9F8F6A5459F}"/>
    <cellStyle name="Navadno 3 5 3 9" xfId="27615" xr:uid="{B7B755E1-F8AB-4B32-AC15-7372AD48F0B5}"/>
    <cellStyle name="Navadno 3 5 4" xfId="760" xr:uid="{4803F278-A489-4011-AF0D-18D4FC0F992D}"/>
    <cellStyle name="Navadno 3 5 4 2" xfId="27655" xr:uid="{9D1A33A9-98EC-43E9-AF54-166F8FB52D1D}"/>
    <cellStyle name="Navadno 3 5 5" xfId="1218" xr:uid="{45F08B1A-AFC1-4690-8D0E-57BA5BCA4DAD}"/>
    <cellStyle name="Navadno 3 5 5 10" xfId="55638" xr:uid="{06444D38-31FD-4AB1-AD2D-DE4FE3AFA44F}"/>
    <cellStyle name="Navadno 3 5 5 11" xfId="57499" xr:uid="{5F584A75-1779-43DB-B116-1F6ECAACEB82}"/>
    <cellStyle name="Navadno 3 5 5 12" xfId="58267" xr:uid="{6AC4ABCF-2DC3-4125-A187-6233A7E3EEA5}"/>
    <cellStyle name="Navadno 3 5 5 2" xfId="2936" xr:uid="{9A5F3A24-1496-4BDD-B0C3-0CA14A87E98D}"/>
    <cellStyle name="Navadno 3 5 5 2 2" xfId="10458" xr:uid="{0F5EEE5D-83B5-4D6C-850C-0C9E1990BE6C}"/>
    <cellStyle name="Navadno 3 5 5 2 2 2" xfId="27659" xr:uid="{C0AD6BFF-F91F-44E1-A156-63E7E36B4DC3}"/>
    <cellStyle name="Navadno 3 5 5 2 2 3" xfId="27658" xr:uid="{3D15C7A4-3220-48CC-8D5C-D5E806639485}"/>
    <cellStyle name="Navadno 3 5 5 2 3" xfId="27660" xr:uid="{F19FF022-6B1B-41DC-855C-5269F184907D}"/>
    <cellStyle name="Navadno 3 5 5 2 4" xfId="27657" xr:uid="{4342CC57-D94B-41B1-81F1-8F2B6C057097}"/>
    <cellStyle name="Navadno 3 5 5 2 5" xfId="42357" xr:uid="{DC8A7269-4594-4B24-847C-3A68219AFC87}"/>
    <cellStyle name="Navadno 3 5 5 3" xfId="4778" xr:uid="{08743C4C-846D-4B0F-9092-2E0600DD0EE7}"/>
    <cellStyle name="Navadno 3 5 5 3 2" xfId="11537" xr:uid="{6F8B3F3F-0EA6-4285-983D-D50A3A602F5D}"/>
    <cellStyle name="Navadno 3 5 5 3 2 2" xfId="27662" xr:uid="{AC50FD3B-2257-4825-BAFA-B241E4AA6110}"/>
    <cellStyle name="Navadno 3 5 5 3 3" xfId="27661" xr:uid="{DB2368FC-42B4-443C-BF98-4D67E0E908EB}"/>
    <cellStyle name="Navadno 3 5 5 3 4" xfId="43337" xr:uid="{2A284D91-B4F5-4C89-B3E1-9815C51A388F}"/>
    <cellStyle name="Navadno 3 5 5 4" xfId="13603" xr:uid="{23102D05-3844-4F8B-AE09-3098A94E56DF}"/>
    <cellStyle name="Navadno 3 5 5 4 2" xfId="27664" xr:uid="{7EFD4A63-B6C7-44E7-99A9-5BDB2E5377B9}"/>
    <cellStyle name="Navadno 3 5 5 4 3" xfId="27663" xr:uid="{D8FDF3CE-0166-4282-80C9-7DA843E234D3}"/>
    <cellStyle name="Navadno 3 5 5 4 4" xfId="45353" xr:uid="{D75EEC9A-C1C6-4C53-97D7-D10FB4CC1A07}"/>
    <cellStyle name="Navadno 3 5 5 5" xfId="7822" xr:uid="{61DA40D0-781A-4B8D-9B8E-A59680610B06}"/>
    <cellStyle name="Navadno 3 5 5 5 2" xfId="27665" xr:uid="{2B580C38-2456-4B4A-B7E8-4C899A35DAE6}"/>
    <cellStyle name="Navadno 3 5 5 6" xfId="27656" xr:uid="{CD4E44B4-1B48-4E23-A02C-7F25E30B82C0}"/>
    <cellStyle name="Navadno 3 5 5 7" xfId="40729" xr:uid="{ADAF8B0B-5B67-42D9-911D-FFD6E6FE7277}"/>
    <cellStyle name="Navadno 3 5 5 8" xfId="47629" xr:uid="{DD285C5E-29BC-41FB-80E1-B34DEC2572C6}"/>
    <cellStyle name="Navadno 3 5 5 9" xfId="52635" xr:uid="{FF193AFA-401D-4ECC-A261-45D089CCA2DF}"/>
    <cellStyle name="Navadno 3 5 6" xfId="1619" xr:uid="{C5EA52D8-58B3-41CD-85B5-1FEB43274EEF}"/>
    <cellStyle name="Navadno 3 5 6 10" xfId="55639" xr:uid="{ACBCCB1E-628B-4D8D-BF47-1893F19115BD}"/>
    <cellStyle name="Navadno 3 5 6 11" xfId="57500" xr:uid="{B890763A-6F00-46E9-9D8E-68102369472D}"/>
    <cellStyle name="Navadno 3 5 6 12" xfId="58369" xr:uid="{B7859C69-B46A-42C7-A8ED-88A6F81C3EA7}"/>
    <cellStyle name="Navadno 3 5 6 2" xfId="3054" xr:uid="{25183DC3-2C24-47BC-8FDD-E75A78D22371}"/>
    <cellStyle name="Navadno 3 5 6 2 2" xfId="10459" xr:uid="{F5FA1109-56CE-4434-862B-CF71B2C068A4}"/>
    <cellStyle name="Navadno 3 5 6 2 2 2" xfId="27669" xr:uid="{7E554F4B-2680-4ED1-B22C-30F43EC8CA31}"/>
    <cellStyle name="Navadno 3 5 6 2 2 3" xfId="27668" xr:uid="{D86363C7-A628-41FD-A261-52BCFB2036C8}"/>
    <cellStyle name="Navadno 3 5 6 2 3" xfId="27670" xr:uid="{B0947444-4EAD-4F1B-BC06-D81BE162D716}"/>
    <cellStyle name="Navadno 3 5 6 2 4" xfId="27667" xr:uid="{9CC20636-7A34-4CF9-8201-86FAA97DBEAF}"/>
    <cellStyle name="Navadno 3 5 6 2 5" xfId="42358" xr:uid="{D37A906B-5263-42DA-98FF-3778C8A30F3D}"/>
    <cellStyle name="Navadno 3 5 6 3" xfId="4880" xr:uid="{57D7EE0B-1E26-406F-B76E-79D17DDE3916}"/>
    <cellStyle name="Navadno 3 5 6 3 2" xfId="11538" xr:uid="{A9A206B3-CD93-4049-976A-363099AB7DAA}"/>
    <cellStyle name="Navadno 3 5 6 3 2 2" xfId="27672" xr:uid="{43FB7F23-9B7A-4172-84C4-96447D0A9A6C}"/>
    <cellStyle name="Navadno 3 5 6 3 3" xfId="27671" xr:uid="{89546F04-127C-4B94-9E7E-2A24EC993D5D}"/>
    <cellStyle name="Navadno 3 5 6 3 4" xfId="43338" xr:uid="{5BB99557-DD45-4E43-AED9-7528B50087BA}"/>
    <cellStyle name="Navadno 3 5 6 4" xfId="13604" xr:uid="{B246C266-C6D8-495B-8A9A-941F0C782D08}"/>
    <cellStyle name="Navadno 3 5 6 4 2" xfId="27674" xr:uid="{FAC77A0D-9F50-41E7-AA47-94CDF4DB85CB}"/>
    <cellStyle name="Navadno 3 5 6 4 3" xfId="27673" xr:uid="{E0E9E5A2-77E8-40DC-A72B-E4C9EF9EBA05}"/>
    <cellStyle name="Navadno 3 5 6 4 4" xfId="45354" xr:uid="{E3A801DC-A3AF-40E7-A9A4-347D8D46BBA3}"/>
    <cellStyle name="Navadno 3 5 6 5" xfId="7823" xr:uid="{0AD2EC1F-F9E6-4B90-B7AA-C528A3840D83}"/>
    <cellStyle name="Navadno 3 5 6 5 2" xfId="27675" xr:uid="{D2BA26EF-3C6C-4ABE-93EC-8B80D5484ED4}"/>
    <cellStyle name="Navadno 3 5 6 6" xfId="27666" xr:uid="{AB3CDB7F-2E61-4C55-888D-162B959A1DB7}"/>
    <cellStyle name="Navadno 3 5 6 7" xfId="40730" xr:uid="{A79D1E18-863F-4E71-A5F9-20D619B27962}"/>
    <cellStyle name="Navadno 3 5 6 8" xfId="47749" xr:uid="{62BC9F5C-F905-4A67-8F40-11DDB1AE961C}"/>
    <cellStyle name="Navadno 3 5 6 9" xfId="52636" xr:uid="{0D22A412-D89D-4268-B85C-D559169567DF}"/>
    <cellStyle name="Navadno 3 5 7" xfId="2068" xr:uid="{4FEB8497-4C61-4783-8F04-25497A8B1116}"/>
    <cellStyle name="Navadno 3 5 7 10" xfId="55640" xr:uid="{A6948645-897E-4FF5-95AF-6C35F4928DA8}"/>
    <cellStyle name="Navadno 3 5 7 11" xfId="57501" xr:uid="{EBE5B1A8-44B6-4BAF-B814-9453F52C18C2}"/>
    <cellStyle name="Navadno 3 5 7 12" xfId="58771" xr:uid="{2D202479-9079-4D1E-85AD-D1F215E8D3E6}"/>
    <cellStyle name="Navadno 3 5 7 2" xfId="3507" xr:uid="{777D0EF1-283C-4169-9454-D5161B41E403}"/>
    <cellStyle name="Navadno 3 5 7 2 2" xfId="10460" xr:uid="{221DD2B1-006D-4EEF-B423-013387B9C9E0}"/>
    <cellStyle name="Navadno 3 5 7 2 2 2" xfId="27679" xr:uid="{32F02591-AC78-493D-B0B9-CAD734747942}"/>
    <cellStyle name="Navadno 3 5 7 2 2 3" xfId="27678" xr:uid="{A27BE93A-7311-4C40-B6BF-737CE0831F15}"/>
    <cellStyle name="Navadno 3 5 7 2 3" xfId="27680" xr:uid="{86BDF15A-9B29-437B-A8FE-0FEB0AF49646}"/>
    <cellStyle name="Navadno 3 5 7 2 4" xfId="27677" xr:uid="{8E416636-D43E-411E-97E5-3DBA10A20E3E}"/>
    <cellStyle name="Navadno 3 5 7 2 5" xfId="42359" xr:uid="{B0869774-DECC-4D9B-8876-62B665E6A607}"/>
    <cellStyle name="Navadno 3 5 7 3" xfId="5282" xr:uid="{18BAF839-5E2C-4D5D-82DD-BF7EBE87B348}"/>
    <cellStyle name="Navadno 3 5 7 3 2" xfId="11539" xr:uid="{745CCE4F-5169-45F3-B692-837596CD1E27}"/>
    <cellStyle name="Navadno 3 5 7 3 2 2" xfId="27682" xr:uid="{3999449A-AE67-4D8D-8D7D-EBD59CEFE45D}"/>
    <cellStyle name="Navadno 3 5 7 3 3" xfId="27681" xr:uid="{C6A62022-CB1E-4D51-A094-1F1E68EAE707}"/>
    <cellStyle name="Navadno 3 5 7 3 4" xfId="43339" xr:uid="{3C25BE79-BEBE-4F4D-AE1D-B637EA7FF1D9}"/>
    <cellStyle name="Navadno 3 5 7 4" xfId="13605" xr:uid="{F7BBDFAD-2A62-49D3-97FB-7864B86210B1}"/>
    <cellStyle name="Navadno 3 5 7 4 2" xfId="27684" xr:uid="{23E1E806-0D1A-4709-BAE0-4C070A00C542}"/>
    <cellStyle name="Navadno 3 5 7 4 3" xfId="27683" xr:uid="{5D8BA1A6-9DF2-40DF-B7EE-F71A914B4D0A}"/>
    <cellStyle name="Navadno 3 5 7 4 4" xfId="45355" xr:uid="{00FD3E69-15C4-4823-B3BE-47F2A1AB6636}"/>
    <cellStyle name="Navadno 3 5 7 5" xfId="7824" xr:uid="{9D5A1817-F726-4EB3-880C-F4D91E526BAF}"/>
    <cellStyle name="Navadno 3 5 7 5 2" xfId="27685" xr:uid="{6F11C082-0A65-40DA-A82F-0B8785D5F216}"/>
    <cellStyle name="Navadno 3 5 7 6" xfId="27676" xr:uid="{566E106E-1D8A-4B2C-B341-5853D3BA925E}"/>
    <cellStyle name="Navadno 3 5 7 7" xfId="40731" xr:uid="{1D2575F5-F98E-4AC1-95E6-9F473FADDB93}"/>
    <cellStyle name="Navadno 3 5 7 8" xfId="48202" xr:uid="{6918A89D-6227-4C74-8690-DF60947ACEC2}"/>
    <cellStyle name="Navadno 3 5 7 9" xfId="52637" xr:uid="{75395159-0250-4753-AADE-73794969AF3B}"/>
    <cellStyle name="Navadno 3 5 8" xfId="2316" xr:uid="{700D6369-01CB-4C08-93DB-82AE94EC6D14}"/>
    <cellStyle name="Navadno 3 5 8 2" xfId="4182" xr:uid="{7930B0EB-324A-4885-80ED-AE4D261CF152}"/>
    <cellStyle name="Navadno 3 5 8 2 2" xfId="27688" xr:uid="{2FE6A4AA-E505-4D52-ADBE-FCB6E169144A}"/>
    <cellStyle name="Navadno 3 5 8 2 3" xfId="27687" xr:uid="{40796490-B107-4982-9EEE-0D999044EE48}"/>
    <cellStyle name="Navadno 3 5 8 3" xfId="10445" xr:uid="{9B2A872B-51E4-45B2-A20E-55EB6D134618}"/>
    <cellStyle name="Navadno 3 5 8 3 2" xfId="27689" xr:uid="{F58A8A32-8A8B-4F07-8515-BD90BBE24C04}"/>
    <cellStyle name="Navadno 3 5 8 4" xfId="27686" xr:uid="{63DD521D-F498-412F-9750-D6D337495812}"/>
    <cellStyle name="Navadno 3 5 8 5" xfId="42344" xr:uid="{46ECF360-B30A-4151-809B-DCC1EFD64349}"/>
    <cellStyle name="Navadno 3 5 9" xfId="2623" xr:uid="{4C429E68-70F6-4F88-A894-4A8B752FBCB2}"/>
    <cellStyle name="Navadno 3 5 9 2" xfId="11524" xr:uid="{04FDF58D-A91F-44CB-84D4-16F64849B7CD}"/>
    <cellStyle name="Navadno 3 5 9 2 2" xfId="27691" xr:uid="{00550008-A303-4AB5-81CD-ECA6EAF8E3E6}"/>
    <cellStyle name="Navadno 3 5 9 3" xfId="27690" xr:uid="{3678E303-7738-43A9-B7F1-6549F2845CCC}"/>
    <cellStyle name="Navadno 3 5 9 4" xfId="43324" xr:uid="{B3872CA0-B01B-456E-8BE4-E2E0B59B9222}"/>
    <cellStyle name="Navadno 3 6" xfId="292" xr:uid="{85F38D09-3FC4-4A29-B12B-60D250601616}"/>
    <cellStyle name="Navadno 3 6 10" xfId="7825" xr:uid="{1EF224C1-CCF8-4A4C-89C0-0ECD16F19355}"/>
    <cellStyle name="Navadno 3 6 10 2" xfId="27693" xr:uid="{BB218EF3-3DF3-47F4-8A1F-D117C7799E45}"/>
    <cellStyle name="Navadno 3 6 11" xfId="27692" xr:uid="{964DBD46-0581-4761-9715-37C634F0F6AD}"/>
    <cellStyle name="Navadno 3 6 12" xfId="40732" xr:uid="{C296BF2D-A0FB-44C0-9D4A-763603DD5A6C}"/>
    <cellStyle name="Navadno 3 6 13" xfId="46681" xr:uid="{A261A333-8E08-48B9-84D2-89C067E55BFC}"/>
    <cellStyle name="Navadno 3 6 14" xfId="46950" xr:uid="{5BF99FB1-567B-4816-BBD5-491FB7A55BC0}"/>
    <cellStyle name="Navadno 3 6 15" xfId="52638" xr:uid="{E6E422D1-C3D1-4711-9092-6975BD89DF25}"/>
    <cellStyle name="Navadno 3 6 16" xfId="55641" xr:uid="{F7BEF8D7-5899-44F0-B268-5364CABDCB0C}"/>
    <cellStyle name="Navadno 3 6 17" xfId="57502" xr:uid="{D4712385-08B0-4691-B651-AE31D2842ABC}"/>
    <cellStyle name="Navadno 3 6 18" xfId="57975" xr:uid="{B70F9991-45A8-428A-81C2-1CF3740E2E65}"/>
    <cellStyle name="Navadno 3 6 2" xfId="293" xr:uid="{1A619784-65A3-4784-B33A-AE2057E89E47}"/>
    <cellStyle name="Navadno 3 6 2 10" xfId="27694" xr:uid="{EC115884-889A-45C3-B4D5-5A2C35A21BBE}"/>
    <cellStyle name="Navadno 3 6 2 11" xfId="40733" xr:uid="{4F3FF013-7678-4631-A3B4-71BEE9BEE947}"/>
    <cellStyle name="Navadno 3 6 2 12" xfId="46682" xr:uid="{07E50907-1DC4-40BF-A0D0-A08722BFEE9B}"/>
    <cellStyle name="Navadno 3 6 2 13" xfId="46951" xr:uid="{2954F5B7-0CC7-4C95-BA23-E69F3EEDFA58}"/>
    <cellStyle name="Navadno 3 6 2 14" xfId="52639" xr:uid="{77F9929A-3DB5-4CFF-A57C-2EEA407E1A95}"/>
    <cellStyle name="Navadno 3 6 2 15" xfId="55642" xr:uid="{01A14F13-14F0-44CB-845F-9FAA81ED0849}"/>
    <cellStyle name="Navadno 3 6 2 16" xfId="57503" xr:uid="{3E60555B-0C65-4127-B640-3A7A7C1AAACE}"/>
    <cellStyle name="Navadno 3 6 2 17" xfId="57976" xr:uid="{6DA70C79-A8CC-4ACF-921B-ACD837730AE1}"/>
    <cellStyle name="Navadno 3 6 2 2" xfId="294" xr:uid="{A9FDEA46-4F96-485A-900B-D6460A68F167}"/>
    <cellStyle name="Navadno 3 6 2 2 10" xfId="40734" xr:uid="{7B1D6716-8D7F-43A2-BDE2-E3E0978C3076}"/>
    <cellStyle name="Navadno 3 6 2 2 11" xfId="46683" xr:uid="{78DDF0B5-AD2B-4AC9-A69E-15C8F1A1A42A}"/>
    <cellStyle name="Navadno 3 6 2 2 12" xfId="46952" xr:uid="{ABA925B9-B5F1-4487-B81E-F4F4B401D731}"/>
    <cellStyle name="Navadno 3 6 2 2 13" xfId="52640" xr:uid="{5062F534-7E0E-4AE0-BCC0-32630F76213D}"/>
    <cellStyle name="Navadno 3 6 2 2 14" xfId="55643" xr:uid="{748658FF-9A92-4DE0-A4E0-DC633C852470}"/>
    <cellStyle name="Navadno 3 6 2 2 15" xfId="57504" xr:uid="{C43685D4-18C2-4633-9132-75A6053347ED}"/>
    <cellStyle name="Navadno 3 6 2 2 16" xfId="57977" xr:uid="{DE1EE18A-30F9-4B18-90EF-F4168F5544F5}"/>
    <cellStyle name="Navadno 3 6 2 2 2" xfId="1224" xr:uid="{3B79A96B-0851-4387-AC75-E125EB126953}"/>
    <cellStyle name="Navadno 3 6 2 2 2 10" xfId="55644" xr:uid="{FF05C618-4A2F-4EAA-8C90-FD42AAB08FBD}"/>
    <cellStyle name="Navadno 3 6 2 2 2 11" xfId="57505" xr:uid="{4CE94C2D-3760-4D79-8956-13F9B346970F}"/>
    <cellStyle name="Navadno 3 6 2 2 2 12" xfId="58273" xr:uid="{8B357E27-1A43-416A-9CBB-15F572B01A98}"/>
    <cellStyle name="Navadno 3 6 2 2 2 2" xfId="2942" xr:uid="{869A74BA-4A65-42D4-A3B9-9779CF07C345}"/>
    <cellStyle name="Navadno 3 6 2 2 2 2 2" xfId="10464" xr:uid="{E4C6036C-4F53-4A8C-A135-D714F0E16744}"/>
    <cellStyle name="Navadno 3 6 2 2 2 2 2 2" xfId="27699" xr:uid="{9B716D8C-A92B-42D3-BBA7-519D89FF701C}"/>
    <cellStyle name="Navadno 3 6 2 2 2 2 2 3" xfId="27698" xr:uid="{08F35FF1-B4C0-49A3-9E9D-326EA6A9E041}"/>
    <cellStyle name="Navadno 3 6 2 2 2 2 3" xfId="27700" xr:uid="{9985AD25-B341-4D12-84DA-A575B303C588}"/>
    <cellStyle name="Navadno 3 6 2 2 2 2 4" xfId="27697" xr:uid="{EE32AB8B-AB1B-4EB5-9C53-EFF24616C66F}"/>
    <cellStyle name="Navadno 3 6 2 2 2 2 5" xfId="42363" xr:uid="{F488E75B-75F1-4C64-863B-22B4A831B464}"/>
    <cellStyle name="Navadno 3 6 2 2 2 3" xfId="4784" xr:uid="{6EE974A7-5007-4F4A-8DC5-69B6B412B601}"/>
    <cellStyle name="Navadno 3 6 2 2 2 3 2" xfId="11543" xr:uid="{81C20CA2-0CEF-4B23-B6AA-22123FAF3094}"/>
    <cellStyle name="Navadno 3 6 2 2 2 3 2 2" xfId="27702" xr:uid="{683D573B-FB93-46D3-A7EE-A79BD3B8825B}"/>
    <cellStyle name="Navadno 3 6 2 2 2 3 3" xfId="27701" xr:uid="{E6C9FA1C-C86D-49C9-9D7B-96CAD3D017E9}"/>
    <cellStyle name="Navadno 3 6 2 2 2 3 4" xfId="43343" xr:uid="{D0439416-5FAE-4871-853A-958410760616}"/>
    <cellStyle name="Navadno 3 6 2 2 2 4" xfId="13609" xr:uid="{4F66E1DE-4E36-4012-905F-C10E050D4D74}"/>
    <cellStyle name="Navadno 3 6 2 2 2 4 2" xfId="27704" xr:uid="{3239571D-CBC2-4742-952A-D57EFCC54680}"/>
    <cellStyle name="Navadno 3 6 2 2 2 4 3" xfId="27703" xr:uid="{D2D4C1C3-7E11-4B9B-B572-19140D66293F}"/>
    <cellStyle name="Navadno 3 6 2 2 2 4 4" xfId="45359" xr:uid="{DA6E1094-8F5F-4CC2-A170-0A45B1C55CC5}"/>
    <cellStyle name="Navadno 3 6 2 2 2 5" xfId="7828" xr:uid="{3312A895-B861-4214-9B4B-D09F38870BBA}"/>
    <cellStyle name="Navadno 3 6 2 2 2 5 2" xfId="27705" xr:uid="{40355616-D6F9-4502-99FC-7B931CC00E6C}"/>
    <cellStyle name="Navadno 3 6 2 2 2 6" xfId="27696" xr:uid="{1879A450-26A9-4D42-9CF3-E928C7D4084B}"/>
    <cellStyle name="Navadno 3 6 2 2 2 7" xfId="40735" xr:uid="{5705CDA1-E5D7-4F95-8731-9471F84740CC}"/>
    <cellStyle name="Navadno 3 6 2 2 2 8" xfId="47635" xr:uid="{73584344-A212-4EC6-9453-17E9E8A45358}"/>
    <cellStyle name="Navadno 3 6 2 2 2 9" xfId="52641" xr:uid="{9C403A52-10F6-4AE1-856A-5D5121DD9A4A}"/>
    <cellStyle name="Navadno 3 6 2 2 3" xfId="1625" xr:uid="{300004F0-F2F1-4192-813A-AE5FFCCA1121}"/>
    <cellStyle name="Navadno 3 6 2 2 3 10" xfId="55645" xr:uid="{FEF5EB9F-13B9-4FCF-BE45-3A9E3AB1B12C}"/>
    <cellStyle name="Navadno 3 6 2 2 3 11" xfId="57506" xr:uid="{28084043-956D-40F7-A273-FFAEC79C2266}"/>
    <cellStyle name="Navadno 3 6 2 2 3 12" xfId="58375" xr:uid="{7CC77EC9-AC36-4F06-B640-1998D2F2542A}"/>
    <cellStyle name="Navadno 3 6 2 2 3 2" xfId="3060" xr:uid="{7074F73D-7481-4EB6-BFD6-FE97A4F58DFD}"/>
    <cellStyle name="Navadno 3 6 2 2 3 2 2" xfId="10465" xr:uid="{F2E884FE-0189-460D-A03E-F0CF87ED52C1}"/>
    <cellStyle name="Navadno 3 6 2 2 3 2 2 2" xfId="27709" xr:uid="{11FB830A-909C-4EAE-98A1-30315A09CFA3}"/>
    <cellStyle name="Navadno 3 6 2 2 3 2 2 3" xfId="27708" xr:uid="{00B6829B-FC9E-4F55-B4E7-4842496405DC}"/>
    <cellStyle name="Navadno 3 6 2 2 3 2 3" xfId="27710" xr:uid="{01D1E82F-43D0-427F-BF8A-48F427F336B7}"/>
    <cellStyle name="Navadno 3 6 2 2 3 2 4" xfId="27707" xr:uid="{D66DC71A-1D3F-41FF-9BE5-FDFC1CC35253}"/>
    <cellStyle name="Navadno 3 6 2 2 3 2 5" xfId="42364" xr:uid="{6EA35D2E-D538-433C-A42C-011FC2DE556A}"/>
    <cellStyle name="Navadno 3 6 2 2 3 3" xfId="4886" xr:uid="{6CBDB900-9CAC-4D73-9812-31BE1ABD74F3}"/>
    <cellStyle name="Navadno 3 6 2 2 3 3 2" xfId="11544" xr:uid="{BE7CF1C4-45EB-4578-80E6-F06C06643CEF}"/>
    <cellStyle name="Navadno 3 6 2 2 3 3 2 2" xfId="27712" xr:uid="{9C7EE102-950A-45D7-9126-FBDC4FA3DA9E}"/>
    <cellStyle name="Navadno 3 6 2 2 3 3 3" xfId="27711" xr:uid="{B6D68BBE-901E-4912-846B-C7CEE2E173AC}"/>
    <cellStyle name="Navadno 3 6 2 2 3 3 4" xfId="43344" xr:uid="{A6D3EC59-A1D8-4D0B-9A4D-E5FC22A368D9}"/>
    <cellStyle name="Navadno 3 6 2 2 3 4" xfId="13610" xr:uid="{E1802151-DAF2-40A7-BD17-5B91B1E15B22}"/>
    <cellStyle name="Navadno 3 6 2 2 3 4 2" xfId="27714" xr:uid="{8C4448FC-80D1-40EB-B684-8365053120F9}"/>
    <cellStyle name="Navadno 3 6 2 2 3 4 3" xfId="27713" xr:uid="{90185860-4A99-4B1E-8906-C5D974C2953F}"/>
    <cellStyle name="Navadno 3 6 2 2 3 4 4" xfId="45360" xr:uid="{E7457417-DEFA-46E2-A5B3-CA460694DBDB}"/>
    <cellStyle name="Navadno 3 6 2 2 3 5" xfId="7829" xr:uid="{FEF5C17A-36E8-4F0E-871C-6340D311B80A}"/>
    <cellStyle name="Navadno 3 6 2 2 3 5 2" xfId="27715" xr:uid="{E671D5DC-7C47-4F28-B155-EE89C4A6E9AB}"/>
    <cellStyle name="Navadno 3 6 2 2 3 6" xfId="27706" xr:uid="{053789C7-2412-417D-9B3E-47644F23B012}"/>
    <cellStyle name="Navadno 3 6 2 2 3 7" xfId="40736" xr:uid="{50BD75B6-3180-4C53-9BC4-2B3E837C51E6}"/>
    <cellStyle name="Navadno 3 6 2 2 3 8" xfId="47755" xr:uid="{6197EDAD-7F4F-469B-8543-95E4D3410087}"/>
    <cellStyle name="Navadno 3 6 2 2 3 9" xfId="52642" xr:uid="{0ED26F76-0EB4-42A9-BE86-56A03509EBCF}"/>
    <cellStyle name="Navadno 3 6 2 2 4" xfId="2074" xr:uid="{94330868-D70C-4B1F-9779-3BA477D5921C}"/>
    <cellStyle name="Navadno 3 6 2 2 4 10" xfId="55646" xr:uid="{461CC46A-1812-4CCF-8745-19F969D533FB}"/>
    <cellStyle name="Navadno 3 6 2 2 4 11" xfId="57507" xr:uid="{9565894D-A9DF-49B8-8872-BF8AC3A8C21B}"/>
    <cellStyle name="Navadno 3 6 2 2 4 12" xfId="58777" xr:uid="{6C05FF8B-92C0-4330-8357-4FC0200DABD2}"/>
    <cellStyle name="Navadno 3 6 2 2 4 2" xfId="3513" xr:uid="{24059F3E-360A-4741-A381-E940B76DC83D}"/>
    <cellStyle name="Navadno 3 6 2 2 4 2 2" xfId="10466" xr:uid="{810808BF-7DD6-44B1-A908-AE2675857B96}"/>
    <cellStyle name="Navadno 3 6 2 2 4 2 2 2" xfId="27719" xr:uid="{D2323693-7308-45E5-BD58-1998C8FA0754}"/>
    <cellStyle name="Navadno 3 6 2 2 4 2 2 3" xfId="27718" xr:uid="{9F8E2DF6-A7D7-4EAE-8DCA-07CAE45D71EC}"/>
    <cellStyle name="Navadno 3 6 2 2 4 2 3" xfId="27720" xr:uid="{FB0BED75-2419-409A-86BC-D279F87D1BCE}"/>
    <cellStyle name="Navadno 3 6 2 2 4 2 4" xfId="27717" xr:uid="{4E5E69F5-FD98-4745-8718-A689D340FEFB}"/>
    <cellStyle name="Navadno 3 6 2 2 4 2 5" xfId="42365" xr:uid="{9B554050-2B47-4B04-9259-0202CA743CAA}"/>
    <cellStyle name="Navadno 3 6 2 2 4 3" xfId="5288" xr:uid="{CF8A998A-C8E9-469F-830A-F86C9D68B22C}"/>
    <cellStyle name="Navadno 3 6 2 2 4 3 2" xfId="11545" xr:uid="{B3BF2CB0-FE0C-4CF8-B064-36251B67D348}"/>
    <cellStyle name="Navadno 3 6 2 2 4 3 2 2" xfId="27722" xr:uid="{7D81C302-6B2B-4308-93F0-E7B2F83D3E17}"/>
    <cellStyle name="Navadno 3 6 2 2 4 3 3" xfId="27721" xr:uid="{743211ED-6D43-467F-99E8-7C4A99AAA3E2}"/>
    <cellStyle name="Navadno 3 6 2 2 4 3 4" xfId="43345" xr:uid="{3F4D47AB-58C4-43E1-B27E-2B6056B7301E}"/>
    <cellStyle name="Navadno 3 6 2 2 4 4" xfId="13611" xr:uid="{66E44A48-E7A6-4815-9CB6-B5691D521990}"/>
    <cellStyle name="Navadno 3 6 2 2 4 4 2" xfId="27724" xr:uid="{DD68D275-7175-4FE1-A96A-388C6394AD2E}"/>
    <cellStyle name="Navadno 3 6 2 2 4 4 3" xfId="27723" xr:uid="{96BAA947-DE71-43F9-9CEE-6B7C9C516F8B}"/>
    <cellStyle name="Navadno 3 6 2 2 4 4 4" xfId="45361" xr:uid="{DDBE8C2D-7C6E-4D01-B739-6F501779C972}"/>
    <cellStyle name="Navadno 3 6 2 2 4 5" xfId="7830" xr:uid="{E5E52A02-1CBA-4300-8D55-A7940539FA5D}"/>
    <cellStyle name="Navadno 3 6 2 2 4 5 2" xfId="27725" xr:uid="{BB423E3E-ED1B-4EF4-91E6-3DE2E6F34533}"/>
    <cellStyle name="Navadno 3 6 2 2 4 6" xfId="27716" xr:uid="{546E8F7D-9AF0-4470-8B43-56EC1E85074C}"/>
    <cellStyle name="Navadno 3 6 2 2 4 7" xfId="40737" xr:uid="{5F31026F-83C2-4A13-A423-2DF4054ACEC2}"/>
    <cellStyle name="Navadno 3 6 2 2 4 8" xfId="48208" xr:uid="{B7E77926-BE02-491C-B03E-A9EE6CDC3AE0}"/>
    <cellStyle name="Navadno 3 6 2 2 4 9" xfId="52643" xr:uid="{C58C2EA2-9132-4DD6-8A12-504DD4CA20A1}"/>
    <cellStyle name="Navadno 3 6 2 2 5" xfId="2322" xr:uid="{E69153FF-D41C-427A-AFD6-3BBD98195849}"/>
    <cellStyle name="Navadno 3 6 2 2 5 2" xfId="4188" xr:uid="{B22CD83F-5FC9-401B-BCF9-6B2BB7DD5B4D}"/>
    <cellStyle name="Navadno 3 6 2 2 5 2 2" xfId="27728" xr:uid="{9FDB0EF8-B0A5-4C34-AD4F-980E90F4ABEE}"/>
    <cellStyle name="Navadno 3 6 2 2 5 2 3" xfId="27727" xr:uid="{31B9EABA-181B-48F4-BFE0-0D2B55DC78BE}"/>
    <cellStyle name="Navadno 3 6 2 2 5 3" xfId="10463" xr:uid="{675BE3C1-0754-4C95-9B5C-BA55FE884CFC}"/>
    <cellStyle name="Navadno 3 6 2 2 5 3 2" xfId="27729" xr:uid="{E7C807F2-BBE1-4BA8-B53E-C2AD1629A373}"/>
    <cellStyle name="Navadno 3 6 2 2 5 4" xfId="27726" xr:uid="{22334174-A6AB-43F3-A744-D2B87B5109B0}"/>
    <cellStyle name="Navadno 3 6 2 2 5 5" xfId="42362" xr:uid="{F9A3C7D1-C419-475C-B836-0005CA932857}"/>
    <cellStyle name="Navadno 3 6 2 2 6" xfId="2629" xr:uid="{DFE0B18D-B2DF-4C44-A84E-D72FE35B1B71}"/>
    <cellStyle name="Navadno 3 6 2 2 6 2" xfId="11542" xr:uid="{CA95B771-6DD0-475F-BED2-3A98C0948176}"/>
    <cellStyle name="Navadno 3 6 2 2 6 2 2" xfId="27731" xr:uid="{71124076-5280-4637-9FDB-FA74AFA27975}"/>
    <cellStyle name="Navadno 3 6 2 2 6 3" xfId="27730" xr:uid="{267861F3-4956-4165-A472-543BC141B4D5}"/>
    <cellStyle name="Navadno 3 6 2 2 6 4" xfId="43342" xr:uid="{BCE25828-6C65-441F-B9F2-09F3322BD339}"/>
    <cellStyle name="Navadno 3 6 2 2 7" xfId="4488" xr:uid="{36BD7E15-A661-4ACA-8D61-842AD89D99DA}"/>
    <cellStyle name="Navadno 3 6 2 2 7 2" xfId="13608" xr:uid="{F8AA5F7C-F006-42C9-A619-BE4015158E50}"/>
    <cellStyle name="Navadno 3 6 2 2 7 2 2" xfId="27733" xr:uid="{B6BA2DF5-A59D-496D-BDA9-76A8B9CF0BF1}"/>
    <cellStyle name="Navadno 3 6 2 2 7 3" xfId="27732" xr:uid="{083B4C4C-D339-4EC5-8A43-7D49AD1F01D2}"/>
    <cellStyle name="Navadno 3 6 2 2 7 4" xfId="45358" xr:uid="{0856F2E8-6EE1-4B78-A402-E0A2BA1A7B41}"/>
    <cellStyle name="Navadno 3 6 2 2 8" xfId="7827" xr:uid="{79578DBB-E061-4E8B-92D1-2764DA3FBC41}"/>
    <cellStyle name="Navadno 3 6 2 2 8 2" xfId="27734" xr:uid="{E73DC279-4484-40F7-AB12-EC1CFC2C6019}"/>
    <cellStyle name="Navadno 3 6 2 2 9" xfId="27695" xr:uid="{72BEBA52-22AB-4B54-BD17-7758BEECC66C}"/>
    <cellStyle name="Navadno 3 6 2 3" xfId="1223" xr:uid="{B23C5C3B-D73D-4F7A-AE70-5209C713F671}"/>
    <cellStyle name="Navadno 3 6 2 3 10" xfId="55647" xr:uid="{35F557BE-FEED-4EB4-9C76-59FB330193B3}"/>
    <cellStyle name="Navadno 3 6 2 3 11" xfId="57508" xr:uid="{C255C824-2C2B-4817-944A-17571D4AAB71}"/>
    <cellStyle name="Navadno 3 6 2 3 12" xfId="58272" xr:uid="{CC80B01E-63E5-468C-8C75-A2A0E194B9E7}"/>
    <cellStyle name="Navadno 3 6 2 3 2" xfId="2941" xr:uid="{8A881F90-5B91-413E-A925-EE1E287B5B3E}"/>
    <cellStyle name="Navadno 3 6 2 3 2 2" xfId="10467" xr:uid="{ADC1B508-98C3-407B-A594-32208119FC01}"/>
    <cellStyle name="Navadno 3 6 2 3 2 2 2" xfId="27738" xr:uid="{1C397D81-3BFF-4FE6-B972-00A20EAB4F1A}"/>
    <cellStyle name="Navadno 3 6 2 3 2 2 3" xfId="27737" xr:uid="{3C37E089-B228-41D2-9906-1892D9C694FE}"/>
    <cellStyle name="Navadno 3 6 2 3 2 3" xfId="27739" xr:uid="{105DFD2F-DE0E-4BF5-AECB-CE74339CF195}"/>
    <cellStyle name="Navadno 3 6 2 3 2 4" xfId="27736" xr:uid="{EBFBE9BC-9F43-47DD-9D22-DB1A85727EB6}"/>
    <cellStyle name="Navadno 3 6 2 3 2 5" xfId="42366" xr:uid="{D7A88354-EBCC-46B5-91ED-EF10049F0CD6}"/>
    <cellStyle name="Navadno 3 6 2 3 3" xfId="4783" xr:uid="{3134E178-297B-40C4-8CA8-73C25866AE49}"/>
    <cellStyle name="Navadno 3 6 2 3 3 2" xfId="11546" xr:uid="{3331AB6B-DAB5-4877-9D9D-A048B90008E8}"/>
    <cellStyle name="Navadno 3 6 2 3 3 2 2" xfId="27741" xr:uid="{9D2B08F0-E25F-41D1-9F66-1A9EF44C65C2}"/>
    <cellStyle name="Navadno 3 6 2 3 3 3" xfId="27740" xr:uid="{C10B5061-8D8A-4F8F-A5D1-C7FCEDD88BE3}"/>
    <cellStyle name="Navadno 3 6 2 3 3 4" xfId="43346" xr:uid="{19B530C8-CF10-455D-BA84-FA5D4048951F}"/>
    <cellStyle name="Navadno 3 6 2 3 4" xfId="13612" xr:uid="{2E6EC081-0C22-47C6-9347-C2DB7C5F9DA9}"/>
    <cellStyle name="Navadno 3 6 2 3 4 2" xfId="27743" xr:uid="{E43014C9-052D-449D-8417-AD3582A32448}"/>
    <cellStyle name="Navadno 3 6 2 3 4 3" xfId="27742" xr:uid="{4831D26D-21F1-4972-B5E6-DAC3DBB9D2EA}"/>
    <cellStyle name="Navadno 3 6 2 3 4 4" xfId="45362" xr:uid="{EABCDE25-68AE-4041-98A8-077E1EF70D3A}"/>
    <cellStyle name="Navadno 3 6 2 3 5" xfId="7831" xr:uid="{635E99EF-1DAF-44E7-B1B4-FE08F798B301}"/>
    <cellStyle name="Navadno 3 6 2 3 5 2" xfId="27744" xr:uid="{F34E7EC3-7E28-4B5F-86E5-B3A1A5DC1E98}"/>
    <cellStyle name="Navadno 3 6 2 3 6" xfId="27735" xr:uid="{33E86D01-FD25-408C-8237-9919D6FA5217}"/>
    <cellStyle name="Navadno 3 6 2 3 7" xfId="40738" xr:uid="{53B2F092-BC76-43D1-9310-F0001037E6FE}"/>
    <cellStyle name="Navadno 3 6 2 3 8" xfId="47634" xr:uid="{2B244EC3-BA8C-4A16-BDFC-D0CF36CD0347}"/>
    <cellStyle name="Navadno 3 6 2 3 9" xfId="52644" xr:uid="{2B6F3EAF-CEFA-4053-809F-3179F225886D}"/>
    <cellStyle name="Navadno 3 6 2 4" xfId="1624" xr:uid="{9492EDDB-E2C9-492E-B1DE-4C1EA7A8A17D}"/>
    <cellStyle name="Navadno 3 6 2 4 10" xfId="55648" xr:uid="{42F4EB65-4E40-44B0-B71F-2775286AB258}"/>
    <cellStyle name="Navadno 3 6 2 4 11" xfId="57509" xr:uid="{0290A8EF-5570-4CB1-8784-1D01ADCCA754}"/>
    <cellStyle name="Navadno 3 6 2 4 12" xfId="58374" xr:uid="{1674223B-C783-4ADF-B873-CB7CACA03161}"/>
    <cellStyle name="Navadno 3 6 2 4 2" xfId="3059" xr:uid="{8B379816-D0E8-45D4-BFA9-403E8D849294}"/>
    <cellStyle name="Navadno 3 6 2 4 2 2" xfId="10468" xr:uid="{87E01BF2-476A-4DF0-BA4D-0CCDDE15802B}"/>
    <cellStyle name="Navadno 3 6 2 4 2 2 2" xfId="27748" xr:uid="{8C4F0239-0B9F-4D41-AE10-8BA2B5E44B66}"/>
    <cellStyle name="Navadno 3 6 2 4 2 2 3" xfId="27747" xr:uid="{4DE33ABA-EC3A-428F-B5A0-599BAABC78FC}"/>
    <cellStyle name="Navadno 3 6 2 4 2 3" xfId="27749" xr:uid="{8FE6D805-3976-4AFF-AA27-3E3292D6F1F8}"/>
    <cellStyle name="Navadno 3 6 2 4 2 4" xfId="27746" xr:uid="{E1DF927C-6DB8-41A7-B618-46491E723786}"/>
    <cellStyle name="Navadno 3 6 2 4 2 5" xfId="42367" xr:uid="{ACC84D84-E9AB-46F4-A50E-A88D729B154D}"/>
    <cellStyle name="Navadno 3 6 2 4 3" xfId="4885" xr:uid="{26410EB1-415B-44FF-AAF7-BCB923EDFD3C}"/>
    <cellStyle name="Navadno 3 6 2 4 3 2" xfId="11547" xr:uid="{825E0116-825C-4166-8DDF-7A60FE32A686}"/>
    <cellStyle name="Navadno 3 6 2 4 3 2 2" xfId="27751" xr:uid="{E43FD900-7F29-40A9-9C75-AE3169BD2B4B}"/>
    <cellStyle name="Navadno 3 6 2 4 3 3" xfId="27750" xr:uid="{8B383643-33B4-4DBC-AEEE-7D6D9D9F340B}"/>
    <cellStyle name="Navadno 3 6 2 4 3 4" xfId="43347" xr:uid="{252AEDA3-24B0-465A-9D84-76C18D3BACFB}"/>
    <cellStyle name="Navadno 3 6 2 4 4" xfId="13613" xr:uid="{2CBD011C-0858-4A0C-ADDB-4D178C3D4A11}"/>
    <cellStyle name="Navadno 3 6 2 4 4 2" xfId="27753" xr:uid="{0F2B05AD-B776-4C55-9CAE-FD65BCC6FDD8}"/>
    <cellStyle name="Navadno 3 6 2 4 4 3" xfId="27752" xr:uid="{7008DC00-D4F8-486D-ABF7-3F3D6C23019A}"/>
    <cellStyle name="Navadno 3 6 2 4 4 4" xfId="45363" xr:uid="{53BD642A-867B-41BB-ADB2-A35429526AC2}"/>
    <cellStyle name="Navadno 3 6 2 4 5" xfId="7832" xr:uid="{D9404194-930A-4F7B-AF88-9C5ED97A0604}"/>
    <cellStyle name="Navadno 3 6 2 4 5 2" xfId="27754" xr:uid="{2D9142C3-53CA-48D8-B8A0-FA51041AF5CC}"/>
    <cellStyle name="Navadno 3 6 2 4 6" xfId="27745" xr:uid="{DE6AD256-4F07-48E0-80F9-2E2B7D1C59AC}"/>
    <cellStyle name="Navadno 3 6 2 4 7" xfId="40739" xr:uid="{2CE96589-D78D-41B8-853A-9E5F7B9EF8B3}"/>
    <cellStyle name="Navadno 3 6 2 4 8" xfId="47754" xr:uid="{D4D9B239-B495-45D8-AA15-13BF227984A4}"/>
    <cellStyle name="Navadno 3 6 2 4 9" xfId="52645" xr:uid="{79F377B6-A2BA-4E68-8C02-30E69526DDE9}"/>
    <cellStyle name="Navadno 3 6 2 5" xfId="2073" xr:uid="{B9089B66-6200-4F2C-B9CB-E267E5070642}"/>
    <cellStyle name="Navadno 3 6 2 5 10" xfId="55649" xr:uid="{9E6F8E75-0C78-4A41-BECB-A84D8B17FFC0}"/>
    <cellStyle name="Navadno 3 6 2 5 11" xfId="57510" xr:uid="{C5B77FCA-0044-4C8B-9A22-2AD6165081F0}"/>
    <cellStyle name="Navadno 3 6 2 5 12" xfId="58776" xr:uid="{B432901B-F395-4ABC-B343-93C0EFF0D7B9}"/>
    <cellStyle name="Navadno 3 6 2 5 2" xfId="3512" xr:uid="{C017E556-938B-4048-B10F-461896C6DE60}"/>
    <cellStyle name="Navadno 3 6 2 5 2 2" xfId="10469" xr:uid="{D90BA98A-807D-499F-87E2-C18A175358DF}"/>
    <cellStyle name="Navadno 3 6 2 5 2 2 2" xfId="27758" xr:uid="{DDB0F6E6-3187-424B-84F0-EA16BC3DCFBF}"/>
    <cellStyle name="Navadno 3 6 2 5 2 2 3" xfId="27757" xr:uid="{120EE80F-8003-4E23-BD16-D8B0A787896A}"/>
    <cellStyle name="Navadno 3 6 2 5 2 3" xfId="27759" xr:uid="{3C087BE0-ADF4-402D-BB32-1EA8A3C8D2BC}"/>
    <cellStyle name="Navadno 3 6 2 5 2 4" xfId="27756" xr:uid="{C1069D62-BD60-45F4-A797-12238FB4F3F9}"/>
    <cellStyle name="Navadno 3 6 2 5 2 5" xfId="42368" xr:uid="{792B8A16-E1BB-4A92-973A-B8B9D6945EBC}"/>
    <cellStyle name="Navadno 3 6 2 5 3" xfId="5287" xr:uid="{2F52ADE2-31CE-4A48-A51A-307466FFC090}"/>
    <cellStyle name="Navadno 3 6 2 5 3 2" xfId="11548" xr:uid="{E6949B45-2321-4309-8369-B47BBD9BD885}"/>
    <cellStyle name="Navadno 3 6 2 5 3 2 2" xfId="27761" xr:uid="{C5573C9F-1552-4453-8E61-4133BABF2B83}"/>
    <cellStyle name="Navadno 3 6 2 5 3 3" xfId="27760" xr:uid="{92EC7F14-628C-4116-A5AC-A1FED35FCBE7}"/>
    <cellStyle name="Navadno 3 6 2 5 3 4" xfId="43348" xr:uid="{FF6903D0-2186-4CCF-B411-479169BE4F2A}"/>
    <cellStyle name="Navadno 3 6 2 5 4" xfId="13614" xr:uid="{D94ABD55-AC33-4724-8B23-6457DE93E546}"/>
    <cellStyle name="Navadno 3 6 2 5 4 2" xfId="27763" xr:uid="{AC1CD1D7-E2ED-40A6-8AB4-79665C86BCC3}"/>
    <cellStyle name="Navadno 3 6 2 5 4 3" xfId="27762" xr:uid="{522707A6-E5A2-45C1-A1C1-C35AE255FC90}"/>
    <cellStyle name="Navadno 3 6 2 5 4 4" xfId="45364" xr:uid="{178FFB04-5015-4BC6-A3EE-FFFF699C34BF}"/>
    <cellStyle name="Navadno 3 6 2 5 5" xfId="7833" xr:uid="{CEE98942-594D-400E-A60E-485097EC14B6}"/>
    <cellStyle name="Navadno 3 6 2 5 5 2" xfId="27764" xr:uid="{99F1D04B-22F4-4ED0-9C3B-4096E695F1BA}"/>
    <cellStyle name="Navadno 3 6 2 5 6" xfId="27755" xr:uid="{3C3DDF65-4C16-4FD4-8299-F087FEAE13A8}"/>
    <cellStyle name="Navadno 3 6 2 5 7" xfId="40740" xr:uid="{9C3CC6F2-D585-43D9-9623-D65406DFC114}"/>
    <cellStyle name="Navadno 3 6 2 5 8" xfId="48207" xr:uid="{EB2E268B-E076-488B-A01B-41719A777D32}"/>
    <cellStyle name="Navadno 3 6 2 5 9" xfId="52646" xr:uid="{A7192F02-BCE2-4418-BB1F-66E3364E583A}"/>
    <cellStyle name="Navadno 3 6 2 6" xfId="2321" xr:uid="{C9B8A69F-C13D-4B07-82B1-C57EB568CC69}"/>
    <cellStyle name="Navadno 3 6 2 6 2" xfId="4187" xr:uid="{51C8D8F4-AFDB-4BBE-A02E-859DFDC796F7}"/>
    <cellStyle name="Navadno 3 6 2 6 2 2" xfId="27767" xr:uid="{4132C869-4DDE-4D9F-B900-91A90E825603}"/>
    <cellStyle name="Navadno 3 6 2 6 2 3" xfId="27766" xr:uid="{BCEC9B02-C700-4901-9471-ED4DF5674045}"/>
    <cellStyle name="Navadno 3 6 2 6 3" xfId="10462" xr:uid="{9EEB8434-65D3-4E38-80B4-6BFD50CE2634}"/>
    <cellStyle name="Navadno 3 6 2 6 3 2" xfId="27768" xr:uid="{606A1856-FFE0-48B5-B1F1-43820F235F8A}"/>
    <cellStyle name="Navadno 3 6 2 6 4" xfId="27765" xr:uid="{9420E7E3-128E-4CCF-92FF-4315E68892D8}"/>
    <cellStyle name="Navadno 3 6 2 6 5" xfId="42361" xr:uid="{1EB57BC8-6B39-4328-B0AA-C9EC1B458667}"/>
    <cellStyle name="Navadno 3 6 2 7" xfId="2628" xr:uid="{E41AE285-395C-41EB-BA47-0B69E112990E}"/>
    <cellStyle name="Navadno 3 6 2 7 2" xfId="11541" xr:uid="{E11FECBF-62AF-45A2-B638-90E8DD0CE573}"/>
    <cellStyle name="Navadno 3 6 2 7 2 2" xfId="27770" xr:uid="{E80A63CE-914D-4B03-AF73-0F2CF09C3B52}"/>
    <cellStyle name="Navadno 3 6 2 7 3" xfId="27769" xr:uid="{D007D30A-1720-4A16-8ED1-4E7A6BB9EDAE}"/>
    <cellStyle name="Navadno 3 6 2 7 4" xfId="43341" xr:uid="{61AC9D4A-E6AC-4B0D-B9D1-E3DA7B96A30A}"/>
    <cellStyle name="Navadno 3 6 2 8" xfId="4487" xr:uid="{119B43F7-EC2C-4A4B-9F60-837E70451314}"/>
    <cellStyle name="Navadno 3 6 2 8 2" xfId="13607" xr:uid="{B018D810-8A36-45DE-8D4B-161DDE1CD988}"/>
    <cellStyle name="Navadno 3 6 2 8 2 2" xfId="27772" xr:uid="{6CDA30D4-38D5-43BE-8FE9-C2989395F8BC}"/>
    <cellStyle name="Navadno 3 6 2 8 3" xfId="27771" xr:uid="{92AC1BFD-A2CD-4B80-B1E2-C926D8F0314A}"/>
    <cellStyle name="Navadno 3 6 2 8 4" xfId="45357" xr:uid="{AA277B4C-EABE-4D24-B955-05F06C65B65B}"/>
    <cellStyle name="Navadno 3 6 2 9" xfId="7826" xr:uid="{E111DF9E-9233-47BD-9955-D228DC36B5B3}"/>
    <cellStyle name="Navadno 3 6 2 9 2" xfId="27773" xr:uid="{60DDB1D2-0633-4E82-B922-D20383904300}"/>
    <cellStyle name="Navadno 3 6 3" xfId="295" xr:uid="{8F21B517-3104-4BA6-8656-4BDCC906E18D}"/>
    <cellStyle name="Navadno 3 6 3 10" xfId="40741" xr:uid="{6DD1DADA-4736-4BEE-983F-F2ABB794DAC5}"/>
    <cellStyle name="Navadno 3 6 3 11" xfId="46684" xr:uid="{F29A7C8B-428C-41F6-89F5-5635B6081C5F}"/>
    <cellStyle name="Navadno 3 6 3 12" xfId="46953" xr:uid="{8390BB49-E82B-4F48-B8BF-FA5CA65E8DD5}"/>
    <cellStyle name="Navadno 3 6 3 13" xfId="52647" xr:uid="{A84E2E20-09FB-42D6-88C6-BFD508163925}"/>
    <cellStyle name="Navadno 3 6 3 14" xfId="55650" xr:uid="{0BC792F1-6F24-41CE-9C38-1D5DE1E2C1F7}"/>
    <cellStyle name="Navadno 3 6 3 15" xfId="57511" xr:uid="{3F3029F8-FCEB-46F3-A0D3-E465021C1C9D}"/>
    <cellStyle name="Navadno 3 6 3 16" xfId="57978" xr:uid="{F8DC3717-2103-41BB-A3D9-DCCDF45EC278}"/>
    <cellStyle name="Navadno 3 6 3 2" xfId="1225" xr:uid="{17D317AC-54E2-4C76-9C55-71213A6A94CE}"/>
    <cellStyle name="Navadno 3 6 3 2 10" xfId="55651" xr:uid="{5CDBE7FD-3B61-48C8-9D4F-9D2DA9D3BD55}"/>
    <cellStyle name="Navadno 3 6 3 2 11" xfId="57512" xr:uid="{262D46D5-C5DA-4129-A1D4-E98C8D8B1EA3}"/>
    <cellStyle name="Navadno 3 6 3 2 12" xfId="58274" xr:uid="{08FF11A1-F180-4153-AC56-4350EAAB1BF2}"/>
    <cellStyle name="Navadno 3 6 3 2 2" xfId="2943" xr:uid="{68805124-9471-494C-954C-866426553C87}"/>
    <cellStyle name="Navadno 3 6 3 2 2 2" xfId="10471" xr:uid="{63BB2A0B-776C-4751-9E94-9573FE35B38E}"/>
    <cellStyle name="Navadno 3 6 3 2 2 2 2" xfId="27778" xr:uid="{F32FF10A-2EF3-4F6B-B33B-2706BEAB0464}"/>
    <cellStyle name="Navadno 3 6 3 2 2 2 3" xfId="27777" xr:uid="{C3ECFDCB-64E8-4A96-BD66-7F8DC6DE59D5}"/>
    <cellStyle name="Navadno 3 6 3 2 2 3" xfId="27779" xr:uid="{F1F45BBA-D205-41C8-9571-20A32153687F}"/>
    <cellStyle name="Navadno 3 6 3 2 2 4" xfId="27776" xr:uid="{C9CC38BB-61F9-491F-BBC0-5AD45EDDD0C6}"/>
    <cellStyle name="Navadno 3 6 3 2 2 5" xfId="42370" xr:uid="{C605026C-3B13-42BC-B047-13E77813ACB7}"/>
    <cellStyle name="Navadno 3 6 3 2 3" xfId="4785" xr:uid="{6CBA854A-6BCE-4919-A497-CCD509172902}"/>
    <cellStyle name="Navadno 3 6 3 2 3 2" xfId="11550" xr:uid="{A9CD020D-1163-4836-90B4-60635EA59EE3}"/>
    <cellStyle name="Navadno 3 6 3 2 3 2 2" xfId="27781" xr:uid="{B69A34AD-45C8-4025-A2D7-72E821E322BD}"/>
    <cellStyle name="Navadno 3 6 3 2 3 3" xfId="27780" xr:uid="{88A40415-9839-45BE-86DD-B0B8C654D75B}"/>
    <cellStyle name="Navadno 3 6 3 2 3 4" xfId="43350" xr:uid="{CE95A299-ABFE-4EED-9E74-9E81BD3808F6}"/>
    <cellStyle name="Navadno 3 6 3 2 4" xfId="13616" xr:uid="{03C7FA36-3E70-4B34-A8A7-49739A972D9A}"/>
    <cellStyle name="Navadno 3 6 3 2 4 2" xfId="27783" xr:uid="{7CE15811-6C61-4A66-96BE-EA49D028D1C5}"/>
    <cellStyle name="Navadno 3 6 3 2 4 3" xfId="27782" xr:uid="{A21CD967-1F80-4231-9014-2CA21F3DDC11}"/>
    <cellStyle name="Navadno 3 6 3 2 4 4" xfId="45366" xr:uid="{68F7A211-B4ED-411A-AEE4-2DAA9D3E877C}"/>
    <cellStyle name="Navadno 3 6 3 2 5" xfId="7835" xr:uid="{2618B321-FC4D-4C0A-BF84-FB227CB39F96}"/>
    <cellStyle name="Navadno 3 6 3 2 5 2" xfId="27784" xr:uid="{DA0331FB-D9E2-44A7-8465-404DB0C87664}"/>
    <cellStyle name="Navadno 3 6 3 2 6" xfId="27775" xr:uid="{83950231-840F-4E1E-AD4E-94D77809B56E}"/>
    <cellStyle name="Navadno 3 6 3 2 7" xfId="40742" xr:uid="{B9657601-BD85-4605-83F1-830EAE1C0564}"/>
    <cellStyle name="Navadno 3 6 3 2 8" xfId="47636" xr:uid="{08776D40-2340-4D53-8E34-77E39840D84C}"/>
    <cellStyle name="Navadno 3 6 3 2 9" xfId="52648" xr:uid="{BC5213D8-820C-4E32-B387-A7AC3679B9F5}"/>
    <cellStyle name="Navadno 3 6 3 3" xfId="1626" xr:uid="{596F75CE-3A4F-4B92-B4B4-EE593FD99E0D}"/>
    <cellStyle name="Navadno 3 6 3 3 10" xfId="55652" xr:uid="{6D59AE9B-5592-4939-A523-604FDB606BEA}"/>
    <cellStyle name="Navadno 3 6 3 3 11" xfId="57513" xr:uid="{344AEEC5-1008-48EF-890D-A73233836EF8}"/>
    <cellStyle name="Navadno 3 6 3 3 12" xfId="58376" xr:uid="{9EAB0895-612C-462E-B574-D8644A1DA941}"/>
    <cellStyle name="Navadno 3 6 3 3 2" xfId="3061" xr:uid="{80752350-E428-4821-9BD5-C2FFC67254A0}"/>
    <cellStyle name="Navadno 3 6 3 3 2 2" xfId="10472" xr:uid="{650FABE8-06B2-42CA-97B9-67CE63879D06}"/>
    <cellStyle name="Navadno 3 6 3 3 2 2 2" xfId="27788" xr:uid="{9CAD6C65-F0C7-49A3-8442-71BD695FE047}"/>
    <cellStyle name="Navadno 3 6 3 3 2 2 3" xfId="27787" xr:uid="{8E88AFC6-9B3E-4097-9083-DDFB4DA57A8C}"/>
    <cellStyle name="Navadno 3 6 3 3 2 3" xfId="27789" xr:uid="{ED96C334-5BED-4340-BEB1-CEB12D7F5E37}"/>
    <cellStyle name="Navadno 3 6 3 3 2 4" xfId="27786" xr:uid="{A5B74DC2-79BD-4481-9F00-9721ECCCFE71}"/>
    <cellStyle name="Navadno 3 6 3 3 2 5" xfId="42371" xr:uid="{EC96600D-89E3-4562-BB80-C0D5A8FA4BB5}"/>
    <cellStyle name="Navadno 3 6 3 3 3" xfId="4887" xr:uid="{47920756-BA24-47C4-A32F-AE6AE15841F1}"/>
    <cellStyle name="Navadno 3 6 3 3 3 2" xfId="11551" xr:uid="{AA0C0C1E-C943-4FF0-8C52-2A84AE978776}"/>
    <cellStyle name="Navadno 3 6 3 3 3 2 2" xfId="27791" xr:uid="{9DC1CAD2-6E01-4F8D-B642-184E3FE241B2}"/>
    <cellStyle name="Navadno 3 6 3 3 3 3" xfId="27790" xr:uid="{3B50B42B-486F-4671-B3CE-AE4D37F1DA0E}"/>
    <cellStyle name="Navadno 3 6 3 3 3 4" xfId="43351" xr:uid="{C280CC42-5357-4039-8260-62F3003C1E15}"/>
    <cellStyle name="Navadno 3 6 3 3 4" xfId="13617" xr:uid="{7C35A37B-BDC6-4E02-8D6B-FE53FEC19AA2}"/>
    <cellStyle name="Navadno 3 6 3 3 4 2" xfId="27793" xr:uid="{D9672B5A-6DD5-4D65-AEBA-0BDDF565BC4F}"/>
    <cellStyle name="Navadno 3 6 3 3 4 3" xfId="27792" xr:uid="{47F80A13-B3E9-4823-B479-ADA9CDB62809}"/>
    <cellStyle name="Navadno 3 6 3 3 4 4" xfId="45367" xr:uid="{14216809-22E7-4FD6-92D6-8AD84276985A}"/>
    <cellStyle name="Navadno 3 6 3 3 5" xfId="7836" xr:uid="{8F49EA98-56FC-4503-A430-D415C81D5AF9}"/>
    <cellStyle name="Navadno 3 6 3 3 5 2" xfId="27794" xr:uid="{9CF87FC5-89A4-44DF-93D8-89FAD595A79E}"/>
    <cellStyle name="Navadno 3 6 3 3 6" xfId="27785" xr:uid="{9E60B1B1-5112-4E32-B61A-53F0ABAD6D0B}"/>
    <cellStyle name="Navadno 3 6 3 3 7" xfId="40743" xr:uid="{C210FE54-B299-4929-9EF1-3F7F4C2FE1E7}"/>
    <cellStyle name="Navadno 3 6 3 3 8" xfId="47756" xr:uid="{BBEA2827-B4E6-448B-911F-3073D17673CB}"/>
    <cellStyle name="Navadno 3 6 3 3 9" xfId="52649" xr:uid="{1A098CB0-15B2-45F4-A1D5-C05488538EDF}"/>
    <cellStyle name="Navadno 3 6 3 4" xfId="2075" xr:uid="{E05E069D-23D1-432F-B4D9-625703887603}"/>
    <cellStyle name="Navadno 3 6 3 4 10" xfId="55653" xr:uid="{1791175B-E6D0-4CC8-9C9F-0B28BFE23EB0}"/>
    <cellStyle name="Navadno 3 6 3 4 11" xfId="57514" xr:uid="{2588EFC1-D75B-4284-9FE6-A6B180BE4D55}"/>
    <cellStyle name="Navadno 3 6 3 4 12" xfId="58778" xr:uid="{46C69DAF-DE86-49F5-840F-6DB15CEE8C4D}"/>
    <cellStyle name="Navadno 3 6 3 4 2" xfId="3514" xr:uid="{FCD8FAD1-648D-4C8B-A9B7-0F9C9BBD5D42}"/>
    <cellStyle name="Navadno 3 6 3 4 2 2" xfId="10473" xr:uid="{17E12A63-364C-44C9-8DB2-C7D0C02086FC}"/>
    <cellStyle name="Navadno 3 6 3 4 2 2 2" xfId="27798" xr:uid="{35FCF5E6-0B69-4E17-80FF-551513DEE3CC}"/>
    <cellStyle name="Navadno 3 6 3 4 2 2 3" xfId="27797" xr:uid="{C02D4357-9059-4D51-AD18-DEB2AFC11244}"/>
    <cellStyle name="Navadno 3 6 3 4 2 3" xfId="27799" xr:uid="{BDFEC5E1-327C-4575-BA12-0DA5E2A38693}"/>
    <cellStyle name="Navadno 3 6 3 4 2 4" xfId="27796" xr:uid="{70683B8A-B681-4C08-9369-3E32A46AC3B6}"/>
    <cellStyle name="Navadno 3 6 3 4 2 5" xfId="42372" xr:uid="{48C10BCA-C02B-4369-A841-DF09C8C95C5E}"/>
    <cellStyle name="Navadno 3 6 3 4 3" xfId="5289" xr:uid="{A7F5FD34-87D8-4DF8-9128-CE024B8CECDB}"/>
    <cellStyle name="Navadno 3 6 3 4 3 2" xfId="11552" xr:uid="{FBFFC16C-0FB3-4312-A99E-56357D00345E}"/>
    <cellStyle name="Navadno 3 6 3 4 3 2 2" xfId="27801" xr:uid="{2A5B2982-3B9F-41F8-A63B-B035CC2CDC45}"/>
    <cellStyle name="Navadno 3 6 3 4 3 3" xfId="27800" xr:uid="{0FA9A6B7-A45F-4D72-8CD6-EBFB8C9C8054}"/>
    <cellStyle name="Navadno 3 6 3 4 3 4" xfId="43352" xr:uid="{E77B168B-AB9F-4AAF-8AEC-C97D26C480BD}"/>
    <cellStyle name="Navadno 3 6 3 4 4" xfId="13618" xr:uid="{9D615AF7-F8DC-416B-B17C-EDB8E6B3EE32}"/>
    <cellStyle name="Navadno 3 6 3 4 4 2" xfId="27803" xr:uid="{653957EF-E278-45D0-B34F-EAB5F1587651}"/>
    <cellStyle name="Navadno 3 6 3 4 4 3" xfId="27802" xr:uid="{1739A8BB-F81F-4EB6-A2B9-10F82E38E233}"/>
    <cellStyle name="Navadno 3 6 3 4 4 4" xfId="45368" xr:uid="{BE36369A-3846-4251-8D06-5AEC8522244F}"/>
    <cellStyle name="Navadno 3 6 3 4 5" xfId="7837" xr:uid="{2557BE3D-20B8-40A1-B0F3-1644191030AF}"/>
    <cellStyle name="Navadno 3 6 3 4 5 2" xfId="27804" xr:uid="{3E000932-3F71-41BC-BC7D-D777088C0350}"/>
    <cellStyle name="Navadno 3 6 3 4 6" xfId="27795" xr:uid="{15C5515D-D882-4AE7-A7B5-E981D8A3B7A5}"/>
    <cellStyle name="Navadno 3 6 3 4 7" xfId="40744" xr:uid="{D9DBC357-78DB-4B0D-BDC8-F1E3E80C649F}"/>
    <cellStyle name="Navadno 3 6 3 4 8" xfId="48209" xr:uid="{8D37E6AD-E570-4815-80E4-AAB225D25944}"/>
    <cellStyle name="Navadno 3 6 3 4 9" xfId="52650" xr:uid="{D073EC87-A53B-4F40-AD4B-567BD794DC66}"/>
    <cellStyle name="Navadno 3 6 3 5" xfId="2323" xr:uid="{BD90C903-4107-43D7-9616-68F23BB04FAE}"/>
    <cellStyle name="Navadno 3 6 3 5 2" xfId="4189" xr:uid="{58E8AE3D-69F4-401F-8DA9-A906D06E6212}"/>
    <cellStyle name="Navadno 3 6 3 5 2 2" xfId="27807" xr:uid="{93B3B11E-0649-40A0-96B7-65A861089246}"/>
    <cellStyle name="Navadno 3 6 3 5 2 3" xfId="27806" xr:uid="{6F869FD3-5F9D-4100-A055-33B09724AEC6}"/>
    <cellStyle name="Navadno 3 6 3 5 3" xfId="10470" xr:uid="{79F94E9D-689D-4D52-8B55-34EB21BC4FFA}"/>
    <cellStyle name="Navadno 3 6 3 5 3 2" xfId="27808" xr:uid="{E4A32A18-8488-45CC-9F31-5C9EA1C81C4D}"/>
    <cellStyle name="Navadno 3 6 3 5 4" xfId="27805" xr:uid="{F7C969DC-B1A2-4A52-AFAB-FBC3A22122BC}"/>
    <cellStyle name="Navadno 3 6 3 5 5" xfId="42369" xr:uid="{2C599218-A82E-4462-B9E7-0919D0FBD6DB}"/>
    <cellStyle name="Navadno 3 6 3 6" xfId="2630" xr:uid="{32972226-52D9-47B5-B495-D95618708B6B}"/>
    <cellStyle name="Navadno 3 6 3 6 2" xfId="11549" xr:uid="{26FE3FF1-205A-4637-8A4E-A3422642BD1A}"/>
    <cellStyle name="Navadno 3 6 3 6 2 2" xfId="27810" xr:uid="{D5BA5E9E-87D1-4E0C-A82B-2EB4E4C321F0}"/>
    <cellStyle name="Navadno 3 6 3 6 3" xfId="27809" xr:uid="{06C72561-D368-4182-9B7C-F763A261F343}"/>
    <cellStyle name="Navadno 3 6 3 6 4" xfId="43349" xr:uid="{2AD90D99-8366-42C8-8F9A-55E9FE3E40EE}"/>
    <cellStyle name="Navadno 3 6 3 7" xfId="4489" xr:uid="{84DB3644-41A8-4B00-A09C-35838A659757}"/>
    <cellStyle name="Navadno 3 6 3 7 2" xfId="13615" xr:uid="{B6E297A1-1075-41F9-A7A1-EC5557047244}"/>
    <cellStyle name="Navadno 3 6 3 7 2 2" xfId="27812" xr:uid="{030425EC-AEE5-4D69-97AF-8666EF5B529E}"/>
    <cellStyle name="Navadno 3 6 3 7 3" xfId="27811" xr:uid="{96D1FB19-19F7-401D-92FD-5722D76732F5}"/>
    <cellStyle name="Navadno 3 6 3 7 4" xfId="45365" xr:uid="{3F678F4A-AB08-455B-9B3D-F56EACED8A92}"/>
    <cellStyle name="Navadno 3 6 3 8" xfId="7834" xr:uid="{52125A6E-7D33-4862-87AA-9B8DF5DD4521}"/>
    <cellStyle name="Navadno 3 6 3 8 2" xfId="27813" xr:uid="{D37F5344-D945-4F3E-8CF6-EB6262E93489}"/>
    <cellStyle name="Navadno 3 6 3 9" xfId="27774" xr:uid="{BD724450-8825-42B3-A7AA-A0E16680B218}"/>
    <cellStyle name="Navadno 3 6 4" xfId="1222" xr:uid="{9B05F050-D012-4ECA-A500-370B33B1965E}"/>
    <cellStyle name="Navadno 3 6 4 10" xfId="55654" xr:uid="{2417F5B3-85EC-4BB0-B6B4-93FDB02A6F20}"/>
    <cellStyle name="Navadno 3 6 4 11" xfId="57515" xr:uid="{30770A04-79E6-46F6-A5C3-853921BD74CE}"/>
    <cellStyle name="Navadno 3 6 4 12" xfId="58271" xr:uid="{8E36A734-9862-4C1C-B270-45076A9706ED}"/>
    <cellStyle name="Navadno 3 6 4 2" xfId="2940" xr:uid="{83F291CC-5287-4A4B-95CF-1E86A54B740F}"/>
    <cellStyle name="Navadno 3 6 4 2 2" xfId="10474" xr:uid="{D3EDFB4A-8F97-4573-B4D8-0FFB6CE762D9}"/>
    <cellStyle name="Navadno 3 6 4 2 2 2" xfId="27817" xr:uid="{2C787346-9F61-4A26-A7E8-416FCE1FD2B2}"/>
    <cellStyle name="Navadno 3 6 4 2 2 3" xfId="27816" xr:uid="{47D72121-19F3-4251-93F3-2426CAE51098}"/>
    <cellStyle name="Navadno 3 6 4 2 3" xfId="27818" xr:uid="{85B9C66C-768B-426D-AF90-F715AF4AE516}"/>
    <cellStyle name="Navadno 3 6 4 2 4" xfId="27815" xr:uid="{27BB34EE-327E-4D3A-B394-E7A0CB903AC5}"/>
    <cellStyle name="Navadno 3 6 4 2 5" xfId="42373" xr:uid="{6FF14C45-2B3B-4497-B7F2-236CFB35C2D2}"/>
    <cellStyle name="Navadno 3 6 4 3" xfId="4782" xr:uid="{137AF4D3-1EB5-40DB-A6AB-A7DC0F6359D7}"/>
    <cellStyle name="Navadno 3 6 4 3 2" xfId="11553" xr:uid="{20AC8D5E-AEAA-4F0C-9453-2A3C9129400E}"/>
    <cellStyle name="Navadno 3 6 4 3 2 2" xfId="27820" xr:uid="{41D28277-2B6D-4E0F-90FF-FC27AF938903}"/>
    <cellStyle name="Navadno 3 6 4 3 3" xfId="27819" xr:uid="{92E28341-8C04-4772-AC36-E93E655F9E7A}"/>
    <cellStyle name="Navadno 3 6 4 3 4" xfId="43353" xr:uid="{A88CB4A8-2CE8-425E-A5BA-FE600A8EB186}"/>
    <cellStyle name="Navadno 3 6 4 4" xfId="13619" xr:uid="{9AD82154-43C2-43A9-BBAD-FA1530A4BD35}"/>
    <cellStyle name="Navadno 3 6 4 4 2" xfId="27822" xr:uid="{56FB99D0-526D-4CFB-A2D6-8169A1FD4F27}"/>
    <cellStyle name="Navadno 3 6 4 4 3" xfId="27821" xr:uid="{F0B37DA3-B3E5-4EA9-9672-7FD13858DF90}"/>
    <cellStyle name="Navadno 3 6 4 4 4" xfId="45369" xr:uid="{C37D8D1D-66AF-431F-AE1E-4BC165C8BB52}"/>
    <cellStyle name="Navadno 3 6 4 5" xfId="7838" xr:uid="{2CF2575C-937E-40EE-924E-65AF3D4D1C13}"/>
    <cellStyle name="Navadno 3 6 4 5 2" xfId="27823" xr:uid="{BFD979FC-4738-4165-8E6D-F8D3E645F0DE}"/>
    <cellStyle name="Navadno 3 6 4 6" xfId="27814" xr:uid="{A2263726-20CF-4E45-9569-2A14A47CDEE9}"/>
    <cellStyle name="Navadno 3 6 4 7" xfId="40745" xr:uid="{2A072554-4240-4DAB-BA65-C562690D4016}"/>
    <cellStyle name="Navadno 3 6 4 8" xfId="47633" xr:uid="{B9CEDA3A-EBDE-412C-B572-42D9C5527EC0}"/>
    <cellStyle name="Navadno 3 6 4 9" xfId="52651" xr:uid="{CE6900A4-A465-4A27-A972-202FEA1E126C}"/>
    <cellStyle name="Navadno 3 6 5" xfId="1623" xr:uid="{7055F17B-189D-452F-A463-2242E422946B}"/>
    <cellStyle name="Navadno 3 6 5 10" xfId="55655" xr:uid="{F0BB0E10-7BB2-4D20-BE84-79B5F59AFBF8}"/>
    <cellStyle name="Navadno 3 6 5 11" xfId="57516" xr:uid="{00FA46B0-3C84-41E2-B069-7EFC59192DD0}"/>
    <cellStyle name="Navadno 3 6 5 12" xfId="58373" xr:uid="{C6516291-270E-4D13-AA1D-61F1D966C53B}"/>
    <cellStyle name="Navadno 3 6 5 2" xfId="3058" xr:uid="{56955DE7-0497-45DF-BA73-1C65ED00126F}"/>
    <cellStyle name="Navadno 3 6 5 2 2" xfId="10475" xr:uid="{CCA61701-84D4-46BE-BF42-484789CACBC3}"/>
    <cellStyle name="Navadno 3 6 5 2 2 2" xfId="27827" xr:uid="{5073C6A4-BF73-46DB-92B8-BFFE9B69169C}"/>
    <cellStyle name="Navadno 3 6 5 2 2 3" xfId="27826" xr:uid="{50EE159A-4F1F-4053-8B7C-E77C28993763}"/>
    <cellStyle name="Navadno 3 6 5 2 3" xfId="27828" xr:uid="{55BB6479-E91C-4A31-9947-1F70D4DA4B8D}"/>
    <cellStyle name="Navadno 3 6 5 2 4" xfId="27825" xr:uid="{4EE8279C-9A7D-4BA9-9EA8-A38A45515F58}"/>
    <cellStyle name="Navadno 3 6 5 2 5" xfId="42374" xr:uid="{E772F291-17AE-4B4B-96B8-8F49FCBFEF82}"/>
    <cellStyle name="Navadno 3 6 5 3" xfId="4884" xr:uid="{43778269-417A-4598-9095-2F4F8AEF3C40}"/>
    <cellStyle name="Navadno 3 6 5 3 2" xfId="11554" xr:uid="{A226DA2A-2B56-432C-A5C0-7AEE555F6292}"/>
    <cellStyle name="Navadno 3 6 5 3 2 2" xfId="27830" xr:uid="{C47AA247-A96F-4C5A-9C87-268FF6835491}"/>
    <cellStyle name="Navadno 3 6 5 3 3" xfId="27829" xr:uid="{E975179C-7417-483C-97E7-C2514842AF2D}"/>
    <cellStyle name="Navadno 3 6 5 3 4" xfId="43354" xr:uid="{8CC4E4B0-1F30-4041-BE0E-F9E361853165}"/>
    <cellStyle name="Navadno 3 6 5 4" xfId="13620" xr:uid="{4008846E-4076-4E56-8FC4-95DA2673820F}"/>
    <cellStyle name="Navadno 3 6 5 4 2" xfId="27832" xr:uid="{85C25D5F-BFA8-4361-BCE3-76F0763E0128}"/>
    <cellStyle name="Navadno 3 6 5 4 3" xfId="27831" xr:uid="{EF1031BB-474D-4A3F-BF38-32F7BB7857DA}"/>
    <cellStyle name="Navadno 3 6 5 4 4" xfId="45370" xr:uid="{DBA12E02-2AFC-4397-AD6C-817C4CACDE91}"/>
    <cellStyle name="Navadno 3 6 5 5" xfId="7839" xr:uid="{65DC1055-987E-4B03-812F-981259EA85E8}"/>
    <cellStyle name="Navadno 3 6 5 5 2" xfId="27833" xr:uid="{26AE153A-A68D-4A97-BF41-509616F76DAD}"/>
    <cellStyle name="Navadno 3 6 5 6" xfId="27824" xr:uid="{7AA75DFF-1FCA-4552-A8BC-384404538A36}"/>
    <cellStyle name="Navadno 3 6 5 7" xfId="40746" xr:uid="{1C99D635-ADB1-425B-AF64-F9534171FBA2}"/>
    <cellStyle name="Navadno 3 6 5 8" xfId="47753" xr:uid="{6F000907-EABB-4CDA-BEC7-D49E202D5A30}"/>
    <cellStyle name="Navadno 3 6 5 9" xfId="52652" xr:uid="{8ADBB570-6D93-40B2-A1F2-07DC2FC9D8B3}"/>
    <cellStyle name="Navadno 3 6 6" xfId="2072" xr:uid="{789A559A-4259-4631-B201-B78CB5D509DB}"/>
    <cellStyle name="Navadno 3 6 6 10" xfId="55656" xr:uid="{85648091-3FEF-45D9-A3BB-341A808B9348}"/>
    <cellStyle name="Navadno 3 6 6 11" xfId="57517" xr:uid="{B6220C8C-3832-4D89-B754-1E116C5AB6DF}"/>
    <cellStyle name="Navadno 3 6 6 12" xfId="58775" xr:uid="{B20B0D77-EF3D-4B1C-A197-E7BDB93621DB}"/>
    <cellStyle name="Navadno 3 6 6 2" xfId="3511" xr:uid="{E6D29114-1DFE-4874-893A-1E2BB76D20EC}"/>
    <cellStyle name="Navadno 3 6 6 2 2" xfId="10476" xr:uid="{6342B15E-A07E-47D5-AE0B-2A0F39502137}"/>
    <cellStyle name="Navadno 3 6 6 2 2 2" xfId="27837" xr:uid="{E7555100-1410-4B88-BEAD-BB4536BA5799}"/>
    <cellStyle name="Navadno 3 6 6 2 2 3" xfId="27836" xr:uid="{038EC749-081B-4217-9698-6E3D7E5A31F7}"/>
    <cellStyle name="Navadno 3 6 6 2 3" xfId="27838" xr:uid="{548711E5-A586-4388-B57A-6DB566043447}"/>
    <cellStyle name="Navadno 3 6 6 2 4" xfId="27835" xr:uid="{FB83FD63-98B8-4443-AD74-F906DA7F8864}"/>
    <cellStyle name="Navadno 3 6 6 2 5" xfId="42375" xr:uid="{0177C29B-B2C0-42D7-B09B-5BF0BD36BACF}"/>
    <cellStyle name="Navadno 3 6 6 3" xfId="5286" xr:uid="{F6D1A010-6EF2-402F-8C20-28C2F868AE81}"/>
    <cellStyle name="Navadno 3 6 6 3 2" xfId="11555" xr:uid="{C7B4E7D1-129A-4788-AF52-4AC6ACFD0A5E}"/>
    <cellStyle name="Navadno 3 6 6 3 2 2" xfId="27840" xr:uid="{1E5D89DB-CA19-43E1-99ED-CD2E00CA8DDB}"/>
    <cellStyle name="Navadno 3 6 6 3 3" xfId="27839" xr:uid="{0F161A19-2A90-4FD2-BA21-0006FCA5B01F}"/>
    <cellStyle name="Navadno 3 6 6 3 4" xfId="43355" xr:uid="{314C5C2A-50F5-43F6-9EB0-689414E427FC}"/>
    <cellStyle name="Navadno 3 6 6 4" xfId="13621" xr:uid="{5F9FF315-998B-41FA-9DE4-15D794A92B8A}"/>
    <cellStyle name="Navadno 3 6 6 4 2" xfId="27842" xr:uid="{A6D50D1C-F100-4217-ACA6-F9AD50C288D7}"/>
    <cellStyle name="Navadno 3 6 6 4 3" xfId="27841" xr:uid="{AC828C50-4A69-4B0A-935F-DDFDAECEB0B5}"/>
    <cellStyle name="Navadno 3 6 6 4 4" xfId="45371" xr:uid="{7F8796CC-0996-4AE7-8693-94EE995F7F1A}"/>
    <cellStyle name="Navadno 3 6 6 5" xfId="7840" xr:uid="{4B96B8F2-1DAB-493E-A79F-6D64DE23FE44}"/>
    <cellStyle name="Navadno 3 6 6 5 2" xfId="27843" xr:uid="{0999D4C6-D69E-427C-BCDD-ACBEE3DB2C95}"/>
    <cellStyle name="Navadno 3 6 6 6" xfId="27834" xr:uid="{5D9F401A-B483-4AA8-83D4-C63BA6FAE49E}"/>
    <cellStyle name="Navadno 3 6 6 7" xfId="40747" xr:uid="{F2E3EDED-8691-47EA-A30F-768B8E232745}"/>
    <cellStyle name="Navadno 3 6 6 8" xfId="48206" xr:uid="{8B8CEF7A-DDA6-44C9-B80D-F0C05F9ADF5E}"/>
    <cellStyle name="Navadno 3 6 6 9" xfId="52653" xr:uid="{47FD8A10-7CAC-4D90-88EB-C87FDAB5F02F}"/>
    <cellStyle name="Navadno 3 6 7" xfId="2320" xr:uid="{ECF68713-7081-4640-BF0E-EA6E15CA40BC}"/>
    <cellStyle name="Navadno 3 6 7 2" xfId="4186" xr:uid="{E20DAF81-96A8-485C-99EB-0793DD511211}"/>
    <cellStyle name="Navadno 3 6 7 2 2" xfId="27846" xr:uid="{BF3EF41E-2D68-42B8-B6ED-ABCEA60D6C97}"/>
    <cellStyle name="Navadno 3 6 7 2 3" xfId="27845" xr:uid="{C4245F5F-FDAC-4D78-B849-CC9DAD6A4733}"/>
    <cellStyle name="Navadno 3 6 7 3" xfId="10461" xr:uid="{1D06A2C2-C474-40C4-8952-B612AD0FF059}"/>
    <cellStyle name="Navadno 3 6 7 3 2" xfId="27847" xr:uid="{8FD9110B-37C1-4078-AF5C-5A645F1DA08E}"/>
    <cellStyle name="Navadno 3 6 7 4" xfId="27844" xr:uid="{55BEB1AB-7EC9-415A-8F1A-4EDD094FBDCA}"/>
    <cellStyle name="Navadno 3 6 7 5" xfId="42360" xr:uid="{1BB08DD3-3969-41C6-8B6E-AC7F4D6FAF46}"/>
    <cellStyle name="Navadno 3 6 8" xfId="2627" xr:uid="{6FD19EAC-807D-4EAB-92BF-9C205D777A26}"/>
    <cellStyle name="Navadno 3 6 8 2" xfId="11540" xr:uid="{2F32300F-0E86-4B6B-87CD-CCFE35BB2E7F}"/>
    <cellStyle name="Navadno 3 6 8 2 2" xfId="27849" xr:uid="{BE830B5D-023B-490D-A4B5-C58B87F7AA07}"/>
    <cellStyle name="Navadno 3 6 8 3" xfId="27848" xr:uid="{E8F737C5-3900-49CB-8AEC-6D7E7738EA79}"/>
    <cellStyle name="Navadno 3 6 8 4" xfId="43340" xr:uid="{DB1794AB-E256-4DA4-8602-B0E71CE00230}"/>
    <cellStyle name="Navadno 3 6 9" xfId="4486" xr:uid="{BCAF17F3-3FE7-4A16-A65A-F9408CCDCD4F}"/>
    <cellStyle name="Navadno 3 6 9 2" xfId="13606" xr:uid="{EDE61465-8E0C-45E5-864E-C01FBF2A2D84}"/>
    <cellStyle name="Navadno 3 6 9 2 2" xfId="27851" xr:uid="{4D9FB556-7526-4140-901E-4BCA6F6C52BD}"/>
    <cellStyle name="Navadno 3 6 9 3" xfId="27850" xr:uid="{17DCE7AF-BD32-4559-9E0A-45D7DC087D91}"/>
    <cellStyle name="Navadno 3 6 9 4" xfId="45356" xr:uid="{FA2162EC-08E6-415C-8246-AEB606348E35}"/>
    <cellStyle name="Navadno 3 7" xfId="296" xr:uid="{A7FF5268-46D6-4506-83E5-E2FCFE65DC90}"/>
    <cellStyle name="Navadno 3 7 2" xfId="27852" xr:uid="{96B8FBC0-B67C-4DA5-852A-72ED224D3D22}"/>
    <cellStyle name="Navadno 3 8" xfId="297" xr:uid="{3581EAB8-840F-4041-86B9-87CF71B61045}"/>
    <cellStyle name="Navadno 3 8 2" xfId="27853" xr:uid="{9318858B-182A-4E7C-B2A7-51A5C9F24B1A}"/>
    <cellStyle name="Navadno 3 9" xfId="298" xr:uid="{19E347FE-280B-4B82-8125-D5EB012ED006}"/>
    <cellStyle name="Navadno 3 9 2" xfId="27854" xr:uid="{52D7478F-ECD4-4976-BF39-CD1C4E7E6276}"/>
    <cellStyle name="Navadno 3_GRADBENA DELA ELEKTRO OMARE " xfId="2944" xr:uid="{3802D7BB-6A7F-4B05-83C1-DD77552CF656}"/>
    <cellStyle name="Navadno 30" xfId="761" xr:uid="{3EFD5001-FD03-45F0-AF79-43287BAD742F}"/>
    <cellStyle name="Navadno 30 2" xfId="27855" xr:uid="{52FC04E2-A3BF-4306-9F7E-5B8BA8E998C7}"/>
    <cellStyle name="Navadno 31" xfId="762" xr:uid="{2C90A5CE-E5D5-49F5-8DFA-13BEE4F074A0}"/>
    <cellStyle name="Navadno 31 2" xfId="27856" xr:uid="{84A14101-A9D7-4DD7-9854-89B6E917F5BB}"/>
    <cellStyle name="Navadno 32" xfId="763" xr:uid="{214D7252-7134-49B6-ABD8-C4FCF8770374}"/>
    <cellStyle name="Navadno 32 2" xfId="27857" xr:uid="{13AA3684-3732-4D7F-861C-7B5A18CAE3D8}"/>
    <cellStyle name="Navadno 33" xfId="1627" xr:uid="{1DC4D839-BAE6-41A1-A6B2-B20C2669770B}"/>
    <cellStyle name="Navadno 33 2" xfId="7845" xr:uid="{EE3D03D6-133F-47D0-8832-85C5C3E3A6DE}"/>
    <cellStyle name="Navadno 33 3" xfId="7844" xr:uid="{A73D5951-75E7-42A9-B2EA-25F944286E84}"/>
    <cellStyle name="Navadno 34" xfId="1628" xr:uid="{552BE2E9-B7E1-410F-904F-8A00779542E7}"/>
    <cellStyle name="Navadno 34 2" xfId="27858" xr:uid="{CD3F7891-C77F-48D8-ADFA-F8085BACBC67}"/>
    <cellStyle name="Navadno 35" xfId="1629" xr:uid="{EDF6C00B-C38B-470E-A88F-8B8A71C7287B}"/>
    <cellStyle name="Navadno 36" xfId="1630" xr:uid="{AB2D9436-21E4-4D7D-95E0-0DEC191AD582}"/>
    <cellStyle name="Navadno 37" xfId="5416" xr:uid="{8DAE5685-7534-47F7-9340-2885770C82B3}"/>
    <cellStyle name="Navadno 4" xfId="65" xr:uid="{00000000-0005-0000-0000-000041000000}"/>
    <cellStyle name="Navadno 4 2" xfId="66" xr:uid="{00000000-0005-0000-0000-000042000000}"/>
    <cellStyle name="Navadno 4 2 2" xfId="300" xr:uid="{BB2697D4-B945-4F2A-B2A8-A647024AC724}"/>
    <cellStyle name="Navadno 4 2 2 2" xfId="27860" xr:uid="{AEE87768-4247-4176-80A6-9351BF3FDB0C}"/>
    <cellStyle name="Navadno 4 2 3" xfId="299" xr:uid="{5A12CB98-2E55-4D79-908A-C4D39CC88F2C}"/>
    <cellStyle name="Navadno 4 2 3 2" xfId="7848" xr:uid="{7CE1C92B-90DC-4C86-9FDD-DD6414308D4B}"/>
    <cellStyle name="Navadno 4 2 3 2 2" xfId="27862" xr:uid="{337A8BB6-8ADE-4AB5-AF50-F19903B9DD38}"/>
    <cellStyle name="Navadno 4 2 3 3" xfId="7849" xr:uid="{3B93CBDE-09C3-4A1E-828B-02846D22BBE3}"/>
    <cellStyle name="Navadno 4 2 3 3 2" xfId="27863" xr:uid="{CF832431-8215-4E9C-8D25-13AFC1A75E5E}"/>
    <cellStyle name="Navadno 4 2 3 4" xfId="27864" xr:uid="{B9B55013-B955-4438-8760-A2A0B18CC21F}"/>
    <cellStyle name="Navadno 4 2 3 5" xfId="27861" xr:uid="{7B26EE49-87CF-41CD-A73A-FB354114AA24}"/>
    <cellStyle name="Navadno 4 2 4" xfId="27865" xr:uid="{0780EBB5-5FED-4C31-BC1E-A9ADE20DC602}"/>
    <cellStyle name="Navadno 4 2 5" xfId="27859" xr:uid="{3C431900-494D-4870-A6C7-3ADD3BCBA2FE}"/>
    <cellStyle name="Navadno 4 3" xfId="301" xr:uid="{0A86C823-C82E-4294-998D-B3D1F32ADEB2}"/>
    <cellStyle name="Navadno 4 3 10" xfId="4490" xr:uid="{4B7286D1-21C9-4A9C-8AB4-BCD1CA8E469C}"/>
    <cellStyle name="Navadno 4 3 10 2" xfId="13636" xr:uid="{953057F6-0666-450F-B358-7C925862C773}"/>
    <cellStyle name="Navadno 4 3 10 2 2" xfId="27868" xr:uid="{F5746FD8-6A0D-45C5-BAA5-A086C0CE3F16}"/>
    <cellStyle name="Navadno 4 3 10 3" xfId="27867" xr:uid="{FC71954C-D45D-40FF-A1A7-6C8DB05A20CD}"/>
    <cellStyle name="Navadno 4 3 10 4" xfId="45372" xr:uid="{A0E73EE3-24BE-4DAB-B7EB-CB4D3A197DB0}"/>
    <cellStyle name="Navadno 4 3 11" xfId="7850" xr:uid="{6C1064DE-3943-4A57-8F5C-F490EA06A221}"/>
    <cellStyle name="Navadno 4 3 11 2" xfId="27869" xr:uid="{B3D5D463-7B7B-4F11-BDE5-C1EF3DF26D28}"/>
    <cellStyle name="Navadno 4 3 12" xfId="27866" xr:uid="{D03A9FB4-0616-4B53-B08F-76C196984DDB}"/>
    <cellStyle name="Navadno 4 3 13" xfId="40748" xr:uid="{3A8A5149-D843-4C62-9798-FFF57706D3EA}"/>
    <cellStyle name="Navadno 4 3 14" xfId="46685" xr:uid="{0981F6E8-01EF-42DE-9F1F-26A19E7ED158}"/>
    <cellStyle name="Navadno 4 3 15" xfId="46956" xr:uid="{7731AE41-6A96-49F8-9EFA-417CDDF332BC}"/>
    <cellStyle name="Navadno 4 3 16" xfId="52654" xr:uid="{6BA9C454-8351-4641-9319-20B4FDA2F60A}"/>
    <cellStyle name="Navadno 4 3 17" xfId="55657" xr:uid="{74800554-23B5-4066-94FC-55C80C6A27FF}"/>
    <cellStyle name="Navadno 4 3 18" xfId="57518" xr:uid="{47BB381C-4776-4917-B001-8D3D1969895C}"/>
    <cellStyle name="Navadno 4 3 19" xfId="57979" xr:uid="{E07BEE14-0603-4D11-8B9A-7D2A7006E9E3}"/>
    <cellStyle name="Navadno 4 3 2" xfId="302" xr:uid="{DD0D07AD-27B7-4993-94BA-F0648312EB49}"/>
    <cellStyle name="Navadno 4 3 2 10" xfId="7851" xr:uid="{B5A810C6-11C2-43E6-819E-AD850A1AAD73}"/>
    <cellStyle name="Navadno 4 3 2 10 2" xfId="27871" xr:uid="{B8B2C7FB-AC87-481E-93CF-E2715A3164DA}"/>
    <cellStyle name="Navadno 4 3 2 11" xfId="27870" xr:uid="{0401B314-BDC6-459D-87EA-2A57F2F89A45}"/>
    <cellStyle name="Navadno 4 3 2 12" xfId="40749" xr:uid="{DE471105-4863-4791-8EC6-D1F49209D2A3}"/>
    <cellStyle name="Navadno 4 3 2 13" xfId="46686" xr:uid="{BD6FA1EC-1819-4493-8B74-A89C1A2472FC}"/>
    <cellStyle name="Navadno 4 3 2 14" xfId="46957" xr:uid="{A4693888-9BDD-434F-A5B5-C9DBBFA533F8}"/>
    <cellStyle name="Navadno 4 3 2 15" xfId="52655" xr:uid="{BF98C7A1-8B54-49A4-9074-A8329EB944DD}"/>
    <cellStyle name="Navadno 4 3 2 16" xfId="55658" xr:uid="{EACA03AE-8353-4BA2-9FD5-374E2350237B}"/>
    <cellStyle name="Navadno 4 3 2 17" xfId="57519" xr:uid="{526AD3A5-0C39-43E2-9E47-B196A1081B77}"/>
    <cellStyle name="Navadno 4 3 2 18" xfId="57980" xr:uid="{5CFFA071-09AE-49C6-943F-BE5DC7A18571}"/>
    <cellStyle name="Navadno 4 3 2 2" xfId="303" xr:uid="{1A6D8B34-02F7-44B4-98E0-56B5669F16D3}"/>
    <cellStyle name="Navadno 4 3 2 2 10" xfId="27872" xr:uid="{76F5CC09-0F74-494F-8C7F-421B56646DBF}"/>
    <cellStyle name="Navadno 4 3 2 2 11" xfId="40750" xr:uid="{10F6A060-3E58-4BF4-88BE-EDBF2E72BAA9}"/>
    <cellStyle name="Navadno 4 3 2 2 12" xfId="46687" xr:uid="{0CE26267-B82E-4D0D-AE15-92EF88E25F48}"/>
    <cellStyle name="Navadno 4 3 2 2 13" xfId="46958" xr:uid="{9D6219B4-2EC5-4581-B38A-EFB8F1CB48C7}"/>
    <cellStyle name="Navadno 4 3 2 2 14" xfId="52656" xr:uid="{A719A9F4-779B-4A2E-9D2D-9400473EDAB9}"/>
    <cellStyle name="Navadno 4 3 2 2 15" xfId="55659" xr:uid="{C51DB1E3-3A31-4A5E-BB6A-A65D3748F9BE}"/>
    <cellStyle name="Navadno 4 3 2 2 16" xfId="57520" xr:uid="{B348A111-AB30-40DB-8BE3-01091D4DB01F}"/>
    <cellStyle name="Navadno 4 3 2 2 17" xfId="57981" xr:uid="{0DAB788D-5F6F-4212-9D19-F046FC2DB83F}"/>
    <cellStyle name="Navadno 4 3 2 2 2" xfId="304" xr:uid="{A8A81E76-98EC-412B-8AC0-14B549425F9A}"/>
    <cellStyle name="Navadno 4 3 2 2 2 10" xfId="40751" xr:uid="{B1F862D4-0111-446F-A607-C67875AEB120}"/>
    <cellStyle name="Navadno 4 3 2 2 2 11" xfId="46688" xr:uid="{4AFB45CE-5B88-40E5-BC59-46C934CCA65A}"/>
    <cellStyle name="Navadno 4 3 2 2 2 12" xfId="46959" xr:uid="{FE8FE7D1-5272-4027-8935-277A64953003}"/>
    <cellStyle name="Navadno 4 3 2 2 2 13" xfId="52657" xr:uid="{C6060BF0-82CF-47E0-B4A6-6F8A9A1BE497}"/>
    <cellStyle name="Navadno 4 3 2 2 2 14" xfId="55660" xr:uid="{7D0A5415-9AE0-430A-A190-5CA73532C974}"/>
    <cellStyle name="Navadno 4 3 2 2 2 15" xfId="57521" xr:uid="{82E8A72D-BC05-48FD-9B29-99DFA104AD3E}"/>
    <cellStyle name="Navadno 4 3 2 2 2 16" xfId="57982" xr:uid="{593FC9BF-B97D-439B-A8D6-7AC011E3BA6C}"/>
    <cellStyle name="Navadno 4 3 2 2 2 2" xfId="1229" xr:uid="{3051B3C0-B7B7-46A1-8211-1EA541EFC3B5}"/>
    <cellStyle name="Navadno 4 3 2 2 2 2 10" xfId="55661" xr:uid="{98E288B0-B952-4430-89D4-78A642759AF4}"/>
    <cellStyle name="Navadno 4 3 2 2 2 2 11" xfId="57522" xr:uid="{2CB7EAB7-DB89-49C9-B646-4B1C4BE07D64}"/>
    <cellStyle name="Navadno 4 3 2 2 2 2 12" xfId="58278" xr:uid="{D3F6CC28-31D3-4CF6-95FF-CCD33F2CFC79}"/>
    <cellStyle name="Navadno 4 3 2 2 2 2 2" xfId="2948" xr:uid="{890A54F9-F5A6-4A4C-B965-68491E8B019B}"/>
    <cellStyle name="Navadno 4 3 2 2 2 2 2 2" xfId="10481" xr:uid="{90FAF6E7-C1E4-444C-ADEC-8D16BEB8746A}"/>
    <cellStyle name="Navadno 4 3 2 2 2 2 2 2 2" xfId="27877" xr:uid="{4CCA0523-1C32-4D59-BC32-3AC01CC2A937}"/>
    <cellStyle name="Navadno 4 3 2 2 2 2 2 2 3" xfId="27876" xr:uid="{B3DB4725-A486-4744-8739-C1F91B0BC71F}"/>
    <cellStyle name="Navadno 4 3 2 2 2 2 2 3" xfId="27878" xr:uid="{82402509-444B-4A79-8E35-7DB433439BAD}"/>
    <cellStyle name="Navadno 4 3 2 2 2 2 2 4" xfId="27875" xr:uid="{828ADD0D-CC2D-4280-B583-243D5C31F09F}"/>
    <cellStyle name="Navadno 4 3 2 2 2 2 2 5" xfId="42380" xr:uid="{403CB781-2E4E-4B56-B6AF-FA2E9EB49433}"/>
    <cellStyle name="Navadno 4 3 2 2 2 2 3" xfId="4789" xr:uid="{8410A05B-71D5-4F2B-9DBC-E39576547572}"/>
    <cellStyle name="Navadno 4 3 2 2 2 2 3 2" xfId="11560" xr:uid="{37F6A9FC-1EE2-4483-A48E-064195047C65}"/>
    <cellStyle name="Navadno 4 3 2 2 2 2 3 2 2" xfId="27880" xr:uid="{5F6EB901-4ACD-4937-AE00-26B653F53E09}"/>
    <cellStyle name="Navadno 4 3 2 2 2 2 3 3" xfId="27879" xr:uid="{664F96C5-F594-420D-B334-36A2B0D0DA90}"/>
    <cellStyle name="Navadno 4 3 2 2 2 2 3 4" xfId="43360" xr:uid="{83946C24-19FA-498F-9F4A-CC0171E7FFF0}"/>
    <cellStyle name="Navadno 4 3 2 2 2 2 4" xfId="13640" xr:uid="{90310FE5-F8F1-4E1A-B4CB-27934FA25FDA}"/>
    <cellStyle name="Navadno 4 3 2 2 2 2 4 2" xfId="27882" xr:uid="{818D1AE7-A9EA-49D7-83EF-7C0712ADF2AB}"/>
    <cellStyle name="Navadno 4 3 2 2 2 2 4 3" xfId="27881" xr:uid="{EE737B68-ECB2-4FE4-84BE-FCD01055025B}"/>
    <cellStyle name="Navadno 4 3 2 2 2 2 4 4" xfId="45376" xr:uid="{023B8081-65D5-4259-8EE3-56292B038326}"/>
    <cellStyle name="Navadno 4 3 2 2 2 2 5" xfId="7854" xr:uid="{A70A8F22-FC37-4CAB-BA51-0EBBF160E430}"/>
    <cellStyle name="Navadno 4 3 2 2 2 2 5 2" xfId="27883" xr:uid="{3E383C6C-07ED-447F-B018-B09AF33807F5}"/>
    <cellStyle name="Navadno 4 3 2 2 2 2 6" xfId="27874" xr:uid="{07D58F7F-B71B-4B3E-905B-5CACEE56BC0F}"/>
    <cellStyle name="Navadno 4 3 2 2 2 2 7" xfId="40752" xr:uid="{0009E6A1-487D-45BE-BDB4-C378B9284258}"/>
    <cellStyle name="Navadno 4 3 2 2 2 2 8" xfId="47641" xr:uid="{1DCABF25-0378-4E58-BCEE-35A216732E68}"/>
    <cellStyle name="Navadno 4 3 2 2 2 2 9" xfId="52658" xr:uid="{EE58F24B-8530-412D-9786-ABC6AC2CAD6E}"/>
    <cellStyle name="Navadno 4 3 2 2 2 3" xfId="1634" xr:uid="{A1976F84-38AD-4836-B711-7B17EC6357E9}"/>
    <cellStyle name="Navadno 4 3 2 2 2 3 10" xfId="55662" xr:uid="{CE792289-6C67-42AD-BDBD-B68C4532ED19}"/>
    <cellStyle name="Navadno 4 3 2 2 2 3 11" xfId="57523" xr:uid="{345664E3-260E-498F-975A-A814FB906E59}"/>
    <cellStyle name="Navadno 4 3 2 2 2 3 12" xfId="58380" xr:uid="{B29C60DA-42EF-47D2-B81D-A680F02B7705}"/>
    <cellStyle name="Navadno 4 3 2 2 2 3 2" xfId="3065" xr:uid="{FA0AB91C-A69C-48F3-A79F-02AE825F642A}"/>
    <cellStyle name="Navadno 4 3 2 2 2 3 2 2" xfId="10482" xr:uid="{1BDCF111-C698-4CA7-86EC-779E12ED87BC}"/>
    <cellStyle name="Navadno 4 3 2 2 2 3 2 2 2" xfId="27887" xr:uid="{B3F3DA90-F463-4449-953A-C7243FC573FA}"/>
    <cellStyle name="Navadno 4 3 2 2 2 3 2 2 3" xfId="27886" xr:uid="{1ACFC1A4-3FA9-4EF1-B09F-B037383E9219}"/>
    <cellStyle name="Navadno 4 3 2 2 2 3 2 3" xfId="27888" xr:uid="{3BD4005C-4B28-4918-A759-B948CC719534}"/>
    <cellStyle name="Navadno 4 3 2 2 2 3 2 4" xfId="27885" xr:uid="{D77BE489-BD81-4A85-93E9-A0E15DCDF91A}"/>
    <cellStyle name="Navadno 4 3 2 2 2 3 2 5" xfId="42381" xr:uid="{950895A6-1998-4E4E-B4B3-91FC89F4D13F}"/>
    <cellStyle name="Navadno 4 3 2 2 2 3 3" xfId="4891" xr:uid="{9E0C0CEB-DE19-43B9-BA13-E616E7312DC7}"/>
    <cellStyle name="Navadno 4 3 2 2 2 3 3 2" xfId="11561" xr:uid="{CAF5C19F-163A-4D99-8E31-4D610B82657A}"/>
    <cellStyle name="Navadno 4 3 2 2 2 3 3 2 2" xfId="27890" xr:uid="{084B4FFA-61E9-4FD9-84A6-1BDD73F7EF82}"/>
    <cellStyle name="Navadno 4 3 2 2 2 3 3 3" xfId="27889" xr:uid="{CC63E196-A575-4017-BC7D-80613777635B}"/>
    <cellStyle name="Navadno 4 3 2 2 2 3 3 4" xfId="43361" xr:uid="{285E2C9C-8B30-46E8-88CA-46EC912E0C17}"/>
    <cellStyle name="Navadno 4 3 2 2 2 3 4" xfId="13641" xr:uid="{31AD03B8-DFB0-499F-A7F4-579129A5B99C}"/>
    <cellStyle name="Navadno 4 3 2 2 2 3 4 2" xfId="27892" xr:uid="{A65ABC1A-DB7B-4B1B-AE88-1B10A9E4F203}"/>
    <cellStyle name="Navadno 4 3 2 2 2 3 4 3" xfId="27891" xr:uid="{CB424E51-A2F7-42FF-AC21-9581C417628B}"/>
    <cellStyle name="Navadno 4 3 2 2 2 3 4 4" xfId="45377" xr:uid="{D29B629B-FB0C-4291-B686-5BE9094E75A2}"/>
    <cellStyle name="Navadno 4 3 2 2 2 3 5" xfId="7855" xr:uid="{1E07F51B-1395-4DCA-9F61-97B6E05A6B79}"/>
    <cellStyle name="Navadno 4 3 2 2 2 3 5 2" xfId="27893" xr:uid="{EA5F774A-7312-4725-9F27-3018B29FB549}"/>
    <cellStyle name="Navadno 4 3 2 2 2 3 6" xfId="27884" xr:uid="{60BE15C2-E011-4F7B-AB8A-65079C670737}"/>
    <cellStyle name="Navadno 4 3 2 2 2 3 7" xfId="40753" xr:uid="{2919A372-95E2-4A15-8DA0-12185A100981}"/>
    <cellStyle name="Navadno 4 3 2 2 2 3 8" xfId="47760" xr:uid="{A221F50A-2A08-4887-85E0-3FA77437199A}"/>
    <cellStyle name="Navadno 4 3 2 2 2 3 9" xfId="52659" xr:uid="{36571BC2-97F5-4124-A823-56DD80C8E3AA}"/>
    <cellStyle name="Navadno 4 3 2 2 2 4" xfId="2079" xr:uid="{A3FA57B7-5027-40B6-B7B2-A4E2DD076435}"/>
    <cellStyle name="Navadno 4 3 2 2 2 4 10" xfId="55663" xr:uid="{B9128E47-E362-41D1-AC30-C811FDE4A63A}"/>
    <cellStyle name="Navadno 4 3 2 2 2 4 11" xfId="57524" xr:uid="{057B0537-34D2-4A65-B439-2B1EECAF934D}"/>
    <cellStyle name="Navadno 4 3 2 2 2 4 12" xfId="58782" xr:uid="{271D127E-E5E9-4BFA-AC3B-81D4C8C7C3D4}"/>
    <cellStyle name="Navadno 4 3 2 2 2 4 2" xfId="3518" xr:uid="{FBD0D8B0-3B99-4029-AA1F-E6711EB75A6C}"/>
    <cellStyle name="Navadno 4 3 2 2 2 4 2 2" xfId="10483" xr:uid="{5AFF5D55-0D1C-4345-AB82-60C7C58F5417}"/>
    <cellStyle name="Navadno 4 3 2 2 2 4 2 2 2" xfId="27897" xr:uid="{5544D40C-9B9E-4078-AA93-98B694109784}"/>
    <cellStyle name="Navadno 4 3 2 2 2 4 2 2 3" xfId="27896" xr:uid="{54AF7100-86AF-4011-9831-5082DEBF18A9}"/>
    <cellStyle name="Navadno 4 3 2 2 2 4 2 3" xfId="27898" xr:uid="{625DB217-0687-4675-BCD6-B5B50C31F2AD}"/>
    <cellStyle name="Navadno 4 3 2 2 2 4 2 4" xfId="27895" xr:uid="{072BBE7F-4020-4F5C-B761-10833D387FDC}"/>
    <cellStyle name="Navadno 4 3 2 2 2 4 2 5" xfId="42382" xr:uid="{5B771960-BB7E-4012-9C9E-60E504789231}"/>
    <cellStyle name="Navadno 4 3 2 2 2 4 3" xfId="5293" xr:uid="{1FA44E2E-7BE0-4AFD-8D29-DAE07135C759}"/>
    <cellStyle name="Navadno 4 3 2 2 2 4 3 2" xfId="11562" xr:uid="{C46E2E20-56E3-4E4D-BA8E-6D7017EB3587}"/>
    <cellStyle name="Navadno 4 3 2 2 2 4 3 2 2" xfId="27900" xr:uid="{E43A5F2C-C57E-49BE-A5D7-C028CF946ED7}"/>
    <cellStyle name="Navadno 4 3 2 2 2 4 3 3" xfId="27899" xr:uid="{8C82BA96-6469-4748-8006-4CA352A233FC}"/>
    <cellStyle name="Navadno 4 3 2 2 2 4 3 4" xfId="43362" xr:uid="{8FB746FC-B1C1-4123-B511-48417BD8C9E4}"/>
    <cellStyle name="Navadno 4 3 2 2 2 4 4" xfId="13642" xr:uid="{46E4A635-86C6-4649-AE54-D16097406417}"/>
    <cellStyle name="Navadno 4 3 2 2 2 4 4 2" xfId="27902" xr:uid="{1542FED0-6009-4618-BE79-0C491C117CA7}"/>
    <cellStyle name="Navadno 4 3 2 2 2 4 4 3" xfId="27901" xr:uid="{ABC97C20-370A-49D2-ACDE-5415104D7902}"/>
    <cellStyle name="Navadno 4 3 2 2 2 4 4 4" xfId="45378" xr:uid="{758FEE56-58A4-4CA8-9C76-C0F1C9223A21}"/>
    <cellStyle name="Navadno 4 3 2 2 2 4 5" xfId="7856" xr:uid="{DFFDA0C2-15E7-453E-9346-E01B37C0E052}"/>
    <cellStyle name="Navadno 4 3 2 2 2 4 5 2" xfId="27903" xr:uid="{06980285-E5B9-4995-BE88-883F04FEEF83}"/>
    <cellStyle name="Navadno 4 3 2 2 2 4 6" xfId="27894" xr:uid="{E10C548F-6445-41D2-BB87-844D8BCCC1F7}"/>
    <cellStyle name="Navadno 4 3 2 2 2 4 7" xfId="40754" xr:uid="{8D0BDF60-75EA-484E-8E44-1F63526AF20F}"/>
    <cellStyle name="Navadno 4 3 2 2 2 4 8" xfId="48213" xr:uid="{559FB1DE-0924-4CF4-94D8-73DF57F3C6D3}"/>
    <cellStyle name="Navadno 4 3 2 2 2 4 9" xfId="52660" xr:uid="{7913C312-B2C4-4D85-9D1D-3B92F27CBC72}"/>
    <cellStyle name="Navadno 4 3 2 2 2 5" xfId="2327" xr:uid="{D9740AD6-DE26-4080-AF64-48FE5B7AADFE}"/>
    <cellStyle name="Navadno 4 3 2 2 2 5 2" xfId="4193" xr:uid="{D76F6D95-7A09-4AFF-AAFF-080E4B03B609}"/>
    <cellStyle name="Navadno 4 3 2 2 2 5 2 2" xfId="27906" xr:uid="{626A5473-F804-4461-AED8-BC6DF92E13A2}"/>
    <cellStyle name="Navadno 4 3 2 2 2 5 2 3" xfId="27905" xr:uid="{73F34AD5-0246-4283-AB95-CAB61BD05AF0}"/>
    <cellStyle name="Navadno 4 3 2 2 2 5 3" xfId="10480" xr:uid="{1A282592-EFA0-485F-9B4A-BE281023ED56}"/>
    <cellStyle name="Navadno 4 3 2 2 2 5 3 2" xfId="27907" xr:uid="{8088115D-D053-44E8-8A78-F1CBEE379B38}"/>
    <cellStyle name="Navadno 4 3 2 2 2 5 4" xfId="27904" xr:uid="{4C675EF7-BAB7-4C05-99F7-D5ED13A8BAA0}"/>
    <cellStyle name="Navadno 4 3 2 2 2 5 5" xfId="42379" xr:uid="{8D70A7E4-809B-4A29-8322-B246260F605F}"/>
    <cellStyle name="Navadno 4 3 2 2 2 6" xfId="2634" xr:uid="{E53A9828-6BEE-4CE6-AF83-8EE760AECBD4}"/>
    <cellStyle name="Navadno 4 3 2 2 2 6 2" xfId="11559" xr:uid="{5D738FA5-9185-45AF-81DC-04068B013FDC}"/>
    <cellStyle name="Navadno 4 3 2 2 2 6 2 2" xfId="27909" xr:uid="{F0C87955-D7B3-4E85-8357-CA3DB472FE6B}"/>
    <cellStyle name="Navadno 4 3 2 2 2 6 3" xfId="27908" xr:uid="{3FA207F4-BFCA-45DD-9686-AABACC0D9749}"/>
    <cellStyle name="Navadno 4 3 2 2 2 6 4" xfId="43359" xr:uid="{BD691B82-FD04-4778-ADDD-730E5197FAE5}"/>
    <cellStyle name="Navadno 4 3 2 2 2 7" xfId="4493" xr:uid="{FD7AD26D-DA32-44FC-A805-0E6211BF3EE2}"/>
    <cellStyle name="Navadno 4 3 2 2 2 7 2" xfId="13639" xr:uid="{1FC9CF5D-66FC-49FF-AAF7-563AAE39AE2B}"/>
    <cellStyle name="Navadno 4 3 2 2 2 7 2 2" xfId="27911" xr:uid="{F5B2C30C-7898-446D-B189-1A3D42BC0831}"/>
    <cellStyle name="Navadno 4 3 2 2 2 7 3" xfId="27910" xr:uid="{DC6DBF55-AD82-4721-B949-FAA54192B291}"/>
    <cellStyle name="Navadno 4 3 2 2 2 7 4" xfId="45375" xr:uid="{12DC9BFA-A270-4BF8-AE98-028178A7177D}"/>
    <cellStyle name="Navadno 4 3 2 2 2 8" xfId="7853" xr:uid="{84412354-89DA-4586-89B7-730332B6F5CE}"/>
    <cellStyle name="Navadno 4 3 2 2 2 8 2" xfId="27912" xr:uid="{35C61D6D-F526-4729-86E9-48A4DEC09F51}"/>
    <cellStyle name="Navadno 4 3 2 2 2 9" xfId="27873" xr:uid="{86337F71-391D-43F3-BC02-88A281FB6215}"/>
    <cellStyle name="Navadno 4 3 2 2 3" xfId="1228" xr:uid="{0EE99691-44C1-46F3-8FD4-1E258E0D413A}"/>
    <cellStyle name="Navadno 4 3 2 2 3 10" xfId="55664" xr:uid="{B42FCBBF-D512-4920-B7B0-0A9A44579B90}"/>
    <cellStyle name="Navadno 4 3 2 2 3 11" xfId="57525" xr:uid="{9D6F3514-3981-47DE-8624-C443CE88FA74}"/>
    <cellStyle name="Navadno 4 3 2 2 3 12" xfId="58277" xr:uid="{DBB4D290-4AA2-49DE-9371-EECEC3A27C20}"/>
    <cellStyle name="Navadno 4 3 2 2 3 2" xfId="2947" xr:uid="{994E19BC-FE24-4A77-957A-34DA411C3823}"/>
    <cellStyle name="Navadno 4 3 2 2 3 2 2" xfId="10484" xr:uid="{95762460-A2B2-4F11-B8DB-D8FDB2355213}"/>
    <cellStyle name="Navadno 4 3 2 2 3 2 2 2" xfId="27916" xr:uid="{2554B2DD-BD1F-4FCE-86BD-1632289F49F0}"/>
    <cellStyle name="Navadno 4 3 2 2 3 2 2 3" xfId="27915" xr:uid="{D582DC98-5635-441C-8BEC-B506346928F6}"/>
    <cellStyle name="Navadno 4 3 2 2 3 2 3" xfId="27917" xr:uid="{A1037710-4235-4907-9425-1FD39F896E51}"/>
    <cellStyle name="Navadno 4 3 2 2 3 2 4" xfId="27914" xr:uid="{EC335EF8-FB42-4A27-A173-7B623E16CE86}"/>
    <cellStyle name="Navadno 4 3 2 2 3 2 5" xfId="42383" xr:uid="{7A6BD441-2522-40E9-A88E-48A3760A49CD}"/>
    <cellStyle name="Navadno 4 3 2 2 3 3" xfId="4788" xr:uid="{6DC2C638-5F7E-448F-A01C-2D1D7B6C356E}"/>
    <cellStyle name="Navadno 4 3 2 2 3 3 2" xfId="11563" xr:uid="{E049F6AD-0B31-479B-A9AD-F10880501087}"/>
    <cellStyle name="Navadno 4 3 2 2 3 3 2 2" xfId="27919" xr:uid="{12D1B203-0B39-4C7A-83BD-C4EB2DE310DA}"/>
    <cellStyle name="Navadno 4 3 2 2 3 3 3" xfId="27918" xr:uid="{5D734197-095D-4274-86AF-E6B1E347746C}"/>
    <cellStyle name="Navadno 4 3 2 2 3 3 4" xfId="43363" xr:uid="{36978916-5A1E-44D5-9393-FFAA7F3DA633}"/>
    <cellStyle name="Navadno 4 3 2 2 3 4" xfId="13643" xr:uid="{54050BB9-B173-4D21-9277-9B0447F1829D}"/>
    <cellStyle name="Navadno 4 3 2 2 3 4 2" xfId="27921" xr:uid="{B4F6ACEE-5A18-43B0-91B3-0B195B5B1921}"/>
    <cellStyle name="Navadno 4 3 2 2 3 4 3" xfId="27920" xr:uid="{C60D1DD9-0AD6-4983-A5A2-A6AB9574080D}"/>
    <cellStyle name="Navadno 4 3 2 2 3 4 4" xfId="45379" xr:uid="{3183B832-96D0-4F24-9FB8-97C42558FB08}"/>
    <cellStyle name="Navadno 4 3 2 2 3 5" xfId="7857" xr:uid="{0C9945D0-602D-4CAD-B44B-4F3FB6778A04}"/>
    <cellStyle name="Navadno 4 3 2 2 3 5 2" xfId="27922" xr:uid="{46A11618-C358-4FFA-A679-276723B242CE}"/>
    <cellStyle name="Navadno 4 3 2 2 3 6" xfId="27913" xr:uid="{3DFB17E9-4516-40BF-B16B-F78CB399B181}"/>
    <cellStyle name="Navadno 4 3 2 2 3 7" xfId="40755" xr:uid="{D7BAFF83-13B1-4A8A-967B-1BF8B42E330B}"/>
    <cellStyle name="Navadno 4 3 2 2 3 8" xfId="47640" xr:uid="{054F3EB0-1A5C-4AD6-AA30-3B96FEC60001}"/>
    <cellStyle name="Navadno 4 3 2 2 3 9" xfId="52661" xr:uid="{D4E18CDC-96C1-432E-852F-E95BAF074C3C}"/>
    <cellStyle name="Navadno 4 3 2 2 4" xfId="1633" xr:uid="{0C05C5CE-B269-47D5-8DD9-122192F9D30B}"/>
    <cellStyle name="Navadno 4 3 2 2 4 10" xfId="55665" xr:uid="{95002B6A-6512-4F50-8402-24CFC21720B3}"/>
    <cellStyle name="Navadno 4 3 2 2 4 11" xfId="57526" xr:uid="{239E35FB-D85A-45F8-BF23-EA385C209B5F}"/>
    <cellStyle name="Navadno 4 3 2 2 4 12" xfId="58379" xr:uid="{56E0A80F-B56C-4F96-8826-71916A6376B2}"/>
    <cellStyle name="Navadno 4 3 2 2 4 2" xfId="3064" xr:uid="{8CB59300-77A1-48C5-9C82-2F8E9759119C}"/>
    <cellStyle name="Navadno 4 3 2 2 4 2 2" xfId="10485" xr:uid="{08E63701-8B9F-43B9-BDC9-B6503AD1E927}"/>
    <cellStyle name="Navadno 4 3 2 2 4 2 2 2" xfId="27926" xr:uid="{03E18791-7FE4-48B9-8410-B29FDE3EFEA4}"/>
    <cellStyle name="Navadno 4 3 2 2 4 2 2 3" xfId="27925" xr:uid="{630F1797-B5DB-4C4A-BAE2-AB2EA25998EA}"/>
    <cellStyle name="Navadno 4 3 2 2 4 2 3" xfId="27927" xr:uid="{4128A5B8-C457-4789-8B11-19FAA0D5AD76}"/>
    <cellStyle name="Navadno 4 3 2 2 4 2 4" xfId="27924" xr:uid="{4831B046-9E49-431A-B72B-DD7AE1E68C0B}"/>
    <cellStyle name="Navadno 4 3 2 2 4 2 5" xfId="42384" xr:uid="{03745F9D-EF79-4487-AB8C-C2F54213B957}"/>
    <cellStyle name="Navadno 4 3 2 2 4 3" xfId="4890" xr:uid="{C038D906-3938-4D41-A5F5-1497A6758795}"/>
    <cellStyle name="Navadno 4 3 2 2 4 3 2" xfId="11564" xr:uid="{30D97B51-40A5-49C1-A22A-3BA30D24688A}"/>
    <cellStyle name="Navadno 4 3 2 2 4 3 2 2" xfId="27929" xr:uid="{082120A4-1B53-40CA-BE0C-1058B1F86394}"/>
    <cellStyle name="Navadno 4 3 2 2 4 3 3" xfId="27928" xr:uid="{F5289B91-8362-4937-8307-CE10C7134729}"/>
    <cellStyle name="Navadno 4 3 2 2 4 3 4" xfId="43364" xr:uid="{A3F57484-F74D-450F-B292-4E44B39CAA28}"/>
    <cellStyle name="Navadno 4 3 2 2 4 4" xfId="13644" xr:uid="{F40C0EEC-A044-4E38-B72E-8A26FD87D320}"/>
    <cellStyle name="Navadno 4 3 2 2 4 4 2" xfId="27931" xr:uid="{2F146028-F6B3-467B-A163-CE4CEA21326B}"/>
    <cellStyle name="Navadno 4 3 2 2 4 4 3" xfId="27930" xr:uid="{5187DC0F-EF15-4609-9733-BD3797FD45B9}"/>
    <cellStyle name="Navadno 4 3 2 2 4 4 4" xfId="45380" xr:uid="{FBF80F6C-6B44-4C26-BC11-1FDA61E055D7}"/>
    <cellStyle name="Navadno 4 3 2 2 4 5" xfId="7858" xr:uid="{E688297B-E883-4B40-BFBD-834CD28BB4E6}"/>
    <cellStyle name="Navadno 4 3 2 2 4 5 2" xfId="27932" xr:uid="{3050AAA3-9208-4594-BFF3-B26DFC38B261}"/>
    <cellStyle name="Navadno 4 3 2 2 4 6" xfId="27923" xr:uid="{8E36FF79-009E-4A48-B889-CBF08D8D0A68}"/>
    <cellStyle name="Navadno 4 3 2 2 4 7" xfId="40756" xr:uid="{4B037479-F883-4683-BBD3-49CB3A492C39}"/>
    <cellStyle name="Navadno 4 3 2 2 4 8" xfId="47759" xr:uid="{25D8E4B2-3505-4716-8552-8A4596037412}"/>
    <cellStyle name="Navadno 4 3 2 2 4 9" xfId="52662" xr:uid="{DEEE1F86-3A1A-4916-968C-92631D85C63F}"/>
    <cellStyle name="Navadno 4 3 2 2 5" xfId="2078" xr:uid="{D2E467E3-E442-45AC-8F48-F18B26EEF8B4}"/>
    <cellStyle name="Navadno 4 3 2 2 5 10" xfId="55666" xr:uid="{A8A783F8-0F4D-4268-9A29-60F347479EDA}"/>
    <cellStyle name="Navadno 4 3 2 2 5 11" xfId="57527" xr:uid="{0830B582-6627-46C6-889B-68173A484A36}"/>
    <cellStyle name="Navadno 4 3 2 2 5 12" xfId="58781" xr:uid="{92360B10-FE96-46A9-97C4-A9D0AE0D936D}"/>
    <cellStyle name="Navadno 4 3 2 2 5 2" xfId="3517" xr:uid="{2FE9C6C2-69A7-4BCC-BC1A-B849FF66D399}"/>
    <cellStyle name="Navadno 4 3 2 2 5 2 2" xfId="10486" xr:uid="{1F3F2C85-0EAB-447B-9EA5-5AE9782A2277}"/>
    <cellStyle name="Navadno 4 3 2 2 5 2 2 2" xfId="27936" xr:uid="{F1EF1384-9FFB-4567-A314-60C79E133FA4}"/>
    <cellStyle name="Navadno 4 3 2 2 5 2 2 3" xfId="27935" xr:uid="{48953DFA-126B-40DE-9EEC-41B5598AAFBF}"/>
    <cellStyle name="Navadno 4 3 2 2 5 2 3" xfId="27937" xr:uid="{58E353A8-D00A-441D-8A60-A604D9536C4D}"/>
    <cellStyle name="Navadno 4 3 2 2 5 2 4" xfId="27934" xr:uid="{B583D2AC-5235-4682-B244-1C1E92B64F44}"/>
    <cellStyle name="Navadno 4 3 2 2 5 2 5" xfId="42385" xr:uid="{9C82F019-D2FF-4A6D-A315-851B467244F7}"/>
    <cellStyle name="Navadno 4 3 2 2 5 3" xfId="5292" xr:uid="{AD6EA957-71D3-4610-BD26-03B096F7D6D4}"/>
    <cellStyle name="Navadno 4 3 2 2 5 3 2" xfId="11565" xr:uid="{19481BDB-04DD-4C1F-AA51-ABD3123EDC1E}"/>
    <cellStyle name="Navadno 4 3 2 2 5 3 2 2" xfId="27939" xr:uid="{269A5B95-46FC-4FBA-9405-2555ABDBCB14}"/>
    <cellStyle name="Navadno 4 3 2 2 5 3 3" xfId="27938" xr:uid="{F4F35990-61A8-405F-B9CD-EFDD9AFB07F9}"/>
    <cellStyle name="Navadno 4 3 2 2 5 3 4" xfId="43365" xr:uid="{EE6B5053-63FE-4F50-A609-0A81A6FF6032}"/>
    <cellStyle name="Navadno 4 3 2 2 5 4" xfId="13645" xr:uid="{BAFD1EC9-3499-4178-868C-35CE48D4F390}"/>
    <cellStyle name="Navadno 4 3 2 2 5 4 2" xfId="27941" xr:uid="{8CE03D7C-9CA1-4175-B5B4-F48C2D60FB42}"/>
    <cellStyle name="Navadno 4 3 2 2 5 4 3" xfId="27940" xr:uid="{CF1648AF-69DA-4796-BCA6-7204A7D80175}"/>
    <cellStyle name="Navadno 4 3 2 2 5 4 4" xfId="45381" xr:uid="{8EF33FAF-3BF7-4C90-B657-2F2BA743B68B}"/>
    <cellStyle name="Navadno 4 3 2 2 5 5" xfId="7859" xr:uid="{8DCC4BD6-2BB1-4679-9DB3-81A63843C733}"/>
    <cellStyle name="Navadno 4 3 2 2 5 5 2" xfId="27942" xr:uid="{944E1D16-917F-4E9D-A380-5743CFA4D147}"/>
    <cellStyle name="Navadno 4 3 2 2 5 6" xfId="27933" xr:uid="{47261D4E-10BB-4CF8-A0FF-E00A82D7522D}"/>
    <cellStyle name="Navadno 4 3 2 2 5 7" xfId="40757" xr:uid="{4B10F913-ED8C-401C-81D8-8C463CF4BF2E}"/>
    <cellStyle name="Navadno 4 3 2 2 5 8" xfId="48212" xr:uid="{AB35AC38-8F79-4BC2-8167-A544E551C110}"/>
    <cellStyle name="Navadno 4 3 2 2 5 9" xfId="52663" xr:uid="{95232DD9-696C-43BB-BE1B-CF5A0D478AE2}"/>
    <cellStyle name="Navadno 4 3 2 2 6" xfId="2326" xr:uid="{D9224D7C-C107-4D48-AAE1-4B1C1CE69ED4}"/>
    <cellStyle name="Navadno 4 3 2 2 6 2" xfId="4192" xr:uid="{8BA38576-A7C6-4550-A976-9ED0C42A79C9}"/>
    <cellStyle name="Navadno 4 3 2 2 6 2 2" xfId="27945" xr:uid="{41A468D1-C59B-445F-887A-1293B9805A0E}"/>
    <cellStyle name="Navadno 4 3 2 2 6 2 3" xfId="27944" xr:uid="{D4A30401-91EF-4082-BCA3-92F4C89DBCAC}"/>
    <cellStyle name="Navadno 4 3 2 2 6 3" xfId="10479" xr:uid="{2AF5706B-4FE6-4692-AA1B-B43BFA0B9F90}"/>
    <cellStyle name="Navadno 4 3 2 2 6 3 2" xfId="27946" xr:uid="{6E518AAD-8561-4AA0-905A-654794733B10}"/>
    <cellStyle name="Navadno 4 3 2 2 6 4" xfId="27943" xr:uid="{60CED7C4-0834-48DE-87E7-1BCA1322E9AF}"/>
    <cellStyle name="Navadno 4 3 2 2 6 5" xfId="42378" xr:uid="{FEEFA89C-569D-4277-B905-B9CAF747A0FE}"/>
    <cellStyle name="Navadno 4 3 2 2 7" xfId="2633" xr:uid="{CA9EB41B-7951-4E09-86FF-973A61AAC6B9}"/>
    <cellStyle name="Navadno 4 3 2 2 7 2" xfId="11558" xr:uid="{84A8B21E-6B66-4B24-BA1D-9A8AEA7C809C}"/>
    <cellStyle name="Navadno 4 3 2 2 7 2 2" xfId="27948" xr:uid="{A0A7F5B4-7153-45C4-A3DA-81700BCC422D}"/>
    <cellStyle name="Navadno 4 3 2 2 7 3" xfId="27947" xr:uid="{ED34191D-9E5C-4352-BFE5-0D317B3BF020}"/>
    <cellStyle name="Navadno 4 3 2 2 7 4" xfId="43358" xr:uid="{104119B3-4658-425A-9B15-7F78EAAAE392}"/>
    <cellStyle name="Navadno 4 3 2 2 8" xfId="4492" xr:uid="{04DE0455-9CFC-4CF9-8CF5-3219EA070164}"/>
    <cellStyle name="Navadno 4 3 2 2 8 2" xfId="13638" xr:uid="{A99641C1-4A4F-455D-A814-9DAD3FD700C0}"/>
    <cellStyle name="Navadno 4 3 2 2 8 2 2" xfId="27950" xr:uid="{C5F5B716-408B-447A-8898-B72CBCC039D3}"/>
    <cellStyle name="Navadno 4 3 2 2 8 3" xfId="27949" xr:uid="{22E9A573-FC19-4F08-B9F8-9E2F20B1446B}"/>
    <cellStyle name="Navadno 4 3 2 2 8 4" xfId="45374" xr:uid="{6E6B3BD4-5B1C-4A9E-8A91-5F4C70E1BAC7}"/>
    <cellStyle name="Navadno 4 3 2 2 9" xfId="7852" xr:uid="{94D4DD7C-1B9A-4368-9A63-7FC81D7E261B}"/>
    <cellStyle name="Navadno 4 3 2 2 9 2" xfId="27951" xr:uid="{5CD6801A-4F74-42D5-96D6-42893D56470D}"/>
    <cellStyle name="Navadno 4 3 2 3" xfId="305" xr:uid="{EDD7DA70-A01C-4FC8-848E-53B6B0C31AC7}"/>
    <cellStyle name="Navadno 4 3 2 3 10" xfId="40758" xr:uid="{90508A1E-C410-4EB0-B462-519D862DF808}"/>
    <cellStyle name="Navadno 4 3 2 3 11" xfId="46689" xr:uid="{5922D2EE-36F3-46A4-8836-7547DF61263C}"/>
    <cellStyle name="Navadno 4 3 2 3 12" xfId="46960" xr:uid="{72749CB9-7F8B-43EC-A6A6-1567F133458B}"/>
    <cellStyle name="Navadno 4 3 2 3 13" xfId="52664" xr:uid="{AF26D88B-1F2E-4A25-B7A5-CECBA651E50D}"/>
    <cellStyle name="Navadno 4 3 2 3 14" xfId="55667" xr:uid="{783D6C95-5557-4960-AA4D-1870DDA3F59C}"/>
    <cellStyle name="Navadno 4 3 2 3 15" xfId="57528" xr:uid="{381C5BFF-A2E6-4B56-AB88-5A8144459B7A}"/>
    <cellStyle name="Navadno 4 3 2 3 16" xfId="57983" xr:uid="{90573AF7-C374-42D3-B296-FBE28CC2A524}"/>
    <cellStyle name="Navadno 4 3 2 3 2" xfId="1230" xr:uid="{5082B52D-4C9D-413E-BAD7-BB24D17ACF7A}"/>
    <cellStyle name="Navadno 4 3 2 3 2 10" xfId="55668" xr:uid="{E7FEBA07-6F19-47D4-B7DF-7EC3655BAD87}"/>
    <cellStyle name="Navadno 4 3 2 3 2 11" xfId="57529" xr:uid="{FC98EDBB-FADE-4AF1-80BB-D5220B79D8FE}"/>
    <cellStyle name="Navadno 4 3 2 3 2 12" xfId="58279" xr:uid="{456EB3BA-F5C8-42EB-9C7D-CDEC93CB7586}"/>
    <cellStyle name="Navadno 4 3 2 3 2 2" xfId="2949" xr:uid="{82E5CFBC-189A-41A4-8B85-E06DEF02A7C0}"/>
    <cellStyle name="Navadno 4 3 2 3 2 2 2" xfId="10488" xr:uid="{E8795CD0-4FEF-4824-B07F-9A208623834E}"/>
    <cellStyle name="Navadno 4 3 2 3 2 2 2 2" xfId="27956" xr:uid="{4255D533-6B3E-455E-9F8A-FC10973DD998}"/>
    <cellStyle name="Navadno 4 3 2 3 2 2 2 3" xfId="27955" xr:uid="{A9A2018E-58A1-4894-8D9F-AA16F846717E}"/>
    <cellStyle name="Navadno 4 3 2 3 2 2 3" xfId="27957" xr:uid="{070DA101-4FDC-43D9-9805-81C245627477}"/>
    <cellStyle name="Navadno 4 3 2 3 2 2 4" xfId="27954" xr:uid="{FD95168D-F31E-49F5-A01D-65F1E9C897B2}"/>
    <cellStyle name="Navadno 4 3 2 3 2 2 5" xfId="42387" xr:uid="{F06F73B7-13AD-4B2E-8032-58399434A463}"/>
    <cellStyle name="Navadno 4 3 2 3 2 3" xfId="4790" xr:uid="{403BDE54-FC22-4E70-BE58-5C34CA9596C5}"/>
    <cellStyle name="Navadno 4 3 2 3 2 3 2" xfId="11567" xr:uid="{7C9F69A7-FEBA-40DC-88B4-EC6B8CC97CA0}"/>
    <cellStyle name="Navadno 4 3 2 3 2 3 2 2" xfId="27959" xr:uid="{6D8F5A10-4256-4BE9-BC1D-A7757141EE8B}"/>
    <cellStyle name="Navadno 4 3 2 3 2 3 3" xfId="27958" xr:uid="{DE8A910F-BD59-444E-BD2A-9C5D815AC57A}"/>
    <cellStyle name="Navadno 4 3 2 3 2 3 4" xfId="43367" xr:uid="{839C3A7C-7BD7-4EA6-AC1C-A6681017AF87}"/>
    <cellStyle name="Navadno 4 3 2 3 2 4" xfId="13647" xr:uid="{CB54A4D9-B2EB-4A36-934F-74FD54ED8B0E}"/>
    <cellStyle name="Navadno 4 3 2 3 2 4 2" xfId="27961" xr:uid="{9813B0C0-30F8-4FEF-AB11-9EB41EF4FC82}"/>
    <cellStyle name="Navadno 4 3 2 3 2 4 3" xfId="27960" xr:uid="{049A8A0E-2186-415D-B2E1-847F259027E5}"/>
    <cellStyle name="Navadno 4 3 2 3 2 4 4" xfId="45383" xr:uid="{852C3999-8367-4DD3-9B97-015C18A5C151}"/>
    <cellStyle name="Navadno 4 3 2 3 2 5" xfId="7861" xr:uid="{1DD715CC-86D8-4D2D-A222-723147EB53D9}"/>
    <cellStyle name="Navadno 4 3 2 3 2 5 2" xfId="27962" xr:uid="{F16D648E-A5B8-4A6B-BE87-3DCA4036BA40}"/>
    <cellStyle name="Navadno 4 3 2 3 2 6" xfId="27953" xr:uid="{2A97FD65-65E7-4355-992F-57B4ED14E2BB}"/>
    <cellStyle name="Navadno 4 3 2 3 2 7" xfId="40759" xr:uid="{0285858D-C2F2-4960-BEB2-C6012FEBEA08}"/>
    <cellStyle name="Navadno 4 3 2 3 2 8" xfId="47642" xr:uid="{EB46736A-7417-4765-A97E-A8D12085487E}"/>
    <cellStyle name="Navadno 4 3 2 3 2 9" xfId="52665" xr:uid="{DEDECD5C-2532-4749-92AC-29C43C95B27A}"/>
    <cellStyle name="Navadno 4 3 2 3 3" xfId="1635" xr:uid="{CC8EB92F-C6E6-458C-92CC-E64E81DE37D7}"/>
    <cellStyle name="Navadno 4 3 2 3 3 10" xfId="55669" xr:uid="{93D47E23-5585-48FC-9895-2726C1DA2AFD}"/>
    <cellStyle name="Navadno 4 3 2 3 3 11" xfId="57530" xr:uid="{3C671851-215A-4968-A6FB-AB7532081526}"/>
    <cellStyle name="Navadno 4 3 2 3 3 12" xfId="58381" xr:uid="{3FDD5909-4B6F-4DF0-AB8E-9F4F7EDC9D7D}"/>
    <cellStyle name="Navadno 4 3 2 3 3 2" xfId="3066" xr:uid="{323EB472-4DBC-48ED-B023-25F91C58E404}"/>
    <cellStyle name="Navadno 4 3 2 3 3 2 2" xfId="10489" xr:uid="{154B8474-5BBF-40FB-AF2B-69F1A8B7C173}"/>
    <cellStyle name="Navadno 4 3 2 3 3 2 2 2" xfId="27966" xr:uid="{934FA6D8-D63E-424B-9344-55070B7E6892}"/>
    <cellStyle name="Navadno 4 3 2 3 3 2 2 3" xfId="27965" xr:uid="{471F9A18-8060-4A36-8A41-2F0A5C04DCAC}"/>
    <cellStyle name="Navadno 4 3 2 3 3 2 3" xfId="27967" xr:uid="{15746546-36FF-42B7-8529-3E5A4D604B62}"/>
    <cellStyle name="Navadno 4 3 2 3 3 2 4" xfId="27964" xr:uid="{889A19C7-EC59-4669-8661-DA12E58E894A}"/>
    <cellStyle name="Navadno 4 3 2 3 3 2 5" xfId="42388" xr:uid="{8D3D25AE-3523-4C8F-8D36-FB113876A4D4}"/>
    <cellStyle name="Navadno 4 3 2 3 3 3" xfId="4892" xr:uid="{27C21088-6169-4150-9C0D-6B7DA4E896F4}"/>
    <cellStyle name="Navadno 4 3 2 3 3 3 2" xfId="11568" xr:uid="{685B00A7-0E7E-4160-A08F-CB05042E0DFC}"/>
    <cellStyle name="Navadno 4 3 2 3 3 3 2 2" xfId="27969" xr:uid="{CDA148B7-BF02-4A94-87EE-CA3012A24D95}"/>
    <cellStyle name="Navadno 4 3 2 3 3 3 3" xfId="27968" xr:uid="{76B54C73-C096-47ED-A66A-E1CB3A7FA709}"/>
    <cellStyle name="Navadno 4 3 2 3 3 3 4" xfId="43368" xr:uid="{2834A079-E18A-46B5-A43F-534CA069B950}"/>
    <cellStyle name="Navadno 4 3 2 3 3 4" xfId="13648" xr:uid="{8FA743C0-3EA1-4ED7-B714-2989B37132CD}"/>
    <cellStyle name="Navadno 4 3 2 3 3 4 2" xfId="27971" xr:uid="{EED11E67-C56B-4E70-A25E-DF7AA724AE10}"/>
    <cellStyle name="Navadno 4 3 2 3 3 4 3" xfId="27970" xr:uid="{0270BD9C-9A6F-4B1C-B31F-4902D55AA4D1}"/>
    <cellStyle name="Navadno 4 3 2 3 3 4 4" xfId="45384" xr:uid="{9A312829-72FE-4CBB-98C6-0760E0F62149}"/>
    <cellStyle name="Navadno 4 3 2 3 3 5" xfId="7862" xr:uid="{419185A8-1B69-4926-B798-E63BA1496D47}"/>
    <cellStyle name="Navadno 4 3 2 3 3 5 2" xfId="27972" xr:uid="{27DCB5B3-4312-4B5C-A144-E9ADFBB22E31}"/>
    <cellStyle name="Navadno 4 3 2 3 3 6" xfId="27963" xr:uid="{CE6B8213-C2FD-49F6-B61D-5B35F1D888C0}"/>
    <cellStyle name="Navadno 4 3 2 3 3 7" xfId="40760" xr:uid="{CF0832CB-0067-458B-8D53-34A38B233268}"/>
    <cellStyle name="Navadno 4 3 2 3 3 8" xfId="47761" xr:uid="{4F2D5E45-3841-4BD4-B2A1-B01D353FEA2F}"/>
    <cellStyle name="Navadno 4 3 2 3 3 9" xfId="52666" xr:uid="{F6EE0547-8ECA-49DF-BAC8-C710711EABFE}"/>
    <cellStyle name="Navadno 4 3 2 3 4" xfId="2080" xr:uid="{5CE0A5F2-0D27-4841-A2CA-789975172977}"/>
    <cellStyle name="Navadno 4 3 2 3 4 10" xfId="55670" xr:uid="{3E5FF012-FF26-4180-8C41-BD721ED05BE0}"/>
    <cellStyle name="Navadno 4 3 2 3 4 11" xfId="57531" xr:uid="{48C693DF-0048-4FB1-8642-98DF7579EC07}"/>
    <cellStyle name="Navadno 4 3 2 3 4 12" xfId="58783" xr:uid="{6A05FD66-33D1-43DA-91D0-D8DC07661EDC}"/>
    <cellStyle name="Navadno 4 3 2 3 4 2" xfId="3519" xr:uid="{4BEA5382-3B36-40D5-A59B-A713A57E4645}"/>
    <cellStyle name="Navadno 4 3 2 3 4 2 2" xfId="10490" xr:uid="{3532E720-5896-49DC-8467-5A151BFB3950}"/>
    <cellStyle name="Navadno 4 3 2 3 4 2 2 2" xfId="27976" xr:uid="{05E6E825-1840-4DDF-AF67-C1C0BEED10BB}"/>
    <cellStyle name="Navadno 4 3 2 3 4 2 2 3" xfId="27975" xr:uid="{BD87B54E-BD13-49A2-990C-D5189DAF8FBB}"/>
    <cellStyle name="Navadno 4 3 2 3 4 2 3" xfId="27977" xr:uid="{B7868DA5-A64A-4F9E-98E4-88DB8B21E376}"/>
    <cellStyle name="Navadno 4 3 2 3 4 2 4" xfId="27974" xr:uid="{4FC4FEFE-47BD-4E34-BD74-37316CD1C816}"/>
    <cellStyle name="Navadno 4 3 2 3 4 2 5" xfId="42389" xr:uid="{E9A4E585-E5B1-44D2-8035-92EFF620391B}"/>
    <cellStyle name="Navadno 4 3 2 3 4 3" xfId="5294" xr:uid="{9D8E00EA-8883-46A7-BC55-B0D908A4D314}"/>
    <cellStyle name="Navadno 4 3 2 3 4 3 2" xfId="11569" xr:uid="{DF0B453F-1EC0-4BE8-BCE7-26B935014FA8}"/>
    <cellStyle name="Navadno 4 3 2 3 4 3 2 2" xfId="27979" xr:uid="{2CE7724A-9ED1-43D5-9176-022205C9E68C}"/>
    <cellStyle name="Navadno 4 3 2 3 4 3 3" xfId="27978" xr:uid="{6B26B7C2-543E-426D-A836-29C4F5266827}"/>
    <cellStyle name="Navadno 4 3 2 3 4 3 4" xfId="43369" xr:uid="{DFD5A481-4D32-4802-9F03-AA5FD164FBC8}"/>
    <cellStyle name="Navadno 4 3 2 3 4 4" xfId="13649" xr:uid="{729F69E0-8B3F-47F8-9A8D-79D121FC44EF}"/>
    <cellStyle name="Navadno 4 3 2 3 4 4 2" xfId="27981" xr:uid="{2AAEFFD7-687F-42B4-839D-380B62DD98E8}"/>
    <cellStyle name="Navadno 4 3 2 3 4 4 3" xfId="27980" xr:uid="{E9C8F45C-3C7C-4112-AEF0-E28BC9A43495}"/>
    <cellStyle name="Navadno 4 3 2 3 4 4 4" xfId="45385" xr:uid="{9A5ECB62-323D-42A1-B7AB-5DB7FC039570}"/>
    <cellStyle name="Navadno 4 3 2 3 4 5" xfId="7863" xr:uid="{59A1B575-822B-4D22-85D3-B8846B32111F}"/>
    <cellStyle name="Navadno 4 3 2 3 4 5 2" xfId="27982" xr:uid="{719B07C8-6D36-43E7-B838-5CDFEF0265FC}"/>
    <cellStyle name="Navadno 4 3 2 3 4 6" xfId="27973" xr:uid="{7031E224-2C7C-4E0E-B865-B3A3601053A5}"/>
    <cellStyle name="Navadno 4 3 2 3 4 7" xfId="40761" xr:uid="{BECF19C8-25FF-4C10-9DDB-7B901D4F5FBF}"/>
    <cellStyle name="Navadno 4 3 2 3 4 8" xfId="48214" xr:uid="{0A455A93-A3DB-47DC-A340-A625364CC9E6}"/>
    <cellStyle name="Navadno 4 3 2 3 4 9" xfId="52667" xr:uid="{F2324C6B-6122-4137-865E-8426A6567CE9}"/>
    <cellStyle name="Navadno 4 3 2 3 5" xfId="2328" xr:uid="{D81C2DEE-2AB8-4E77-B281-EB8F913F69F2}"/>
    <cellStyle name="Navadno 4 3 2 3 5 2" xfId="4194" xr:uid="{70768532-D4E1-4095-AAAA-4736C8BDB6C4}"/>
    <cellStyle name="Navadno 4 3 2 3 5 2 2" xfId="27985" xr:uid="{9D7A6065-0550-467D-B695-2ED4C3C3D0C4}"/>
    <cellStyle name="Navadno 4 3 2 3 5 2 3" xfId="27984" xr:uid="{1D3EFD80-EA9D-4DF7-A90D-24BE4B5B5EF8}"/>
    <cellStyle name="Navadno 4 3 2 3 5 3" xfId="10487" xr:uid="{A7E9417B-7EE5-4745-8FD2-F22064AC7614}"/>
    <cellStyle name="Navadno 4 3 2 3 5 3 2" xfId="27986" xr:uid="{A97CA0DD-5C11-4069-B39C-CCC37F9FF06F}"/>
    <cellStyle name="Navadno 4 3 2 3 5 4" xfId="27983" xr:uid="{BE58D8ED-32AB-4B0B-B972-62B1A532E39F}"/>
    <cellStyle name="Navadno 4 3 2 3 5 5" xfId="42386" xr:uid="{EB7E61FB-EA2A-48DC-A7A3-EDFFE57C8284}"/>
    <cellStyle name="Navadno 4 3 2 3 6" xfId="2635" xr:uid="{F101FEE8-D534-4656-81DA-7CEF3D86578F}"/>
    <cellStyle name="Navadno 4 3 2 3 6 2" xfId="11566" xr:uid="{44990B53-5A9F-4A93-B04D-D24CCAA28C0F}"/>
    <cellStyle name="Navadno 4 3 2 3 6 2 2" xfId="27988" xr:uid="{74525C7F-07D8-4AB3-9CBE-9AFF54123797}"/>
    <cellStyle name="Navadno 4 3 2 3 6 3" xfId="27987" xr:uid="{D5A6FEF1-762F-427F-A694-CEB67C9ABEBF}"/>
    <cellStyle name="Navadno 4 3 2 3 6 4" xfId="43366" xr:uid="{11ECA93F-1052-4E0C-ADF2-8FBE8C76C192}"/>
    <cellStyle name="Navadno 4 3 2 3 7" xfId="4494" xr:uid="{B3F9E7B2-F3B6-4F78-A15F-F6AFC97B6074}"/>
    <cellStyle name="Navadno 4 3 2 3 7 2" xfId="13646" xr:uid="{21D2835C-69C1-419D-B0B0-AA4D4D665168}"/>
    <cellStyle name="Navadno 4 3 2 3 7 2 2" xfId="27990" xr:uid="{9F64A7A6-F8E3-4830-9C78-B8B80B3D419C}"/>
    <cellStyle name="Navadno 4 3 2 3 7 3" xfId="27989" xr:uid="{82B3359F-1E59-42CF-8F21-989A22A14B76}"/>
    <cellStyle name="Navadno 4 3 2 3 7 4" xfId="45382" xr:uid="{71CE6C5C-58AA-4044-A1AD-B65A0F07F13E}"/>
    <cellStyle name="Navadno 4 3 2 3 8" xfId="7860" xr:uid="{5203B145-F2EE-48C2-992E-318C067E1448}"/>
    <cellStyle name="Navadno 4 3 2 3 8 2" xfId="27991" xr:uid="{C735486E-63C1-4737-9910-BEC57E7995CC}"/>
    <cellStyle name="Navadno 4 3 2 3 9" xfId="27952" xr:uid="{1D24BA03-CEA3-4874-AF94-97D085781158}"/>
    <cellStyle name="Navadno 4 3 2 4" xfId="1227" xr:uid="{5210D150-9367-4596-8FB5-F4B6A70997B9}"/>
    <cellStyle name="Navadno 4 3 2 4 10" xfId="55671" xr:uid="{14A5021C-F1A5-4B80-8035-C1F2B15B22D3}"/>
    <cellStyle name="Navadno 4 3 2 4 11" xfId="57532" xr:uid="{AAC9C2AC-EB86-49C7-8173-F853308DAD0A}"/>
    <cellStyle name="Navadno 4 3 2 4 12" xfId="58276" xr:uid="{2245BEC2-D29F-4FAB-AF8D-82EA941B7B49}"/>
    <cellStyle name="Navadno 4 3 2 4 2" xfId="2946" xr:uid="{C1CC4AB5-0457-426C-953F-05AEBF43E709}"/>
    <cellStyle name="Navadno 4 3 2 4 2 2" xfId="10491" xr:uid="{E783DE7F-EC76-48FA-A3BF-781340EA1CB2}"/>
    <cellStyle name="Navadno 4 3 2 4 2 2 2" xfId="27995" xr:uid="{15CEB675-C573-43AB-A434-1956D1B723A9}"/>
    <cellStyle name="Navadno 4 3 2 4 2 2 3" xfId="27994" xr:uid="{05D78832-698E-4364-8A2A-7AEB7F435C1F}"/>
    <cellStyle name="Navadno 4 3 2 4 2 3" xfId="27996" xr:uid="{845E7BC1-172B-4603-A02E-DBA25436EE5B}"/>
    <cellStyle name="Navadno 4 3 2 4 2 4" xfId="27993" xr:uid="{C4E67F8E-1D37-4754-A9FA-95613E98D9E8}"/>
    <cellStyle name="Navadno 4 3 2 4 2 5" xfId="42390" xr:uid="{6AB637EE-5F60-4B2E-8A71-04C61E0C85CB}"/>
    <cellStyle name="Navadno 4 3 2 4 3" xfId="4787" xr:uid="{BDDB3C5D-E2EE-4B0F-9F18-A36C7560DD73}"/>
    <cellStyle name="Navadno 4 3 2 4 3 2" xfId="11570" xr:uid="{5D1038F3-9016-44BB-B93E-64B044002AFC}"/>
    <cellStyle name="Navadno 4 3 2 4 3 2 2" xfId="27998" xr:uid="{9FDD64D3-FC04-452D-8A44-71421E987C11}"/>
    <cellStyle name="Navadno 4 3 2 4 3 3" xfId="27997" xr:uid="{E537BE40-7E05-4F33-A1CD-E50BE0109962}"/>
    <cellStyle name="Navadno 4 3 2 4 3 4" xfId="43370" xr:uid="{CF2AC00D-8758-4D3D-B4A0-4B2CF0783AFB}"/>
    <cellStyle name="Navadno 4 3 2 4 4" xfId="13650" xr:uid="{EC863499-29D1-48B0-B949-052F7FEF41FC}"/>
    <cellStyle name="Navadno 4 3 2 4 4 2" xfId="28000" xr:uid="{74016F2A-F02A-4A5F-8BC6-2AE9DB233A0F}"/>
    <cellStyle name="Navadno 4 3 2 4 4 3" xfId="27999" xr:uid="{CFFAA78D-87A3-4070-9DE5-DEC894B80D58}"/>
    <cellStyle name="Navadno 4 3 2 4 4 4" xfId="45386" xr:uid="{CA3F89EA-BC7C-4C6A-B665-8358A38A2383}"/>
    <cellStyle name="Navadno 4 3 2 4 5" xfId="7864" xr:uid="{E93E7CD2-177D-4A59-AA93-780F2CD72157}"/>
    <cellStyle name="Navadno 4 3 2 4 5 2" xfId="28001" xr:uid="{C519EC0C-4263-46FD-89E7-6B4E1DB3E18E}"/>
    <cellStyle name="Navadno 4 3 2 4 6" xfId="27992" xr:uid="{B9DAA6E0-C105-4B19-86BA-731DE117114F}"/>
    <cellStyle name="Navadno 4 3 2 4 7" xfId="40762" xr:uid="{91BA5B34-A42B-4E53-B323-ED1F96285F74}"/>
    <cellStyle name="Navadno 4 3 2 4 8" xfId="47639" xr:uid="{6E154DAA-B0FF-4EBB-AE15-B9736DBFD996}"/>
    <cellStyle name="Navadno 4 3 2 4 9" xfId="52668" xr:uid="{1C5B3F3B-3D3B-4BA3-8D5C-23702AD6904D}"/>
    <cellStyle name="Navadno 4 3 2 5" xfId="1632" xr:uid="{B2D2D87E-B169-465B-8E91-610975AAA96E}"/>
    <cellStyle name="Navadno 4 3 2 5 10" xfId="55672" xr:uid="{A3AEE1AF-D3EC-404D-8135-21423A53CB58}"/>
    <cellStyle name="Navadno 4 3 2 5 11" xfId="57533" xr:uid="{D406241B-4A7E-4134-AE44-E7687E2172DD}"/>
    <cellStyle name="Navadno 4 3 2 5 12" xfId="58378" xr:uid="{69DB249A-4AA4-4DD8-B835-195AE1B1FD07}"/>
    <cellStyle name="Navadno 4 3 2 5 2" xfId="3063" xr:uid="{5438AFA9-6412-4624-A730-BB14D02BC632}"/>
    <cellStyle name="Navadno 4 3 2 5 2 2" xfId="10492" xr:uid="{36929D96-AFCC-4D88-833B-5EC1E96F52F0}"/>
    <cellStyle name="Navadno 4 3 2 5 2 2 2" xfId="28005" xr:uid="{3CC8B368-E904-4E75-9395-47C20653EA6C}"/>
    <cellStyle name="Navadno 4 3 2 5 2 2 3" xfId="28004" xr:uid="{7355036A-A97B-4A39-BBBF-C0B05676A2AA}"/>
    <cellStyle name="Navadno 4 3 2 5 2 3" xfId="28006" xr:uid="{751E8F78-9A64-45BC-AC00-3A84DC1ADF2D}"/>
    <cellStyle name="Navadno 4 3 2 5 2 4" xfId="28003" xr:uid="{7B7AE7CD-2422-4F73-8BC4-3B9DAE60F5B7}"/>
    <cellStyle name="Navadno 4 3 2 5 2 5" xfId="42391" xr:uid="{99B7871E-DD0E-4280-ADC1-ADA762C0B080}"/>
    <cellStyle name="Navadno 4 3 2 5 3" xfId="4889" xr:uid="{3C443FFE-8798-4119-82A0-6B3355740F59}"/>
    <cellStyle name="Navadno 4 3 2 5 3 2" xfId="11571" xr:uid="{8F68435A-9674-4618-9F2A-00DBA131F4C3}"/>
    <cellStyle name="Navadno 4 3 2 5 3 2 2" xfId="28008" xr:uid="{79F48B83-3589-40CB-9363-C24DD3339C6D}"/>
    <cellStyle name="Navadno 4 3 2 5 3 3" xfId="28007" xr:uid="{7E44D72E-FFFE-4166-9962-650706BC6BBB}"/>
    <cellStyle name="Navadno 4 3 2 5 3 4" xfId="43371" xr:uid="{6ECD3B41-B0E1-4FF9-B103-D08A03842025}"/>
    <cellStyle name="Navadno 4 3 2 5 4" xfId="13651" xr:uid="{6776FE68-8F2A-40E4-8108-30DF1085CFC6}"/>
    <cellStyle name="Navadno 4 3 2 5 4 2" xfId="28010" xr:uid="{35F8C089-A74A-4448-931E-FC1BED3C2220}"/>
    <cellStyle name="Navadno 4 3 2 5 4 3" xfId="28009" xr:uid="{D73187A2-7DEE-44FC-96C8-1AE0669EE944}"/>
    <cellStyle name="Navadno 4 3 2 5 4 4" xfId="45387" xr:uid="{C6FACD65-936A-4170-A5FF-17180D07247B}"/>
    <cellStyle name="Navadno 4 3 2 5 5" xfId="7865" xr:uid="{391E5EC9-BBA2-4293-AC54-724AF049E8C0}"/>
    <cellStyle name="Navadno 4 3 2 5 5 2" xfId="28011" xr:uid="{07CA753E-2878-4381-A416-C4E8B45B535A}"/>
    <cellStyle name="Navadno 4 3 2 5 6" xfId="28002" xr:uid="{F7943375-AA89-4E41-8F3D-B5F810E96375}"/>
    <cellStyle name="Navadno 4 3 2 5 7" xfId="40763" xr:uid="{FBF84CA5-50A0-4EFE-9BC8-07A84B63D651}"/>
    <cellStyle name="Navadno 4 3 2 5 8" xfId="47758" xr:uid="{7F7EBBE3-6E0C-4122-9DFD-1249BCD27C2B}"/>
    <cellStyle name="Navadno 4 3 2 5 9" xfId="52669" xr:uid="{391C701C-A71C-40C3-AEA1-A2DBC8409731}"/>
    <cellStyle name="Navadno 4 3 2 6" xfId="2077" xr:uid="{C8D0F333-1CFD-4161-856C-0B180BC7355C}"/>
    <cellStyle name="Navadno 4 3 2 6 10" xfId="55673" xr:uid="{320E0B87-7046-4AB0-9097-A6A5AA41378D}"/>
    <cellStyle name="Navadno 4 3 2 6 11" xfId="57534" xr:uid="{539FD969-154B-4C57-99F2-A0CCA120378A}"/>
    <cellStyle name="Navadno 4 3 2 6 12" xfId="58780" xr:uid="{FB9FA5E4-F363-4D2D-BA7A-3642A2E02D68}"/>
    <cellStyle name="Navadno 4 3 2 6 2" xfId="3516" xr:uid="{F4D58508-9141-45DE-B0FF-3F041BC60CA7}"/>
    <cellStyle name="Navadno 4 3 2 6 2 2" xfId="10493" xr:uid="{076F5FD5-36F6-452A-952F-45D719AEA2E6}"/>
    <cellStyle name="Navadno 4 3 2 6 2 2 2" xfId="28015" xr:uid="{5E813C22-0265-4D93-A592-AE756C5CB0B7}"/>
    <cellStyle name="Navadno 4 3 2 6 2 2 3" xfId="28014" xr:uid="{209FD637-1176-43CB-B1C8-754BCDFA50DD}"/>
    <cellStyle name="Navadno 4 3 2 6 2 3" xfId="28016" xr:uid="{E632615D-FA30-446E-99D3-71A947F191B4}"/>
    <cellStyle name="Navadno 4 3 2 6 2 4" xfId="28013" xr:uid="{761FDD59-CD83-4F9F-ADD4-85AEC8E7308C}"/>
    <cellStyle name="Navadno 4 3 2 6 2 5" xfId="42392" xr:uid="{FB92709E-A348-45EB-9A72-6E4074920E3D}"/>
    <cellStyle name="Navadno 4 3 2 6 3" xfId="5291" xr:uid="{74D0E5B8-D47B-4943-A496-D6BB0FF73CD9}"/>
    <cellStyle name="Navadno 4 3 2 6 3 2" xfId="11572" xr:uid="{366DFBC5-0789-4B83-BF73-707C6E1E8EBA}"/>
    <cellStyle name="Navadno 4 3 2 6 3 2 2" xfId="28018" xr:uid="{47806E0C-7CD5-4A87-AFF0-5642AE8E4D41}"/>
    <cellStyle name="Navadno 4 3 2 6 3 3" xfId="28017" xr:uid="{F5A44175-4B63-41D5-A433-15AA5E922555}"/>
    <cellStyle name="Navadno 4 3 2 6 3 4" xfId="43372" xr:uid="{0C2785FE-E5D3-48EB-956F-EE33B1FA2C32}"/>
    <cellStyle name="Navadno 4 3 2 6 4" xfId="13652" xr:uid="{6C32519B-4C5C-4075-8934-AE5D030B0144}"/>
    <cellStyle name="Navadno 4 3 2 6 4 2" xfId="28020" xr:uid="{4D058DD8-F741-4243-AABF-F06B8EE4C9A4}"/>
    <cellStyle name="Navadno 4 3 2 6 4 3" xfId="28019" xr:uid="{D1FE011B-5316-41B1-BE3C-096E2B9C4D58}"/>
    <cellStyle name="Navadno 4 3 2 6 4 4" xfId="45388" xr:uid="{B1DCEF84-D975-481A-9031-4BA277908B67}"/>
    <cellStyle name="Navadno 4 3 2 6 5" xfId="7866" xr:uid="{7D9B10E4-1CE6-4ADB-B682-5D30DAEA2AD9}"/>
    <cellStyle name="Navadno 4 3 2 6 5 2" xfId="28021" xr:uid="{C17979B1-D5A8-4826-91E8-29702C7EEC44}"/>
    <cellStyle name="Navadno 4 3 2 6 6" xfId="28012" xr:uid="{6C636F59-98B3-46DF-9C12-E8437CC5A8A4}"/>
    <cellStyle name="Navadno 4 3 2 6 7" xfId="40764" xr:uid="{83F9E2F3-5F20-413F-923E-EF4D2A92B046}"/>
    <cellStyle name="Navadno 4 3 2 6 8" xfId="48211" xr:uid="{CB38FE6D-FF36-49A0-9F07-0952147290B9}"/>
    <cellStyle name="Navadno 4 3 2 6 9" xfId="52670" xr:uid="{DB354D76-B592-4009-B0DC-D7411EC8AF4D}"/>
    <cellStyle name="Navadno 4 3 2 7" xfId="2325" xr:uid="{2FAEF63A-A3BB-4ACC-B990-7E796083419E}"/>
    <cellStyle name="Navadno 4 3 2 7 2" xfId="4191" xr:uid="{162E78C8-A5B2-423E-978D-E1BCA7791B05}"/>
    <cellStyle name="Navadno 4 3 2 7 2 2" xfId="28024" xr:uid="{F9E4F7E2-3F43-41B0-B54A-351E6F304675}"/>
    <cellStyle name="Navadno 4 3 2 7 2 3" xfId="28023" xr:uid="{116A89B5-E38E-4436-A58B-1D569005ACE0}"/>
    <cellStyle name="Navadno 4 3 2 7 3" xfId="10478" xr:uid="{34C232CF-AFD0-458F-8640-E951CCBF54CE}"/>
    <cellStyle name="Navadno 4 3 2 7 3 2" xfId="28025" xr:uid="{576EF2C4-0787-4832-BDB0-3561B8335801}"/>
    <cellStyle name="Navadno 4 3 2 7 4" xfId="28022" xr:uid="{698AC6E4-FE25-4C9C-87D0-FE03B53CEB66}"/>
    <cellStyle name="Navadno 4 3 2 7 5" xfId="42377" xr:uid="{58A1944B-8917-4A31-BB5C-E3D0565C8B01}"/>
    <cellStyle name="Navadno 4 3 2 8" xfId="2632" xr:uid="{29747381-9D64-41B7-B08C-AC5C2615433E}"/>
    <cellStyle name="Navadno 4 3 2 8 2" xfId="11557" xr:uid="{616A600B-8603-4380-B153-D4F1B34A2F2C}"/>
    <cellStyle name="Navadno 4 3 2 8 2 2" xfId="28027" xr:uid="{4200E4BB-F6DE-41AB-A11F-FF87E05EBC91}"/>
    <cellStyle name="Navadno 4 3 2 8 3" xfId="28026" xr:uid="{F08E39FE-54B5-4204-B07A-BF46C8F11FDF}"/>
    <cellStyle name="Navadno 4 3 2 8 4" xfId="43357" xr:uid="{AC8D87A3-4B05-4A93-AFD6-07515AF129FC}"/>
    <cellStyle name="Navadno 4 3 2 9" xfId="4491" xr:uid="{660912BD-0789-4662-9A86-DEC0677C7472}"/>
    <cellStyle name="Navadno 4 3 2 9 2" xfId="13637" xr:uid="{D083A7C1-B007-4DDA-ACFD-A9F7F5939F5C}"/>
    <cellStyle name="Navadno 4 3 2 9 2 2" xfId="28029" xr:uid="{A0D4BE82-C012-4CC1-86B5-029CECB9EF00}"/>
    <cellStyle name="Navadno 4 3 2 9 3" xfId="28028" xr:uid="{BFEAE666-0EC7-4723-A461-77298879C49A}"/>
    <cellStyle name="Navadno 4 3 2 9 4" xfId="45373" xr:uid="{ED73DF7D-EA73-417F-912B-9DB21441FF55}"/>
    <cellStyle name="Navadno 4 3 3" xfId="306" xr:uid="{FE0A3D9D-7CFC-40D0-BA0D-CBD1225B071C}"/>
    <cellStyle name="Navadno 4 3 3 10" xfId="28030" xr:uid="{0E1A3693-7104-4921-8BB8-C10099CE9D88}"/>
    <cellStyle name="Navadno 4 3 3 11" xfId="40765" xr:uid="{A5EFCC67-3F0B-45A8-A7AC-C40E88E6075B}"/>
    <cellStyle name="Navadno 4 3 3 12" xfId="46690" xr:uid="{9B6E29CD-38DA-4E3F-98EA-0122E2069AB6}"/>
    <cellStyle name="Navadno 4 3 3 13" xfId="46961" xr:uid="{4391B0A0-FD7E-40FC-926B-E438CFF402FE}"/>
    <cellStyle name="Navadno 4 3 3 14" xfId="52671" xr:uid="{DEDE71DC-7B64-4085-A8F1-EF9DB0F930A3}"/>
    <cellStyle name="Navadno 4 3 3 15" xfId="55674" xr:uid="{064F3E29-3A7E-458D-9000-82E8F71DF1B1}"/>
    <cellStyle name="Navadno 4 3 3 16" xfId="57535" xr:uid="{3D7C8284-0A49-4387-BDBA-0E04922CCA1D}"/>
    <cellStyle name="Navadno 4 3 3 17" xfId="57984" xr:uid="{51AD187F-7D3D-487B-8B8A-C884EE7D5C5C}"/>
    <cellStyle name="Navadno 4 3 3 2" xfId="307" xr:uid="{558FC7D5-E7D0-4943-A59C-F572D4FE3C7E}"/>
    <cellStyle name="Navadno 4 3 3 2 10" xfId="40766" xr:uid="{9DBDD1E4-C4C2-41F6-A5DE-F7489AA06717}"/>
    <cellStyle name="Navadno 4 3 3 2 11" xfId="46691" xr:uid="{6F699924-96C5-45FF-9341-1A322186DD24}"/>
    <cellStyle name="Navadno 4 3 3 2 12" xfId="46962" xr:uid="{3A9DDC97-43C9-4A34-8A0C-BE9610F4DD1C}"/>
    <cellStyle name="Navadno 4 3 3 2 13" xfId="52672" xr:uid="{DCF16084-A008-403B-BF2F-8043EA9221A2}"/>
    <cellStyle name="Navadno 4 3 3 2 14" xfId="55675" xr:uid="{DB6A2FC6-A805-43AF-B04D-CFC1BA8781E8}"/>
    <cellStyle name="Navadno 4 3 3 2 15" xfId="57536" xr:uid="{FF81D16D-9A61-4B37-8CFC-39805D4226F7}"/>
    <cellStyle name="Navadno 4 3 3 2 16" xfId="57985" xr:uid="{2DF6A939-E8AC-4AC6-9FA5-ED16024D932F}"/>
    <cellStyle name="Navadno 4 3 3 2 2" xfId="1232" xr:uid="{4CAE2E26-16B8-4E81-A360-72DEF33DA80B}"/>
    <cellStyle name="Navadno 4 3 3 2 2 10" xfId="55676" xr:uid="{A0F95119-EE49-48F7-A371-7EB6C659C5FA}"/>
    <cellStyle name="Navadno 4 3 3 2 2 11" xfId="57537" xr:uid="{C0FA6D56-AD10-4CA0-A957-66761CCF0E6B}"/>
    <cellStyle name="Navadno 4 3 3 2 2 12" xfId="58281" xr:uid="{19B2B2E4-FA33-44CD-B35D-DF370CB61929}"/>
    <cellStyle name="Navadno 4 3 3 2 2 2" xfId="2951" xr:uid="{9D22FBDE-64A7-425B-859B-FECB1349A35D}"/>
    <cellStyle name="Navadno 4 3 3 2 2 2 2" xfId="10496" xr:uid="{3330ACB0-A65A-4AEF-9108-7C90A06DD7BD}"/>
    <cellStyle name="Navadno 4 3 3 2 2 2 2 2" xfId="28035" xr:uid="{45DA860F-7B05-460E-8DA6-B94545A3E91F}"/>
    <cellStyle name="Navadno 4 3 3 2 2 2 2 3" xfId="28034" xr:uid="{CC08CE95-D5DF-46E6-B3F8-F48C5A6B0E26}"/>
    <cellStyle name="Navadno 4 3 3 2 2 2 3" xfId="28036" xr:uid="{A08B1826-E775-4857-8545-57B5AEB0F430}"/>
    <cellStyle name="Navadno 4 3 3 2 2 2 4" xfId="28033" xr:uid="{9856CB36-1E4F-4DCA-AB84-2401FB5832D4}"/>
    <cellStyle name="Navadno 4 3 3 2 2 2 5" xfId="42395" xr:uid="{CA6DCC45-ABFB-49A1-891D-C8D14125557E}"/>
    <cellStyle name="Navadno 4 3 3 2 2 3" xfId="4792" xr:uid="{4B1FC809-9291-4200-B10D-F4E092831734}"/>
    <cellStyle name="Navadno 4 3 3 2 2 3 2" xfId="11575" xr:uid="{0217B5C7-9695-47C6-8CCA-A87D457205C9}"/>
    <cellStyle name="Navadno 4 3 3 2 2 3 2 2" xfId="28038" xr:uid="{F7E17517-AFBF-4734-B83B-508F3E74C300}"/>
    <cellStyle name="Navadno 4 3 3 2 2 3 3" xfId="28037" xr:uid="{5163C8A5-7C72-4EEE-A34D-654C64BC0A00}"/>
    <cellStyle name="Navadno 4 3 3 2 2 3 4" xfId="43375" xr:uid="{50B2D219-2D80-464C-BE5D-50DFF3A00DE9}"/>
    <cellStyle name="Navadno 4 3 3 2 2 4" xfId="13655" xr:uid="{3B8A84E8-BF67-4654-B973-448A0E03482A}"/>
    <cellStyle name="Navadno 4 3 3 2 2 4 2" xfId="28040" xr:uid="{7C3D2407-FFC0-4B6D-8B51-090FBD969119}"/>
    <cellStyle name="Navadno 4 3 3 2 2 4 3" xfId="28039" xr:uid="{5406BDB2-D270-44B0-B105-EADD57EF0A8C}"/>
    <cellStyle name="Navadno 4 3 3 2 2 4 4" xfId="45391" xr:uid="{43DD5F84-7566-4784-ABFC-39601F4C75C2}"/>
    <cellStyle name="Navadno 4 3 3 2 2 5" xfId="7869" xr:uid="{FCBA99DE-A758-4DC1-A88F-8466778698BD}"/>
    <cellStyle name="Navadno 4 3 3 2 2 5 2" xfId="28041" xr:uid="{09FFC202-EBCA-47EA-A41A-53F2DD7F03EF}"/>
    <cellStyle name="Navadno 4 3 3 2 2 6" xfId="28032" xr:uid="{12E17012-61D2-423D-9F3C-175DEF0E5415}"/>
    <cellStyle name="Navadno 4 3 3 2 2 7" xfId="40767" xr:uid="{E718FBF7-57A2-419D-8F18-0A4BEC1D3F29}"/>
    <cellStyle name="Navadno 4 3 3 2 2 8" xfId="47644" xr:uid="{5B24665E-916E-4E49-ACAF-C2D0083F0429}"/>
    <cellStyle name="Navadno 4 3 3 2 2 9" xfId="52673" xr:uid="{D9CBB47F-3FF3-46D8-88D9-5C85E042138C}"/>
    <cellStyle name="Navadno 4 3 3 2 3" xfId="1637" xr:uid="{58E64B8F-CC4D-4E50-90C9-D338411DE62F}"/>
    <cellStyle name="Navadno 4 3 3 2 3 10" xfId="55677" xr:uid="{E712F87C-8921-46C5-9DEC-F89E0B262976}"/>
    <cellStyle name="Navadno 4 3 3 2 3 11" xfId="57538" xr:uid="{EA04D334-FA17-4E91-9A38-8F1E9EDF2CA8}"/>
    <cellStyle name="Navadno 4 3 3 2 3 12" xfId="58383" xr:uid="{5D186DD3-14D5-4C04-A06D-C2DEF8EA59E2}"/>
    <cellStyle name="Navadno 4 3 3 2 3 2" xfId="3068" xr:uid="{0FBFE161-F2FA-41B6-9EA1-7A82622071AE}"/>
    <cellStyle name="Navadno 4 3 3 2 3 2 2" xfId="10497" xr:uid="{2639509A-22ED-41BB-BF95-405F70A806E9}"/>
    <cellStyle name="Navadno 4 3 3 2 3 2 2 2" xfId="28045" xr:uid="{66EF26B2-5037-4FAA-96B6-E11B7E60D097}"/>
    <cellStyle name="Navadno 4 3 3 2 3 2 2 3" xfId="28044" xr:uid="{300F649C-9539-49A2-973D-F9480C09543A}"/>
    <cellStyle name="Navadno 4 3 3 2 3 2 3" xfId="28046" xr:uid="{0D7487C7-5F38-4FFA-89C5-B487E98C7EF7}"/>
    <cellStyle name="Navadno 4 3 3 2 3 2 4" xfId="28043" xr:uid="{B671500A-D455-480B-8941-49EAA91D3DE0}"/>
    <cellStyle name="Navadno 4 3 3 2 3 2 5" xfId="42396" xr:uid="{BA2672E5-8814-4AAB-9B95-53ECEF2236C3}"/>
    <cellStyle name="Navadno 4 3 3 2 3 3" xfId="4894" xr:uid="{422548AD-94D6-4AE8-B8E9-FC05C7B586A2}"/>
    <cellStyle name="Navadno 4 3 3 2 3 3 2" xfId="11576" xr:uid="{C79A85AC-9D76-47E2-949E-74CEF91641C1}"/>
    <cellStyle name="Navadno 4 3 3 2 3 3 2 2" xfId="28048" xr:uid="{74735876-AD3E-4F26-B5AD-78FDEEA6E5C2}"/>
    <cellStyle name="Navadno 4 3 3 2 3 3 3" xfId="28047" xr:uid="{69BAC678-243F-49D6-9795-16A6C2D6A239}"/>
    <cellStyle name="Navadno 4 3 3 2 3 3 4" xfId="43376" xr:uid="{057E90F0-AD91-4139-94E6-B58B15AD2071}"/>
    <cellStyle name="Navadno 4 3 3 2 3 4" xfId="13656" xr:uid="{40AC58F8-5A02-4EC9-97C1-13590232B3BD}"/>
    <cellStyle name="Navadno 4 3 3 2 3 4 2" xfId="28050" xr:uid="{5F942AD5-29E9-4F16-8A37-0572B6EB73FE}"/>
    <cellStyle name="Navadno 4 3 3 2 3 4 3" xfId="28049" xr:uid="{47CD2E68-1973-448C-B154-643DE40FBEB9}"/>
    <cellStyle name="Navadno 4 3 3 2 3 4 4" xfId="45392" xr:uid="{0436CD94-A046-43B3-905D-8C4709745457}"/>
    <cellStyle name="Navadno 4 3 3 2 3 5" xfId="7870" xr:uid="{13594114-E690-4D0C-A26E-5CB465673147}"/>
    <cellStyle name="Navadno 4 3 3 2 3 5 2" xfId="28051" xr:uid="{1229DC85-171A-47F3-B678-810FF91543EE}"/>
    <cellStyle name="Navadno 4 3 3 2 3 6" xfId="28042" xr:uid="{5FFF0E03-9110-429E-B8E1-98881D32F15E}"/>
    <cellStyle name="Navadno 4 3 3 2 3 7" xfId="40768" xr:uid="{D7BB840C-0B95-4F54-AA97-74D99996D925}"/>
    <cellStyle name="Navadno 4 3 3 2 3 8" xfId="47763" xr:uid="{DC8FAF86-A9CE-4F8C-B66A-1BE8894CDFFF}"/>
    <cellStyle name="Navadno 4 3 3 2 3 9" xfId="52674" xr:uid="{E218711B-BA54-4597-ABCE-67A877183AE2}"/>
    <cellStyle name="Navadno 4 3 3 2 4" xfId="2082" xr:uid="{DBFA5CB8-F928-44E5-9E78-C8E6A153289A}"/>
    <cellStyle name="Navadno 4 3 3 2 4 10" xfId="55678" xr:uid="{040EE276-6DAC-4C77-82FF-DF223B3ED3A5}"/>
    <cellStyle name="Navadno 4 3 3 2 4 11" xfId="57539" xr:uid="{59FD4A4B-B35A-4C47-B797-2672E6229CBE}"/>
    <cellStyle name="Navadno 4 3 3 2 4 12" xfId="58785" xr:uid="{B028CD9F-90CD-4035-86E5-53BFC36B65AA}"/>
    <cellStyle name="Navadno 4 3 3 2 4 2" xfId="3521" xr:uid="{4DF21B5B-6862-43AC-B8CC-2C4675326C52}"/>
    <cellStyle name="Navadno 4 3 3 2 4 2 2" xfId="10498" xr:uid="{6905C6EF-6621-447A-A6BC-E97ED3C01E7D}"/>
    <cellStyle name="Navadno 4 3 3 2 4 2 2 2" xfId="28055" xr:uid="{5647BC45-233A-4DFB-80D0-D2A4F77F4C78}"/>
    <cellStyle name="Navadno 4 3 3 2 4 2 2 3" xfId="28054" xr:uid="{2FF77CF9-2456-498F-8C8F-485C6A0075C8}"/>
    <cellStyle name="Navadno 4 3 3 2 4 2 3" xfId="28056" xr:uid="{1F702684-5FF2-40C9-876F-4538B7E78660}"/>
    <cellStyle name="Navadno 4 3 3 2 4 2 4" xfId="28053" xr:uid="{D85E5C3C-AEF6-4356-8992-DE16F0931D50}"/>
    <cellStyle name="Navadno 4 3 3 2 4 2 5" xfId="42397" xr:uid="{18CBCD43-D60B-4562-9BC9-82D9817DA315}"/>
    <cellStyle name="Navadno 4 3 3 2 4 3" xfId="5296" xr:uid="{E3F8A74A-83EF-45E1-8307-289FE5EC73A6}"/>
    <cellStyle name="Navadno 4 3 3 2 4 3 2" xfId="11577" xr:uid="{11B5959B-785E-4B91-BCD3-23265C1C1F1A}"/>
    <cellStyle name="Navadno 4 3 3 2 4 3 2 2" xfId="28058" xr:uid="{42514522-F2D7-42A7-99F0-962D92335FF8}"/>
    <cellStyle name="Navadno 4 3 3 2 4 3 3" xfId="28057" xr:uid="{D9972717-251C-4971-8668-EAB4C4F0235A}"/>
    <cellStyle name="Navadno 4 3 3 2 4 3 4" xfId="43377" xr:uid="{D0784E15-BC4F-4762-A3C9-183AE874B38F}"/>
    <cellStyle name="Navadno 4 3 3 2 4 4" xfId="13657" xr:uid="{61714CBD-0FA2-4A51-A799-036276B27BA9}"/>
    <cellStyle name="Navadno 4 3 3 2 4 4 2" xfId="28060" xr:uid="{60B1EFC4-4DEF-406A-A38F-D2FAE61DBD5B}"/>
    <cellStyle name="Navadno 4 3 3 2 4 4 3" xfId="28059" xr:uid="{840FB66F-1BC6-46A4-80FF-DD2CFA754004}"/>
    <cellStyle name="Navadno 4 3 3 2 4 4 4" xfId="45393" xr:uid="{F8F20DC1-7A50-46B1-BE16-31CF62E4D21D}"/>
    <cellStyle name="Navadno 4 3 3 2 4 5" xfId="7871" xr:uid="{EEA38364-4831-41D1-B101-CA1013D61B1D}"/>
    <cellStyle name="Navadno 4 3 3 2 4 5 2" xfId="28061" xr:uid="{A9005178-3729-45A9-A7C5-652C2F0BC02A}"/>
    <cellStyle name="Navadno 4 3 3 2 4 6" xfId="28052" xr:uid="{A5886837-F62D-4489-B20B-973E0B50CDAA}"/>
    <cellStyle name="Navadno 4 3 3 2 4 7" xfId="40769" xr:uid="{332F06BE-C45C-4D53-B917-A933E97811FD}"/>
    <cellStyle name="Navadno 4 3 3 2 4 8" xfId="48216" xr:uid="{D5B4F0B2-7D5D-479D-B8F7-55AEE273B190}"/>
    <cellStyle name="Navadno 4 3 3 2 4 9" xfId="52675" xr:uid="{D7CDB50C-A793-4DDA-BE66-4E69DDCEB038}"/>
    <cellStyle name="Navadno 4 3 3 2 5" xfId="2330" xr:uid="{1E6DFA13-BCBE-4418-93A6-A4FEDC98D6F0}"/>
    <cellStyle name="Navadno 4 3 3 2 5 2" xfId="4196" xr:uid="{4380B3CA-7463-4EAB-8134-F6AC92770BC5}"/>
    <cellStyle name="Navadno 4 3 3 2 5 2 2" xfId="28064" xr:uid="{57431A08-6A92-4DA4-B759-E9BD6953AE9F}"/>
    <cellStyle name="Navadno 4 3 3 2 5 2 3" xfId="28063" xr:uid="{4801B511-BFF6-4F88-B26B-8DA3C1136F5A}"/>
    <cellStyle name="Navadno 4 3 3 2 5 3" xfId="10495" xr:uid="{1AC161AD-E1D9-4A83-BAE4-D37D9356E27C}"/>
    <cellStyle name="Navadno 4 3 3 2 5 3 2" xfId="28065" xr:uid="{B35803FD-24BF-4618-9151-BD5BEC6D00A5}"/>
    <cellStyle name="Navadno 4 3 3 2 5 4" xfId="28062" xr:uid="{9DDE9FE9-ED23-4D6B-89BA-336849F6BC06}"/>
    <cellStyle name="Navadno 4 3 3 2 5 5" xfId="42394" xr:uid="{B0729485-8983-40B0-AE8D-58284E146FE9}"/>
    <cellStyle name="Navadno 4 3 3 2 6" xfId="2637" xr:uid="{F7255FAE-F8B2-4C5C-929F-420C468EEA6C}"/>
    <cellStyle name="Navadno 4 3 3 2 6 2" xfId="11574" xr:uid="{CC6ECB6C-9729-41C5-B811-CB05C2CBEF7E}"/>
    <cellStyle name="Navadno 4 3 3 2 6 2 2" xfId="28067" xr:uid="{EF9EE794-0BEC-4AE4-8751-2CFEDBD4CAAA}"/>
    <cellStyle name="Navadno 4 3 3 2 6 3" xfId="28066" xr:uid="{402D5F22-6FB4-4F67-BBB0-AD5FB2624D81}"/>
    <cellStyle name="Navadno 4 3 3 2 6 4" xfId="43374" xr:uid="{89E505A3-43DE-4B5A-A716-32A037CB078B}"/>
    <cellStyle name="Navadno 4 3 3 2 7" xfId="4496" xr:uid="{4DE28FD5-068A-43FF-A948-EB071756241A}"/>
    <cellStyle name="Navadno 4 3 3 2 7 2" xfId="13654" xr:uid="{3C49ADFE-26A4-4565-9557-72C6E6EFDAB9}"/>
    <cellStyle name="Navadno 4 3 3 2 7 2 2" xfId="28069" xr:uid="{01941C8C-1351-42F3-94DB-5D2310C30FF8}"/>
    <cellStyle name="Navadno 4 3 3 2 7 3" xfId="28068" xr:uid="{FED75F0F-FBA4-4F76-9253-68D040B2CB19}"/>
    <cellStyle name="Navadno 4 3 3 2 7 4" xfId="45390" xr:uid="{1022331E-2F1F-4F80-B3CD-B1822AF1B81D}"/>
    <cellStyle name="Navadno 4 3 3 2 8" xfId="7868" xr:uid="{A66D87A1-2143-4999-8B00-704D43371836}"/>
    <cellStyle name="Navadno 4 3 3 2 8 2" xfId="28070" xr:uid="{CF34003A-DD30-4946-BD1E-050564A1E1B7}"/>
    <cellStyle name="Navadno 4 3 3 2 9" xfId="28031" xr:uid="{6634247A-EE98-4B5D-AE74-73696C730F25}"/>
    <cellStyle name="Navadno 4 3 3 3" xfId="1231" xr:uid="{4AAAC93E-B29A-42BA-965B-B643F0C3C242}"/>
    <cellStyle name="Navadno 4 3 3 3 10" xfId="55679" xr:uid="{688CA472-BACD-4C7B-9EA0-C79EBF4A86EB}"/>
    <cellStyle name="Navadno 4 3 3 3 11" xfId="57540" xr:uid="{8E391593-2568-4C79-84D8-1DCF44091021}"/>
    <cellStyle name="Navadno 4 3 3 3 12" xfId="58280" xr:uid="{CEF83BCE-0E05-4B01-B7F0-2A08C46B4567}"/>
    <cellStyle name="Navadno 4 3 3 3 2" xfId="2950" xr:uid="{524D03E3-2124-4EC8-B485-6935F63457F6}"/>
    <cellStyle name="Navadno 4 3 3 3 2 2" xfId="10499" xr:uid="{92CDD884-A145-4D3F-A929-C2F37819DFB0}"/>
    <cellStyle name="Navadno 4 3 3 3 2 2 2" xfId="28074" xr:uid="{AA8FEAAC-2A81-4EE3-86CD-BF9839567504}"/>
    <cellStyle name="Navadno 4 3 3 3 2 2 3" xfId="28073" xr:uid="{7D5F362A-1ADF-4FC9-87D8-8F06798AD9B7}"/>
    <cellStyle name="Navadno 4 3 3 3 2 3" xfId="28075" xr:uid="{F9E48DEB-B963-4976-BB43-C384C2376387}"/>
    <cellStyle name="Navadno 4 3 3 3 2 4" xfId="28072" xr:uid="{2CA0C315-273B-414C-A0B4-ABE5913B5518}"/>
    <cellStyle name="Navadno 4 3 3 3 2 5" xfId="42398" xr:uid="{7380AC9D-C105-4715-95FD-75208376C845}"/>
    <cellStyle name="Navadno 4 3 3 3 3" xfId="4791" xr:uid="{63640B84-ADCC-49F6-A37C-CD5C9823D441}"/>
    <cellStyle name="Navadno 4 3 3 3 3 2" xfId="11578" xr:uid="{544AEBAB-950C-4CBB-9BEC-942E85911A23}"/>
    <cellStyle name="Navadno 4 3 3 3 3 2 2" xfId="28077" xr:uid="{B48BF2B6-22A4-4594-94BE-8C70FE9CF5B4}"/>
    <cellStyle name="Navadno 4 3 3 3 3 3" xfId="28076" xr:uid="{64D80F04-D661-438B-9C01-B784CBB59E73}"/>
    <cellStyle name="Navadno 4 3 3 3 3 4" xfId="43378" xr:uid="{EC2AA657-B4DD-4836-A8D0-82029AB23E4A}"/>
    <cellStyle name="Navadno 4 3 3 3 4" xfId="13658" xr:uid="{ECDB3FCD-D594-4843-9A0B-1862A3DB8B2C}"/>
    <cellStyle name="Navadno 4 3 3 3 4 2" xfId="28079" xr:uid="{E37AD245-A143-4335-8DCF-5E2418B8FA3A}"/>
    <cellStyle name="Navadno 4 3 3 3 4 3" xfId="28078" xr:uid="{7FA875C3-C22A-4F35-985C-90FF74CE6A7E}"/>
    <cellStyle name="Navadno 4 3 3 3 4 4" xfId="45394" xr:uid="{1E5BEFC2-96AD-4A20-8A9A-3F89CF083D40}"/>
    <cellStyle name="Navadno 4 3 3 3 5" xfId="7872" xr:uid="{1E86F113-2609-4B8C-B62C-1F014911E85C}"/>
    <cellStyle name="Navadno 4 3 3 3 5 2" xfId="28080" xr:uid="{32ED1F9E-EBBC-427C-AAA8-5402D3DDEA15}"/>
    <cellStyle name="Navadno 4 3 3 3 6" xfId="28071" xr:uid="{7A0A4557-5DC0-4EA3-93CF-FD698ACF1015}"/>
    <cellStyle name="Navadno 4 3 3 3 7" xfId="40770" xr:uid="{BCB3A804-6965-45EC-8C21-4EAE2435C6B4}"/>
    <cellStyle name="Navadno 4 3 3 3 8" xfId="47643" xr:uid="{8E494784-E550-40EC-B801-024908465CE3}"/>
    <cellStyle name="Navadno 4 3 3 3 9" xfId="52676" xr:uid="{05B536B5-6582-4679-91B3-95095BD7FC06}"/>
    <cellStyle name="Navadno 4 3 3 4" xfId="1636" xr:uid="{62DC70B2-FFA8-429C-82CA-653342BC456A}"/>
    <cellStyle name="Navadno 4 3 3 4 10" xfId="55680" xr:uid="{1E268B75-72B7-491B-B6E6-8A5202A80AFF}"/>
    <cellStyle name="Navadno 4 3 3 4 11" xfId="57541" xr:uid="{8D19EB01-9373-4422-A894-DCA0A75CA457}"/>
    <cellStyle name="Navadno 4 3 3 4 12" xfId="58382" xr:uid="{6454E440-FFA3-45D2-AF28-19EAD4D26187}"/>
    <cellStyle name="Navadno 4 3 3 4 2" xfId="3067" xr:uid="{DA3E85B8-4EBE-4D02-A10A-AF672FFF55D9}"/>
    <cellStyle name="Navadno 4 3 3 4 2 2" xfId="10500" xr:uid="{6C035037-FBAE-4B1F-8287-671B945A45B5}"/>
    <cellStyle name="Navadno 4 3 3 4 2 2 2" xfId="28084" xr:uid="{4ABD3E02-F6E8-4693-AE5E-BB02F6E7C49E}"/>
    <cellStyle name="Navadno 4 3 3 4 2 2 3" xfId="28083" xr:uid="{81CF5612-380B-4010-BB78-6432F3D32DF7}"/>
    <cellStyle name="Navadno 4 3 3 4 2 3" xfId="28085" xr:uid="{1B9F8433-A605-450E-979D-BCBF13D94453}"/>
    <cellStyle name="Navadno 4 3 3 4 2 4" xfId="28082" xr:uid="{C98F1D86-7E2F-421A-A320-D054994DB45D}"/>
    <cellStyle name="Navadno 4 3 3 4 2 5" xfId="42399" xr:uid="{4422512D-1582-4060-A5E2-0D56617A17AF}"/>
    <cellStyle name="Navadno 4 3 3 4 3" xfId="4893" xr:uid="{2A3ECB8B-5C81-4E2F-91E3-D2B7B8207BEC}"/>
    <cellStyle name="Navadno 4 3 3 4 3 2" xfId="11579" xr:uid="{AA88B82A-272E-4315-96C3-3548573B5C4B}"/>
    <cellStyle name="Navadno 4 3 3 4 3 2 2" xfId="28087" xr:uid="{BE41D342-6C69-4745-BA0D-8E4BDD20B73D}"/>
    <cellStyle name="Navadno 4 3 3 4 3 3" xfId="28086" xr:uid="{F45621F3-C90D-4108-8407-E6EB7B26BDB4}"/>
    <cellStyle name="Navadno 4 3 3 4 3 4" xfId="43379" xr:uid="{BB5BE03A-810E-4933-8620-5382184A8470}"/>
    <cellStyle name="Navadno 4 3 3 4 4" xfId="13659" xr:uid="{33DF6479-5DD2-4A36-937C-5A364D90DF64}"/>
    <cellStyle name="Navadno 4 3 3 4 4 2" xfId="28089" xr:uid="{833EFEDD-8001-4CC0-8CF5-B035213119D6}"/>
    <cellStyle name="Navadno 4 3 3 4 4 3" xfId="28088" xr:uid="{E2ADF2DF-7D67-4BC2-8E5E-CD807775ACA4}"/>
    <cellStyle name="Navadno 4 3 3 4 4 4" xfId="45395" xr:uid="{EF3ED893-9F8A-4C69-8104-0E905444E23D}"/>
    <cellStyle name="Navadno 4 3 3 4 5" xfId="7873" xr:uid="{FA8855FD-8EEA-4408-9E70-FB09FC201588}"/>
    <cellStyle name="Navadno 4 3 3 4 5 2" xfId="28090" xr:uid="{CEB9846C-4349-45C9-8DE7-CD6D6AEFBAE2}"/>
    <cellStyle name="Navadno 4 3 3 4 6" xfId="28081" xr:uid="{BFCB3744-10B7-4195-863A-9238EE638358}"/>
    <cellStyle name="Navadno 4 3 3 4 7" xfId="40771" xr:uid="{C017A62B-F37B-4696-ADAB-9868C8F685CD}"/>
    <cellStyle name="Navadno 4 3 3 4 8" xfId="47762" xr:uid="{578E3A93-B66B-414F-B4ED-B0E3CC3585EE}"/>
    <cellStyle name="Navadno 4 3 3 4 9" xfId="52677" xr:uid="{1C1A4895-5526-460E-9A72-FBDF699E8A9A}"/>
    <cellStyle name="Navadno 4 3 3 5" xfId="2081" xr:uid="{AC9E3706-63C1-4586-A607-8CD33FF018F4}"/>
    <cellStyle name="Navadno 4 3 3 5 10" xfId="55681" xr:uid="{7B9FA080-FA48-4E6D-9268-5B4502674CCA}"/>
    <cellStyle name="Navadno 4 3 3 5 11" xfId="57542" xr:uid="{6214B0B0-F107-495A-80AE-CCBCE58103BF}"/>
    <cellStyle name="Navadno 4 3 3 5 12" xfId="58784" xr:uid="{673A155C-629B-4AF8-9927-E476DD43E2D2}"/>
    <cellStyle name="Navadno 4 3 3 5 2" xfId="3520" xr:uid="{2CF51DFA-DCBF-4708-87E0-F28510ACB14F}"/>
    <cellStyle name="Navadno 4 3 3 5 2 2" xfId="10501" xr:uid="{D55C9216-723B-4933-8528-DB21B5D6F394}"/>
    <cellStyle name="Navadno 4 3 3 5 2 2 2" xfId="28094" xr:uid="{E8F77423-C704-4C9D-B187-D8444113833A}"/>
    <cellStyle name="Navadno 4 3 3 5 2 2 3" xfId="28093" xr:uid="{A2077FA5-C744-4134-B984-FDFECEE49158}"/>
    <cellStyle name="Navadno 4 3 3 5 2 3" xfId="28095" xr:uid="{B89B6323-713C-4D2E-8178-2EB366FD446D}"/>
    <cellStyle name="Navadno 4 3 3 5 2 4" xfId="28092" xr:uid="{98CFC1B7-18A8-47E6-AF8F-B0EFF8AA16A1}"/>
    <cellStyle name="Navadno 4 3 3 5 2 5" xfId="42400" xr:uid="{42C21818-6260-4DBE-BCFD-3D4777C2992E}"/>
    <cellStyle name="Navadno 4 3 3 5 3" xfId="5295" xr:uid="{E34662F6-3A5B-4CFA-BB42-505122C7D775}"/>
    <cellStyle name="Navadno 4 3 3 5 3 2" xfId="11580" xr:uid="{828C8010-6C05-4E33-9E2F-5819D6721EA3}"/>
    <cellStyle name="Navadno 4 3 3 5 3 2 2" xfId="28097" xr:uid="{86F035AE-087B-495A-B34D-C3064358FC52}"/>
    <cellStyle name="Navadno 4 3 3 5 3 3" xfId="28096" xr:uid="{C3B7C15B-E745-482D-A7ED-0419436426E9}"/>
    <cellStyle name="Navadno 4 3 3 5 3 4" xfId="43380" xr:uid="{9C879D6B-456D-47E9-A1D4-D2D171CB7615}"/>
    <cellStyle name="Navadno 4 3 3 5 4" xfId="13660" xr:uid="{8D1AC361-BE15-40E1-8D48-FDC9E4B2BE74}"/>
    <cellStyle name="Navadno 4 3 3 5 4 2" xfId="28099" xr:uid="{B01D95AF-9FE8-4B12-A0BF-9C2850D4EAC9}"/>
    <cellStyle name="Navadno 4 3 3 5 4 3" xfId="28098" xr:uid="{D7E015BD-8B3C-44A0-9940-3E07FDD061DC}"/>
    <cellStyle name="Navadno 4 3 3 5 4 4" xfId="45396" xr:uid="{E39409E1-A503-41E8-A086-ECE286421C2E}"/>
    <cellStyle name="Navadno 4 3 3 5 5" xfId="7874" xr:uid="{FFD5970A-25FB-466F-ABB4-FD801A63C33C}"/>
    <cellStyle name="Navadno 4 3 3 5 5 2" xfId="28100" xr:uid="{7ED7A948-A790-4D45-8A50-3A2E109F57B2}"/>
    <cellStyle name="Navadno 4 3 3 5 6" xfId="28091" xr:uid="{B7F2006F-10CA-4484-A973-3043B26ACFD7}"/>
    <cellStyle name="Navadno 4 3 3 5 7" xfId="40772" xr:uid="{B17CE1D4-BAC8-4EED-84F1-F153C3E3D793}"/>
    <cellStyle name="Navadno 4 3 3 5 8" xfId="48215" xr:uid="{64DC2F90-F3FF-44FC-8F4D-1F2A18FD2DE7}"/>
    <cellStyle name="Navadno 4 3 3 5 9" xfId="52678" xr:uid="{8E91BC14-26D4-48F5-895B-D75BB20AC5EC}"/>
    <cellStyle name="Navadno 4 3 3 6" xfId="2329" xr:uid="{A22024D1-0B35-45F5-8AF7-6C626F9CB652}"/>
    <cellStyle name="Navadno 4 3 3 6 2" xfId="4195" xr:uid="{B28B53FB-C308-4800-9850-C17BCC9351F6}"/>
    <cellStyle name="Navadno 4 3 3 6 2 2" xfId="28103" xr:uid="{7312841C-20B8-4A6E-9E6F-931E5077D84B}"/>
    <cellStyle name="Navadno 4 3 3 6 2 3" xfId="28102" xr:uid="{82A859CC-8DD3-438B-88B4-F6B35B66CDB2}"/>
    <cellStyle name="Navadno 4 3 3 6 3" xfId="10494" xr:uid="{B77FA9DE-77A2-45B4-B1FB-305F3898BC25}"/>
    <cellStyle name="Navadno 4 3 3 6 3 2" xfId="28104" xr:uid="{4684C3C0-23A7-45EE-917B-C6A491313183}"/>
    <cellStyle name="Navadno 4 3 3 6 4" xfId="28101" xr:uid="{A227FCF7-B93F-4FCF-8730-D4DAE51AA071}"/>
    <cellStyle name="Navadno 4 3 3 6 5" xfId="42393" xr:uid="{365655D3-E86A-4BEF-BADA-19613FD684F8}"/>
    <cellStyle name="Navadno 4 3 3 7" xfId="2636" xr:uid="{8667ADC9-AAF6-4D00-9746-86C7C9120A19}"/>
    <cellStyle name="Navadno 4 3 3 7 2" xfId="11573" xr:uid="{B940B902-7797-4B61-95EB-4CE38ABAA2B7}"/>
    <cellStyle name="Navadno 4 3 3 7 2 2" xfId="28106" xr:uid="{8FFE14E2-7D4A-4004-977F-BD111F2609EC}"/>
    <cellStyle name="Navadno 4 3 3 7 3" xfId="28105" xr:uid="{DFA3D062-8DFB-4F04-8CA7-92869FD93161}"/>
    <cellStyle name="Navadno 4 3 3 7 4" xfId="43373" xr:uid="{188D4605-0282-42A2-953B-9CDA0DB5FD6D}"/>
    <cellStyle name="Navadno 4 3 3 8" xfId="4495" xr:uid="{153F5DEA-47DD-4026-9C2F-B8C0A392AF1C}"/>
    <cellStyle name="Navadno 4 3 3 8 2" xfId="13653" xr:uid="{95D6575E-9344-4A6F-9CBF-BC3EE4AF8771}"/>
    <cellStyle name="Navadno 4 3 3 8 2 2" xfId="28108" xr:uid="{B2A4BA9C-DF35-4310-9A17-0A1A66032BD3}"/>
    <cellStyle name="Navadno 4 3 3 8 3" xfId="28107" xr:uid="{5AE7A289-C866-47B5-926A-8031DF282659}"/>
    <cellStyle name="Navadno 4 3 3 8 4" xfId="45389" xr:uid="{A0985309-92A6-4A0B-98E1-EC5F498685E9}"/>
    <cellStyle name="Navadno 4 3 3 9" xfId="7867" xr:uid="{524164E2-37FA-4B9E-B684-A1821EB012F5}"/>
    <cellStyle name="Navadno 4 3 3 9 2" xfId="28109" xr:uid="{1A8D69C3-01A7-4F13-A417-A89F2140E015}"/>
    <cellStyle name="Navadno 4 3 4" xfId="308" xr:uid="{7AA9B4D7-1B70-4592-A83F-36016C50ACD9}"/>
    <cellStyle name="Navadno 4 3 4 10" xfId="40773" xr:uid="{DEF949F6-87E9-4F3E-A9FB-9AB5CB43341B}"/>
    <cellStyle name="Navadno 4 3 4 11" xfId="46692" xr:uid="{16650203-2143-4E3D-A3E2-6B351677507B}"/>
    <cellStyle name="Navadno 4 3 4 12" xfId="46963" xr:uid="{F7152318-89C5-4C32-8BA8-ECE0ABD2C580}"/>
    <cellStyle name="Navadno 4 3 4 13" xfId="52679" xr:uid="{07581F60-92CB-4EEF-A93E-F948D221151E}"/>
    <cellStyle name="Navadno 4 3 4 14" xfId="55682" xr:uid="{282219C8-DA0E-4025-95C4-556706E45DC9}"/>
    <cellStyle name="Navadno 4 3 4 15" xfId="57543" xr:uid="{A0F545EE-874C-4054-A0CC-70ACCE4FC945}"/>
    <cellStyle name="Navadno 4 3 4 16" xfId="57986" xr:uid="{034B9C69-5604-4E2B-8B7E-3AEA21EF946B}"/>
    <cellStyle name="Navadno 4 3 4 2" xfId="1233" xr:uid="{D2110CD2-C993-4ED6-96AD-3AB3630DD750}"/>
    <cellStyle name="Navadno 4 3 4 2 10" xfId="55683" xr:uid="{94F055E2-5E0C-45E7-AFB0-A602DA95C75E}"/>
    <cellStyle name="Navadno 4 3 4 2 11" xfId="57544" xr:uid="{B32D0444-CEC4-4952-815C-E8B526F96196}"/>
    <cellStyle name="Navadno 4 3 4 2 12" xfId="58282" xr:uid="{8FA77B4E-6BDB-4C52-95CA-5C531C895B0D}"/>
    <cellStyle name="Navadno 4 3 4 2 2" xfId="2952" xr:uid="{21FAE9E7-0F27-48EB-AB2B-B3EEBBD777D0}"/>
    <cellStyle name="Navadno 4 3 4 2 2 2" xfId="10503" xr:uid="{E9346F2E-F307-48F2-BFE7-6DF9AB684070}"/>
    <cellStyle name="Navadno 4 3 4 2 2 2 2" xfId="28114" xr:uid="{1C8F06D3-7B78-4422-90FB-72989386F641}"/>
    <cellStyle name="Navadno 4 3 4 2 2 2 3" xfId="28113" xr:uid="{BBCA2DBC-DA09-44A5-B880-BCEA5E2AD3DA}"/>
    <cellStyle name="Navadno 4 3 4 2 2 3" xfId="28115" xr:uid="{0F827DAF-8E7A-4B71-90A3-3B4EF889B0EA}"/>
    <cellStyle name="Navadno 4 3 4 2 2 4" xfId="28112" xr:uid="{70DC8CD1-1761-4BD2-9002-DAB048338ADF}"/>
    <cellStyle name="Navadno 4 3 4 2 2 5" xfId="42402" xr:uid="{40EA8C7A-099C-454D-BA29-14D4531EFF0E}"/>
    <cellStyle name="Navadno 4 3 4 2 3" xfId="4793" xr:uid="{866FA182-F8B8-4D04-AD9A-D41EFA129D6F}"/>
    <cellStyle name="Navadno 4 3 4 2 3 2" xfId="11582" xr:uid="{754A2A5B-8E32-4878-A433-BB558CE4DBA2}"/>
    <cellStyle name="Navadno 4 3 4 2 3 2 2" xfId="28117" xr:uid="{9C303A51-1472-4F35-B0D3-A1ED69363AD2}"/>
    <cellStyle name="Navadno 4 3 4 2 3 3" xfId="28116" xr:uid="{C8B29B0D-654C-43F6-AB34-AF40895092D7}"/>
    <cellStyle name="Navadno 4 3 4 2 3 4" xfId="43382" xr:uid="{79E189BF-B95B-4D60-BD12-E03ED1A089AB}"/>
    <cellStyle name="Navadno 4 3 4 2 4" xfId="13662" xr:uid="{E4303AC5-2B66-4514-B397-73E7C25D58B8}"/>
    <cellStyle name="Navadno 4 3 4 2 4 2" xfId="28119" xr:uid="{64455239-AA64-4823-A471-D1AF947D384B}"/>
    <cellStyle name="Navadno 4 3 4 2 4 3" xfId="28118" xr:uid="{A5A80989-6F3B-4106-B7A4-E1A0B7D5B261}"/>
    <cellStyle name="Navadno 4 3 4 2 4 4" xfId="45398" xr:uid="{CD3FBF49-BF10-456B-883B-6B78B17879B3}"/>
    <cellStyle name="Navadno 4 3 4 2 5" xfId="7876" xr:uid="{47DC14B4-72E5-4413-81CC-F755D9EC39EA}"/>
    <cellStyle name="Navadno 4 3 4 2 5 2" xfId="28120" xr:uid="{5DDCE5B1-6F70-45CE-8C2F-8EBDC79F8327}"/>
    <cellStyle name="Navadno 4 3 4 2 6" xfId="28111" xr:uid="{15442F8F-F7DB-4C96-8297-B0FF81608B97}"/>
    <cellStyle name="Navadno 4 3 4 2 7" xfId="40774" xr:uid="{5E321F05-C927-4F30-839D-9F3284C2B470}"/>
    <cellStyle name="Navadno 4 3 4 2 8" xfId="47645" xr:uid="{1FF346BB-E5CC-4A25-A5DF-97E3FAC01EC8}"/>
    <cellStyle name="Navadno 4 3 4 2 9" xfId="52680" xr:uid="{0A3EBB8A-41FC-4A73-B3DE-4743ECF758A5}"/>
    <cellStyle name="Navadno 4 3 4 3" xfId="1638" xr:uid="{2ABF734B-7D5F-4D21-BB48-A42EA4B98817}"/>
    <cellStyle name="Navadno 4 3 4 3 10" xfId="55684" xr:uid="{6D63CECA-19F3-46E7-B725-45AF6CEA8157}"/>
    <cellStyle name="Navadno 4 3 4 3 11" xfId="57545" xr:uid="{0A14237C-0E23-4556-8E6A-3B8903E9B999}"/>
    <cellStyle name="Navadno 4 3 4 3 12" xfId="58384" xr:uid="{EB3A95EE-CAF1-45ED-96A9-9283B0EC8C43}"/>
    <cellStyle name="Navadno 4 3 4 3 2" xfId="3069" xr:uid="{69E19653-66C4-4A1D-A29A-66E327EEBBCB}"/>
    <cellStyle name="Navadno 4 3 4 3 2 2" xfId="10504" xr:uid="{47CD1A28-FC6C-4469-8155-2C132178770B}"/>
    <cellStyle name="Navadno 4 3 4 3 2 2 2" xfId="28124" xr:uid="{DF4F5BAD-F3B0-4672-8B80-E44803EA9781}"/>
    <cellStyle name="Navadno 4 3 4 3 2 2 3" xfId="28123" xr:uid="{85BACED8-107A-4E35-98ED-C9410001737E}"/>
    <cellStyle name="Navadno 4 3 4 3 2 3" xfId="28125" xr:uid="{97E6A15F-181A-4D08-9193-B7439954E75A}"/>
    <cellStyle name="Navadno 4 3 4 3 2 4" xfId="28122" xr:uid="{4AA9B91F-04A2-4FAD-BF5C-D152B71B744B}"/>
    <cellStyle name="Navadno 4 3 4 3 2 5" xfId="42403" xr:uid="{3D90198B-FCEB-41BB-AA2F-85733487CC8E}"/>
    <cellStyle name="Navadno 4 3 4 3 3" xfId="4895" xr:uid="{39642E0C-3845-418C-A7C2-FAEAF01113C4}"/>
    <cellStyle name="Navadno 4 3 4 3 3 2" xfId="11583" xr:uid="{AD8CE357-8839-4DB1-A494-B18AB97F569F}"/>
    <cellStyle name="Navadno 4 3 4 3 3 2 2" xfId="28127" xr:uid="{51E7BD40-7D7D-41DB-8932-0B6EB42A4D32}"/>
    <cellStyle name="Navadno 4 3 4 3 3 3" xfId="28126" xr:uid="{A99FDE4D-900E-4367-A2DB-FDAB3367F3CC}"/>
    <cellStyle name="Navadno 4 3 4 3 3 4" xfId="43383" xr:uid="{62A8428B-70F7-4D77-BB8D-9CC34E379410}"/>
    <cellStyle name="Navadno 4 3 4 3 4" xfId="13663" xr:uid="{2FE2500C-E2F3-4E23-AECC-D4C5EA7B4A81}"/>
    <cellStyle name="Navadno 4 3 4 3 4 2" xfId="28129" xr:uid="{94A7DFA6-3B92-4666-B5A4-13A96BE44B66}"/>
    <cellStyle name="Navadno 4 3 4 3 4 3" xfId="28128" xr:uid="{2A6D99AF-1DB8-45B4-A0B3-46EB851467E1}"/>
    <cellStyle name="Navadno 4 3 4 3 4 4" xfId="45399" xr:uid="{6F2DE9A0-9ADF-4688-B294-9FA3E5BB52A7}"/>
    <cellStyle name="Navadno 4 3 4 3 5" xfId="7877" xr:uid="{ACBF5B16-FE6F-465C-867C-20E0E51ED55C}"/>
    <cellStyle name="Navadno 4 3 4 3 5 2" xfId="28130" xr:uid="{521F8A37-A936-4986-958E-7A07E6E2750F}"/>
    <cellStyle name="Navadno 4 3 4 3 6" xfId="28121" xr:uid="{10F7E2AA-2A25-49A8-B0AE-946D3B45ED3B}"/>
    <cellStyle name="Navadno 4 3 4 3 7" xfId="40775" xr:uid="{F6C0C7E7-7A7D-4EE9-9804-241669818795}"/>
    <cellStyle name="Navadno 4 3 4 3 8" xfId="47764" xr:uid="{5DCEE6C0-D5C4-44CB-B679-1124D9A6FFB1}"/>
    <cellStyle name="Navadno 4 3 4 3 9" xfId="52681" xr:uid="{B6C706B3-72B3-49E2-BC78-0AA3FE4B38D3}"/>
    <cellStyle name="Navadno 4 3 4 4" xfId="2083" xr:uid="{3A0D2065-BA81-41AA-8686-38BFDF34BDF6}"/>
    <cellStyle name="Navadno 4 3 4 4 10" xfId="55685" xr:uid="{19FCE05C-917E-4CC6-A033-C29EA213E700}"/>
    <cellStyle name="Navadno 4 3 4 4 11" xfId="57546" xr:uid="{06BDBA10-5184-46FA-A1F3-D8EDA9498537}"/>
    <cellStyle name="Navadno 4 3 4 4 12" xfId="58786" xr:uid="{19D9F224-A8C1-4A81-9BF4-91B57F03580F}"/>
    <cellStyle name="Navadno 4 3 4 4 2" xfId="3522" xr:uid="{41CC8AC3-8704-4611-B71B-62BF4E2F1DC8}"/>
    <cellStyle name="Navadno 4 3 4 4 2 2" xfId="10505" xr:uid="{BE00F541-9F04-4C0D-B0BD-985BA6B8C86E}"/>
    <cellStyle name="Navadno 4 3 4 4 2 2 2" xfId="28134" xr:uid="{D08D0CB8-FB1A-4ADE-BCC4-DB6ACD673EDE}"/>
    <cellStyle name="Navadno 4 3 4 4 2 2 3" xfId="28133" xr:uid="{106458B6-63C1-420C-A0DA-620684372BA6}"/>
    <cellStyle name="Navadno 4 3 4 4 2 3" xfId="28135" xr:uid="{4E6AFF6F-FF3E-4C0E-B311-6672F8A3A41F}"/>
    <cellStyle name="Navadno 4 3 4 4 2 4" xfId="28132" xr:uid="{7E34CF43-F341-4DF3-95E8-E0CA8C9590D4}"/>
    <cellStyle name="Navadno 4 3 4 4 2 5" xfId="42404" xr:uid="{1595F428-0CDB-4570-A6C3-EC3E2173B6DA}"/>
    <cellStyle name="Navadno 4 3 4 4 3" xfId="5297" xr:uid="{6A018C09-20BF-40AB-BC9F-058D8B54DA88}"/>
    <cellStyle name="Navadno 4 3 4 4 3 2" xfId="11584" xr:uid="{2BC83976-F53F-4CCD-88F0-1A4748BEC351}"/>
    <cellStyle name="Navadno 4 3 4 4 3 2 2" xfId="28137" xr:uid="{F4AD8B06-40A7-483A-AA6E-14DCEC5C4FB7}"/>
    <cellStyle name="Navadno 4 3 4 4 3 3" xfId="28136" xr:uid="{BEA12810-5375-451C-890F-5BCD70646974}"/>
    <cellStyle name="Navadno 4 3 4 4 3 4" xfId="43384" xr:uid="{1A7715B8-B608-4F29-9BB2-3E98F09B96C6}"/>
    <cellStyle name="Navadno 4 3 4 4 4" xfId="13664" xr:uid="{A1B25881-166E-4656-8795-AC0D676045F5}"/>
    <cellStyle name="Navadno 4 3 4 4 4 2" xfId="28139" xr:uid="{9D63EBF3-23AB-48FC-BB5F-8C53A7A6ECE8}"/>
    <cellStyle name="Navadno 4 3 4 4 4 3" xfId="28138" xr:uid="{12A9F4B4-A024-415C-A54A-54016E4435A2}"/>
    <cellStyle name="Navadno 4 3 4 4 4 4" xfId="45400" xr:uid="{AD9A155C-F399-48BC-B705-01F17DB44D11}"/>
    <cellStyle name="Navadno 4 3 4 4 5" xfId="7878" xr:uid="{2AB3DF37-C217-4D48-BA4E-C0A13F00EB23}"/>
    <cellStyle name="Navadno 4 3 4 4 5 2" xfId="28140" xr:uid="{25D46148-8F12-400F-A76E-CFC6ADF7ABA0}"/>
    <cellStyle name="Navadno 4 3 4 4 6" xfId="28131" xr:uid="{FC959451-4B2C-4998-96B5-D779B81EF458}"/>
    <cellStyle name="Navadno 4 3 4 4 7" xfId="40776" xr:uid="{256B134F-BD88-4DFF-A23C-89E186CCAB41}"/>
    <cellStyle name="Navadno 4 3 4 4 8" xfId="48217" xr:uid="{A12B4C9A-0F7B-48BD-BD5A-6286558AA050}"/>
    <cellStyle name="Navadno 4 3 4 4 9" xfId="52682" xr:uid="{85104B8F-6011-48AE-81B5-E701CA82B2A7}"/>
    <cellStyle name="Navadno 4 3 4 5" xfId="2331" xr:uid="{6603399B-33AA-4520-B46B-7B2C8B386D92}"/>
    <cellStyle name="Navadno 4 3 4 5 2" xfId="4197" xr:uid="{7B69E417-0454-486C-8A88-0C12B55E5AD3}"/>
    <cellStyle name="Navadno 4 3 4 5 2 2" xfId="28143" xr:uid="{416FDA5C-BE86-45D7-B810-C4D3A565F958}"/>
    <cellStyle name="Navadno 4 3 4 5 2 3" xfId="28142" xr:uid="{BB60A8CD-512E-434E-80ED-3A05757459E5}"/>
    <cellStyle name="Navadno 4 3 4 5 3" xfId="10502" xr:uid="{F7DDB772-8641-4444-966D-7ED59B99DEB4}"/>
    <cellStyle name="Navadno 4 3 4 5 3 2" xfId="28144" xr:uid="{F3578A2D-2A53-4063-8CAB-8B3B2AF3FEDC}"/>
    <cellStyle name="Navadno 4 3 4 5 4" xfId="28141" xr:uid="{081E5FF8-922E-4CF6-A16D-14310F1ECCD0}"/>
    <cellStyle name="Navadno 4 3 4 5 5" xfId="42401" xr:uid="{0934B338-5CD8-44B2-B0FA-B1F7D592C5FB}"/>
    <cellStyle name="Navadno 4 3 4 6" xfId="2638" xr:uid="{09425F12-08C8-4389-A29E-A148F04FD879}"/>
    <cellStyle name="Navadno 4 3 4 6 2" xfId="11581" xr:uid="{034B0E8B-A605-4092-B7E7-6E61D89298FC}"/>
    <cellStyle name="Navadno 4 3 4 6 2 2" xfId="28146" xr:uid="{C40794C4-65D6-48C4-850E-29F6EF0AAD3A}"/>
    <cellStyle name="Navadno 4 3 4 6 3" xfId="28145" xr:uid="{60595637-9263-466C-ADFA-081608FE80B9}"/>
    <cellStyle name="Navadno 4 3 4 6 4" xfId="43381" xr:uid="{4465F27D-D773-4EFA-8A31-55D588D600EB}"/>
    <cellStyle name="Navadno 4 3 4 7" xfId="4497" xr:uid="{DBCFED14-7384-47A2-807C-B96E751EBD9B}"/>
    <cellStyle name="Navadno 4 3 4 7 2" xfId="13661" xr:uid="{B768F43A-D19C-4EE6-835E-21BEA8D17E9A}"/>
    <cellStyle name="Navadno 4 3 4 7 2 2" xfId="28148" xr:uid="{82C6EC6A-21F8-4D62-8D23-791A0DE1D537}"/>
    <cellStyle name="Navadno 4 3 4 7 3" xfId="28147" xr:uid="{454368B7-D7ED-4391-9A0E-F602C70EB97A}"/>
    <cellStyle name="Navadno 4 3 4 7 4" xfId="45397" xr:uid="{3A32E4AF-D055-4F27-884E-6BBCC428831E}"/>
    <cellStyle name="Navadno 4 3 4 8" xfId="7875" xr:uid="{2462B927-7B1E-4B95-8C1C-3B186A7CBA0D}"/>
    <cellStyle name="Navadno 4 3 4 8 2" xfId="28149" xr:uid="{ADB893CA-CAD5-4EBD-B5D8-100DA61909C3}"/>
    <cellStyle name="Navadno 4 3 4 9" xfId="28110" xr:uid="{64C4D613-D594-433E-811F-A50CB57C87EF}"/>
    <cellStyle name="Navadno 4 3 5" xfId="1226" xr:uid="{60974B1B-CC16-4ED7-A391-E46A9670836D}"/>
    <cellStyle name="Navadno 4 3 5 10" xfId="55686" xr:uid="{FF6AC64A-9A57-4610-94CF-066EB3D196C2}"/>
    <cellStyle name="Navadno 4 3 5 11" xfId="57547" xr:uid="{1DEA1946-2C9F-454E-90C3-9C9C03453B2D}"/>
    <cellStyle name="Navadno 4 3 5 12" xfId="58275" xr:uid="{EB210977-40A4-48CC-A16C-C19CBFB21A06}"/>
    <cellStyle name="Navadno 4 3 5 2" xfId="2945" xr:uid="{C7EA6A9C-FEAC-430F-BDEC-5D4ED36B8F00}"/>
    <cellStyle name="Navadno 4 3 5 2 2" xfId="10506" xr:uid="{B0596883-7B02-411A-BCA5-88626AC37AE6}"/>
    <cellStyle name="Navadno 4 3 5 2 2 2" xfId="28153" xr:uid="{37380245-4AD1-41EA-AD61-A2BD89410FDA}"/>
    <cellStyle name="Navadno 4 3 5 2 2 3" xfId="28152" xr:uid="{0D150100-87F9-4305-884D-140E21E70116}"/>
    <cellStyle name="Navadno 4 3 5 2 3" xfId="28154" xr:uid="{C60FCA6B-5B2E-4673-B257-4816ABD0C2AB}"/>
    <cellStyle name="Navadno 4 3 5 2 4" xfId="28151" xr:uid="{DF3D879E-E561-43CD-ADD8-BA4820D9E8FC}"/>
    <cellStyle name="Navadno 4 3 5 2 5" xfId="42405" xr:uid="{5557B616-9E6C-43F5-9D62-1194E1EBEB16}"/>
    <cellStyle name="Navadno 4 3 5 3" xfId="4786" xr:uid="{5DF11122-0F60-4978-89AF-564DA227A6BC}"/>
    <cellStyle name="Navadno 4 3 5 3 2" xfId="11585" xr:uid="{40401F79-13FA-4CB8-AB50-B21933FED24E}"/>
    <cellStyle name="Navadno 4 3 5 3 2 2" xfId="28156" xr:uid="{11528962-C1E0-4BFC-9136-4CCBC7FF41A1}"/>
    <cellStyle name="Navadno 4 3 5 3 3" xfId="28155" xr:uid="{A114CA44-20BE-43FD-BA89-5ADDD94652BB}"/>
    <cellStyle name="Navadno 4 3 5 3 4" xfId="43385" xr:uid="{A8E4776E-AA55-43D9-A8CC-B4076615F758}"/>
    <cellStyle name="Navadno 4 3 5 4" xfId="13665" xr:uid="{17557C9D-5593-4D18-A6CF-EC5712F5FC54}"/>
    <cellStyle name="Navadno 4 3 5 4 2" xfId="28158" xr:uid="{5DB7E66E-4424-42CB-81C5-0501D9F98507}"/>
    <cellStyle name="Navadno 4 3 5 4 3" xfId="28157" xr:uid="{037F7F20-3B8A-47DA-A550-2B58AACEE282}"/>
    <cellStyle name="Navadno 4 3 5 4 4" xfId="45401" xr:uid="{3B2015AE-E01A-4438-A635-F122B9FFDB59}"/>
    <cellStyle name="Navadno 4 3 5 5" xfId="7879" xr:uid="{42540D81-1960-4516-8A06-251EB1E49BE7}"/>
    <cellStyle name="Navadno 4 3 5 5 2" xfId="28159" xr:uid="{34A761AB-18C6-4424-9716-74DAD848647B}"/>
    <cellStyle name="Navadno 4 3 5 6" xfId="28150" xr:uid="{198541C5-1C70-4359-A171-4D80275B4075}"/>
    <cellStyle name="Navadno 4 3 5 7" xfId="40777" xr:uid="{862E25AB-2601-45E9-B2CC-131F4664B560}"/>
    <cellStyle name="Navadno 4 3 5 8" xfId="47638" xr:uid="{F90CBE11-6171-4CCF-BEBB-0F3B657771E8}"/>
    <cellStyle name="Navadno 4 3 5 9" xfId="52683" xr:uid="{7B16844B-C296-4A0B-AF79-CE2AD02BBE59}"/>
    <cellStyle name="Navadno 4 3 6" xfId="1631" xr:uid="{D9BA2B71-D0AB-4E6F-8791-99EF0FDB8B17}"/>
    <cellStyle name="Navadno 4 3 6 10" xfId="55687" xr:uid="{ED01F1BD-C980-444D-9CDA-D871CCF2CDF8}"/>
    <cellStyle name="Navadno 4 3 6 11" xfId="57548" xr:uid="{16FEF6EA-3353-4766-AC71-556AE43BA7F2}"/>
    <cellStyle name="Navadno 4 3 6 12" xfId="58377" xr:uid="{6DD26A6C-E1A4-4EDE-90E1-AD4DD5178926}"/>
    <cellStyle name="Navadno 4 3 6 2" xfId="3062" xr:uid="{9641B74E-0884-49CE-A5DC-C5488DCDFF7F}"/>
    <cellStyle name="Navadno 4 3 6 2 2" xfId="10507" xr:uid="{93F5EB2A-73AE-4C97-8C6C-568BA90990AC}"/>
    <cellStyle name="Navadno 4 3 6 2 2 2" xfId="28163" xr:uid="{0A565F78-88BA-4F7F-B9D9-C29AFE2E673E}"/>
    <cellStyle name="Navadno 4 3 6 2 2 3" xfId="28162" xr:uid="{AA109F0C-8E71-447B-A781-1B0CA8A752BF}"/>
    <cellStyle name="Navadno 4 3 6 2 3" xfId="28164" xr:uid="{8EB3E20A-A66F-4C58-BE57-83AF6F581CDC}"/>
    <cellStyle name="Navadno 4 3 6 2 4" xfId="28161" xr:uid="{44D7F274-3718-4586-AF61-3A24A6A55BEA}"/>
    <cellStyle name="Navadno 4 3 6 2 5" xfId="42406" xr:uid="{EBF5E788-B2AB-40A1-A1C9-5051649E783F}"/>
    <cellStyle name="Navadno 4 3 6 3" xfId="4888" xr:uid="{2A73961C-6ABC-43C2-97DF-654652F21C7A}"/>
    <cellStyle name="Navadno 4 3 6 3 2" xfId="11586" xr:uid="{D4439E90-BE05-43FB-800F-05BF40253560}"/>
    <cellStyle name="Navadno 4 3 6 3 2 2" xfId="28166" xr:uid="{1E1533EE-E160-4B9E-A116-72718FD04D61}"/>
    <cellStyle name="Navadno 4 3 6 3 3" xfId="28165" xr:uid="{558155D1-8803-4B5A-A0EA-C4E97533F9CB}"/>
    <cellStyle name="Navadno 4 3 6 3 4" xfId="43386" xr:uid="{B803E1C6-A65F-41E9-AC37-4512F4417CC1}"/>
    <cellStyle name="Navadno 4 3 6 4" xfId="13666" xr:uid="{C0B0B5AD-94E1-43B6-8E15-7BB0991AC857}"/>
    <cellStyle name="Navadno 4 3 6 4 2" xfId="28168" xr:uid="{7FE82723-35E4-4F7E-BA9B-1B05D0BD787D}"/>
    <cellStyle name="Navadno 4 3 6 4 3" xfId="28167" xr:uid="{989CD2EE-6D01-4F25-9348-B9935154D976}"/>
    <cellStyle name="Navadno 4 3 6 4 4" xfId="45402" xr:uid="{C8D7CB39-67B4-452B-9216-B90762CDA547}"/>
    <cellStyle name="Navadno 4 3 6 5" xfId="7880" xr:uid="{32065C9D-6B9B-4F39-A3DD-A99C63ED5280}"/>
    <cellStyle name="Navadno 4 3 6 5 2" xfId="28169" xr:uid="{CEC8AFEA-7028-48F9-AC15-E657E8918226}"/>
    <cellStyle name="Navadno 4 3 6 6" xfId="28160" xr:uid="{CD49C60F-FE1D-499C-A828-02893E266D25}"/>
    <cellStyle name="Navadno 4 3 6 7" xfId="40778" xr:uid="{D0C686AE-3E7D-4F78-BA1D-BBFBACF5B5AA}"/>
    <cellStyle name="Navadno 4 3 6 8" xfId="47757" xr:uid="{C985B85E-5A3C-415E-A26E-3A4D5A593D54}"/>
    <cellStyle name="Navadno 4 3 6 9" xfId="52684" xr:uid="{B4796EAC-2617-415D-8CDB-7A6F3D45A2B0}"/>
    <cellStyle name="Navadno 4 3 7" xfId="2076" xr:uid="{7FCD1D29-2A9C-4E16-8AE1-B988EF4CB44E}"/>
    <cellStyle name="Navadno 4 3 7 10" xfId="55688" xr:uid="{7C2F462A-7B62-49EC-8E44-2078D36FB001}"/>
    <cellStyle name="Navadno 4 3 7 11" xfId="57549" xr:uid="{4130892E-864D-4AF9-BA72-BBB9ACDEBDCF}"/>
    <cellStyle name="Navadno 4 3 7 12" xfId="58779" xr:uid="{EBF8931E-A4EF-4A89-9943-C669BA892317}"/>
    <cellStyle name="Navadno 4 3 7 2" xfId="3515" xr:uid="{29318C3B-54B5-40AF-A6E5-EBF13B1AB7B8}"/>
    <cellStyle name="Navadno 4 3 7 2 2" xfId="10508" xr:uid="{FA71DF7B-C506-43F1-B095-08E90324B83F}"/>
    <cellStyle name="Navadno 4 3 7 2 2 2" xfId="28173" xr:uid="{55E0C1BB-2653-454C-AE89-B46BD7DED4AD}"/>
    <cellStyle name="Navadno 4 3 7 2 2 3" xfId="28172" xr:uid="{15F4CC56-8D45-41A5-9A38-FC2C7EE0C5E4}"/>
    <cellStyle name="Navadno 4 3 7 2 3" xfId="28174" xr:uid="{C7870A47-42E5-45BE-9C3B-C36057116B86}"/>
    <cellStyle name="Navadno 4 3 7 2 4" xfId="28171" xr:uid="{793B1466-F07E-468B-9AE8-E8B4179C5E5F}"/>
    <cellStyle name="Navadno 4 3 7 2 5" xfId="42407" xr:uid="{47B0F905-015D-4FC1-80C9-F070EC3294AD}"/>
    <cellStyle name="Navadno 4 3 7 3" xfId="5290" xr:uid="{BFED7EDD-F4DF-4EB6-BF85-93733BFF66BD}"/>
    <cellStyle name="Navadno 4 3 7 3 2" xfId="11587" xr:uid="{6EBF2C75-D675-4306-A169-E4F4BA3A65CB}"/>
    <cellStyle name="Navadno 4 3 7 3 2 2" xfId="28176" xr:uid="{7FC2CDE5-173E-4044-BD2D-8F6599BE78A7}"/>
    <cellStyle name="Navadno 4 3 7 3 3" xfId="28175" xr:uid="{478F0A3B-12DD-4378-BE79-274CBEF33C32}"/>
    <cellStyle name="Navadno 4 3 7 3 4" xfId="43387" xr:uid="{3AF83F5E-4868-4074-A195-143CE6FA6C11}"/>
    <cellStyle name="Navadno 4 3 7 4" xfId="13667" xr:uid="{35460BC5-1395-411F-843F-0C664F849A95}"/>
    <cellStyle name="Navadno 4 3 7 4 2" xfId="28178" xr:uid="{BB57B519-59AE-4B33-92CA-2D8F809A115C}"/>
    <cellStyle name="Navadno 4 3 7 4 3" xfId="28177" xr:uid="{B8ECAB4A-3AD9-4D31-9A3F-75A991B7A573}"/>
    <cellStyle name="Navadno 4 3 7 4 4" xfId="45403" xr:uid="{4A2F220F-81D1-4656-86BB-8CAC68766BFC}"/>
    <cellStyle name="Navadno 4 3 7 5" xfId="7881" xr:uid="{B4F2468F-8B98-47FD-AC2C-067CA36289C9}"/>
    <cellStyle name="Navadno 4 3 7 5 2" xfId="28179" xr:uid="{6F7F6045-8232-43A3-8D11-788F891ED3D8}"/>
    <cellStyle name="Navadno 4 3 7 6" xfId="28170" xr:uid="{6F389279-90D5-4F03-AD54-49D5881DCF63}"/>
    <cellStyle name="Navadno 4 3 7 7" xfId="40779" xr:uid="{94504A45-3210-4FFB-816E-60A6B248C458}"/>
    <cellStyle name="Navadno 4 3 7 8" xfId="48210" xr:uid="{35A3DF9A-093C-465E-A6F3-D0415CCD3A47}"/>
    <cellStyle name="Navadno 4 3 7 9" xfId="52685" xr:uid="{580A6EFE-19E5-40EA-AD23-3E82F62B583C}"/>
    <cellStyle name="Navadno 4 3 8" xfId="2324" xr:uid="{BC2FD0D0-CD20-4D74-8D6A-F3367402189A}"/>
    <cellStyle name="Navadno 4 3 8 2" xfId="4190" xr:uid="{A564900D-BAAD-48EF-B118-1CE148B6ACFF}"/>
    <cellStyle name="Navadno 4 3 8 2 2" xfId="28182" xr:uid="{455B49B3-6E43-4581-AB7E-AE124B27FD94}"/>
    <cellStyle name="Navadno 4 3 8 2 3" xfId="28181" xr:uid="{C824D84C-B115-4F90-A6E1-104795B5936A}"/>
    <cellStyle name="Navadno 4 3 8 3" xfId="10477" xr:uid="{5FD8C5A8-4FD7-4BB7-9A13-CEC5E3C65CE4}"/>
    <cellStyle name="Navadno 4 3 8 3 2" xfId="28183" xr:uid="{AB55E7B0-86DD-4427-946C-454D4FC9FA20}"/>
    <cellStyle name="Navadno 4 3 8 4" xfId="28180" xr:uid="{1C2CDCD9-9FD6-4C72-8F47-FB19208FF384}"/>
    <cellStyle name="Navadno 4 3 8 5" xfId="42376" xr:uid="{1656C96A-7C6F-467B-8F9F-3C3ACDBF39B8}"/>
    <cellStyle name="Navadno 4 3 9" xfId="2631" xr:uid="{2B06D06A-AF01-43A9-AD47-9DDAB639A478}"/>
    <cellStyle name="Navadno 4 3 9 2" xfId="11556" xr:uid="{78466C14-5A2E-4AA5-AE4D-1F758AD2A35F}"/>
    <cellStyle name="Navadno 4 3 9 2 2" xfId="28185" xr:uid="{F35C87CB-1F20-46EC-9CA4-A89A8FF87A25}"/>
    <cellStyle name="Navadno 4 3 9 3" xfId="28184" xr:uid="{B078CC20-AE4E-459B-A24B-539AFEF9EA7B}"/>
    <cellStyle name="Navadno 4 3 9 4" xfId="43356" xr:uid="{841A9A9B-2C42-4C67-9B2A-477F35622FE0}"/>
    <cellStyle name="Navadno 4 4" xfId="309" xr:uid="{26AAF521-498F-48E6-8AA4-1A800F77D9FF}"/>
    <cellStyle name="Navadno 4 4 10" xfId="7882" xr:uid="{B76B2C3F-8765-431D-8C0A-160E15859741}"/>
    <cellStyle name="Navadno 4 4 10 2" xfId="28187" xr:uid="{BB2B0601-49F7-4AD6-B13B-BA3C34EB4C89}"/>
    <cellStyle name="Navadno 4 4 11" xfId="28186" xr:uid="{674EDA7F-5883-474B-8E90-27B0937358B4}"/>
    <cellStyle name="Navadno 4 4 12" xfId="40780" xr:uid="{D9ED0AB6-0ECA-4004-BE58-AE7D993057FE}"/>
    <cellStyle name="Navadno 4 4 13" xfId="46693" xr:uid="{0B2B4028-2D34-422B-B992-4796C5555412}"/>
    <cellStyle name="Navadno 4 4 14" xfId="46964" xr:uid="{79B869DB-6B6B-4FC6-9B3E-281A7F974AF1}"/>
    <cellStyle name="Navadno 4 4 15" xfId="52686" xr:uid="{76B5EB89-15D1-489D-94C6-A20523BA2811}"/>
    <cellStyle name="Navadno 4 4 16" xfId="55689" xr:uid="{BAC8349F-2DE0-42EE-9533-304505B2E290}"/>
    <cellStyle name="Navadno 4 4 17" xfId="57550" xr:uid="{A8136EF9-3955-4740-A0ED-802EF70A6ECF}"/>
    <cellStyle name="Navadno 4 4 18" xfId="57987" xr:uid="{110CFC9C-AE6C-47AE-8395-96B7772FB8EF}"/>
    <cellStyle name="Navadno 4 4 2" xfId="310" xr:uid="{A0C83377-FEDA-4669-AFAC-1B474DE475BD}"/>
    <cellStyle name="Navadno 4 4 2 10" xfId="28188" xr:uid="{C40C77D9-8D6E-4847-AC04-1456929E084D}"/>
    <cellStyle name="Navadno 4 4 2 11" xfId="40781" xr:uid="{FF5D48B7-B310-4DA8-BE62-C59FEA57B2B9}"/>
    <cellStyle name="Navadno 4 4 2 12" xfId="46694" xr:uid="{3F28BEC7-4B58-4322-A2F5-24575D6BAC58}"/>
    <cellStyle name="Navadno 4 4 2 13" xfId="46965" xr:uid="{8AB89177-A487-48BC-A964-B31553D06857}"/>
    <cellStyle name="Navadno 4 4 2 14" xfId="52687" xr:uid="{DECF4A08-A506-4F80-A38E-4383574184BA}"/>
    <cellStyle name="Navadno 4 4 2 15" xfId="55690" xr:uid="{E8B4790E-987F-4FB6-BDA4-9CC8F4521310}"/>
    <cellStyle name="Navadno 4 4 2 16" xfId="57551" xr:uid="{53A56B6E-4779-4225-8D7A-9E49E6CB9124}"/>
    <cellStyle name="Navadno 4 4 2 17" xfId="57988" xr:uid="{31C09726-0132-4EA2-9887-6B480F33274A}"/>
    <cellStyle name="Navadno 4 4 2 2" xfId="311" xr:uid="{8EEA35AF-15DC-4879-998D-88375CA399D8}"/>
    <cellStyle name="Navadno 4 4 2 2 10" xfId="40782" xr:uid="{A456379B-ED81-473C-80BF-253D1C6C5879}"/>
    <cellStyle name="Navadno 4 4 2 2 11" xfId="46695" xr:uid="{7090FFFC-E539-4407-A872-C7E965B129C5}"/>
    <cellStyle name="Navadno 4 4 2 2 12" xfId="46966" xr:uid="{C6F4DF8B-E274-41AE-A739-9BB7464EA124}"/>
    <cellStyle name="Navadno 4 4 2 2 13" xfId="52688" xr:uid="{E8CF327B-1DF0-463F-A48E-1AB0BF691C17}"/>
    <cellStyle name="Navadno 4 4 2 2 14" xfId="55691" xr:uid="{D4686FF1-CB92-4BF5-B7C8-E25517158606}"/>
    <cellStyle name="Navadno 4 4 2 2 15" xfId="57552" xr:uid="{04DB1718-BA2C-48BC-8022-FC11081D27DF}"/>
    <cellStyle name="Navadno 4 4 2 2 16" xfId="57989" xr:uid="{FC018F75-6288-4259-88E8-53029455EBA3}"/>
    <cellStyle name="Navadno 4 4 2 2 2" xfId="1236" xr:uid="{49BEE814-0A47-41EA-814C-FE4AD3D0ACD0}"/>
    <cellStyle name="Navadno 4 4 2 2 2 10" xfId="55692" xr:uid="{00C78246-5D54-43E8-8C0E-A90C9B56CE83}"/>
    <cellStyle name="Navadno 4 4 2 2 2 11" xfId="57553" xr:uid="{F6FD10B9-F5F2-45E5-8590-8A4A1EAABC06}"/>
    <cellStyle name="Navadno 4 4 2 2 2 12" xfId="58285" xr:uid="{7CEA5EA0-8FDC-420C-9E5D-4FA5A80F0255}"/>
    <cellStyle name="Navadno 4 4 2 2 2 2" xfId="2955" xr:uid="{B78DA1DC-B28E-4E14-A53F-DB529D844546}"/>
    <cellStyle name="Navadno 4 4 2 2 2 2 2" xfId="10512" xr:uid="{9D523472-6F49-45B5-8AAB-5213E510B5AD}"/>
    <cellStyle name="Navadno 4 4 2 2 2 2 2 2" xfId="28193" xr:uid="{8DE1129F-66B0-4F4A-8B66-15D1BBB719EF}"/>
    <cellStyle name="Navadno 4 4 2 2 2 2 2 3" xfId="28192" xr:uid="{EED93266-8C89-46F7-ACE4-BC1507E4E445}"/>
    <cellStyle name="Navadno 4 4 2 2 2 2 3" xfId="28194" xr:uid="{EF2B5189-CDD6-415A-B107-3638FE9D543B}"/>
    <cellStyle name="Navadno 4 4 2 2 2 2 4" xfId="28191" xr:uid="{1F1420D4-085A-47EE-8FD2-BC8B6C39560A}"/>
    <cellStyle name="Navadno 4 4 2 2 2 2 5" xfId="42411" xr:uid="{CEDD99FB-15ED-490D-BA52-53A4714D668F}"/>
    <cellStyle name="Navadno 4 4 2 2 2 3" xfId="4796" xr:uid="{27232648-6D87-4DEA-B519-FF45B5471F34}"/>
    <cellStyle name="Navadno 4 4 2 2 2 3 2" xfId="11591" xr:uid="{AA06C70D-367C-4B85-AEB2-00B9807C0509}"/>
    <cellStyle name="Navadno 4 4 2 2 2 3 2 2" xfId="28196" xr:uid="{E80BF721-72C4-4EF3-BF7A-43C070154BD9}"/>
    <cellStyle name="Navadno 4 4 2 2 2 3 3" xfId="28195" xr:uid="{454DCC9E-C513-4311-BC15-B545DB682C80}"/>
    <cellStyle name="Navadno 4 4 2 2 2 3 4" xfId="43391" xr:uid="{3958D70D-D430-4A8F-9FBD-6F1767670AC5}"/>
    <cellStyle name="Navadno 4 4 2 2 2 4" xfId="13671" xr:uid="{B1E5BD17-A8B8-4CF5-9C65-1063213D0634}"/>
    <cellStyle name="Navadno 4 4 2 2 2 4 2" xfId="28198" xr:uid="{845B648C-FE64-4EB8-A522-CE8682AC67FE}"/>
    <cellStyle name="Navadno 4 4 2 2 2 4 3" xfId="28197" xr:uid="{37B2625E-0B4D-42A8-A269-D9DB86DA6709}"/>
    <cellStyle name="Navadno 4 4 2 2 2 4 4" xfId="45407" xr:uid="{5F844FAC-B2AB-4416-80F5-02FB9614EBA8}"/>
    <cellStyle name="Navadno 4 4 2 2 2 5" xfId="7885" xr:uid="{8F0A2A78-F842-4CF9-B739-DD3D44202830}"/>
    <cellStyle name="Navadno 4 4 2 2 2 5 2" xfId="28199" xr:uid="{08C86F40-91F8-4CDA-A12B-9674C4F19E9C}"/>
    <cellStyle name="Navadno 4 4 2 2 2 6" xfId="28190" xr:uid="{06EFFC5D-667F-46CF-BAD1-0156192DFA99}"/>
    <cellStyle name="Navadno 4 4 2 2 2 7" xfId="40783" xr:uid="{E048EE3A-5F44-4FB4-8153-D44E51308C0F}"/>
    <cellStyle name="Navadno 4 4 2 2 2 8" xfId="47648" xr:uid="{19D2465D-280D-4FBA-B3E6-F39C66A23AC5}"/>
    <cellStyle name="Navadno 4 4 2 2 2 9" xfId="52689" xr:uid="{8414C759-E3E1-4BC0-B012-AEC62EA43C9A}"/>
    <cellStyle name="Navadno 4 4 2 2 3" xfId="1641" xr:uid="{5D9F2874-EB98-439F-9290-F4F3468E904E}"/>
    <cellStyle name="Navadno 4 4 2 2 3 10" xfId="55693" xr:uid="{95D56DA6-CD15-4B3B-8A6A-75E4305E4950}"/>
    <cellStyle name="Navadno 4 4 2 2 3 11" xfId="57554" xr:uid="{1E4D05DB-2E9B-4EBF-9B1B-EC349B130B55}"/>
    <cellStyle name="Navadno 4 4 2 2 3 12" xfId="58387" xr:uid="{03CFB6BC-D722-49BD-8E8A-414E8085A384}"/>
    <cellStyle name="Navadno 4 4 2 2 3 2" xfId="3072" xr:uid="{42F34F69-B679-44ED-8D50-0ED5FB8D37DD}"/>
    <cellStyle name="Navadno 4 4 2 2 3 2 2" xfId="10513" xr:uid="{227DF11E-D105-45C7-8411-56DB6911C6E2}"/>
    <cellStyle name="Navadno 4 4 2 2 3 2 2 2" xfId="28203" xr:uid="{DCD3A277-500F-43EE-BCC7-C4B05F53DA41}"/>
    <cellStyle name="Navadno 4 4 2 2 3 2 2 3" xfId="28202" xr:uid="{5E06FDB7-71A8-4A76-BB09-3D5137363226}"/>
    <cellStyle name="Navadno 4 4 2 2 3 2 3" xfId="28204" xr:uid="{FA9870D3-B394-4FC6-9BAF-3FDD9D16A422}"/>
    <cellStyle name="Navadno 4 4 2 2 3 2 4" xfId="28201" xr:uid="{575ABE85-0F95-4CAF-AF44-C0F2CEE29234}"/>
    <cellStyle name="Navadno 4 4 2 2 3 2 5" xfId="42412" xr:uid="{81A12F81-FCE0-477E-9570-A862D7F68C5E}"/>
    <cellStyle name="Navadno 4 4 2 2 3 3" xfId="4898" xr:uid="{96797DF5-9D26-4545-9667-C413E054E33F}"/>
    <cellStyle name="Navadno 4 4 2 2 3 3 2" xfId="11592" xr:uid="{ACECB398-D660-411B-B069-0A99D558D3AA}"/>
    <cellStyle name="Navadno 4 4 2 2 3 3 2 2" xfId="28206" xr:uid="{0656D01A-C675-4F59-B14B-ABF249793CBD}"/>
    <cellStyle name="Navadno 4 4 2 2 3 3 3" xfId="28205" xr:uid="{C224E330-D1A9-4DC5-B3BC-77D01DE0EADB}"/>
    <cellStyle name="Navadno 4 4 2 2 3 3 4" xfId="43392" xr:uid="{3243EF43-6F8A-4DE0-A6BF-9FE106691E90}"/>
    <cellStyle name="Navadno 4 4 2 2 3 4" xfId="13672" xr:uid="{39B0C3AC-D744-42F8-BD0A-88574973FB63}"/>
    <cellStyle name="Navadno 4 4 2 2 3 4 2" xfId="28208" xr:uid="{1483C832-ECD7-4839-B609-D1DAE61D1211}"/>
    <cellStyle name="Navadno 4 4 2 2 3 4 3" xfId="28207" xr:uid="{45F34955-41D2-4DB1-9EA3-4BD035111F60}"/>
    <cellStyle name="Navadno 4 4 2 2 3 4 4" xfId="45408" xr:uid="{A02669A6-FC66-4885-B357-1D4CA33263F1}"/>
    <cellStyle name="Navadno 4 4 2 2 3 5" xfId="7886" xr:uid="{12BD0902-9F19-45E0-B7FE-F9649EA9EE07}"/>
    <cellStyle name="Navadno 4 4 2 2 3 5 2" xfId="28209" xr:uid="{ED37E8F7-2C26-4A83-933D-2B90C0348C57}"/>
    <cellStyle name="Navadno 4 4 2 2 3 6" xfId="28200" xr:uid="{18152BEA-82EF-46B4-A736-E40778F3C1F0}"/>
    <cellStyle name="Navadno 4 4 2 2 3 7" xfId="40784" xr:uid="{EF3356E6-D3E3-4D31-9B50-2DFDD985A0B2}"/>
    <cellStyle name="Navadno 4 4 2 2 3 8" xfId="47767" xr:uid="{8E8DA71B-C4C4-4F07-A3B0-95520EF617B3}"/>
    <cellStyle name="Navadno 4 4 2 2 3 9" xfId="52690" xr:uid="{CB812DFE-ADF1-4BD3-B3F9-BFA8BD6AF0B4}"/>
    <cellStyle name="Navadno 4 4 2 2 4" xfId="2086" xr:uid="{17440677-D371-40D9-A163-E0DEBB203ED3}"/>
    <cellStyle name="Navadno 4 4 2 2 4 10" xfId="55694" xr:uid="{812D29ED-C9A4-4365-A903-0BB70E8264A6}"/>
    <cellStyle name="Navadno 4 4 2 2 4 11" xfId="57555" xr:uid="{B89D0D58-8253-41AD-B463-1519914364D7}"/>
    <cellStyle name="Navadno 4 4 2 2 4 12" xfId="58789" xr:uid="{E03DB9E6-3339-4E34-AD84-32EE72837818}"/>
    <cellStyle name="Navadno 4 4 2 2 4 2" xfId="3525" xr:uid="{D5494CBE-C8A8-4A85-8FA7-CBDD510DAC3C}"/>
    <cellStyle name="Navadno 4 4 2 2 4 2 2" xfId="10514" xr:uid="{E7BF13AA-7A89-4E98-B70C-5B13AD684A72}"/>
    <cellStyle name="Navadno 4 4 2 2 4 2 2 2" xfId="28213" xr:uid="{1B26C12E-E025-4B88-82E4-4669181C3D8A}"/>
    <cellStyle name="Navadno 4 4 2 2 4 2 2 3" xfId="28212" xr:uid="{B5ACF4B9-E87C-4E50-BAEB-3C8F0E2B466E}"/>
    <cellStyle name="Navadno 4 4 2 2 4 2 3" xfId="28214" xr:uid="{E60B1D04-C373-455D-B30B-A78FC7159F94}"/>
    <cellStyle name="Navadno 4 4 2 2 4 2 4" xfId="28211" xr:uid="{7A0C0CF6-FACD-4CCA-B5BE-267586BDA1E1}"/>
    <cellStyle name="Navadno 4 4 2 2 4 2 5" xfId="42413" xr:uid="{CE7DAA08-3A97-4D9A-A076-2E27C8FE5F41}"/>
    <cellStyle name="Navadno 4 4 2 2 4 3" xfId="5300" xr:uid="{6AF5094F-B251-49CF-A20A-624A0543A61D}"/>
    <cellStyle name="Navadno 4 4 2 2 4 3 2" xfId="11593" xr:uid="{00DA0C08-2153-4231-BDEB-0584D4046F0F}"/>
    <cellStyle name="Navadno 4 4 2 2 4 3 2 2" xfId="28216" xr:uid="{5C84D1E9-C200-4230-9271-28AC1B0C8755}"/>
    <cellStyle name="Navadno 4 4 2 2 4 3 3" xfId="28215" xr:uid="{1302DDB1-44B5-47F1-911F-C66DE5F47F7F}"/>
    <cellStyle name="Navadno 4 4 2 2 4 3 4" xfId="43393" xr:uid="{6ABC208D-4385-4547-81D6-7690C1546464}"/>
    <cellStyle name="Navadno 4 4 2 2 4 4" xfId="13673" xr:uid="{7438A5AD-A7E5-4F94-9135-B07A8B76F624}"/>
    <cellStyle name="Navadno 4 4 2 2 4 4 2" xfId="28218" xr:uid="{68817819-1A24-4955-9BE7-3DDDC3A77DDE}"/>
    <cellStyle name="Navadno 4 4 2 2 4 4 3" xfId="28217" xr:uid="{62BDA3D1-B8D2-4366-945B-8C27B473BE86}"/>
    <cellStyle name="Navadno 4 4 2 2 4 4 4" xfId="45409" xr:uid="{D1A9F80D-D05D-45C1-ACE6-F248C204D7AF}"/>
    <cellStyle name="Navadno 4 4 2 2 4 5" xfId="7887" xr:uid="{D5C3AC03-4DF2-4B92-91B7-C751CCEEB03E}"/>
    <cellStyle name="Navadno 4 4 2 2 4 5 2" xfId="28219" xr:uid="{87DDD33D-4972-4138-B926-ADDC43B80BE4}"/>
    <cellStyle name="Navadno 4 4 2 2 4 6" xfId="28210" xr:uid="{472C36E1-BA3C-4629-B814-2384A0BCBE3C}"/>
    <cellStyle name="Navadno 4 4 2 2 4 7" xfId="40785" xr:uid="{28CA24E0-1738-4F98-8242-25E49093E99D}"/>
    <cellStyle name="Navadno 4 4 2 2 4 8" xfId="48220" xr:uid="{4B080606-160A-4531-A98B-14E361714914}"/>
    <cellStyle name="Navadno 4 4 2 2 4 9" xfId="52691" xr:uid="{F23702F0-711A-4F8D-874F-7C10C994A255}"/>
    <cellStyle name="Navadno 4 4 2 2 5" xfId="2334" xr:uid="{E9746A2E-BB77-42CB-96A3-5EC40985988A}"/>
    <cellStyle name="Navadno 4 4 2 2 5 2" xfId="4200" xr:uid="{85A811EC-B5BC-46E2-8808-8921D5D940A1}"/>
    <cellStyle name="Navadno 4 4 2 2 5 2 2" xfId="28222" xr:uid="{843E1EE6-DD5B-4E2F-B9EF-AAFE7850BBCC}"/>
    <cellStyle name="Navadno 4 4 2 2 5 2 3" xfId="28221" xr:uid="{778DCC07-E391-46CA-AD06-433CFDD64470}"/>
    <cellStyle name="Navadno 4 4 2 2 5 3" xfId="10511" xr:uid="{88786D29-DB05-44A8-85DE-3B9E9EBE0DB4}"/>
    <cellStyle name="Navadno 4 4 2 2 5 3 2" xfId="28223" xr:uid="{02DD7555-BCD0-4ECC-9AF7-E3892144DF02}"/>
    <cellStyle name="Navadno 4 4 2 2 5 4" xfId="28220" xr:uid="{16618348-E1C2-4CB6-B56E-68B769B02F6E}"/>
    <cellStyle name="Navadno 4 4 2 2 5 5" xfId="42410" xr:uid="{AD0CC6D8-0569-4177-8430-7617A58C3908}"/>
    <cellStyle name="Navadno 4 4 2 2 6" xfId="2641" xr:uid="{5C28DDC0-90D3-4402-BAE7-F33A8CE07645}"/>
    <cellStyle name="Navadno 4 4 2 2 6 2" xfId="11590" xr:uid="{CBE062EC-BA77-4E60-B4CB-8F05155FEF16}"/>
    <cellStyle name="Navadno 4 4 2 2 6 2 2" xfId="28225" xr:uid="{E54C63B5-A70A-423F-9131-55DFA6DD226C}"/>
    <cellStyle name="Navadno 4 4 2 2 6 3" xfId="28224" xr:uid="{9E9486AF-9137-4FEE-8DC9-01D6B2C008CE}"/>
    <cellStyle name="Navadno 4 4 2 2 6 4" xfId="43390" xr:uid="{A261FB38-6E68-4A95-A0DB-1A6874CB450E}"/>
    <cellStyle name="Navadno 4 4 2 2 7" xfId="4500" xr:uid="{4A58B73C-02B9-45CE-BF17-C6BA8331D689}"/>
    <cellStyle name="Navadno 4 4 2 2 7 2" xfId="13670" xr:uid="{43EBEF27-0A34-4B4A-AA82-005A62EBF486}"/>
    <cellStyle name="Navadno 4 4 2 2 7 2 2" xfId="28227" xr:uid="{42709AAE-8D19-4CB4-9EDF-52178E85DAC0}"/>
    <cellStyle name="Navadno 4 4 2 2 7 3" xfId="28226" xr:uid="{873CF891-C955-4B10-8A5F-BEEC7D6DB37E}"/>
    <cellStyle name="Navadno 4 4 2 2 7 4" xfId="45406" xr:uid="{4DA442D0-7A89-4066-B782-20A2887E0EE9}"/>
    <cellStyle name="Navadno 4 4 2 2 8" xfId="7884" xr:uid="{2C991CF4-15FC-4705-B95E-07437D1F758C}"/>
    <cellStyle name="Navadno 4 4 2 2 8 2" xfId="28228" xr:uid="{DF6C24D9-8ACB-4F8C-A92A-B4045E29D47D}"/>
    <cellStyle name="Navadno 4 4 2 2 9" xfId="28189" xr:uid="{1D23BE59-DF9E-4661-BB20-2FB6957AC81F}"/>
    <cellStyle name="Navadno 4 4 2 3" xfId="1235" xr:uid="{87249E02-9942-4A2F-8341-CDD61540D655}"/>
    <cellStyle name="Navadno 4 4 2 3 10" xfId="55695" xr:uid="{06A18512-A334-4E4E-A4DD-1A6CC475716D}"/>
    <cellStyle name="Navadno 4 4 2 3 11" xfId="57556" xr:uid="{24EB40CB-4310-4224-92E4-AFAAF68F92C8}"/>
    <cellStyle name="Navadno 4 4 2 3 12" xfId="58284" xr:uid="{A8A5D08E-C6E3-4472-80A3-5A47BDF30C7C}"/>
    <cellStyle name="Navadno 4 4 2 3 2" xfId="2954" xr:uid="{A36537F1-CE9F-44AC-8E1B-7EBD934344F1}"/>
    <cellStyle name="Navadno 4 4 2 3 2 2" xfId="10515" xr:uid="{02C4E422-E3BB-42FD-9B9A-CC389191BBC1}"/>
    <cellStyle name="Navadno 4 4 2 3 2 2 2" xfId="28232" xr:uid="{EDBDC2F1-EC3D-4474-A194-DBF6CEB971C6}"/>
    <cellStyle name="Navadno 4 4 2 3 2 2 3" xfId="28231" xr:uid="{D9C10233-9B26-4AFD-859E-29B6F7018992}"/>
    <cellStyle name="Navadno 4 4 2 3 2 3" xfId="28233" xr:uid="{C09A6785-5C1B-4443-A488-3FD1F617E5FF}"/>
    <cellStyle name="Navadno 4 4 2 3 2 4" xfId="28230" xr:uid="{FEB1DCF3-200D-4D46-BDD8-42B691EF7B08}"/>
    <cellStyle name="Navadno 4 4 2 3 2 5" xfId="42414" xr:uid="{A81C7EC1-BA3E-403E-A7EB-0DB0726735EC}"/>
    <cellStyle name="Navadno 4 4 2 3 3" xfId="4795" xr:uid="{E87C9A9A-7403-4248-8B28-DBD9657B7955}"/>
    <cellStyle name="Navadno 4 4 2 3 3 2" xfId="11594" xr:uid="{F563790A-8CF9-4F26-9B13-78451F7FE5AE}"/>
    <cellStyle name="Navadno 4 4 2 3 3 2 2" xfId="28235" xr:uid="{A8476DB3-9071-4311-B5B0-FDB476C3A9D4}"/>
    <cellStyle name="Navadno 4 4 2 3 3 3" xfId="28234" xr:uid="{23D765B9-CBC0-408F-B31A-EC843F22ED34}"/>
    <cellStyle name="Navadno 4 4 2 3 3 4" xfId="43394" xr:uid="{F73AE25C-ECB0-4FA1-9D74-63F0D8345A78}"/>
    <cellStyle name="Navadno 4 4 2 3 4" xfId="13674" xr:uid="{180F283B-4E3C-474A-91B3-DD0DE02E9974}"/>
    <cellStyle name="Navadno 4 4 2 3 4 2" xfId="28237" xr:uid="{810A26AA-60A7-47C5-8744-20D4ADBE1EB4}"/>
    <cellStyle name="Navadno 4 4 2 3 4 3" xfId="28236" xr:uid="{EBCA3D1E-0B65-42D1-AD09-F3E944CED711}"/>
    <cellStyle name="Navadno 4 4 2 3 4 4" xfId="45410" xr:uid="{18520FEF-31F2-42B9-9E87-C3E9441F7A6E}"/>
    <cellStyle name="Navadno 4 4 2 3 5" xfId="7888" xr:uid="{B4825315-5C1F-486E-B825-5AF5E8E89E3B}"/>
    <cellStyle name="Navadno 4 4 2 3 5 2" xfId="28238" xr:uid="{D5040A70-0C42-473E-849E-40FC6D17401A}"/>
    <cellStyle name="Navadno 4 4 2 3 6" xfId="28229" xr:uid="{0DFD6DF9-411C-4E6D-95F8-FB86D5C7A7CD}"/>
    <cellStyle name="Navadno 4 4 2 3 7" xfId="40786" xr:uid="{EAD9ECF1-8C8B-4823-8770-063C4393B675}"/>
    <cellStyle name="Navadno 4 4 2 3 8" xfId="47647" xr:uid="{FE0B639E-E317-400A-AA5A-18A1ADBDFA6B}"/>
    <cellStyle name="Navadno 4 4 2 3 9" xfId="52692" xr:uid="{0C1E2FE7-E5E4-44F5-849A-C36689A003B4}"/>
    <cellStyle name="Navadno 4 4 2 4" xfId="1640" xr:uid="{669D1226-191D-43D7-8E3D-B0BDD3A6ABA2}"/>
    <cellStyle name="Navadno 4 4 2 4 10" xfId="55696" xr:uid="{1634E931-5768-4361-85C6-B1447AD46170}"/>
    <cellStyle name="Navadno 4 4 2 4 11" xfId="57557" xr:uid="{5A11864F-8A65-42FA-899B-7F55A4C96A46}"/>
    <cellStyle name="Navadno 4 4 2 4 12" xfId="58386" xr:uid="{B972E1D3-560D-46D1-ACC2-CC8DB8E68631}"/>
    <cellStyle name="Navadno 4 4 2 4 2" xfId="3071" xr:uid="{1E3EF854-7336-4C0C-B1C0-25554FA45E71}"/>
    <cellStyle name="Navadno 4 4 2 4 2 2" xfId="10516" xr:uid="{973FC10D-F275-4C0D-A40C-DC71873B574B}"/>
    <cellStyle name="Navadno 4 4 2 4 2 2 2" xfId="28242" xr:uid="{E0A73C23-70A3-4DDD-9D4C-71E1354FF458}"/>
    <cellStyle name="Navadno 4 4 2 4 2 2 3" xfId="28241" xr:uid="{860365DF-8A21-4E72-AF35-9F2AAF39A573}"/>
    <cellStyle name="Navadno 4 4 2 4 2 3" xfId="28243" xr:uid="{17979A76-378D-4FA5-A796-22B5DADDB5E5}"/>
    <cellStyle name="Navadno 4 4 2 4 2 4" xfId="28240" xr:uid="{CA5D3A4D-83BE-4AC0-9F40-C4D95C0A3571}"/>
    <cellStyle name="Navadno 4 4 2 4 2 5" xfId="42415" xr:uid="{F276BF45-56D4-46A7-80C5-9D4809FAFF07}"/>
    <cellStyle name="Navadno 4 4 2 4 3" xfId="4897" xr:uid="{9388F2AB-1F2C-4565-B0EB-5696DEAB0A43}"/>
    <cellStyle name="Navadno 4 4 2 4 3 2" xfId="11595" xr:uid="{58BF3384-7FB0-40FC-A8F4-C3DF056CDAD3}"/>
    <cellStyle name="Navadno 4 4 2 4 3 2 2" xfId="28245" xr:uid="{305F322B-19C0-446A-96D4-554096258010}"/>
    <cellStyle name="Navadno 4 4 2 4 3 3" xfId="28244" xr:uid="{A6FC77E4-4783-4CE7-967A-062F86739ADC}"/>
    <cellStyle name="Navadno 4 4 2 4 3 4" xfId="43395" xr:uid="{9FBE6BF6-B224-4847-85F6-E3DE59B593C7}"/>
    <cellStyle name="Navadno 4 4 2 4 4" xfId="13675" xr:uid="{F8D1D8A6-06E8-4B9F-A8FD-49EBC9F50C0A}"/>
    <cellStyle name="Navadno 4 4 2 4 4 2" xfId="28247" xr:uid="{14D08BDC-0158-408C-A351-A3C65312C178}"/>
    <cellStyle name="Navadno 4 4 2 4 4 3" xfId="28246" xr:uid="{1F364A30-0A4C-4168-BF9D-AF43FAFD3DBC}"/>
    <cellStyle name="Navadno 4 4 2 4 4 4" xfId="45411" xr:uid="{BCA35155-D42C-4E47-98CF-23BB09C5EE01}"/>
    <cellStyle name="Navadno 4 4 2 4 5" xfId="7889" xr:uid="{D626D151-0269-4D86-9D26-3D6EA237895C}"/>
    <cellStyle name="Navadno 4 4 2 4 5 2" xfId="28248" xr:uid="{06DC26E6-87C7-406F-A1DE-92717D466614}"/>
    <cellStyle name="Navadno 4 4 2 4 6" xfId="28239" xr:uid="{3105FCFC-A47E-48B8-85CE-0FC2B222C679}"/>
    <cellStyle name="Navadno 4 4 2 4 7" xfId="40787" xr:uid="{BE7FDFF2-220C-4A7D-804E-87931FB867EB}"/>
    <cellStyle name="Navadno 4 4 2 4 8" xfId="47766" xr:uid="{E6FFC8A5-A379-49D7-A95F-FB2EFAEB384D}"/>
    <cellStyle name="Navadno 4 4 2 4 9" xfId="52693" xr:uid="{425F2125-0D02-4FB3-ABB6-E2864DB51206}"/>
    <cellStyle name="Navadno 4 4 2 5" xfId="2085" xr:uid="{37A46F6C-9006-49C1-B7F4-CFC54CBF0443}"/>
    <cellStyle name="Navadno 4 4 2 5 10" xfId="55697" xr:uid="{518FD0FA-A672-44D5-AA11-40E895C91274}"/>
    <cellStyle name="Navadno 4 4 2 5 11" xfId="57558" xr:uid="{5A213892-DEDA-4D8E-A841-894AB7C34D61}"/>
    <cellStyle name="Navadno 4 4 2 5 12" xfId="58788" xr:uid="{2350DBDB-CC3B-4F18-80D4-BABF0C61F329}"/>
    <cellStyle name="Navadno 4 4 2 5 2" xfId="3524" xr:uid="{3461FE56-4F73-497E-9F29-CE83F453268C}"/>
    <cellStyle name="Navadno 4 4 2 5 2 2" xfId="10517" xr:uid="{42CEC29E-A0BB-48E8-9FC6-067B84C65A11}"/>
    <cellStyle name="Navadno 4 4 2 5 2 2 2" xfId="28252" xr:uid="{BFC0AB36-84EF-4DD5-BB60-7945A2DF6118}"/>
    <cellStyle name="Navadno 4 4 2 5 2 2 3" xfId="28251" xr:uid="{4DBBA193-D4DA-4DA3-B5FA-ABAB9A8FCFA8}"/>
    <cellStyle name="Navadno 4 4 2 5 2 3" xfId="28253" xr:uid="{9CE585F9-0ED3-47E8-9022-A9E4664E1E3C}"/>
    <cellStyle name="Navadno 4 4 2 5 2 4" xfId="28250" xr:uid="{9374BE90-5DEB-40B0-B6DE-61944C07656F}"/>
    <cellStyle name="Navadno 4 4 2 5 2 5" xfId="42416" xr:uid="{972CFF12-6FF9-4095-A192-8968F8F337BF}"/>
    <cellStyle name="Navadno 4 4 2 5 3" xfId="5299" xr:uid="{93F23BE7-B7FC-4277-BD5B-A5DCD617E695}"/>
    <cellStyle name="Navadno 4 4 2 5 3 2" xfId="11596" xr:uid="{18ADAAEC-D261-4AD7-8C43-841D78AEB611}"/>
    <cellStyle name="Navadno 4 4 2 5 3 2 2" xfId="28255" xr:uid="{72736F48-34AA-4190-86B8-4F75BC6E849A}"/>
    <cellStyle name="Navadno 4 4 2 5 3 3" xfId="28254" xr:uid="{7CD83394-6B48-4FC6-BF98-8D49C833EAAC}"/>
    <cellStyle name="Navadno 4 4 2 5 3 4" xfId="43396" xr:uid="{CB9EA3A9-52B6-4216-8521-ECE9503F5436}"/>
    <cellStyle name="Navadno 4 4 2 5 4" xfId="13676" xr:uid="{9CCADE43-F549-4A77-9852-CAE32C2417B2}"/>
    <cellStyle name="Navadno 4 4 2 5 4 2" xfId="28257" xr:uid="{F4267A5B-79DF-4C0B-BBFC-726988573ABF}"/>
    <cellStyle name="Navadno 4 4 2 5 4 3" xfId="28256" xr:uid="{8ECF036B-DB17-4D1F-8B42-862B6EC3F57A}"/>
    <cellStyle name="Navadno 4 4 2 5 4 4" xfId="45412" xr:uid="{7B4C3554-2906-45CF-80B2-4604A468327A}"/>
    <cellStyle name="Navadno 4 4 2 5 5" xfId="7890" xr:uid="{C90F529B-143F-475D-B695-4B68AF3CAD8F}"/>
    <cellStyle name="Navadno 4 4 2 5 5 2" xfId="28258" xr:uid="{470A1118-E808-4612-94B5-CD77A68B2A11}"/>
    <cellStyle name="Navadno 4 4 2 5 6" xfId="28249" xr:uid="{C0B57E50-A00B-4C6E-9A2F-D38E91DDF578}"/>
    <cellStyle name="Navadno 4 4 2 5 7" xfId="40788" xr:uid="{47DB81B2-58EB-40B7-9ED3-D28049430ABB}"/>
    <cellStyle name="Navadno 4 4 2 5 8" xfId="48219" xr:uid="{A56ECFD2-3D03-4E0D-883D-A2BB3EBCD095}"/>
    <cellStyle name="Navadno 4 4 2 5 9" xfId="52694" xr:uid="{C03A857A-F2A9-4DC3-B707-E32962DF1403}"/>
    <cellStyle name="Navadno 4 4 2 6" xfId="2333" xr:uid="{FB6A7B6D-8EF5-4DD9-AAC6-C36A0D5E8146}"/>
    <cellStyle name="Navadno 4 4 2 6 2" xfId="4199" xr:uid="{534E17CD-AE8F-423F-9142-3DB3685857F0}"/>
    <cellStyle name="Navadno 4 4 2 6 2 2" xfId="28261" xr:uid="{EFD423DA-4DDE-4246-AFFF-651A22D5918D}"/>
    <cellStyle name="Navadno 4 4 2 6 2 3" xfId="28260" xr:uid="{0F3C9641-03B5-4C92-B0A4-8713D34F329A}"/>
    <cellStyle name="Navadno 4 4 2 6 3" xfId="10510" xr:uid="{E3EA0583-76F3-451B-8370-6C14D1A6D6D2}"/>
    <cellStyle name="Navadno 4 4 2 6 3 2" xfId="28262" xr:uid="{D4D794C8-635D-4A57-B45D-406AE9911464}"/>
    <cellStyle name="Navadno 4 4 2 6 4" xfId="28259" xr:uid="{AD71038B-BEFE-43CE-88D5-6656D225918F}"/>
    <cellStyle name="Navadno 4 4 2 6 5" xfId="42409" xr:uid="{1C05F289-D27D-4CBB-997E-ADA6B01335BD}"/>
    <cellStyle name="Navadno 4 4 2 7" xfId="2640" xr:uid="{DAE35050-EBE3-4126-9095-5CC9C30798A3}"/>
    <cellStyle name="Navadno 4 4 2 7 2" xfId="11589" xr:uid="{0BC92E0D-B6EA-4C7F-A316-DB4821A4B972}"/>
    <cellStyle name="Navadno 4 4 2 7 2 2" xfId="28264" xr:uid="{6ED10158-77C4-4BEA-9EAD-284E8A98F6BA}"/>
    <cellStyle name="Navadno 4 4 2 7 3" xfId="28263" xr:uid="{D5C4F1D0-8CDF-4DC4-B63C-7C01D469D2F3}"/>
    <cellStyle name="Navadno 4 4 2 7 4" xfId="43389" xr:uid="{C141DE47-B4AE-452E-88EC-1CA1B4B3183C}"/>
    <cellStyle name="Navadno 4 4 2 8" xfId="4499" xr:uid="{DC4E9C1D-FEFE-466C-A281-51EE9742CFBF}"/>
    <cellStyle name="Navadno 4 4 2 8 2" xfId="13669" xr:uid="{9B3AEA4C-5437-41AB-9F96-1FB10D683FD7}"/>
    <cellStyle name="Navadno 4 4 2 8 2 2" xfId="28266" xr:uid="{A19CA543-4A3F-46E8-957F-92D94D6B0E77}"/>
    <cellStyle name="Navadno 4 4 2 8 3" xfId="28265" xr:uid="{E856A0C1-4837-4E3A-80EC-B1272145942C}"/>
    <cellStyle name="Navadno 4 4 2 8 4" xfId="45405" xr:uid="{1188FACB-1243-4FD2-B4C1-D19B68EC5FD5}"/>
    <cellStyle name="Navadno 4 4 2 9" xfId="7883" xr:uid="{EA82A35A-E2CD-492B-9F54-316FB56254EE}"/>
    <cellStyle name="Navadno 4 4 2 9 2" xfId="28267" xr:uid="{7139DB68-4860-4780-99B3-07BF1A41FF45}"/>
    <cellStyle name="Navadno 4 4 3" xfId="312" xr:uid="{7229FD6F-1A8D-4C63-90E4-7C818DC3C601}"/>
    <cellStyle name="Navadno 4 4 3 10" xfId="40789" xr:uid="{A9DD52FD-038C-4D3D-BB5C-203B7EDCBBA2}"/>
    <cellStyle name="Navadno 4 4 3 11" xfId="46696" xr:uid="{6548DA16-0960-4EBD-A1CF-CC5BAC06B67C}"/>
    <cellStyle name="Navadno 4 4 3 12" xfId="46967" xr:uid="{F930642E-7F35-4A3D-8966-757C89150CC7}"/>
    <cellStyle name="Navadno 4 4 3 13" xfId="52695" xr:uid="{095B6BD2-EF39-4A80-8D79-7BA72644534C}"/>
    <cellStyle name="Navadno 4 4 3 14" xfId="55698" xr:uid="{754E6CCD-49E8-4938-B115-64EDC66BE0B6}"/>
    <cellStyle name="Navadno 4 4 3 15" xfId="57559" xr:uid="{DDE08440-CC34-454F-B6EC-95B2BFB485B0}"/>
    <cellStyle name="Navadno 4 4 3 16" xfId="57990" xr:uid="{42F46F76-E5BB-495E-8C4E-28AD252A70BE}"/>
    <cellStyle name="Navadno 4 4 3 2" xfId="1237" xr:uid="{E6A34A05-F4BB-4854-B19E-DC3842312A7F}"/>
    <cellStyle name="Navadno 4 4 3 2 10" xfId="55699" xr:uid="{44864548-4231-459B-8A57-C0DEB17F917C}"/>
    <cellStyle name="Navadno 4 4 3 2 11" xfId="57560" xr:uid="{A9518FEF-6B82-4BA5-95E4-2244A2153C39}"/>
    <cellStyle name="Navadno 4 4 3 2 12" xfId="58286" xr:uid="{6B754133-41F5-48BE-8726-100155A4AA93}"/>
    <cellStyle name="Navadno 4 4 3 2 2" xfId="2956" xr:uid="{B9E6A06D-E0AF-4E97-92F7-685334613EE5}"/>
    <cellStyle name="Navadno 4 4 3 2 2 2" xfId="10519" xr:uid="{9C75BDD9-F871-4C7D-B3BE-A4791E0AD818}"/>
    <cellStyle name="Navadno 4 4 3 2 2 2 2" xfId="28272" xr:uid="{DB3BFF93-FDE2-45CC-A3E9-8C2CF2448ED9}"/>
    <cellStyle name="Navadno 4 4 3 2 2 2 3" xfId="28271" xr:uid="{D90C5435-2008-4ED2-AACF-90F0D12B0305}"/>
    <cellStyle name="Navadno 4 4 3 2 2 3" xfId="28273" xr:uid="{1005DED6-53C8-4D6C-BE8B-5CA290E92BFD}"/>
    <cellStyle name="Navadno 4 4 3 2 2 4" xfId="28270" xr:uid="{CF6D0BCD-7DE9-4B9B-A685-EADFBADEAAE3}"/>
    <cellStyle name="Navadno 4 4 3 2 2 5" xfId="42418" xr:uid="{1ADF9C6D-D156-4DBD-BEDF-D12E6EA0B27D}"/>
    <cellStyle name="Navadno 4 4 3 2 3" xfId="4797" xr:uid="{C629585C-7B52-468C-BE04-A432374C10FF}"/>
    <cellStyle name="Navadno 4 4 3 2 3 2" xfId="11598" xr:uid="{796C9861-79B7-4917-B931-885F3C0BFBA0}"/>
    <cellStyle name="Navadno 4 4 3 2 3 2 2" xfId="28275" xr:uid="{5722EB1A-CD93-4081-A237-1E88CCF74F24}"/>
    <cellStyle name="Navadno 4 4 3 2 3 3" xfId="28274" xr:uid="{07A8BCCC-B167-48E2-AF4B-05394452EDC8}"/>
    <cellStyle name="Navadno 4 4 3 2 3 4" xfId="43398" xr:uid="{B5397083-4D74-430E-ACE9-D879520D4260}"/>
    <cellStyle name="Navadno 4 4 3 2 4" xfId="13678" xr:uid="{41967546-9E81-4316-9EDE-1F9CDCC13828}"/>
    <cellStyle name="Navadno 4 4 3 2 4 2" xfId="28277" xr:uid="{87670E0C-B49A-4FF1-94F4-436DDDBC86D4}"/>
    <cellStyle name="Navadno 4 4 3 2 4 3" xfId="28276" xr:uid="{EDF56B8C-112C-4E61-A92C-8ADD2AD41F8B}"/>
    <cellStyle name="Navadno 4 4 3 2 4 4" xfId="45414" xr:uid="{85491F10-A8EE-4620-B43E-5C2D2A980113}"/>
    <cellStyle name="Navadno 4 4 3 2 5" xfId="7892" xr:uid="{2C09E684-9AFF-473E-8D36-5B99221F7A34}"/>
    <cellStyle name="Navadno 4 4 3 2 5 2" xfId="28278" xr:uid="{D28D16F1-C326-4B06-A743-D0090348391C}"/>
    <cellStyle name="Navadno 4 4 3 2 6" xfId="28269" xr:uid="{53323899-14AE-4B7E-84BE-389B6B1AC4F1}"/>
    <cellStyle name="Navadno 4 4 3 2 7" xfId="40790" xr:uid="{FA680EA0-DE80-49BB-842F-6E2760F1904C}"/>
    <cellStyle name="Navadno 4 4 3 2 8" xfId="47649" xr:uid="{6C216823-5935-4825-AA67-1475A584C6DF}"/>
    <cellStyle name="Navadno 4 4 3 2 9" xfId="52696" xr:uid="{ACDD4110-071F-4D47-B500-4329BA6E64BF}"/>
    <cellStyle name="Navadno 4 4 3 3" xfId="1642" xr:uid="{32AAD355-E719-4A64-9654-64DE27C81485}"/>
    <cellStyle name="Navadno 4 4 3 3 10" xfId="55700" xr:uid="{9FB7DF03-50A8-4EA2-BF56-E499A6AF1CED}"/>
    <cellStyle name="Navadno 4 4 3 3 11" xfId="57561" xr:uid="{89996896-2C41-4E03-99C9-34E2CA556051}"/>
    <cellStyle name="Navadno 4 4 3 3 12" xfId="58388" xr:uid="{EDC3238E-35F7-474C-BDEF-557780A5B0BB}"/>
    <cellStyle name="Navadno 4 4 3 3 2" xfId="3073" xr:uid="{F4256163-BD46-44E9-924E-849BA8BCA02F}"/>
    <cellStyle name="Navadno 4 4 3 3 2 2" xfId="10520" xr:uid="{0B954AF6-9FA1-4B1C-A49F-ABEEAF49FDE1}"/>
    <cellStyle name="Navadno 4 4 3 3 2 2 2" xfId="28282" xr:uid="{8648673F-D4BA-4B6D-9C40-07D693B64FA4}"/>
    <cellStyle name="Navadno 4 4 3 3 2 2 3" xfId="28281" xr:uid="{F180C80F-A71D-4145-B66A-273106952D5A}"/>
    <cellStyle name="Navadno 4 4 3 3 2 3" xfId="28283" xr:uid="{697D2C26-DBBD-479E-B221-78A08086149F}"/>
    <cellStyle name="Navadno 4 4 3 3 2 4" xfId="28280" xr:uid="{C2C78A3F-36CE-4530-ADB0-AE129A104C38}"/>
    <cellStyle name="Navadno 4 4 3 3 2 5" xfId="42419" xr:uid="{E037B74F-55BF-4D26-92E4-0892729B39FB}"/>
    <cellStyle name="Navadno 4 4 3 3 3" xfId="4899" xr:uid="{F0959AD3-7AAE-4167-B472-535A4CD88558}"/>
    <cellStyle name="Navadno 4 4 3 3 3 2" xfId="11599" xr:uid="{6301275F-7DBD-4ECE-9BBB-38D2F81130B1}"/>
    <cellStyle name="Navadno 4 4 3 3 3 2 2" xfId="28285" xr:uid="{09207E00-09DB-448E-9F13-FAD70672DF6D}"/>
    <cellStyle name="Navadno 4 4 3 3 3 3" xfId="28284" xr:uid="{8202FFF6-FDB2-4C23-971D-086E4CCF36BA}"/>
    <cellStyle name="Navadno 4 4 3 3 3 4" xfId="43399" xr:uid="{B0310266-D5C0-4A6C-AD1B-3DA6C21927E5}"/>
    <cellStyle name="Navadno 4 4 3 3 4" xfId="13679" xr:uid="{5D02C608-CE7B-48F6-BC3E-FC13555D701C}"/>
    <cellStyle name="Navadno 4 4 3 3 4 2" xfId="28287" xr:uid="{63368F9C-C354-4611-9E0E-285AD77806A7}"/>
    <cellStyle name="Navadno 4 4 3 3 4 3" xfId="28286" xr:uid="{AC467498-1D95-4D93-B1B8-50DDAE8F86C6}"/>
    <cellStyle name="Navadno 4 4 3 3 4 4" xfId="45415" xr:uid="{F0643D7B-2488-4A7E-9EB9-FC2204A7EFF2}"/>
    <cellStyle name="Navadno 4 4 3 3 5" xfId="7893" xr:uid="{EE0C60D9-B8F2-49D3-8F3B-FF8C16C71D57}"/>
    <cellStyle name="Navadno 4 4 3 3 5 2" xfId="28288" xr:uid="{4940B14D-E9D5-4CF4-85E3-7C6B8EF9B982}"/>
    <cellStyle name="Navadno 4 4 3 3 6" xfId="28279" xr:uid="{3A5B0CDB-E402-46B5-AD49-EE4AA3D64BF6}"/>
    <cellStyle name="Navadno 4 4 3 3 7" xfId="40791" xr:uid="{0F7EDC5A-5F2A-44AC-855F-F8DAEDA5D48C}"/>
    <cellStyle name="Navadno 4 4 3 3 8" xfId="47768" xr:uid="{B083B735-4B0B-4830-8571-23CFF56B9A37}"/>
    <cellStyle name="Navadno 4 4 3 3 9" xfId="52697" xr:uid="{8A2587FF-AC9F-4749-8F09-05171E2DCBE3}"/>
    <cellStyle name="Navadno 4 4 3 4" xfId="2087" xr:uid="{443B1DDB-0DB5-4E3E-87F4-15A3552CBA3F}"/>
    <cellStyle name="Navadno 4 4 3 4 10" xfId="55701" xr:uid="{C35B5501-EAAB-4EE6-8A0C-59F1EA513517}"/>
    <cellStyle name="Navadno 4 4 3 4 11" xfId="57562" xr:uid="{BCE3BAD0-98AE-4A3F-AB81-E10B50CA1040}"/>
    <cellStyle name="Navadno 4 4 3 4 12" xfId="58790" xr:uid="{C922EAED-8B08-4992-B06B-8A8F68F00728}"/>
    <cellStyle name="Navadno 4 4 3 4 2" xfId="3526" xr:uid="{47F288CB-C57D-4A40-8924-4860A199EE96}"/>
    <cellStyle name="Navadno 4 4 3 4 2 2" xfId="10521" xr:uid="{896D781A-287D-40C4-9959-C3603011F9CF}"/>
    <cellStyle name="Navadno 4 4 3 4 2 2 2" xfId="28292" xr:uid="{9C5812EE-409F-4095-A70B-88A957D34BD4}"/>
    <cellStyle name="Navadno 4 4 3 4 2 2 3" xfId="28291" xr:uid="{22201514-036F-49F4-BC6C-BAE6FDB41A42}"/>
    <cellStyle name="Navadno 4 4 3 4 2 3" xfId="28293" xr:uid="{2FAECA9D-6B24-4E5D-9FE1-3E45BED97A70}"/>
    <cellStyle name="Navadno 4 4 3 4 2 4" xfId="28290" xr:uid="{3A6E7601-3EA6-4B1E-95AE-4C852B1E7669}"/>
    <cellStyle name="Navadno 4 4 3 4 2 5" xfId="42420" xr:uid="{DCE73411-C620-4F83-8A1B-A64B872D8B12}"/>
    <cellStyle name="Navadno 4 4 3 4 3" xfId="5301" xr:uid="{AFA50C6D-D2F4-4D28-97AF-4B47D08CA7CE}"/>
    <cellStyle name="Navadno 4 4 3 4 3 2" xfId="11600" xr:uid="{58168A33-B8D8-48B1-A5AE-A3149E412654}"/>
    <cellStyle name="Navadno 4 4 3 4 3 2 2" xfId="28295" xr:uid="{9223AEEF-0A90-43D1-B69E-E7529F7E8620}"/>
    <cellStyle name="Navadno 4 4 3 4 3 3" xfId="28294" xr:uid="{D478701D-D981-4EC4-B83A-759CCBB66CA1}"/>
    <cellStyle name="Navadno 4 4 3 4 3 4" xfId="43400" xr:uid="{FBE6BA89-971C-49A1-9157-5F2CCD65788D}"/>
    <cellStyle name="Navadno 4 4 3 4 4" xfId="13680" xr:uid="{FDF30ABA-DA6F-4E5D-9082-02592B55A4F9}"/>
    <cellStyle name="Navadno 4 4 3 4 4 2" xfId="28297" xr:uid="{00E501DF-4FC0-46AB-B846-EB4503E7E866}"/>
    <cellStyle name="Navadno 4 4 3 4 4 3" xfId="28296" xr:uid="{E33D74B7-D7C9-43CB-9E89-1C314641BA74}"/>
    <cellStyle name="Navadno 4 4 3 4 4 4" xfId="45416" xr:uid="{4AA504A2-C2ED-4FA7-9740-7150EEFAE306}"/>
    <cellStyle name="Navadno 4 4 3 4 5" xfId="7894" xr:uid="{BAF2E16D-DAF8-4570-91F3-C8CF7DCA3B0B}"/>
    <cellStyle name="Navadno 4 4 3 4 5 2" xfId="28298" xr:uid="{EEDAE559-CAB7-45EF-90FB-95281642B01B}"/>
    <cellStyle name="Navadno 4 4 3 4 6" xfId="28289" xr:uid="{03C2240F-E705-49DF-862E-D5CB4BC03526}"/>
    <cellStyle name="Navadno 4 4 3 4 7" xfId="40792" xr:uid="{1564CA10-2D14-47D8-B3C6-503AB8F6379E}"/>
    <cellStyle name="Navadno 4 4 3 4 8" xfId="48221" xr:uid="{C9F7AC89-8D35-477C-A935-502372BEA3AB}"/>
    <cellStyle name="Navadno 4 4 3 4 9" xfId="52698" xr:uid="{14621277-4693-46A3-A3C3-C3792891FEF9}"/>
    <cellStyle name="Navadno 4 4 3 5" xfId="2335" xr:uid="{9F4C44EE-8482-4920-97A5-7F6210AB937B}"/>
    <cellStyle name="Navadno 4 4 3 5 2" xfId="4201" xr:uid="{E46410EF-E868-4F1C-AB03-CF9E8DAA87EA}"/>
    <cellStyle name="Navadno 4 4 3 5 2 2" xfId="28301" xr:uid="{E5953973-A21A-4E69-B01B-08C4E65CF388}"/>
    <cellStyle name="Navadno 4 4 3 5 2 3" xfId="28300" xr:uid="{F3012DEE-6A57-4522-A064-C26CE6343804}"/>
    <cellStyle name="Navadno 4 4 3 5 3" xfId="10518" xr:uid="{F30F5CC9-2971-495D-BBB7-5DE90191D695}"/>
    <cellStyle name="Navadno 4 4 3 5 3 2" xfId="28302" xr:uid="{C95C04BE-2958-4CA1-9E79-1B4F2A0073A1}"/>
    <cellStyle name="Navadno 4 4 3 5 4" xfId="28299" xr:uid="{6FCAC5D6-7586-4A06-A0FC-B21667A32616}"/>
    <cellStyle name="Navadno 4 4 3 5 5" xfId="42417" xr:uid="{2370C154-593C-48B9-91A5-3460A3E2D271}"/>
    <cellStyle name="Navadno 4 4 3 6" xfId="2642" xr:uid="{AD2245D9-E7A8-4D65-A4E1-60D4C3885717}"/>
    <cellStyle name="Navadno 4 4 3 6 2" xfId="11597" xr:uid="{95272D6D-1DAA-4D42-9125-5ED28BF3CD52}"/>
    <cellStyle name="Navadno 4 4 3 6 2 2" xfId="28304" xr:uid="{4ADD1B99-D464-4FD8-8DA6-2575D2459865}"/>
    <cellStyle name="Navadno 4 4 3 6 3" xfId="28303" xr:uid="{96DFA214-307D-48A1-AD67-B87C49516765}"/>
    <cellStyle name="Navadno 4 4 3 6 4" xfId="43397" xr:uid="{F4E5BAAD-2BD5-4DAD-8B9F-4EB234C3AC07}"/>
    <cellStyle name="Navadno 4 4 3 7" xfId="4501" xr:uid="{56B50D90-DFF3-4A34-96A8-0B9E9B37FC28}"/>
    <cellStyle name="Navadno 4 4 3 7 2" xfId="13677" xr:uid="{46DA2990-397F-4FFA-9F38-F6F42466CF92}"/>
    <cellStyle name="Navadno 4 4 3 7 2 2" xfId="28306" xr:uid="{90FAD613-866B-4B8D-902F-C16537695114}"/>
    <cellStyle name="Navadno 4 4 3 7 3" xfId="28305" xr:uid="{DBD14C0A-20DA-4AC7-9945-6F767F6F7831}"/>
    <cellStyle name="Navadno 4 4 3 7 4" xfId="45413" xr:uid="{39C19568-8DAC-40D7-883C-F3C0E9398C56}"/>
    <cellStyle name="Navadno 4 4 3 8" xfId="7891" xr:uid="{8DEE54CA-68ED-415F-9B99-03F18622C564}"/>
    <cellStyle name="Navadno 4 4 3 8 2" xfId="28307" xr:uid="{F2F3C483-9742-4409-B1E0-1EAFEF790671}"/>
    <cellStyle name="Navadno 4 4 3 9" xfId="28268" xr:uid="{A26170B9-C88B-4150-87B2-3F1CC963595C}"/>
    <cellStyle name="Navadno 4 4 4" xfId="1234" xr:uid="{BD03E3D7-D138-4A0B-9509-B92DBE97935E}"/>
    <cellStyle name="Navadno 4 4 4 10" xfId="55702" xr:uid="{9FA19F16-2AE8-472E-9AF9-EA7C5A6DA25B}"/>
    <cellStyle name="Navadno 4 4 4 11" xfId="57563" xr:uid="{F49C8223-C945-4591-AB79-480EC9E314F7}"/>
    <cellStyle name="Navadno 4 4 4 12" xfId="58283" xr:uid="{EDD00229-16F6-4872-B300-7FB9CD303DE8}"/>
    <cellStyle name="Navadno 4 4 4 2" xfId="2953" xr:uid="{0A521B23-0EB0-4B5D-A2AC-DF356D5FF329}"/>
    <cellStyle name="Navadno 4 4 4 2 2" xfId="10522" xr:uid="{D08BAC06-CB5D-4D65-8893-0334C05D6B11}"/>
    <cellStyle name="Navadno 4 4 4 2 2 2" xfId="28311" xr:uid="{F99D63DB-5FA7-43B3-A9C9-BF9CBFA7B3CD}"/>
    <cellStyle name="Navadno 4 4 4 2 2 3" xfId="28310" xr:uid="{3D04A349-871F-46A1-A021-AB1E9CD5CFEC}"/>
    <cellStyle name="Navadno 4 4 4 2 3" xfId="28312" xr:uid="{52332356-DBD0-47F6-9B06-062584980F79}"/>
    <cellStyle name="Navadno 4 4 4 2 4" xfId="28309" xr:uid="{3E2A0CDF-2BB6-4BB6-B1FB-C4F849D7A9BA}"/>
    <cellStyle name="Navadno 4 4 4 2 5" xfId="42421" xr:uid="{6C05F478-D7CA-438C-A88E-61D16F15E7AB}"/>
    <cellStyle name="Navadno 4 4 4 3" xfId="4794" xr:uid="{F526D9F0-FFCC-411D-BE83-062A930DF149}"/>
    <cellStyle name="Navadno 4 4 4 3 2" xfId="11601" xr:uid="{7B42EC6D-CF91-42E5-B3F9-01312FD45CEB}"/>
    <cellStyle name="Navadno 4 4 4 3 2 2" xfId="28314" xr:uid="{162ACBB0-EFA2-4677-A530-921AA939DF60}"/>
    <cellStyle name="Navadno 4 4 4 3 3" xfId="28313" xr:uid="{1AB05ACE-E4B1-4A81-98BE-61DDE9A5890A}"/>
    <cellStyle name="Navadno 4 4 4 3 4" xfId="43401" xr:uid="{58E6C7D3-9299-4C35-9626-64E3612DBD37}"/>
    <cellStyle name="Navadno 4 4 4 4" xfId="13681" xr:uid="{BB589112-D97F-4E1D-A3C1-35A8BF3C5C8E}"/>
    <cellStyle name="Navadno 4 4 4 4 2" xfId="28316" xr:uid="{F3B92CD3-4257-47D9-B72F-6EAB89DECC08}"/>
    <cellStyle name="Navadno 4 4 4 4 3" xfId="28315" xr:uid="{E55679BE-E5EB-4172-87EA-854D25904C38}"/>
    <cellStyle name="Navadno 4 4 4 4 4" xfId="45417" xr:uid="{8459A5CC-34E6-436D-81B7-52496550FBD3}"/>
    <cellStyle name="Navadno 4 4 4 5" xfId="7895" xr:uid="{E7852547-45AC-4477-B671-7C9F32C16E08}"/>
    <cellStyle name="Navadno 4 4 4 5 2" xfId="28317" xr:uid="{476E2E73-1703-4E21-AD24-2EED5224C1C0}"/>
    <cellStyle name="Navadno 4 4 4 6" xfId="28308" xr:uid="{2F6DB7F1-4A49-4B22-8240-A52DC12E700F}"/>
    <cellStyle name="Navadno 4 4 4 7" xfId="40793" xr:uid="{70624C1F-7A17-4B0D-978D-7EBBDE5419B8}"/>
    <cellStyle name="Navadno 4 4 4 8" xfId="47646" xr:uid="{9CEB9DE6-B63A-4DAF-B85D-C5A148D14C44}"/>
    <cellStyle name="Navadno 4 4 4 9" xfId="52699" xr:uid="{641A0755-BADA-4618-ACB2-1518464C4A35}"/>
    <cellStyle name="Navadno 4 4 5" xfId="1639" xr:uid="{D55177E4-BAB3-4A6E-BBAD-F62C77F20576}"/>
    <cellStyle name="Navadno 4 4 5 10" xfId="55703" xr:uid="{18DE3F7D-3CA3-454A-AA86-918556E3619D}"/>
    <cellStyle name="Navadno 4 4 5 11" xfId="57564" xr:uid="{3C221A36-147B-4249-BC8A-68346EEF6281}"/>
    <cellStyle name="Navadno 4 4 5 12" xfId="58385" xr:uid="{35AEA805-BE2E-4F57-8E1F-25FBE5ED05F6}"/>
    <cellStyle name="Navadno 4 4 5 2" xfId="3070" xr:uid="{877DAC1A-2694-475A-B867-FDA7B87C64DA}"/>
    <cellStyle name="Navadno 4 4 5 2 2" xfId="10523" xr:uid="{2B58565C-32FB-45D2-9349-3D45CFDF42AD}"/>
    <cellStyle name="Navadno 4 4 5 2 2 2" xfId="28321" xr:uid="{6D4D6BB6-567E-4524-88E7-A05673175977}"/>
    <cellStyle name="Navadno 4 4 5 2 2 3" xfId="28320" xr:uid="{7B3949FB-9763-4C68-9650-B3A831FF8489}"/>
    <cellStyle name="Navadno 4 4 5 2 3" xfId="28322" xr:uid="{EFE863D4-F81B-41AC-967A-9B9930547853}"/>
    <cellStyle name="Navadno 4 4 5 2 4" xfId="28319" xr:uid="{3DAC719E-76C8-4B01-93CD-64C008F8DDB2}"/>
    <cellStyle name="Navadno 4 4 5 2 5" xfId="42422" xr:uid="{47D8356C-70EF-49FC-A35F-7B1B988AE520}"/>
    <cellStyle name="Navadno 4 4 5 3" xfId="4896" xr:uid="{AC0B74B7-7CAD-48A4-9D1C-FEBDCB0CBF68}"/>
    <cellStyle name="Navadno 4 4 5 3 2" xfId="11602" xr:uid="{8EEB8C9E-2F4D-4EC2-919C-D44F7689BC70}"/>
    <cellStyle name="Navadno 4 4 5 3 2 2" xfId="28324" xr:uid="{F3EB6B76-48EF-42BF-9748-137886F91151}"/>
    <cellStyle name="Navadno 4 4 5 3 3" xfId="28323" xr:uid="{51998F53-1C31-47CF-A130-222ABB3D0EF2}"/>
    <cellStyle name="Navadno 4 4 5 3 4" xfId="43402" xr:uid="{61316A8A-1BB7-4392-9E8E-2B939C381B31}"/>
    <cellStyle name="Navadno 4 4 5 4" xfId="13682" xr:uid="{108E349F-E0AD-406D-A25E-F4812B71022A}"/>
    <cellStyle name="Navadno 4 4 5 4 2" xfId="28326" xr:uid="{C1C91034-4F13-48FF-A71D-4DD7103147FF}"/>
    <cellStyle name="Navadno 4 4 5 4 3" xfId="28325" xr:uid="{E131BF96-5691-477D-9B9F-2B657B511A57}"/>
    <cellStyle name="Navadno 4 4 5 4 4" xfId="45418" xr:uid="{580753CF-A64B-4AD7-884C-900494253EDF}"/>
    <cellStyle name="Navadno 4 4 5 5" xfId="7896" xr:uid="{ADC64F52-EFB7-406D-BB39-FC694AFB459F}"/>
    <cellStyle name="Navadno 4 4 5 5 2" xfId="28327" xr:uid="{DC178C11-1784-4D45-9645-0ABED659F966}"/>
    <cellStyle name="Navadno 4 4 5 6" xfId="28318" xr:uid="{8EEF082E-6BF1-4208-9ED6-F5148A52655E}"/>
    <cellStyle name="Navadno 4 4 5 7" xfId="40794" xr:uid="{4125C09F-4E1B-4072-9B5C-B5FFD8EC2459}"/>
    <cellStyle name="Navadno 4 4 5 8" xfId="47765" xr:uid="{334F87EC-FD82-4F31-8975-E8A7BCEE7CEF}"/>
    <cellStyle name="Navadno 4 4 5 9" xfId="52700" xr:uid="{8B67E4BF-7536-4C32-83DF-974C5396BD4A}"/>
    <cellStyle name="Navadno 4 4 6" xfId="2084" xr:uid="{36EFE390-C2D7-4864-B3EA-D9222CD08845}"/>
    <cellStyle name="Navadno 4 4 6 10" xfId="55704" xr:uid="{4D53A092-99EE-4851-BBD4-8DA292E1E7A0}"/>
    <cellStyle name="Navadno 4 4 6 11" xfId="57565" xr:uid="{A20748DF-7641-41DB-94B1-708C33F87692}"/>
    <cellStyle name="Navadno 4 4 6 12" xfId="58787" xr:uid="{50C5A07B-4267-492C-82B8-B138EEBDFDD3}"/>
    <cellStyle name="Navadno 4 4 6 2" xfId="3523" xr:uid="{08CC6F68-24E0-4895-90C7-E54F32BBBD0C}"/>
    <cellStyle name="Navadno 4 4 6 2 2" xfId="10524" xr:uid="{9E385648-22D1-4BA0-BFC5-D8B0EA010448}"/>
    <cellStyle name="Navadno 4 4 6 2 2 2" xfId="28331" xr:uid="{CABB1BFE-C4A2-42DC-B558-9DA1CB9C618F}"/>
    <cellStyle name="Navadno 4 4 6 2 2 3" xfId="28330" xr:uid="{FA9A6386-9EC3-4328-99C7-DABA38928F77}"/>
    <cellStyle name="Navadno 4 4 6 2 3" xfId="28332" xr:uid="{44D3216F-193C-437F-AE0C-D09715C704DE}"/>
    <cellStyle name="Navadno 4 4 6 2 4" xfId="28329" xr:uid="{762A866F-3CCA-46F5-BCA5-73C9DE7686BF}"/>
    <cellStyle name="Navadno 4 4 6 2 5" xfId="42423" xr:uid="{98AFB0C8-BF21-48D8-B7D2-8373C04185D4}"/>
    <cellStyle name="Navadno 4 4 6 3" xfId="5298" xr:uid="{341FE504-DB9B-49EB-B669-ABDE9135928D}"/>
    <cellStyle name="Navadno 4 4 6 3 2" xfId="11603" xr:uid="{9D2DF6C5-772B-4FEA-AEA5-46221D970780}"/>
    <cellStyle name="Navadno 4 4 6 3 2 2" xfId="28334" xr:uid="{996C7E8B-7201-469B-80E5-5239ACA581B2}"/>
    <cellStyle name="Navadno 4 4 6 3 3" xfId="28333" xr:uid="{397C35FE-7787-46C4-A570-41737FC7BB85}"/>
    <cellStyle name="Navadno 4 4 6 3 4" xfId="43403" xr:uid="{99400A81-04C9-4F04-AB86-EB242A0CBFB0}"/>
    <cellStyle name="Navadno 4 4 6 4" xfId="13683" xr:uid="{D6FFE3AB-388D-43C7-A866-E8627973E40B}"/>
    <cellStyle name="Navadno 4 4 6 4 2" xfId="28336" xr:uid="{F3FF0716-3840-4B4A-B923-41FCF260AF99}"/>
    <cellStyle name="Navadno 4 4 6 4 3" xfId="28335" xr:uid="{7A83D468-C83C-401E-ACAA-DC968A6C1044}"/>
    <cellStyle name="Navadno 4 4 6 4 4" xfId="45419" xr:uid="{036D9A08-4E6C-4224-93E9-ED3BB71286C4}"/>
    <cellStyle name="Navadno 4 4 6 5" xfId="7897" xr:uid="{248564E4-5760-4261-AB36-341579036086}"/>
    <cellStyle name="Navadno 4 4 6 5 2" xfId="28337" xr:uid="{F80B91E3-312A-47E2-B306-99311BF5B2E7}"/>
    <cellStyle name="Navadno 4 4 6 6" xfId="28328" xr:uid="{2DF4BA7A-7E55-4148-A89E-47E4580E8B7E}"/>
    <cellStyle name="Navadno 4 4 6 7" xfId="40795" xr:uid="{99E76B36-9DC9-4BA1-99BB-E56B7190D93A}"/>
    <cellStyle name="Navadno 4 4 6 8" xfId="48218" xr:uid="{42C932E5-73CE-4BCC-86DD-D0A80709FDE3}"/>
    <cellStyle name="Navadno 4 4 6 9" xfId="52701" xr:uid="{1A19446C-CDFC-474D-B8CD-3A3FAD5C9562}"/>
    <cellStyle name="Navadno 4 4 7" xfId="2332" xr:uid="{0D5E0F26-CCB4-493A-A0ED-EEA1540B7E7E}"/>
    <cellStyle name="Navadno 4 4 7 2" xfId="4198" xr:uid="{1E56331C-9B12-4CC5-85EB-272B61353CD4}"/>
    <cellStyle name="Navadno 4 4 7 2 2" xfId="28340" xr:uid="{CC6EED1B-6E3B-48BC-BE58-396CBEE7322E}"/>
    <cellStyle name="Navadno 4 4 7 2 3" xfId="28339" xr:uid="{FA03EBF3-B77F-4956-AD01-3C25395BFFD7}"/>
    <cellStyle name="Navadno 4 4 7 3" xfId="10509" xr:uid="{AC00F6CC-B570-467C-BED4-DF8A5E452341}"/>
    <cellStyle name="Navadno 4 4 7 3 2" xfId="28341" xr:uid="{42A82A5B-CA85-49AB-85C7-C11FE48F3D0D}"/>
    <cellStyle name="Navadno 4 4 7 4" xfId="28338" xr:uid="{CD2DAD7E-DF8D-460D-AD54-113CA643392F}"/>
    <cellStyle name="Navadno 4 4 7 5" xfId="42408" xr:uid="{D971F234-3B94-4A34-9DDE-104AF20FFFE2}"/>
    <cellStyle name="Navadno 4 4 8" xfId="2639" xr:uid="{2867E434-02F3-41A4-9D9D-B41DF897FFA1}"/>
    <cellStyle name="Navadno 4 4 8 2" xfId="11588" xr:uid="{DA17C1C5-0248-42EF-803D-F5511E7DDA65}"/>
    <cellStyle name="Navadno 4 4 8 2 2" xfId="28343" xr:uid="{BA44EE4C-1A2A-4627-A2E3-D3253E0A2DBC}"/>
    <cellStyle name="Navadno 4 4 8 3" xfId="28342" xr:uid="{2CE04309-40F5-44C0-94E0-B52E0097A07D}"/>
    <cellStyle name="Navadno 4 4 8 4" xfId="43388" xr:uid="{E221E203-C842-47E7-BDA9-DC269771DD4F}"/>
    <cellStyle name="Navadno 4 4 9" xfId="4498" xr:uid="{C15E8952-2434-47B9-A06F-91EA08FA6858}"/>
    <cellStyle name="Navadno 4 4 9 2" xfId="13668" xr:uid="{76F876ED-9076-472C-A9B1-502D1281C337}"/>
    <cellStyle name="Navadno 4 4 9 2 2" xfId="28345" xr:uid="{FC6D9189-59C8-4CBE-9BEC-4808D738D0A9}"/>
    <cellStyle name="Navadno 4 4 9 3" xfId="28344" xr:uid="{CFFDD2F5-CD00-48B0-97C5-D2627B1C3923}"/>
    <cellStyle name="Navadno 4 4 9 4" xfId="45404" xr:uid="{FB37D6AC-2879-4692-A185-587390B00568}"/>
    <cellStyle name="Navadno 4 5" xfId="313" xr:uid="{DE182105-E862-4F0F-8FDF-59D9C5C60637}"/>
    <cellStyle name="Navadno 4 5 10" xfId="7898" xr:uid="{CDF5C845-64CE-4F0A-BEA7-4C9B0293F67E}"/>
    <cellStyle name="Navadno 4 5 10 2" xfId="28347" xr:uid="{043F840E-8CF3-4575-8469-8511DB39653C}"/>
    <cellStyle name="Navadno 4 5 11" xfId="28346" xr:uid="{93729741-5E6F-44B6-A0CF-DEBFEFCD556C}"/>
    <cellStyle name="Navadno 4 5 12" xfId="40796" xr:uid="{06AB0B17-D904-4BA2-9E65-0085CE2E317F}"/>
    <cellStyle name="Navadno 4 5 13" xfId="46697" xr:uid="{61BCEB54-4109-4BF2-85E6-A38C7E7874DD}"/>
    <cellStyle name="Navadno 4 5 14" xfId="46968" xr:uid="{33285FA6-4D9B-4BDF-94A8-48D2406B68E4}"/>
    <cellStyle name="Navadno 4 5 15" xfId="52702" xr:uid="{F7CB5A93-266E-4320-BFF2-CC4359D10330}"/>
    <cellStyle name="Navadno 4 5 16" xfId="55705" xr:uid="{346E6FE5-2519-420D-A2E6-3BAF0484DE70}"/>
    <cellStyle name="Navadno 4 5 17" xfId="57566" xr:uid="{FA99D2A5-6A2E-49B7-A8B9-32C69362890D}"/>
    <cellStyle name="Navadno 4 5 18" xfId="57991" xr:uid="{90055323-F71A-4630-9B66-FAB7D8D7BA37}"/>
    <cellStyle name="Navadno 4 5 2" xfId="314" xr:uid="{788F94AB-4207-40FD-925D-25F9D6A74082}"/>
    <cellStyle name="Navadno 4 5 2 10" xfId="28348" xr:uid="{7519B680-19E0-4E03-8D4F-029EBFCDA39A}"/>
    <cellStyle name="Navadno 4 5 2 11" xfId="40797" xr:uid="{929A7FDC-C38D-45F1-B0BD-D4C0EB5B3B63}"/>
    <cellStyle name="Navadno 4 5 2 12" xfId="46698" xr:uid="{63EA5888-311E-4961-A159-1039FA961DED}"/>
    <cellStyle name="Navadno 4 5 2 13" xfId="46969" xr:uid="{BF84BE7F-C9AF-49F6-B52E-F5D9542EE05C}"/>
    <cellStyle name="Navadno 4 5 2 14" xfId="52703" xr:uid="{9A6AFBB6-5C4A-4794-AE18-C0F48BDF9B9F}"/>
    <cellStyle name="Navadno 4 5 2 15" xfId="55706" xr:uid="{51DDAB2B-2122-48D3-B8E7-00D87A68C6A7}"/>
    <cellStyle name="Navadno 4 5 2 16" xfId="57567" xr:uid="{E22FBC5E-DD61-4320-8649-9189FCD4A529}"/>
    <cellStyle name="Navadno 4 5 2 17" xfId="57992" xr:uid="{9159ABFB-3B19-43B5-960D-DC5E095BE8E6}"/>
    <cellStyle name="Navadno 4 5 2 2" xfId="315" xr:uid="{5744E02C-D02E-46B1-A57C-76F497210B4A}"/>
    <cellStyle name="Navadno 4 5 2 2 10" xfId="40798" xr:uid="{2F3AD408-84F0-40BB-AA71-AB8F1B37B43E}"/>
    <cellStyle name="Navadno 4 5 2 2 11" xfId="46699" xr:uid="{44EB21A7-52C1-4018-A630-D7680E13C863}"/>
    <cellStyle name="Navadno 4 5 2 2 12" xfId="46970" xr:uid="{EB55321B-1B70-43D4-A799-FB3DFB706700}"/>
    <cellStyle name="Navadno 4 5 2 2 13" xfId="52704" xr:uid="{FB293963-4D88-4657-BF96-D3EE3B48D900}"/>
    <cellStyle name="Navadno 4 5 2 2 14" xfId="55707" xr:uid="{1C0B769B-0EBD-43A7-9E50-94B863CE04B6}"/>
    <cellStyle name="Navadno 4 5 2 2 15" xfId="57568" xr:uid="{922F8605-6BB5-4824-AFC1-F42C97B34F91}"/>
    <cellStyle name="Navadno 4 5 2 2 16" xfId="57993" xr:uid="{208812A2-30AF-4D04-B261-3DA01B6FCACC}"/>
    <cellStyle name="Navadno 4 5 2 2 2" xfId="1240" xr:uid="{BCB56C71-A2A2-4CF3-9774-2C54E670CDAC}"/>
    <cellStyle name="Navadno 4 5 2 2 2 10" xfId="55708" xr:uid="{4EEFE22E-88EB-4942-BBC6-336F62224806}"/>
    <cellStyle name="Navadno 4 5 2 2 2 11" xfId="57569" xr:uid="{C98F4CCC-79CB-4F97-B272-EC437F98E1E7}"/>
    <cellStyle name="Navadno 4 5 2 2 2 12" xfId="58289" xr:uid="{19C6BCC8-104E-40FF-AC3F-1C76C7398E35}"/>
    <cellStyle name="Navadno 4 5 2 2 2 2" xfId="2959" xr:uid="{6013E370-A41B-4A89-91E3-142DB8DF3CD2}"/>
    <cellStyle name="Navadno 4 5 2 2 2 2 2" xfId="10528" xr:uid="{45E107FB-807E-4AFD-A025-184DA60E6D04}"/>
    <cellStyle name="Navadno 4 5 2 2 2 2 2 2" xfId="28353" xr:uid="{84FC1069-6576-4B6A-8C21-B5A1E511939C}"/>
    <cellStyle name="Navadno 4 5 2 2 2 2 2 3" xfId="28352" xr:uid="{6D48FAFF-5877-44EA-AA99-662B00F285CB}"/>
    <cellStyle name="Navadno 4 5 2 2 2 2 3" xfId="28354" xr:uid="{2CEA7FD3-0336-450E-97BF-F9B6E91C2E55}"/>
    <cellStyle name="Navadno 4 5 2 2 2 2 4" xfId="28351" xr:uid="{9B29C084-EFD7-4DD6-8177-7BFD7FB85478}"/>
    <cellStyle name="Navadno 4 5 2 2 2 2 5" xfId="42427" xr:uid="{F6340290-AC8B-40A1-87EC-CB114671E314}"/>
    <cellStyle name="Navadno 4 5 2 2 2 3" xfId="4800" xr:uid="{2BBF7822-4265-4E3D-B982-25815779F381}"/>
    <cellStyle name="Navadno 4 5 2 2 2 3 2" xfId="11607" xr:uid="{E0F67AB6-45A9-4A5D-99FB-890A523B8136}"/>
    <cellStyle name="Navadno 4 5 2 2 2 3 2 2" xfId="28356" xr:uid="{FCA5CB30-1458-48C7-AD35-F81228863ED1}"/>
    <cellStyle name="Navadno 4 5 2 2 2 3 3" xfId="28355" xr:uid="{43944D03-A367-47F9-BE68-E842118BD060}"/>
    <cellStyle name="Navadno 4 5 2 2 2 3 4" xfId="43407" xr:uid="{FB8A5980-A823-4DA0-B63F-2DE830EF8E49}"/>
    <cellStyle name="Navadno 4 5 2 2 2 4" xfId="13687" xr:uid="{467AD9F1-E7F2-454E-A18F-03367ECAAFD1}"/>
    <cellStyle name="Navadno 4 5 2 2 2 4 2" xfId="28358" xr:uid="{80C9734F-5E88-4C1C-A4CD-E622A8AC4499}"/>
    <cellStyle name="Navadno 4 5 2 2 2 4 3" xfId="28357" xr:uid="{F6216372-2778-4D53-8FAD-AD8DF01E64AF}"/>
    <cellStyle name="Navadno 4 5 2 2 2 4 4" xfId="45423" xr:uid="{C20DC07B-C461-4EAC-BA1D-842770192228}"/>
    <cellStyle name="Navadno 4 5 2 2 2 5" xfId="7901" xr:uid="{B696BA39-1666-4321-8EFA-B7E7D9032022}"/>
    <cellStyle name="Navadno 4 5 2 2 2 5 2" xfId="28359" xr:uid="{3BFC75F6-AF1D-4902-A99E-8318294CE947}"/>
    <cellStyle name="Navadno 4 5 2 2 2 6" xfId="28350" xr:uid="{F3FCA508-6009-4EAC-8EF4-353ACB1C4BAD}"/>
    <cellStyle name="Navadno 4 5 2 2 2 7" xfId="40799" xr:uid="{C8E7EE09-6DAD-4833-AC57-F3991BC00500}"/>
    <cellStyle name="Navadno 4 5 2 2 2 8" xfId="47652" xr:uid="{5DAB66EF-9534-47BD-9295-4E18874AEDD9}"/>
    <cellStyle name="Navadno 4 5 2 2 2 9" xfId="52705" xr:uid="{F3DE932A-D0C3-472C-BA10-9EF21520D5D3}"/>
    <cellStyle name="Navadno 4 5 2 2 3" xfId="1645" xr:uid="{B05F2E61-76E2-4649-BC84-A0BC4FFFA77F}"/>
    <cellStyle name="Navadno 4 5 2 2 3 10" xfId="55709" xr:uid="{ADB6EB2C-44A3-4E68-99CE-922190EFF8AD}"/>
    <cellStyle name="Navadno 4 5 2 2 3 11" xfId="57570" xr:uid="{538E6371-4290-4172-9DB8-669DB59DCCEE}"/>
    <cellStyle name="Navadno 4 5 2 2 3 12" xfId="58391" xr:uid="{36402A38-F221-4022-A220-20D797FA826F}"/>
    <cellStyle name="Navadno 4 5 2 2 3 2" xfId="3076" xr:uid="{3A7BC39D-0EE3-4EDF-89DD-52419A93B489}"/>
    <cellStyle name="Navadno 4 5 2 2 3 2 2" xfId="10529" xr:uid="{ABA28F04-EE01-49AB-B38D-87F9405A4FB3}"/>
    <cellStyle name="Navadno 4 5 2 2 3 2 2 2" xfId="28363" xr:uid="{34CD9BE5-EF98-4A08-8D90-C6C1ADE3C58E}"/>
    <cellStyle name="Navadno 4 5 2 2 3 2 2 3" xfId="28362" xr:uid="{B1F942D1-CFCF-433A-8BC9-27321CC0C895}"/>
    <cellStyle name="Navadno 4 5 2 2 3 2 3" xfId="28364" xr:uid="{A4313452-048D-410C-A462-7C86F65B23A3}"/>
    <cellStyle name="Navadno 4 5 2 2 3 2 4" xfId="28361" xr:uid="{D70DA669-244A-42AF-930E-8AD1A56A100B}"/>
    <cellStyle name="Navadno 4 5 2 2 3 2 5" xfId="42428" xr:uid="{A79E3FB5-C8D9-4A39-8AAC-3A953E33815F}"/>
    <cellStyle name="Navadno 4 5 2 2 3 3" xfId="4902" xr:uid="{3B2735D6-51C5-4E73-B575-706E01E39859}"/>
    <cellStyle name="Navadno 4 5 2 2 3 3 2" xfId="11608" xr:uid="{FEF5F1FF-6A77-4CDB-9FA8-6EC95A6F7068}"/>
    <cellStyle name="Navadno 4 5 2 2 3 3 2 2" xfId="28366" xr:uid="{45DADBB9-00E3-4F0D-A538-483EE66A83F3}"/>
    <cellStyle name="Navadno 4 5 2 2 3 3 3" xfId="28365" xr:uid="{20380C4D-182E-4011-829F-93EA361261C3}"/>
    <cellStyle name="Navadno 4 5 2 2 3 3 4" xfId="43408" xr:uid="{426FB1FC-3E40-4C01-9583-B80BC58DDE27}"/>
    <cellStyle name="Navadno 4 5 2 2 3 4" xfId="13688" xr:uid="{579A3EA0-19EA-4DCF-AAF0-AEFB101BACAF}"/>
    <cellStyle name="Navadno 4 5 2 2 3 4 2" xfId="28368" xr:uid="{B4272A07-2BEB-433B-AA97-68C62C02C164}"/>
    <cellStyle name="Navadno 4 5 2 2 3 4 3" xfId="28367" xr:uid="{6DD88809-0E62-46FB-AAA3-C9941CB2E3F4}"/>
    <cellStyle name="Navadno 4 5 2 2 3 4 4" xfId="45424" xr:uid="{EC6FC23C-438C-4F27-9015-74C114FAB63B}"/>
    <cellStyle name="Navadno 4 5 2 2 3 5" xfId="7902" xr:uid="{328B3455-CE05-467A-8097-B368E3F2C8C8}"/>
    <cellStyle name="Navadno 4 5 2 2 3 5 2" xfId="28369" xr:uid="{E9CE24EC-6C91-4AFE-93F3-B55C569056A0}"/>
    <cellStyle name="Navadno 4 5 2 2 3 6" xfId="28360" xr:uid="{3F9B44F8-43BD-41F0-8740-C1D8DE58AFCB}"/>
    <cellStyle name="Navadno 4 5 2 2 3 7" xfId="40800" xr:uid="{132AD9BF-BF9F-49A4-A120-DB95E99393F1}"/>
    <cellStyle name="Navadno 4 5 2 2 3 8" xfId="47771" xr:uid="{A1E97134-406D-42F4-A732-0DC8DAF58FBD}"/>
    <cellStyle name="Navadno 4 5 2 2 3 9" xfId="52706" xr:uid="{8D26A1DA-CB93-4719-B9B0-64B27BF7448D}"/>
    <cellStyle name="Navadno 4 5 2 2 4" xfId="2090" xr:uid="{80824084-78CD-4CA3-9050-233081A65A6F}"/>
    <cellStyle name="Navadno 4 5 2 2 4 10" xfId="55710" xr:uid="{D02325A2-6F5C-4471-9B3C-395AB556624D}"/>
    <cellStyle name="Navadno 4 5 2 2 4 11" xfId="57571" xr:uid="{C023DF2A-BC47-4366-A8F7-4FEECE3D6E5F}"/>
    <cellStyle name="Navadno 4 5 2 2 4 12" xfId="58793" xr:uid="{1DC7CA29-218A-4D4A-A2E1-CDDFAF443121}"/>
    <cellStyle name="Navadno 4 5 2 2 4 2" xfId="3529" xr:uid="{E101943C-8884-47DC-B848-C11100CD6228}"/>
    <cellStyle name="Navadno 4 5 2 2 4 2 2" xfId="10530" xr:uid="{FC2E8BFF-9BBC-4160-9C5C-FD6811A03252}"/>
    <cellStyle name="Navadno 4 5 2 2 4 2 2 2" xfId="28373" xr:uid="{9F27C005-CC38-4208-B335-20621F2702A5}"/>
    <cellStyle name="Navadno 4 5 2 2 4 2 2 3" xfId="28372" xr:uid="{EDD598BD-0207-4887-84A6-49996D8DCD86}"/>
    <cellStyle name="Navadno 4 5 2 2 4 2 3" xfId="28374" xr:uid="{C41A1DD7-AA6B-41C9-9C79-261BA39FD946}"/>
    <cellStyle name="Navadno 4 5 2 2 4 2 4" xfId="28371" xr:uid="{D05A94A4-4AED-41A6-BCE8-03B34D9C92E9}"/>
    <cellStyle name="Navadno 4 5 2 2 4 2 5" xfId="42429" xr:uid="{961ABDA7-140B-4F19-A42D-5BA368FFB587}"/>
    <cellStyle name="Navadno 4 5 2 2 4 3" xfId="5304" xr:uid="{38B21A0B-0B31-41E6-9189-D96F7F0D4388}"/>
    <cellStyle name="Navadno 4 5 2 2 4 3 2" xfId="11609" xr:uid="{C072A0CC-46D5-4827-88BA-944B0EC75015}"/>
    <cellStyle name="Navadno 4 5 2 2 4 3 2 2" xfId="28376" xr:uid="{2D62C3CF-3CE4-4D75-9BF8-3CC54B6D22B7}"/>
    <cellStyle name="Navadno 4 5 2 2 4 3 3" xfId="28375" xr:uid="{12193736-0E4D-4F44-908E-F1FD6668F19D}"/>
    <cellStyle name="Navadno 4 5 2 2 4 3 4" xfId="43409" xr:uid="{577F7D73-81D5-494A-85AC-1E70710120FD}"/>
    <cellStyle name="Navadno 4 5 2 2 4 4" xfId="13689" xr:uid="{B529FA14-7C1D-493F-B43C-E7E0689A04F9}"/>
    <cellStyle name="Navadno 4 5 2 2 4 4 2" xfId="28378" xr:uid="{AB0FB6B3-2C52-4A30-9EF1-5CF3855DD280}"/>
    <cellStyle name="Navadno 4 5 2 2 4 4 3" xfId="28377" xr:uid="{30D6785C-2BDF-4ECF-8C37-7F937C1AE494}"/>
    <cellStyle name="Navadno 4 5 2 2 4 4 4" xfId="45425" xr:uid="{2773021F-9006-4D80-8C00-173AD73223AD}"/>
    <cellStyle name="Navadno 4 5 2 2 4 5" xfId="7903" xr:uid="{4FD18EA7-FAA6-48FC-BBA0-94A3567BE884}"/>
    <cellStyle name="Navadno 4 5 2 2 4 5 2" xfId="28379" xr:uid="{BCAB6778-ECFB-424D-8385-B491F3EC2707}"/>
    <cellStyle name="Navadno 4 5 2 2 4 6" xfId="28370" xr:uid="{D6E5F902-5D59-412A-9AC0-4CC4D0F248C0}"/>
    <cellStyle name="Navadno 4 5 2 2 4 7" xfId="40801" xr:uid="{ACB805EA-E1D6-4DDE-AA91-C171D50D1F38}"/>
    <cellStyle name="Navadno 4 5 2 2 4 8" xfId="48224" xr:uid="{7436B591-D70B-4A5B-9582-B0145C9EE976}"/>
    <cellStyle name="Navadno 4 5 2 2 4 9" xfId="52707" xr:uid="{17FD628B-9D58-47AB-B052-F35978D5AE9B}"/>
    <cellStyle name="Navadno 4 5 2 2 5" xfId="2338" xr:uid="{41136715-F00C-4ADE-B438-0B02E6214FBB}"/>
    <cellStyle name="Navadno 4 5 2 2 5 2" xfId="4204" xr:uid="{4DB7E4F1-A909-43A8-A56E-9997A98612A8}"/>
    <cellStyle name="Navadno 4 5 2 2 5 2 2" xfId="28382" xr:uid="{643F2A2D-3326-4B46-A539-CF8AE39CB3A6}"/>
    <cellStyle name="Navadno 4 5 2 2 5 2 3" xfId="28381" xr:uid="{1A242F7E-C16F-47C4-8D92-D20077E8AD9C}"/>
    <cellStyle name="Navadno 4 5 2 2 5 3" xfId="10527" xr:uid="{22535FFC-9C86-428C-8577-493E2DDD1B8B}"/>
    <cellStyle name="Navadno 4 5 2 2 5 3 2" xfId="28383" xr:uid="{3CBB15F9-E6E1-4B45-9E0A-7FAEC4ED4A1D}"/>
    <cellStyle name="Navadno 4 5 2 2 5 4" xfId="28380" xr:uid="{01D21144-A0EE-4E23-B75F-3A076601C733}"/>
    <cellStyle name="Navadno 4 5 2 2 5 5" xfId="42426" xr:uid="{084E1760-985A-4D30-A936-D40EFFF43963}"/>
    <cellStyle name="Navadno 4 5 2 2 6" xfId="2645" xr:uid="{421A4720-62A1-4628-9469-6C45ED9DEE90}"/>
    <cellStyle name="Navadno 4 5 2 2 6 2" xfId="11606" xr:uid="{E9FE6A5E-2ADF-441C-BB07-2F8F9D00FF7C}"/>
    <cellStyle name="Navadno 4 5 2 2 6 2 2" xfId="28385" xr:uid="{A2279660-DD1E-4CC4-9005-090C86085396}"/>
    <cellStyle name="Navadno 4 5 2 2 6 3" xfId="28384" xr:uid="{ED126D1F-7006-42D5-9E27-80157216B070}"/>
    <cellStyle name="Navadno 4 5 2 2 6 4" xfId="43406" xr:uid="{80703DA7-0172-4C24-8656-ECA190F72B5A}"/>
    <cellStyle name="Navadno 4 5 2 2 7" xfId="4504" xr:uid="{CA02603E-94D1-4F2B-81D2-5870623A5B8A}"/>
    <cellStyle name="Navadno 4 5 2 2 7 2" xfId="13686" xr:uid="{81F2113D-FB12-4438-AE65-D71258034C30}"/>
    <cellStyle name="Navadno 4 5 2 2 7 2 2" xfId="28387" xr:uid="{DD77612B-D061-44A3-99EF-3BB8984FBE05}"/>
    <cellStyle name="Navadno 4 5 2 2 7 3" xfId="28386" xr:uid="{6FA723F7-8251-47BE-B094-70D174BA64CD}"/>
    <cellStyle name="Navadno 4 5 2 2 7 4" xfId="45422" xr:uid="{E2D1780E-B5F0-4844-A64E-C61393F96594}"/>
    <cellStyle name="Navadno 4 5 2 2 8" xfId="7900" xr:uid="{8ABAE154-F0DC-4BA5-83BE-6EF3A51E16AA}"/>
    <cellStyle name="Navadno 4 5 2 2 8 2" xfId="28388" xr:uid="{E9E737C4-BDCB-443F-B233-0DA714D196E5}"/>
    <cellStyle name="Navadno 4 5 2 2 9" xfId="28349" xr:uid="{19F73649-E7F0-499A-895B-558C68F9F9AD}"/>
    <cellStyle name="Navadno 4 5 2 3" xfId="1239" xr:uid="{A143D588-A5BD-4240-98C4-677C00C40FAC}"/>
    <cellStyle name="Navadno 4 5 2 3 10" xfId="55711" xr:uid="{DFE8ED02-3223-4E89-8E96-4F993DDC1E80}"/>
    <cellStyle name="Navadno 4 5 2 3 11" xfId="57572" xr:uid="{EC230DDF-9264-4EE2-B028-949698770A8C}"/>
    <cellStyle name="Navadno 4 5 2 3 12" xfId="58288" xr:uid="{B1C09FDA-3533-4653-B7E7-8B7437425ED3}"/>
    <cellStyle name="Navadno 4 5 2 3 2" xfId="2958" xr:uid="{5200474C-82B8-4387-93D9-33A7CD8C157A}"/>
    <cellStyle name="Navadno 4 5 2 3 2 2" xfId="10531" xr:uid="{871990F5-6A8A-4E2A-8904-03563AB6DEBF}"/>
    <cellStyle name="Navadno 4 5 2 3 2 2 2" xfId="28392" xr:uid="{D69FA532-91B2-4904-B1CB-5152FB4BEC24}"/>
    <cellStyle name="Navadno 4 5 2 3 2 2 3" xfId="28391" xr:uid="{E9451475-32F1-47C8-A4BD-41EC4D863890}"/>
    <cellStyle name="Navadno 4 5 2 3 2 3" xfId="28393" xr:uid="{43FD3289-9D30-4368-9EE3-3A892CE338F8}"/>
    <cellStyle name="Navadno 4 5 2 3 2 4" xfId="28390" xr:uid="{5289A1A5-D06B-4318-ABFF-0F704E71E9FF}"/>
    <cellStyle name="Navadno 4 5 2 3 2 5" xfId="42430" xr:uid="{28D64873-E6CA-4449-B8F0-4FFB3E236ACB}"/>
    <cellStyle name="Navadno 4 5 2 3 3" xfId="4799" xr:uid="{20F043EE-80F8-48C8-9185-94D037E94F3B}"/>
    <cellStyle name="Navadno 4 5 2 3 3 2" xfId="11610" xr:uid="{B5BF2BBF-EA3D-48CE-837B-B83C1EB9B65E}"/>
    <cellStyle name="Navadno 4 5 2 3 3 2 2" xfId="28395" xr:uid="{207576E0-A668-4CAB-9BB7-F7332BA21B75}"/>
    <cellStyle name="Navadno 4 5 2 3 3 3" xfId="28394" xr:uid="{4082BAB1-DB50-4719-8790-D6ECDBD81799}"/>
    <cellStyle name="Navadno 4 5 2 3 3 4" xfId="43410" xr:uid="{CD09EB29-C8E0-402A-8426-7F4E3310D4F0}"/>
    <cellStyle name="Navadno 4 5 2 3 4" xfId="13690" xr:uid="{4E249831-F8C5-4FA4-B90D-A189D0FB8B92}"/>
    <cellStyle name="Navadno 4 5 2 3 4 2" xfId="28397" xr:uid="{9BBD0E8A-16AE-4D38-907A-233BC58DD0CC}"/>
    <cellStyle name="Navadno 4 5 2 3 4 3" xfId="28396" xr:uid="{FDED1B65-4448-4887-A67E-49EC7288677C}"/>
    <cellStyle name="Navadno 4 5 2 3 4 4" xfId="45426" xr:uid="{76DC0242-5380-46D7-B95E-9D659002EEF0}"/>
    <cellStyle name="Navadno 4 5 2 3 5" xfId="7904" xr:uid="{B95EA3DF-1C75-4AC0-9C80-20AD543F648C}"/>
    <cellStyle name="Navadno 4 5 2 3 5 2" xfId="28398" xr:uid="{71B8A467-2B2D-49A9-83BF-25CA44596211}"/>
    <cellStyle name="Navadno 4 5 2 3 6" xfId="28389" xr:uid="{75E2BD86-5E02-4C1D-B26D-F9C3DA8436CE}"/>
    <cellStyle name="Navadno 4 5 2 3 7" xfId="40802" xr:uid="{6C006C46-D25A-40BC-B7AF-E788E19900A1}"/>
    <cellStyle name="Navadno 4 5 2 3 8" xfId="47651" xr:uid="{1108EF10-043E-46AD-B573-956103C07AEF}"/>
    <cellStyle name="Navadno 4 5 2 3 9" xfId="52708" xr:uid="{ED642CB6-FC61-4DCF-825F-198CB2C173C7}"/>
    <cellStyle name="Navadno 4 5 2 4" xfId="1644" xr:uid="{A3541A0B-C3A5-4322-BF17-F0D3D68A28AC}"/>
    <cellStyle name="Navadno 4 5 2 4 10" xfId="55712" xr:uid="{450BC21C-6F32-4EE2-8DF5-E3B990BFA57A}"/>
    <cellStyle name="Navadno 4 5 2 4 11" xfId="57573" xr:uid="{CC686F12-0F1A-43EB-8022-06075FC5A01B}"/>
    <cellStyle name="Navadno 4 5 2 4 12" xfId="58390" xr:uid="{38017E49-C090-4A17-A548-90E14D0BB9F1}"/>
    <cellStyle name="Navadno 4 5 2 4 2" xfId="3075" xr:uid="{1C5C397C-615B-47D9-902F-0B740E93134B}"/>
    <cellStyle name="Navadno 4 5 2 4 2 2" xfId="10532" xr:uid="{6D03329F-D620-4651-8DD0-940E197E825E}"/>
    <cellStyle name="Navadno 4 5 2 4 2 2 2" xfId="28402" xr:uid="{4A1CDF28-B468-40F2-AA6D-9FD8F792ADFE}"/>
    <cellStyle name="Navadno 4 5 2 4 2 2 3" xfId="28401" xr:uid="{84B6648B-6343-46DD-A1F0-0CF0619429A7}"/>
    <cellStyle name="Navadno 4 5 2 4 2 3" xfId="28403" xr:uid="{2982C611-4E83-4315-8FC8-1A29B387341C}"/>
    <cellStyle name="Navadno 4 5 2 4 2 4" xfId="28400" xr:uid="{C65E6EF0-14BF-46FE-8DF1-667FEE8EF1E5}"/>
    <cellStyle name="Navadno 4 5 2 4 2 5" xfId="42431" xr:uid="{EEA04C01-66D4-4B41-8C28-E25161E44C96}"/>
    <cellStyle name="Navadno 4 5 2 4 3" xfId="4901" xr:uid="{2F36BEEC-9C49-4E79-869C-FCCC0A8AF638}"/>
    <cellStyle name="Navadno 4 5 2 4 3 2" xfId="11611" xr:uid="{5C9225AA-ED4C-4DA9-AB65-99DC28BE3C92}"/>
    <cellStyle name="Navadno 4 5 2 4 3 2 2" xfId="28405" xr:uid="{321365F0-D5ED-412F-A44E-F8D399498D24}"/>
    <cellStyle name="Navadno 4 5 2 4 3 3" xfId="28404" xr:uid="{4833D499-ABAF-43BB-8210-D1E6D209FEBC}"/>
    <cellStyle name="Navadno 4 5 2 4 3 4" xfId="43411" xr:uid="{1F76FCF6-ED99-4995-9414-CDA5A211F208}"/>
    <cellStyle name="Navadno 4 5 2 4 4" xfId="13691" xr:uid="{3912666F-30D8-4C29-9A84-026B7CD91D8A}"/>
    <cellStyle name="Navadno 4 5 2 4 4 2" xfId="28407" xr:uid="{F07ECAB5-333E-42C5-B286-4E3532C9A2F7}"/>
    <cellStyle name="Navadno 4 5 2 4 4 3" xfId="28406" xr:uid="{E15D0CEA-E0EA-4D18-9A38-2DD72929874F}"/>
    <cellStyle name="Navadno 4 5 2 4 4 4" xfId="45427" xr:uid="{53A85B8A-676E-4E1B-AA40-A10DA7402C3D}"/>
    <cellStyle name="Navadno 4 5 2 4 5" xfId="7905" xr:uid="{A566F102-F246-4519-94F2-C9A9567AB478}"/>
    <cellStyle name="Navadno 4 5 2 4 5 2" xfId="28408" xr:uid="{EF4D0F81-FE8A-4C20-B990-625A6C3F2172}"/>
    <cellStyle name="Navadno 4 5 2 4 6" xfId="28399" xr:uid="{664A6C6E-DDCD-4D53-9E1F-A3E57A4788D5}"/>
    <cellStyle name="Navadno 4 5 2 4 7" xfId="40803" xr:uid="{B5E48221-DF3F-4ED2-9290-51F25D8D5650}"/>
    <cellStyle name="Navadno 4 5 2 4 8" xfId="47770" xr:uid="{B3210FF3-758F-496C-903F-0DC08FB28409}"/>
    <cellStyle name="Navadno 4 5 2 4 9" xfId="52709" xr:uid="{2AB616FA-DD07-472A-9D21-38EDEDBDBC13}"/>
    <cellStyle name="Navadno 4 5 2 5" xfId="2089" xr:uid="{2C8986B5-5A3E-4FB4-8E08-7F8FEEFA06D7}"/>
    <cellStyle name="Navadno 4 5 2 5 10" xfId="55713" xr:uid="{AA72C606-C47E-4574-81A8-31F7D67A6D33}"/>
    <cellStyle name="Navadno 4 5 2 5 11" xfId="57574" xr:uid="{1DDA6DCA-89D8-4FC2-AB59-28456051C210}"/>
    <cellStyle name="Navadno 4 5 2 5 12" xfId="58792" xr:uid="{4E99D174-DE11-408A-885E-91D435436847}"/>
    <cellStyle name="Navadno 4 5 2 5 2" xfId="3528" xr:uid="{6D5047F9-D845-4F94-A87E-10DA7C4B881B}"/>
    <cellStyle name="Navadno 4 5 2 5 2 2" xfId="10533" xr:uid="{61B4406E-A43F-4FBD-B6E2-D9B140C20E96}"/>
    <cellStyle name="Navadno 4 5 2 5 2 2 2" xfId="28412" xr:uid="{AAB24950-6758-4FB9-8E2A-513E3AB69B5A}"/>
    <cellStyle name="Navadno 4 5 2 5 2 2 3" xfId="28411" xr:uid="{402894E1-267B-4E40-ACBF-5CE7864E8543}"/>
    <cellStyle name="Navadno 4 5 2 5 2 3" xfId="28413" xr:uid="{0F086836-8DBE-4ABD-B677-A30C5F99A220}"/>
    <cellStyle name="Navadno 4 5 2 5 2 4" xfId="28410" xr:uid="{76C099B3-CB92-4272-95E4-7F2FBA573ECD}"/>
    <cellStyle name="Navadno 4 5 2 5 2 5" xfId="42432" xr:uid="{B5BC506B-94D6-4445-BE39-4E13B4B53A80}"/>
    <cellStyle name="Navadno 4 5 2 5 3" xfId="5303" xr:uid="{231751F3-F95E-45DC-BDAF-56C4D81B53D6}"/>
    <cellStyle name="Navadno 4 5 2 5 3 2" xfId="11612" xr:uid="{59AF1D7E-DFF3-48DD-971C-C17037653E90}"/>
    <cellStyle name="Navadno 4 5 2 5 3 2 2" xfId="28415" xr:uid="{D1B2C4B6-68D6-40DC-9FAF-DB14C2A82C90}"/>
    <cellStyle name="Navadno 4 5 2 5 3 3" xfId="28414" xr:uid="{D6CDB074-D2F0-4EC1-AC09-F15609EA45F9}"/>
    <cellStyle name="Navadno 4 5 2 5 3 4" xfId="43412" xr:uid="{98460672-0715-4211-8AB1-AD463E428E2C}"/>
    <cellStyle name="Navadno 4 5 2 5 4" xfId="13692" xr:uid="{31A4B509-13BC-4FB4-9E83-93994810A5E7}"/>
    <cellStyle name="Navadno 4 5 2 5 4 2" xfId="28417" xr:uid="{9D9D0A25-FAA3-49C9-8D26-9D1A72B0F5F6}"/>
    <cellStyle name="Navadno 4 5 2 5 4 3" xfId="28416" xr:uid="{A7A21CA8-DACF-42EB-87CE-0FB99C321F94}"/>
    <cellStyle name="Navadno 4 5 2 5 4 4" xfId="45428" xr:uid="{B3CE5752-79DE-427D-A4C3-DCAECCC655AE}"/>
    <cellStyle name="Navadno 4 5 2 5 5" xfId="7906" xr:uid="{CA49DF96-2085-488B-B230-98B11D26E985}"/>
    <cellStyle name="Navadno 4 5 2 5 5 2" xfId="28418" xr:uid="{2486295C-864A-4E29-9478-BCA8225D3FFB}"/>
    <cellStyle name="Navadno 4 5 2 5 6" xfId="28409" xr:uid="{70530700-FE03-4AEF-92DD-3158BDF09847}"/>
    <cellStyle name="Navadno 4 5 2 5 7" xfId="40804" xr:uid="{743CDFED-EEC0-439F-BCBE-76F7CEC4B064}"/>
    <cellStyle name="Navadno 4 5 2 5 8" xfId="48223" xr:uid="{5C5F3A62-0E4F-46ED-AB87-E164E126704C}"/>
    <cellStyle name="Navadno 4 5 2 5 9" xfId="52710" xr:uid="{D6FA9140-4620-4071-8AEE-584E26A7AFDC}"/>
    <cellStyle name="Navadno 4 5 2 6" xfId="2337" xr:uid="{7524660C-0C52-48F1-91B1-34DE2B267F7E}"/>
    <cellStyle name="Navadno 4 5 2 6 2" xfId="4203" xr:uid="{4B070C99-FB85-45FB-9396-7A274B6AE9C3}"/>
    <cellStyle name="Navadno 4 5 2 6 2 2" xfId="28421" xr:uid="{A765BDE3-5650-4AA2-A755-395660FBE7C4}"/>
    <cellStyle name="Navadno 4 5 2 6 2 3" xfId="28420" xr:uid="{695392D7-4E6D-4687-8C28-45D89E5A1CD4}"/>
    <cellStyle name="Navadno 4 5 2 6 3" xfId="10526" xr:uid="{49F585A0-CD10-4182-A28C-80C37BAEA625}"/>
    <cellStyle name="Navadno 4 5 2 6 3 2" xfId="28422" xr:uid="{8E9A9E97-29BB-4686-928A-1E9C3AC0C20A}"/>
    <cellStyle name="Navadno 4 5 2 6 4" xfId="28419" xr:uid="{535995C4-0578-4D7E-A6D3-717E1D9B00F2}"/>
    <cellStyle name="Navadno 4 5 2 6 5" xfId="42425" xr:uid="{4B23F002-0EFD-4746-B791-1E4CC769AFA9}"/>
    <cellStyle name="Navadno 4 5 2 7" xfId="2644" xr:uid="{C16F3438-4323-4126-8D9E-5B5AC0316C99}"/>
    <cellStyle name="Navadno 4 5 2 7 2" xfId="11605" xr:uid="{6D8F5D69-4566-43D4-8625-D2D147C7D8F6}"/>
    <cellStyle name="Navadno 4 5 2 7 2 2" xfId="28424" xr:uid="{55800C29-48EC-41E1-B948-D9D8CD0777C0}"/>
    <cellStyle name="Navadno 4 5 2 7 3" xfId="28423" xr:uid="{2377663C-FD12-46C8-864C-4E6F4A56A5B1}"/>
    <cellStyle name="Navadno 4 5 2 7 4" xfId="43405" xr:uid="{F07178B4-FC44-46EC-9759-F9273DF77266}"/>
    <cellStyle name="Navadno 4 5 2 8" xfId="4503" xr:uid="{DDC76C59-9221-4CD3-96D8-F363CCD56B10}"/>
    <cellStyle name="Navadno 4 5 2 8 2" xfId="13685" xr:uid="{892F3F71-0500-4984-A939-7014EA37240F}"/>
    <cellStyle name="Navadno 4 5 2 8 2 2" xfId="28426" xr:uid="{FBAF6BBB-4DFF-4580-B29C-1F4B2C78AA76}"/>
    <cellStyle name="Navadno 4 5 2 8 3" xfId="28425" xr:uid="{90537E1A-3D0B-45FA-9BFB-A25252967D69}"/>
    <cellStyle name="Navadno 4 5 2 8 4" xfId="45421" xr:uid="{D8621194-26C0-498C-A787-242063A5E6D6}"/>
    <cellStyle name="Navadno 4 5 2 9" xfId="7899" xr:uid="{6F01A24A-1D4D-4A14-9B53-533CBD429A24}"/>
    <cellStyle name="Navadno 4 5 2 9 2" xfId="28427" xr:uid="{3412FFAC-4183-4E37-980E-E86B57E516D9}"/>
    <cellStyle name="Navadno 4 5 3" xfId="316" xr:uid="{D16F54AD-0432-435A-8452-DDC6DB418713}"/>
    <cellStyle name="Navadno 4 5 3 10" xfId="40805" xr:uid="{0B6710DD-2A3D-482A-BEF6-2CEBEB1ECCCD}"/>
    <cellStyle name="Navadno 4 5 3 11" xfId="46700" xr:uid="{B8CCC4A1-804A-42A3-8834-0499EC9DB990}"/>
    <cellStyle name="Navadno 4 5 3 12" xfId="46971" xr:uid="{583B5EB7-0B4C-4CFF-A6E6-312A098D6620}"/>
    <cellStyle name="Navadno 4 5 3 13" xfId="52711" xr:uid="{370419B5-CB80-4EBB-86A1-E31355CF60B3}"/>
    <cellStyle name="Navadno 4 5 3 14" xfId="55714" xr:uid="{7F6EC43D-965B-426E-8574-A0BA5864F534}"/>
    <cellStyle name="Navadno 4 5 3 15" xfId="57575" xr:uid="{3DEFA080-51DF-4166-8842-9498DBDD5E47}"/>
    <cellStyle name="Navadno 4 5 3 16" xfId="57994" xr:uid="{8658781F-477B-4C0B-9E2E-204DD69B1724}"/>
    <cellStyle name="Navadno 4 5 3 2" xfId="1241" xr:uid="{EB3B4D58-8E87-4B1E-9E08-57C3CF2FA593}"/>
    <cellStyle name="Navadno 4 5 3 2 10" xfId="55715" xr:uid="{5B6D8A8E-9D81-4751-BC22-1562B252DBAC}"/>
    <cellStyle name="Navadno 4 5 3 2 11" xfId="57576" xr:uid="{E10FD204-AFDE-4A6C-8B34-227CBE02FBEE}"/>
    <cellStyle name="Navadno 4 5 3 2 12" xfId="58290" xr:uid="{472B6099-6FC5-410B-9F86-9346E989A40C}"/>
    <cellStyle name="Navadno 4 5 3 2 2" xfId="2960" xr:uid="{7599815B-38B9-431A-8E22-FD9727C58C30}"/>
    <cellStyle name="Navadno 4 5 3 2 2 2" xfId="10535" xr:uid="{5C33AFAC-B6C4-4C1E-85F6-2B18DD7CE383}"/>
    <cellStyle name="Navadno 4 5 3 2 2 2 2" xfId="28432" xr:uid="{1F6F28CC-D8D5-4553-93CB-1DC96C1624F5}"/>
    <cellStyle name="Navadno 4 5 3 2 2 2 3" xfId="28431" xr:uid="{5EA16EEC-27FC-4398-96B8-CE567928B420}"/>
    <cellStyle name="Navadno 4 5 3 2 2 3" xfId="28433" xr:uid="{2DB81936-AE60-44C9-9CA3-119E0DF7B83A}"/>
    <cellStyle name="Navadno 4 5 3 2 2 4" xfId="28430" xr:uid="{9AF3F9A9-F6E9-4C8F-9722-CF50E0A9A51F}"/>
    <cellStyle name="Navadno 4 5 3 2 2 5" xfId="42434" xr:uid="{9C19AEFF-95B9-4BA1-B7B6-85CE3EA7CC67}"/>
    <cellStyle name="Navadno 4 5 3 2 3" xfId="4801" xr:uid="{4EBF7193-C632-4DA1-977E-E8DA86ABCF93}"/>
    <cellStyle name="Navadno 4 5 3 2 3 2" xfId="11614" xr:uid="{68A916B1-FC8E-49A5-8A32-6DCA24930336}"/>
    <cellStyle name="Navadno 4 5 3 2 3 2 2" xfId="28435" xr:uid="{60E77816-9E12-4307-9820-72BDCD2A5A50}"/>
    <cellStyle name="Navadno 4 5 3 2 3 3" xfId="28434" xr:uid="{2F71C98F-0529-48CD-9C4D-9C1B693C4CDC}"/>
    <cellStyle name="Navadno 4 5 3 2 3 4" xfId="43414" xr:uid="{A5D770E4-4BEF-439A-9B37-152E4BCE2095}"/>
    <cellStyle name="Navadno 4 5 3 2 4" xfId="13694" xr:uid="{32B9A94A-517C-4C51-8495-FDACB3307F96}"/>
    <cellStyle name="Navadno 4 5 3 2 4 2" xfId="28437" xr:uid="{34250261-A0A1-4050-8960-970DD3766BEF}"/>
    <cellStyle name="Navadno 4 5 3 2 4 3" xfId="28436" xr:uid="{AAF1D77C-2258-49BF-A8AD-1A636D48066C}"/>
    <cellStyle name="Navadno 4 5 3 2 4 4" xfId="45430" xr:uid="{94E62980-5475-4358-BA0F-63AC10033225}"/>
    <cellStyle name="Navadno 4 5 3 2 5" xfId="7908" xr:uid="{0A294534-93EA-490D-BB3F-2BFCD95A7CDC}"/>
    <cellStyle name="Navadno 4 5 3 2 5 2" xfId="28438" xr:uid="{E885E0D2-85C9-434B-ADEA-5ABE3D182242}"/>
    <cellStyle name="Navadno 4 5 3 2 6" xfId="28429" xr:uid="{38C01173-F55A-4141-876F-4DA68189FC1B}"/>
    <cellStyle name="Navadno 4 5 3 2 7" xfId="40806" xr:uid="{8E1AB93F-CDF1-49FC-B730-0608B1087A89}"/>
    <cellStyle name="Navadno 4 5 3 2 8" xfId="47653" xr:uid="{CCB04A7B-BF95-4C25-A342-93F7B7FEF275}"/>
    <cellStyle name="Navadno 4 5 3 2 9" xfId="52712" xr:uid="{5822AE47-9FB4-409F-AB36-7217BBCD4BDC}"/>
    <cellStyle name="Navadno 4 5 3 3" xfId="1646" xr:uid="{2C3501DD-AD06-470A-82C7-15CFEEC792B2}"/>
    <cellStyle name="Navadno 4 5 3 3 10" xfId="55716" xr:uid="{722C5FA6-4C99-49CA-AD00-230852B02688}"/>
    <cellStyle name="Navadno 4 5 3 3 11" xfId="57577" xr:uid="{E6D30571-9714-4B20-964E-35243E74F919}"/>
    <cellStyle name="Navadno 4 5 3 3 12" xfId="58392" xr:uid="{6EBE02AF-D89E-430E-A255-3E1EE6D3F40D}"/>
    <cellStyle name="Navadno 4 5 3 3 2" xfId="3077" xr:uid="{F2F50BF2-9AEE-4F6C-8971-3C96EC464BEF}"/>
    <cellStyle name="Navadno 4 5 3 3 2 2" xfId="10536" xr:uid="{64BFA68F-D22B-4847-A12C-1C79BDA2086F}"/>
    <cellStyle name="Navadno 4 5 3 3 2 2 2" xfId="28442" xr:uid="{E8B99BC6-A87B-4D20-8DE2-46896BB9CC4B}"/>
    <cellStyle name="Navadno 4 5 3 3 2 2 3" xfId="28441" xr:uid="{F7E4CFAB-8D81-460F-9994-F4E759F462D5}"/>
    <cellStyle name="Navadno 4 5 3 3 2 3" xfId="28443" xr:uid="{04946568-89DE-4AC4-AA7D-56B206DD1A39}"/>
    <cellStyle name="Navadno 4 5 3 3 2 4" xfId="28440" xr:uid="{59CBBE3A-D763-47D9-A6B0-14A18E1751B1}"/>
    <cellStyle name="Navadno 4 5 3 3 2 5" xfId="42435" xr:uid="{D871A96C-D9BD-4E5F-8E43-DA47F70FBF99}"/>
    <cellStyle name="Navadno 4 5 3 3 3" xfId="4903" xr:uid="{F34620BB-12D1-4C2C-ACC4-D4F1C1017EA4}"/>
    <cellStyle name="Navadno 4 5 3 3 3 2" xfId="11615" xr:uid="{A6307DA8-A217-4726-B45B-F1C303F38668}"/>
    <cellStyle name="Navadno 4 5 3 3 3 2 2" xfId="28445" xr:uid="{73636DFA-F48D-4805-9AC7-63E9563FCA30}"/>
    <cellStyle name="Navadno 4 5 3 3 3 3" xfId="28444" xr:uid="{8A632A35-AAE7-4088-B01B-338481BEE118}"/>
    <cellStyle name="Navadno 4 5 3 3 3 4" xfId="43415" xr:uid="{D5E6BF6A-2B0E-432A-B143-39FD7C2EC292}"/>
    <cellStyle name="Navadno 4 5 3 3 4" xfId="13695" xr:uid="{D29D3178-A038-4427-9834-991CD077446C}"/>
    <cellStyle name="Navadno 4 5 3 3 4 2" xfId="28447" xr:uid="{D2563A0E-BF2F-47CD-83C9-C9964738E336}"/>
    <cellStyle name="Navadno 4 5 3 3 4 3" xfId="28446" xr:uid="{50771514-62BB-438B-8584-71134551C596}"/>
    <cellStyle name="Navadno 4 5 3 3 4 4" xfId="45431" xr:uid="{7B0AD6D3-8602-46F1-8C53-0B6B6C4CCA86}"/>
    <cellStyle name="Navadno 4 5 3 3 5" xfId="7909" xr:uid="{E3D6A7EF-381A-4F69-A8D4-06103BAA4E6A}"/>
    <cellStyle name="Navadno 4 5 3 3 5 2" xfId="28448" xr:uid="{A510850A-082A-4C7B-8FF4-E1C5ADA1E7F5}"/>
    <cellStyle name="Navadno 4 5 3 3 6" xfId="28439" xr:uid="{A258BDFA-7436-4AD2-A4C7-04BECDB9D13F}"/>
    <cellStyle name="Navadno 4 5 3 3 7" xfId="40807" xr:uid="{F48EC009-67A3-4D6B-9253-3302C80F678E}"/>
    <cellStyle name="Navadno 4 5 3 3 8" xfId="47772" xr:uid="{4FC2B05C-1A55-4A7E-B908-C94709506036}"/>
    <cellStyle name="Navadno 4 5 3 3 9" xfId="52713" xr:uid="{53C55D82-853F-4E30-8D21-C00401623CFC}"/>
    <cellStyle name="Navadno 4 5 3 4" xfId="2091" xr:uid="{071BF9B3-BF62-4613-AC8A-B4CF1848847F}"/>
    <cellStyle name="Navadno 4 5 3 4 10" xfId="55717" xr:uid="{C63E3AA8-905B-479B-AE5A-A816B092DE56}"/>
    <cellStyle name="Navadno 4 5 3 4 11" xfId="57578" xr:uid="{5DD9D7D3-2EA3-459F-A019-42A3A73DCA07}"/>
    <cellStyle name="Navadno 4 5 3 4 12" xfId="58794" xr:uid="{A4F8D7E8-4854-433D-A757-EEF9E829DEDA}"/>
    <cellStyle name="Navadno 4 5 3 4 2" xfId="3530" xr:uid="{42776E5B-416C-40F0-AE3C-CF3F290960E7}"/>
    <cellStyle name="Navadno 4 5 3 4 2 2" xfId="10537" xr:uid="{76047DB5-1B28-4914-9F7B-5A9FE33AC18A}"/>
    <cellStyle name="Navadno 4 5 3 4 2 2 2" xfId="28452" xr:uid="{496C4300-9826-4320-9092-C0660B18794B}"/>
    <cellStyle name="Navadno 4 5 3 4 2 2 3" xfId="28451" xr:uid="{792165DC-4D2F-4A6C-8807-246857BBF902}"/>
    <cellStyle name="Navadno 4 5 3 4 2 3" xfId="28453" xr:uid="{CE6C6B17-9BF1-40A6-BDCA-1E183CB0F71E}"/>
    <cellStyle name="Navadno 4 5 3 4 2 4" xfId="28450" xr:uid="{4A759BCF-1908-4E9A-A350-646FF96FE50E}"/>
    <cellStyle name="Navadno 4 5 3 4 2 5" xfId="42436" xr:uid="{3F9448C1-290D-43B7-B6DB-D77313F70F91}"/>
    <cellStyle name="Navadno 4 5 3 4 3" xfId="5305" xr:uid="{77EB6BED-722E-4741-BA23-BC2A54BB44CE}"/>
    <cellStyle name="Navadno 4 5 3 4 3 2" xfId="11616" xr:uid="{D7B9F8F6-6C23-4CB9-A964-6DA2B023D21E}"/>
    <cellStyle name="Navadno 4 5 3 4 3 2 2" xfId="28455" xr:uid="{740BC4E3-B578-4CCC-B942-39D4F88BD06E}"/>
    <cellStyle name="Navadno 4 5 3 4 3 3" xfId="28454" xr:uid="{AFF072C2-A8D7-4C88-91D5-E104C5E726A3}"/>
    <cellStyle name="Navadno 4 5 3 4 3 4" xfId="43416" xr:uid="{2542CB10-9E8F-49BB-A0BD-5F753E459AB3}"/>
    <cellStyle name="Navadno 4 5 3 4 4" xfId="13696" xr:uid="{CC7D61C2-AAF7-4635-ADFA-30A545BC0E23}"/>
    <cellStyle name="Navadno 4 5 3 4 4 2" xfId="28457" xr:uid="{78652E2C-E5C4-4C42-B57F-AC85EF57230E}"/>
    <cellStyle name="Navadno 4 5 3 4 4 3" xfId="28456" xr:uid="{4634F956-EB66-487A-B1C6-83C25A3E1295}"/>
    <cellStyle name="Navadno 4 5 3 4 4 4" xfId="45432" xr:uid="{B8058F93-5119-4DDB-AE65-B0B5EAA7A5D1}"/>
    <cellStyle name="Navadno 4 5 3 4 5" xfId="7910" xr:uid="{E7EAAACB-B542-4CF4-9E6F-72B48860160B}"/>
    <cellStyle name="Navadno 4 5 3 4 5 2" xfId="28458" xr:uid="{08400055-6405-4ED9-8A49-54674574454C}"/>
    <cellStyle name="Navadno 4 5 3 4 6" xfId="28449" xr:uid="{DB04377A-233F-4C89-90DC-99E12DC3E3D8}"/>
    <cellStyle name="Navadno 4 5 3 4 7" xfId="40808" xr:uid="{11C75AD2-0D2C-4298-A5DB-F8085FE87447}"/>
    <cellStyle name="Navadno 4 5 3 4 8" xfId="48225" xr:uid="{28EEB2A9-E5EB-4DA1-8F22-AD398F1A80DF}"/>
    <cellStyle name="Navadno 4 5 3 4 9" xfId="52714" xr:uid="{30DF4035-3A20-448B-8800-97926DF360B0}"/>
    <cellStyle name="Navadno 4 5 3 5" xfId="2339" xr:uid="{09E521B4-B6EA-443D-9B13-37A7664BF752}"/>
    <cellStyle name="Navadno 4 5 3 5 2" xfId="4205" xr:uid="{8213AB8D-653B-46AF-8A00-A3A43CA1BDAC}"/>
    <cellStyle name="Navadno 4 5 3 5 2 2" xfId="28461" xr:uid="{1E008578-3CF4-4CB5-9D44-C6ABD1D01D42}"/>
    <cellStyle name="Navadno 4 5 3 5 2 3" xfId="28460" xr:uid="{E2362EFE-CD1A-408E-A02B-EBDDB77934F7}"/>
    <cellStyle name="Navadno 4 5 3 5 3" xfId="10534" xr:uid="{A7299B76-1D53-4F79-B0A7-72DDCDA41AB6}"/>
    <cellStyle name="Navadno 4 5 3 5 3 2" xfId="28462" xr:uid="{0C36F114-8093-464F-96B0-E53E00AFD38E}"/>
    <cellStyle name="Navadno 4 5 3 5 4" xfId="28459" xr:uid="{4BB8D288-8800-46DB-B3F6-743F5A81D4C1}"/>
    <cellStyle name="Navadno 4 5 3 5 5" xfId="42433" xr:uid="{CBBE4435-C167-41AF-AAC4-C6CE44B1AE41}"/>
    <cellStyle name="Navadno 4 5 3 6" xfId="2646" xr:uid="{2C1B91C4-C70E-4FE4-82A9-4F254300D266}"/>
    <cellStyle name="Navadno 4 5 3 6 2" xfId="11613" xr:uid="{3CD4A4CC-60C6-4356-9E6E-23B3DE84BB4A}"/>
    <cellStyle name="Navadno 4 5 3 6 2 2" xfId="28464" xr:uid="{9EFAF446-0A95-415B-854B-A3CB5A00426E}"/>
    <cellStyle name="Navadno 4 5 3 6 3" xfId="28463" xr:uid="{E654D761-3A64-4877-A97B-0AFB18FF1C5B}"/>
    <cellStyle name="Navadno 4 5 3 6 4" xfId="43413" xr:uid="{F74DD369-ECC3-4472-A168-1E1988BD2639}"/>
    <cellStyle name="Navadno 4 5 3 7" xfId="4505" xr:uid="{75ABD3B1-A6F4-4F16-9574-844644CC4875}"/>
    <cellStyle name="Navadno 4 5 3 7 2" xfId="13693" xr:uid="{83677CEC-ECE5-4BA0-93AD-00BB94DD4A7D}"/>
    <cellStyle name="Navadno 4 5 3 7 2 2" xfId="28466" xr:uid="{D8A95B92-12AF-4AEF-A2BD-9011008A9451}"/>
    <cellStyle name="Navadno 4 5 3 7 3" xfId="28465" xr:uid="{FD00762C-4449-4C13-AC7C-1DAB6B16E2F5}"/>
    <cellStyle name="Navadno 4 5 3 7 4" xfId="45429" xr:uid="{76D2C05E-E18A-4158-B389-D93A0F02AD22}"/>
    <cellStyle name="Navadno 4 5 3 8" xfId="7907" xr:uid="{69AFD35D-A004-4F9C-B467-E3E9ADC97620}"/>
    <cellStyle name="Navadno 4 5 3 8 2" xfId="28467" xr:uid="{895CE222-2320-4B8C-8A30-3058A84475CF}"/>
    <cellStyle name="Navadno 4 5 3 9" xfId="28428" xr:uid="{86D6F6DE-CDA2-4002-A346-C2BE4992C3FB}"/>
    <cellStyle name="Navadno 4 5 4" xfId="1238" xr:uid="{9288E890-9384-4FF0-A4D8-BE9CD6E0FE17}"/>
    <cellStyle name="Navadno 4 5 4 10" xfId="55718" xr:uid="{FE0AF127-15D5-432F-9492-4228B54410E5}"/>
    <cellStyle name="Navadno 4 5 4 11" xfId="57579" xr:uid="{1C53330A-543C-468E-B034-3875FF3AF499}"/>
    <cellStyle name="Navadno 4 5 4 12" xfId="58287" xr:uid="{DBFCDAF0-BBBA-45E8-890C-6C108D094184}"/>
    <cellStyle name="Navadno 4 5 4 2" xfId="2957" xr:uid="{712C565E-B0B3-4CE6-AD82-F9E19E12D76D}"/>
    <cellStyle name="Navadno 4 5 4 2 2" xfId="10538" xr:uid="{7C4E4C31-F7FB-41C7-90E8-BD018F60A753}"/>
    <cellStyle name="Navadno 4 5 4 2 2 2" xfId="28471" xr:uid="{898F5DD5-8DF2-455C-9664-7C1F4623EAD2}"/>
    <cellStyle name="Navadno 4 5 4 2 2 3" xfId="28470" xr:uid="{4150C2EC-A4C6-4A1B-BF2A-B77A180F6751}"/>
    <cellStyle name="Navadno 4 5 4 2 3" xfId="28472" xr:uid="{F33D4FEA-3C8F-4D4F-9CD7-CF7D3A2287ED}"/>
    <cellStyle name="Navadno 4 5 4 2 4" xfId="28469" xr:uid="{898DD180-A90A-4D78-8B76-B7016904293C}"/>
    <cellStyle name="Navadno 4 5 4 2 5" xfId="42437" xr:uid="{CF0BEDCC-C8B6-41A8-B6F7-EB76E85E1F86}"/>
    <cellStyle name="Navadno 4 5 4 3" xfId="4798" xr:uid="{9959A940-0227-40CE-A021-E8EFE8B12484}"/>
    <cellStyle name="Navadno 4 5 4 3 2" xfId="11617" xr:uid="{4BF7407D-20A9-45AB-8DDC-D5221F186C86}"/>
    <cellStyle name="Navadno 4 5 4 3 2 2" xfId="28474" xr:uid="{DEF0E392-FDCA-4DBC-99F8-7477F8750CD2}"/>
    <cellStyle name="Navadno 4 5 4 3 3" xfId="28473" xr:uid="{FA21C75F-F89A-4A68-8282-0BEB949EFEA6}"/>
    <cellStyle name="Navadno 4 5 4 3 4" xfId="43417" xr:uid="{00ABB191-3C39-43DB-BAC6-833A6553867F}"/>
    <cellStyle name="Navadno 4 5 4 4" xfId="13697" xr:uid="{FD957D86-9EBD-467C-9A4F-CC2564664851}"/>
    <cellStyle name="Navadno 4 5 4 4 2" xfId="28476" xr:uid="{B6D47898-B381-41AB-959D-900F31A36CCA}"/>
    <cellStyle name="Navadno 4 5 4 4 3" xfId="28475" xr:uid="{D583112D-A084-4F2E-A80F-E51CA361CB45}"/>
    <cellStyle name="Navadno 4 5 4 4 4" xfId="45433" xr:uid="{0F6827F2-1228-45C2-9FB3-1081D84291C0}"/>
    <cellStyle name="Navadno 4 5 4 5" xfId="7911" xr:uid="{47D145DE-79F4-4C1B-B6B0-90388E60CD69}"/>
    <cellStyle name="Navadno 4 5 4 5 2" xfId="28477" xr:uid="{3072848E-C327-4788-B083-A3166D57E1BD}"/>
    <cellStyle name="Navadno 4 5 4 6" xfId="28468" xr:uid="{765C09AC-7759-4F86-8EB3-D970B8C9CCD2}"/>
    <cellStyle name="Navadno 4 5 4 7" xfId="40809" xr:uid="{D536E202-4A81-46CC-B3C7-89B74B2F9862}"/>
    <cellStyle name="Navadno 4 5 4 8" xfId="47650" xr:uid="{55B29BAD-EF05-4B70-AB69-9E560F99C139}"/>
    <cellStyle name="Navadno 4 5 4 9" xfId="52715" xr:uid="{9B4DDD36-651F-4E0B-9A36-D5C317FDDE3C}"/>
    <cellStyle name="Navadno 4 5 5" xfId="1643" xr:uid="{63487578-C1CD-4BE4-B22C-969B1C3D420B}"/>
    <cellStyle name="Navadno 4 5 5 10" xfId="55719" xr:uid="{D193358B-AA3F-4B7B-BC91-E2A8F263E23D}"/>
    <cellStyle name="Navadno 4 5 5 11" xfId="57580" xr:uid="{69C9F173-113E-4241-87F0-4B819103FA54}"/>
    <cellStyle name="Navadno 4 5 5 12" xfId="58389" xr:uid="{7BC45605-5DA3-4BA8-825E-DB04935F8274}"/>
    <cellStyle name="Navadno 4 5 5 2" xfId="3074" xr:uid="{F12D9ABD-0382-4542-AE11-6678EFB04265}"/>
    <cellStyle name="Navadno 4 5 5 2 2" xfId="10539" xr:uid="{E443066A-4D60-444E-A631-4ED36398DC3F}"/>
    <cellStyle name="Navadno 4 5 5 2 2 2" xfId="28481" xr:uid="{1012B6FF-CA2C-44B9-B7DE-CBDCEE9E4828}"/>
    <cellStyle name="Navadno 4 5 5 2 2 3" xfId="28480" xr:uid="{32017F7F-F21B-48E0-9113-8E7DFB5CF70D}"/>
    <cellStyle name="Navadno 4 5 5 2 3" xfId="28482" xr:uid="{66A1F292-C703-4CB0-9234-3DDD79561A4C}"/>
    <cellStyle name="Navadno 4 5 5 2 4" xfId="28479" xr:uid="{949AD390-84FD-4CDF-A6D4-2FDFD0D30672}"/>
    <cellStyle name="Navadno 4 5 5 2 5" xfId="42438" xr:uid="{E7604D24-397A-4ECE-ACE8-6045C1699EA6}"/>
    <cellStyle name="Navadno 4 5 5 3" xfId="4900" xr:uid="{7ED6E7C0-13D9-4EFE-BEB0-944FEE46C2FD}"/>
    <cellStyle name="Navadno 4 5 5 3 2" xfId="11618" xr:uid="{587653DB-7AFB-4C85-8112-5223D763B89A}"/>
    <cellStyle name="Navadno 4 5 5 3 2 2" xfId="28484" xr:uid="{6B4A9826-A847-4F2C-AB5C-F31F3DC629C6}"/>
    <cellStyle name="Navadno 4 5 5 3 3" xfId="28483" xr:uid="{EB176DAE-1EAC-4411-9213-211552EC5BF7}"/>
    <cellStyle name="Navadno 4 5 5 3 4" xfId="43418" xr:uid="{A76DDC02-FA4C-4BFB-865E-7C9E85D5660A}"/>
    <cellStyle name="Navadno 4 5 5 4" xfId="13698" xr:uid="{76B8C2A0-A69A-4EEB-B96B-DB96D217C14B}"/>
    <cellStyle name="Navadno 4 5 5 4 2" xfId="28486" xr:uid="{046CFAFF-11DE-47C9-99D2-5C0DDD204526}"/>
    <cellStyle name="Navadno 4 5 5 4 3" xfId="28485" xr:uid="{1AB0F754-DABC-4E80-A1A7-C83807E266D1}"/>
    <cellStyle name="Navadno 4 5 5 4 4" xfId="45434" xr:uid="{D596223E-464F-4B8F-B624-3DBB00DBE7BF}"/>
    <cellStyle name="Navadno 4 5 5 5" xfId="7912" xr:uid="{209DE523-7AA5-4B66-A3AB-53FDE5E2ECDB}"/>
    <cellStyle name="Navadno 4 5 5 5 2" xfId="28487" xr:uid="{DA290111-E0BB-43EE-8FA5-C3105798D6A7}"/>
    <cellStyle name="Navadno 4 5 5 6" xfId="28478" xr:uid="{82A233BA-66D9-414D-A00A-B0679898C8FA}"/>
    <cellStyle name="Navadno 4 5 5 7" xfId="40810" xr:uid="{FFA57940-5909-4D67-B7B1-43260AB9FC3F}"/>
    <cellStyle name="Navadno 4 5 5 8" xfId="47769" xr:uid="{BA960A93-5E46-47B6-A4E4-F4813146189F}"/>
    <cellStyle name="Navadno 4 5 5 9" xfId="52716" xr:uid="{85D71736-72DF-4476-B55D-5D5C82418284}"/>
    <cellStyle name="Navadno 4 5 6" xfId="2088" xr:uid="{7A19FE94-950C-4C11-88AA-33B4BE2EB6E8}"/>
    <cellStyle name="Navadno 4 5 6 10" xfId="55720" xr:uid="{BBE640E1-B760-47FE-AE96-428D231C8740}"/>
    <cellStyle name="Navadno 4 5 6 11" xfId="57581" xr:uid="{DC10455F-946D-4059-8292-6B23CEBDF86E}"/>
    <cellStyle name="Navadno 4 5 6 12" xfId="58791" xr:uid="{96C0D61B-CED2-473E-B83F-F0104A2BB80E}"/>
    <cellStyle name="Navadno 4 5 6 2" xfId="3527" xr:uid="{BC4DFE3A-E437-4BA3-83BC-5B5AA5E034C1}"/>
    <cellStyle name="Navadno 4 5 6 2 2" xfId="10540" xr:uid="{E333DCC9-6339-4DDB-BCAE-4130E624063D}"/>
    <cellStyle name="Navadno 4 5 6 2 2 2" xfId="28491" xr:uid="{407E24A9-2E1D-4F76-BBF4-E3455EE42DA6}"/>
    <cellStyle name="Navadno 4 5 6 2 2 3" xfId="28490" xr:uid="{B70EC222-59D5-4711-8376-7DA5C6212D3E}"/>
    <cellStyle name="Navadno 4 5 6 2 3" xfId="28492" xr:uid="{7A2FB51F-F432-4243-B2B6-B3641DB10F4E}"/>
    <cellStyle name="Navadno 4 5 6 2 4" xfId="28489" xr:uid="{88F57A9C-F73F-4693-9931-0C917B90D5CF}"/>
    <cellStyle name="Navadno 4 5 6 2 5" xfId="42439" xr:uid="{844316A6-B673-4E82-9012-D27B02793BFB}"/>
    <cellStyle name="Navadno 4 5 6 3" xfId="5302" xr:uid="{3AEA8C40-3AD0-4189-BDDE-75313544BA21}"/>
    <cellStyle name="Navadno 4 5 6 3 2" xfId="11619" xr:uid="{ED28B162-4157-4EEA-A096-56BABDD0FB1B}"/>
    <cellStyle name="Navadno 4 5 6 3 2 2" xfId="28494" xr:uid="{6F951297-DD35-40A2-AF4E-9A7E168586FE}"/>
    <cellStyle name="Navadno 4 5 6 3 3" xfId="28493" xr:uid="{3818C106-7B25-4B71-95BA-C793599A92B4}"/>
    <cellStyle name="Navadno 4 5 6 3 4" xfId="43419" xr:uid="{4D5E8E5A-2494-4937-B727-38EC8324F1FE}"/>
    <cellStyle name="Navadno 4 5 6 4" xfId="13699" xr:uid="{57E8550A-E994-44A4-96FD-DDEA7EBACB69}"/>
    <cellStyle name="Navadno 4 5 6 4 2" xfId="28496" xr:uid="{7CFAFC44-3C0E-4B56-9C14-00BD70CE69DB}"/>
    <cellStyle name="Navadno 4 5 6 4 3" xfId="28495" xr:uid="{FA21F599-262B-4BE2-BCE4-907881517B90}"/>
    <cellStyle name="Navadno 4 5 6 4 4" xfId="45435" xr:uid="{C128CBC1-041E-4B80-A389-36FCB098C421}"/>
    <cellStyle name="Navadno 4 5 6 5" xfId="7913" xr:uid="{FDECE0EA-195C-4326-B3F0-58F075876230}"/>
    <cellStyle name="Navadno 4 5 6 5 2" xfId="28497" xr:uid="{3486D8B1-E923-4FF3-B361-01E44974EAC9}"/>
    <cellStyle name="Navadno 4 5 6 6" xfId="28488" xr:uid="{F730EDC8-9C77-40E2-A3CD-689037DB8771}"/>
    <cellStyle name="Navadno 4 5 6 7" xfId="40811" xr:uid="{EEB2042B-0E04-4916-A0AB-1DA4D8316CFC}"/>
    <cellStyle name="Navadno 4 5 6 8" xfId="48222" xr:uid="{166049BB-E5DE-42D8-B4BC-D8CBEF35A73B}"/>
    <cellStyle name="Navadno 4 5 6 9" xfId="52717" xr:uid="{528195DE-CB2C-4FA6-B7CE-D1E37DDB5AA3}"/>
    <cellStyle name="Navadno 4 5 7" xfId="2336" xr:uid="{AD18FB98-DEAC-46D7-8659-F35EA202AD76}"/>
    <cellStyle name="Navadno 4 5 7 2" xfId="4202" xr:uid="{6E935DFE-4153-44BC-BA56-DA0FB75D4494}"/>
    <cellStyle name="Navadno 4 5 7 2 2" xfId="28500" xr:uid="{AFD62835-5985-4919-AAF9-925FE6A468BA}"/>
    <cellStyle name="Navadno 4 5 7 2 3" xfId="28499" xr:uid="{F671ECC9-EBB1-44B1-9273-039186324FBC}"/>
    <cellStyle name="Navadno 4 5 7 3" xfId="10525" xr:uid="{1552F357-AF9A-402C-85AA-D5D273A7390F}"/>
    <cellStyle name="Navadno 4 5 7 3 2" xfId="28501" xr:uid="{635DF717-1638-43C9-A77C-73BB43A81619}"/>
    <cellStyle name="Navadno 4 5 7 4" xfId="28498" xr:uid="{322792FA-BFE4-40BA-95D9-8BADB649998D}"/>
    <cellStyle name="Navadno 4 5 7 5" xfId="42424" xr:uid="{07DCD5AB-12DD-46BB-A492-F07743678668}"/>
    <cellStyle name="Navadno 4 5 8" xfId="2643" xr:uid="{0091D4A4-9DB6-43AF-937A-5B256D0608B7}"/>
    <cellStyle name="Navadno 4 5 8 2" xfId="11604" xr:uid="{895E0C26-7DF7-4D15-9FA4-54D47115BD96}"/>
    <cellStyle name="Navadno 4 5 8 2 2" xfId="28503" xr:uid="{B1B0780C-8F96-4FD6-940A-F6BA8410E307}"/>
    <cellStyle name="Navadno 4 5 8 3" xfId="28502" xr:uid="{43C30E47-FBAE-44DF-A424-39EC637F9C71}"/>
    <cellStyle name="Navadno 4 5 8 4" xfId="43404" xr:uid="{92AC1437-2B9F-4A53-BAFE-09F3B932467F}"/>
    <cellStyle name="Navadno 4 5 9" xfId="4502" xr:uid="{540A3192-0474-4D37-8F75-A80B1E3CD8FD}"/>
    <cellStyle name="Navadno 4 5 9 2" xfId="13684" xr:uid="{823A7790-BFDD-4F4F-878D-9D209CB0BB32}"/>
    <cellStyle name="Navadno 4 5 9 2 2" xfId="28505" xr:uid="{01F650E3-8509-4BEB-9369-AFA02C0EAFE4}"/>
    <cellStyle name="Navadno 4 5 9 3" xfId="28504" xr:uid="{116D1EEB-E72A-46DB-87EB-08E57A8EF06B}"/>
    <cellStyle name="Navadno 4 5 9 4" xfId="45420" xr:uid="{75D90E23-599F-47C1-B037-1AE6087B4CB7}"/>
    <cellStyle name="Navadno 4 6" xfId="317" xr:uid="{A677E7FF-144D-4F06-B61A-190E3565C157}"/>
    <cellStyle name="Navadno 4 6 2" xfId="28506" xr:uid="{657A5F2D-0EAD-45E6-A97E-D8C3F30185E9}"/>
    <cellStyle name="Navadno 4 7" xfId="318" xr:uid="{3B1F2B8B-6CFF-46EE-8D5F-D7D9B61A4733}"/>
    <cellStyle name="Navadno 4 7 2" xfId="28507" xr:uid="{FFA62DCD-61A5-4C8F-B11F-1447F13395E9}"/>
    <cellStyle name="Navadno 4 8" xfId="764" xr:uid="{072508AF-845E-423E-95BE-012EF2D2BF7A}"/>
    <cellStyle name="Navadno 4 8 2" xfId="28508" xr:uid="{B4239B3C-FA32-4AAE-ABAE-B1752141BF1C}"/>
    <cellStyle name="Navadno 4_GRADBENA DELA ELEKTRO OMARE " xfId="2961" xr:uid="{6FC9F3E8-9670-4EC7-BBBF-9B56F8535151}"/>
    <cellStyle name="Navadno 5" xfId="67" xr:uid="{00000000-0005-0000-0000-000043000000}"/>
    <cellStyle name="Navadno 5 2" xfId="68" xr:uid="{00000000-0005-0000-0000-000044000000}"/>
    <cellStyle name="Navadno 5 2 2" xfId="320" xr:uid="{E0CC8D8B-DBA1-42B7-859A-A8114369453C}"/>
    <cellStyle name="Navadno 5 2 2 2" xfId="28510" xr:uid="{BBE6404F-8172-47DB-BEBA-D0EF29204AF6}"/>
    <cellStyle name="Navadno 5 2 3" xfId="321" xr:uid="{9B9265FC-8678-43C0-B402-0803DF83D2C2}"/>
    <cellStyle name="Navadno 5 2 3 2" xfId="28511" xr:uid="{FF1414BA-5429-4A7B-9B8A-2E9C235D26D6}"/>
    <cellStyle name="Navadno 5 2 4" xfId="319" xr:uid="{CB148A31-D490-497C-A5B6-4CE17A570AD8}"/>
    <cellStyle name="Navadno 5 2 4 2" xfId="7918" xr:uid="{FAE7ADEA-0D66-4291-981B-CFBA4C605DDB}"/>
    <cellStyle name="Navadno 5 2 4 2 2" xfId="28513" xr:uid="{AAE8B98A-A109-4B28-862F-E3B1B2DC4994}"/>
    <cellStyle name="Navadno 5 2 4 3" xfId="7919" xr:uid="{A5928560-D9D9-4A0A-912C-FF10A173DDAA}"/>
    <cellStyle name="Navadno 5 2 4 3 2" xfId="28514" xr:uid="{6BE4A67E-A714-4092-93F3-473D22CFAF3B}"/>
    <cellStyle name="Navadno 5 2 4 4" xfId="28515" xr:uid="{7A05E999-B885-4D75-A717-3DE29FB16430}"/>
    <cellStyle name="Navadno 5 2 4 5" xfId="28512" xr:uid="{C07236AC-643B-4BFA-9EF0-670A45170B47}"/>
    <cellStyle name="Navadno 5 2 5" xfId="28516" xr:uid="{B273B4EA-D8A0-4F04-8EDA-5EFE68C08E71}"/>
    <cellStyle name="Navadno 5 2 6" xfId="28509" xr:uid="{28B92337-2EDA-47C3-9609-131475F07F3C}"/>
    <cellStyle name="Navadno 5 3" xfId="322" xr:uid="{5A8F5B91-ACB1-4110-98AE-13302899E7C3}"/>
    <cellStyle name="Navadno 5 3 2" xfId="28517" xr:uid="{20BA0C5D-A9D2-4027-BAB1-DD4357D2152C}"/>
    <cellStyle name="Navadno 5 4" xfId="323" xr:uid="{9C367DCE-04D1-4549-9D9D-EB5BF74E4F48}"/>
    <cellStyle name="Navadno 5 4 2" xfId="28518" xr:uid="{C464B842-3D66-4DD7-8AF8-BE9828848BD5}"/>
    <cellStyle name="Navadno 5 5" xfId="1647" xr:uid="{C92ABFC6-AEAF-47C5-BDBA-86EC4FD6F567}"/>
    <cellStyle name="Navadno 53" xfId="324" xr:uid="{47202DB2-986B-49A6-8058-CB85F531E4A0}"/>
    <cellStyle name="Navadno 53 2" xfId="28519" xr:uid="{A36FF60B-4FFE-4000-ABAD-C30429523906}"/>
    <cellStyle name="Navadno 6" xfId="69" xr:uid="{00000000-0005-0000-0000-000045000000}"/>
    <cellStyle name="Navadno 6 2" xfId="326" xr:uid="{C27AD381-DE37-415A-AA7D-4A0598ED0AA8}"/>
    <cellStyle name="Navadno 6 2 2" xfId="327" xr:uid="{3568A540-F110-4D5F-8C46-5CDEBE90922F}"/>
    <cellStyle name="Navadno 6 2 2 2" xfId="28521" xr:uid="{4EF63FF7-8253-41C1-A49E-73FDC3C7AFF4}"/>
    <cellStyle name="Navadno 6 2 3" xfId="765" xr:uid="{04CC6109-F973-4838-9807-84753A7FF94D}"/>
    <cellStyle name="Navadno 6 2 3 2" xfId="28522" xr:uid="{8B6F6C5A-AA86-411F-94F0-ABD046BA8BFB}"/>
    <cellStyle name="Navadno 6 2 4" xfId="28520" xr:uid="{7E8F2401-8758-4968-864A-1BEF6CE881EA}"/>
    <cellStyle name="Navadno 6 3" xfId="328" xr:uid="{0F3CC2BB-D28C-4476-81C5-743FF0071B49}"/>
    <cellStyle name="Navadno 6 3 10" xfId="7925" xr:uid="{E764E1F3-53FD-461F-BDEF-777E67E526B0}"/>
    <cellStyle name="Navadno 6 3 10 2" xfId="28524" xr:uid="{9E2B3A46-7426-4447-AC79-554F989953F5}"/>
    <cellStyle name="Navadno 6 3 11" xfId="28523" xr:uid="{B939CF1D-5031-4BB7-B410-70AB50FA505D}"/>
    <cellStyle name="Navadno 6 3 12" xfId="40812" xr:uid="{2E1658C1-5C32-425F-B912-6F557D87B742}"/>
    <cellStyle name="Navadno 6 3 13" xfId="46701" xr:uid="{F3CAB33C-8F0D-4AEC-BB2F-154283D1BF2B}"/>
    <cellStyle name="Navadno 6 3 14" xfId="46978" xr:uid="{5CBDB1AF-EB60-4EB9-8013-70C250926F6E}"/>
    <cellStyle name="Navadno 6 3 15" xfId="52718" xr:uid="{77C34002-AD43-4C4A-B04C-632D563FBD36}"/>
    <cellStyle name="Navadno 6 3 16" xfId="55721" xr:uid="{D24466C1-B53B-465F-B57B-4453B7F5148B}"/>
    <cellStyle name="Navadno 6 3 17" xfId="57582" xr:uid="{50462367-BC93-49F9-BACD-7362A9A92F27}"/>
    <cellStyle name="Navadno 6 3 18" xfId="57995" xr:uid="{313F3534-C781-4859-A39B-FDA30126B908}"/>
    <cellStyle name="Navadno 6 3 2" xfId="329" xr:uid="{497E68C0-7E34-48DF-BFD5-1FEDAD71A68C}"/>
    <cellStyle name="Navadno 6 3 2 10" xfId="28525" xr:uid="{88CBD956-A2D0-4AAD-BB49-DBD2D7861CE2}"/>
    <cellStyle name="Navadno 6 3 2 11" xfId="40813" xr:uid="{D88ADD62-0323-4618-96D4-47B554C315FA}"/>
    <cellStyle name="Navadno 6 3 2 12" xfId="46702" xr:uid="{C4769AEF-1703-40C7-B162-8CA886B2C139}"/>
    <cellStyle name="Navadno 6 3 2 13" xfId="46979" xr:uid="{443871DC-482B-4DD3-9946-3CAE7BB274DD}"/>
    <cellStyle name="Navadno 6 3 2 14" xfId="52719" xr:uid="{C7020506-B0F0-43FA-A653-425AE95B13B5}"/>
    <cellStyle name="Navadno 6 3 2 15" xfId="55722" xr:uid="{03A0284E-A421-4550-84AA-65E39AE71D91}"/>
    <cellStyle name="Navadno 6 3 2 16" xfId="57583" xr:uid="{D4A41474-6E23-4014-A603-3DF54170D3AE}"/>
    <cellStyle name="Navadno 6 3 2 17" xfId="57996" xr:uid="{E23F943E-A788-4FF1-98FF-AE9151D245A9}"/>
    <cellStyle name="Navadno 6 3 2 2" xfId="330" xr:uid="{5F97A4CA-581E-4E97-BE48-FB643FCB89A3}"/>
    <cellStyle name="Navadno 6 3 2 2 10" xfId="40814" xr:uid="{A2318523-EB27-4374-84E4-EACD50A4B349}"/>
    <cellStyle name="Navadno 6 3 2 2 11" xfId="46703" xr:uid="{3DD26179-FE89-4F4E-ACB8-C10E6DB82394}"/>
    <cellStyle name="Navadno 6 3 2 2 12" xfId="46980" xr:uid="{16E725DB-AA5E-48BC-A055-5EEFE3C85866}"/>
    <cellStyle name="Navadno 6 3 2 2 13" xfId="52720" xr:uid="{A7FE09FB-1C9D-42C8-A39E-7AFB5A1DA694}"/>
    <cellStyle name="Navadno 6 3 2 2 14" xfId="55723" xr:uid="{B1F15441-7717-47FF-B840-55F05EE824C5}"/>
    <cellStyle name="Navadno 6 3 2 2 15" xfId="57584" xr:uid="{87C91CD8-0C20-4575-961E-FB82C4107D9C}"/>
    <cellStyle name="Navadno 6 3 2 2 16" xfId="57997" xr:uid="{62EDDDFB-9AF4-46E4-A996-84E21082A7F1}"/>
    <cellStyle name="Navadno 6 3 2 2 2" xfId="1244" xr:uid="{9238B03D-556B-4A98-A4EB-F9235503F415}"/>
    <cellStyle name="Navadno 6 3 2 2 2 10" xfId="55724" xr:uid="{2B1EB129-DF04-47E7-9181-8DE1F585C3A4}"/>
    <cellStyle name="Navadno 6 3 2 2 2 11" xfId="57585" xr:uid="{45B1EA64-37CD-42F5-BF1B-11AE4D302A00}"/>
    <cellStyle name="Navadno 6 3 2 2 2 12" xfId="58293" xr:uid="{73FCDDC3-6BBE-458A-9994-EA3963F21629}"/>
    <cellStyle name="Navadno 6 3 2 2 2 2" xfId="2964" xr:uid="{0E3C9CE6-1337-4927-8312-A61F0AD2259F}"/>
    <cellStyle name="Navadno 6 3 2 2 2 2 2" xfId="10544" xr:uid="{7BACC31A-44D6-478B-ACD2-79CE5A1B9F23}"/>
    <cellStyle name="Navadno 6 3 2 2 2 2 2 2" xfId="28530" xr:uid="{D9FBB3E6-A6F5-4511-970E-079A941081E0}"/>
    <cellStyle name="Navadno 6 3 2 2 2 2 2 3" xfId="28529" xr:uid="{68D8833C-692F-4F5D-8E56-DBA8E054AEE3}"/>
    <cellStyle name="Navadno 6 3 2 2 2 2 3" xfId="28531" xr:uid="{9BABC89B-F9C5-4170-BE6D-5F47D1621334}"/>
    <cellStyle name="Navadno 6 3 2 2 2 2 4" xfId="28528" xr:uid="{B089A011-FEBA-40C0-A16B-8B02E8361FC3}"/>
    <cellStyle name="Navadno 6 3 2 2 2 2 5" xfId="42443" xr:uid="{90AF8B89-0E81-4062-B8B5-5F1D9DA4B92B}"/>
    <cellStyle name="Navadno 6 3 2 2 2 3" xfId="4804" xr:uid="{A269DF0B-10FA-491C-9053-F9D950E55F81}"/>
    <cellStyle name="Navadno 6 3 2 2 2 3 2" xfId="11623" xr:uid="{B2B59107-B6A8-4946-AA8C-998CE7E860AB}"/>
    <cellStyle name="Navadno 6 3 2 2 2 3 2 2" xfId="28533" xr:uid="{C6F0CFBB-DF43-4684-9791-0A0540E7ADE4}"/>
    <cellStyle name="Navadno 6 3 2 2 2 3 3" xfId="28532" xr:uid="{F32C55C1-9535-4CBD-A17D-5807D908C53D}"/>
    <cellStyle name="Navadno 6 3 2 2 2 3 4" xfId="43423" xr:uid="{BAAE2424-258D-4DBB-9EB9-F73448C6B1A8}"/>
    <cellStyle name="Navadno 6 3 2 2 2 4" xfId="13720" xr:uid="{3F121456-938C-4F05-ABCB-FF30D3355B1B}"/>
    <cellStyle name="Navadno 6 3 2 2 2 4 2" xfId="28535" xr:uid="{1FE2CFA8-EF9A-4729-8899-1FCA21530D65}"/>
    <cellStyle name="Navadno 6 3 2 2 2 4 3" xfId="28534" xr:uid="{7D53C9C3-317C-460C-9388-6A279D9A1488}"/>
    <cellStyle name="Navadno 6 3 2 2 2 4 4" xfId="45439" xr:uid="{C569640F-A202-49BA-B170-778854DA88E8}"/>
    <cellStyle name="Navadno 6 3 2 2 2 5" xfId="7928" xr:uid="{DC42EE1F-8EA1-4CC0-80CC-479879178901}"/>
    <cellStyle name="Navadno 6 3 2 2 2 5 2" xfId="28536" xr:uid="{79B131B8-46C8-437D-B482-F1B26D890D55}"/>
    <cellStyle name="Navadno 6 3 2 2 2 6" xfId="28527" xr:uid="{24908E93-9AEB-44DD-AD48-D3387360319B}"/>
    <cellStyle name="Navadno 6 3 2 2 2 7" xfId="40815" xr:uid="{82344742-9730-48DE-AF7F-A12882E298B2}"/>
    <cellStyle name="Navadno 6 3 2 2 2 8" xfId="47658" xr:uid="{5307D972-58EE-4A38-B995-1B50198D16E9}"/>
    <cellStyle name="Navadno 6 3 2 2 2 9" xfId="52721" xr:uid="{1D6F739D-D8CA-4975-9086-53D1709FC463}"/>
    <cellStyle name="Navadno 6 3 2 2 3" xfId="1650" xr:uid="{9A6F2033-F7E3-400E-BBF7-06C2C1D17936}"/>
    <cellStyle name="Navadno 6 3 2 2 3 10" xfId="55725" xr:uid="{A14E782D-532E-4775-9871-AC937B8A1C01}"/>
    <cellStyle name="Navadno 6 3 2 2 3 11" xfId="57586" xr:uid="{977B8F8E-10DB-4C80-9610-262B0FEEC3E6}"/>
    <cellStyle name="Navadno 6 3 2 2 3 12" xfId="58395" xr:uid="{7CDD1B03-9D57-4415-BB09-4684B7993869}"/>
    <cellStyle name="Navadno 6 3 2 2 3 2" xfId="3080" xr:uid="{3C6D7D34-0E30-4D18-A136-81ED778E0657}"/>
    <cellStyle name="Navadno 6 3 2 2 3 2 2" xfId="10545" xr:uid="{AB0584CC-9260-4C36-8BF8-43A6370DD49A}"/>
    <cellStyle name="Navadno 6 3 2 2 3 2 2 2" xfId="28540" xr:uid="{3B94AC18-9506-41AB-AD03-F98FC10C76EC}"/>
    <cellStyle name="Navadno 6 3 2 2 3 2 2 3" xfId="28539" xr:uid="{64091ABD-7596-4BB4-BD97-6223C55DB156}"/>
    <cellStyle name="Navadno 6 3 2 2 3 2 3" xfId="28541" xr:uid="{68281CD3-217D-4FA3-B196-CD50231B336E}"/>
    <cellStyle name="Navadno 6 3 2 2 3 2 4" xfId="28538" xr:uid="{7733CA4F-7281-49F4-8189-F3E39EC17EB9}"/>
    <cellStyle name="Navadno 6 3 2 2 3 2 5" xfId="42444" xr:uid="{359C1DD2-07E8-471D-B0D2-82224167D92D}"/>
    <cellStyle name="Navadno 6 3 2 2 3 3" xfId="4906" xr:uid="{ABC8F354-6EAA-46A1-AA32-1407314F3E56}"/>
    <cellStyle name="Navadno 6 3 2 2 3 3 2" xfId="11624" xr:uid="{2AD562A0-99C1-451E-AAA8-EAA89F14EBB3}"/>
    <cellStyle name="Navadno 6 3 2 2 3 3 2 2" xfId="28543" xr:uid="{32623358-F972-479E-82CC-61033ADB2A2F}"/>
    <cellStyle name="Navadno 6 3 2 2 3 3 3" xfId="28542" xr:uid="{155DAA67-DB61-450E-895C-1EB68F0AAE72}"/>
    <cellStyle name="Navadno 6 3 2 2 3 3 4" xfId="43424" xr:uid="{64E7C87F-F8D6-4214-A14B-CEB881B15DE6}"/>
    <cellStyle name="Navadno 6 3 2 2 3 4" xfId="13721" xr:uid="{F5671219-1A56-4567-8CF1-D1C19F3DB8B1}"/>
    <cellStyle name="Navadno 6 3 2 2 3 4 2" xfId="28545" xr:uid="{9F48629D-B641-48B8-BFFA-BDD7F0FC3D91}"/>
    <cellStyle name="Navadno 6 3 2 2 3 4 3" xfId="28544" xr:uid="{5CB05674-6AC0-403B-A33C-25BFBB798069}"/>
    <cellStyle name="Navadno 6 3 2 2 3 4 4" xfId="45440" xr:uid="{DCFD2911-AC4A-4EC0-A6AC-3DDB3EB400B8}"/>
    <cellStyle name="Navadno 6 3 2 2 3 5" xfId="7929" xr:uid="{34777FDA-A21E-4A9E-B1AA-2B9FB07913C1}"/>
    <cellStyle name="Navadno 6 3 2 2 3 5 2" xfId="28546" xr:uid="{E3CFD0A2-F6C2-42E4-9A19-5FE907C6FDB5}"/>
    <cellStyle name="Navadno 6 3 2 2 3 6" xfId="28537" xr:uid="{F76EBD27-3986-40C1-8396-931144EDC969}"/>
    <cellStyle name="Navadno 6 3 2 2 3 7" xfId="40816" xr:uid="{5F8ACEBB-4752-4406-9DC6-6132048741CD}"/>
    <cellStyle name="Navadno 6 3 2 2 3 8" xfId="47775" xr:uid="{6828C7D8-E2E2-49AA-9B14-0972130E5099}"/>
    <cellStyle name="Navadno 6 3 2 2 3 9" xfId="52722" xr:uid="{A20D4507-0348-4D05-A64C-2969C9CF73D0}"/>
    <cellStyle name="Navadno 6 3 2 2 4" xfId="2094" xr:uid="{96B59980-D155-4973-B8B6-27E186E922F7}"/>
    <cellStyle name="Navadno 6 3 2 2 4 10" xfId="55726" xr:uid="{ECA5C401-866C-42C6-857F-258C63DD66FD}"/>
    <cellStyle name="Navadno 6 3 2 2 4 11" xfId="57587" xr:uid="{727A5C18-2403-40D3-80DF-40F8E5244F71}"/>
    <cellStyle name="Navadno 6 3 2 2 4 12" xfId="58797" xr:uid="{1A8A66D1-DA24-406F-A783-D234C1518D50}"/>
    <cellStyle name="Navadno 6 3 2 2 4 2" xfId="3533" xr:uid="{DBB9B09C-C646-43FE-9793-0EEE181202BF}"/>
    <cellStyle name="Navadno 6 3 2 2 4 2 2" xfId="10546" xr:uid="{893BE0A2-1334-4A3F-88FD-8EB48F3542B6}"/>
    <cellStyle name="Navadno 6 3 2 2 4 2 2 2" xfId="28550" xr:uid="{8421D2CA-5624-43E2-BEB7-3F91626CDFB4}"/>
    <cellStyle name="Navadno 6 3 2 2 4 2 2 3" xfId="28549" xr:uid="{DC934AA8-C548-4DBF-B153-1FA0F7464213}"/>
    <cellStyle name="Navadno 6 3 2 2 4 2 3" xfId="28551" xr:uid="{FF99DA66-8343-477E-B55B-F038BD4CA011}"/>
    <cellStyle name="Navadno 6 3 2 2 4 2 4" xfId="28548" xr:uid="{C5D305FE-9901-4D58-A69A-A8F0A8004B14}"/>
    <cellStyle name="Navadno 6 3 2 2 4 2 5" xfId="42445" xr:uid="{A74704B1-8446-46FC-BEFB-D033AE421531}"/>
    <cellStyle name="Navadno 6 3 2 2 4 3" xfId="5308" xr:uid="{52CA47CD-1869-420B-8D7B-B0E77A1D62FC}"/>
    <cellStyle name="Navadno 6 3 2 2 4 3 2" xfId="11625" xr:uid="{CEC20F71-ED81-471B-9066-30705C7C5121}"/>
    <cellStyle name="Navadno 6 3 2 2 4 3 2 2" xfId="28553" xr:uid="{B020C432-3D9B-4E1F-8473-423B855D454A}"/>
    <cellStyle name="Navadno 6 3 2 2 4 3 3" xfId="28552" xr:uid="{675A3080-1D12-43E6-A71F-3E4B192BB633}"/>
    <cellStyle name="Navadno 6 3 2 2 4 3 4" xfId="43425" xr:uid="{F9A2A607-EE6C-4EB3-9D9A-F46CD7C842BD}"/>
    <cellStyle name="Navadno 6 3 2 2 4 4" xfId="13722" xr:uid="{74BE2D8D-EBC9-4FBB-A2B3-EFA91C3D1960}"/>
    <cellStyle name="Navadno 6 3 2 2 4 4 2" xfId="28555" xr:uid="{200BB6AB-70FE-4A9F-8AF9-82766108F0F3}"/>
    <cellStyle name="Navadno 6 3 2 2 4 4 3" xfId="28554" xr:uid="{174003FC-C170-417E-AFAD-1A0BE3284689}"/>
    <cellStyle name="Navadno 6 3 2 2 4 4 4" xfId="45441" xr:uid="{4333C88C-0E6B-4BDB-BA15-2326567EDB9A}"/>
    <cellStyle name="Navadno 6 3 2 2 4 5" xfId="7930" xr:uid="{397B3330-DAC1-4E17-92CA-D5B4ADD95DBE}"/>
    <cellStyle name="Navadno 6 3 2 2 4 5 2" xfId="28556" xr:uid="{A79D8E26-28CB-48CD-A7EE-F19C700CBAE7}"/>
    <cellStyle name="Navadno 6 3 2 2 4 6" xfId="28547" xr:uid="{B7186BA2-8E1A-464D-9A3A-B6E0E71B485D}"/>
    <cellStyle name="Navadno 6 3 2 2 4 7" xfId="40817" xr:uid="{608CF2B7-6F52-4AB5-A232-6AE7C843D4B8}"/>
    <cellStyle name="Navadno 6 3 2 2 4 8" xfId="48228" xr:uid="{4D91BEA9-C563-43B2-A019-7A606AE03F81}"/>
    <cellStyle name="Navadno 6 3 2 2 4 9" xfId="52723" xr:uid="{432A79B2-D6F0-4D09-A4BB-CF25B28820FE}"/>
    <cellStyle name="Navadno 6 3 2 2 5" xfId="2342" xr:uid="{F30F369C-2B86-49BB-A71C-AE8DD95F7878}"/>
    <cellStyle name="Navadno 6 3 2 2 5 2" xfId="4208" xr:uid="{FB23D9BE-4593-47C1-A900-BFCD3113BFB5}"/>
    <cellStyle name="Navadno 6 3 2 2 5 2 2" xfId="28559" xr:uid="{08F7D4FE-06C7-4162-99D1-7EAB61EDF7E4}"/>
    <cellStyle name="Navadno 6 3 2 2 5 2 3" xfId="28558" xr:uid="{88BC8497-F5AA-49BF-9A3C-80FDA0350BAA}"/>
    <cellStyle name="Navadno 6 3 2 2 5 3" xfId="10543" xr:uid="{2EB49AA3-B2A6-420F-AE4F-4E4F9B9D3763}"/>
    <cellStyle name="Navadno 6 3 2 2 5 3 2" xfId="28560" xr:uid="{1DFE7EAC-BC71-4A5F-B4A2-61CDA3695310}"/>
    <cellStyle name="Navadno 6 3 2 2 5 4" xfId="28557" xr:uid="{A3A87E32-019B-4684-BB31-7AB96E5FDE51}"/>
    <cellStyle name="Navadno 6 3 2 2 5 5" xfId="42442" xr:uid="{8C25442F-CF28-42F1-9022-19551E28DAD5}"/>
    <cellStyle name="Navadno 6 3 2 2 6" xfId="2649" xr:uid="{C5E82F7B-B562-473A-ADC4-140F296844F5}"/>
    <cellStyle name="Navadno 6 3 2 2 6 2" xfId="11622" xr:uid="{072A9BCA-B853-48BE-8232-43BD2B1DF7E6}"/>
    <cellStyle name="Navadno 6 3 2 2 6 2 2" xfId="28562" xr:uid="{328FCB60-3AB8-41B4-8C75-95B244AB1C43}"/>
    <cellStyle name="Navadno 6 3 2 2 6 3" xfId="28561" xr:uid="{24597A46-C639-42C2-AB01-894D07937625}"/>
    <cellStyle name="Navadno 6 3 2 2 6 4" xfId="43422" xr:uid="{19B39D9E-D8E3-47A8-8F1B-3B0C7B47A6E1}"/>
    <cellStyle name="Navadno 6 3 2 2 7" xfId="4508" xr:uid="{B3FC25E2-5618-4B28-9417-0D118BE7C790}"/>
    <cellStyle name="Navadno 6 3 2 2 7 2" xfId="13719" xr:uid="{8968AC6A-F9D0-4F33-8542-17242733A49A}"/>
    <cellStyle name="Navadno 6 3 2 2 7 2 2" xfId="28564" xr:uid="{15994F29-D5EB-447D-9FA0-960CDDED11FD}"/>
    <cellStyle name="Navadno 6 3 2 2 7 3" xfId="28563" xr:uid="{9AC9E117-B43D-47A0-8F74-58EE30230AE5}"/>
    <cellStyle name="Navadno 6 3 2 2 7 4" xfId="45438" xr:uid="{77218576-49AD-4250-A326-055987DF6561}"/>
    <cellStyle name="Navadno 6 3 2 2 8" xfId="7927" xr:uid="{1268F84C-C54E-473E-AECD-50798581BE46}"/>
    <cellStyle name="Navadno 6 3 2 2 8 2" xfId="28565" xr:uid="{C484D35F-FC02-47A8-8258-343C8BD29605}"/>
    <cellStyle name="Navadno 6 3 2 2 9" xfId="28526" xr:uid="{E13CAC4F-2D9A-422C-84B9-114CBD32A808}"/>
    <cellStyle name="Navadno 6 3 2 3" xfId="1243" xr:uid="{AD1B19E4-1CFA-4C31-89C7-16046C2A14FA}"/>
    <cellStyle name="Navadno 6 3 2 3 10" xfId="55727" xr:uid="{53669369-6DB4-4E0E-B09B-17F52F4BEBC4}"/>
    <cellStyle name="Navadno 6 3 2 3 11" xfId="57588" xr:uid="{40F3E4DD-DC32-4A77-8C48-C3A76CD26E2D}"/>
    <cellStyle name="Navadno 6 3 2 3 12" xfId="58292" xr:uid="{6CA6201C-122A-472A-BC91-E25242C2C9A5}"/>
    <cellStyle name="Navadno 6 3 2 3 2" xfId="2963" xr:uid="{50A0793E-B820-41E8-BFBF-7FDD32994EB9}"/>
    <cellStyle name="Navadno 6 3 2 3 2 2" xfId="10547" xr:uid="{75AA7501-B706-4493-89B2-F4C6A7EC622C}"/>
    <cellStyle name="Navadno 6 3 2 3 2 2 2" xfId="28569" xr:uid="{D3840D1A-39AC-4735-9391-3860E53F79C1}"/>
    <cellStyle name="Navadno 6 3 2 3 2 2 3" xfId="28568" xr:uid="{02469C70-F60B-4425-8D2A-72A50E2F7719}"/>
    <cellStyle name="Navadno 6 3 2 3 2 3" xfId="28570" xr:uid="{33876D25-7E7A-4755-9D9E-63752C5EB6C6}"/>
    <cellStyle name="Navadno 6 3 2 3 2 4" xfId="28567" xr:uid="{170F2080-A041-4CEE-955F-E40DAF9C8B8C}"/>
    <cellStyle name="Navadno 6 3 2 3 2 5" xfId="42446" xr:uid="{27179FF1-2E61-49D2-86B9-C720AAB43980}"/>
    <cellStyle name="Navadno 6 3 2 3 3" xfId="4803" xr:uid="{37BB4B15-646A-47CD-B96A-1FDC50E858F0}"/>
    <cellStyle name="Navadno 6 3 2 3 3 2" xfId="11626" xr:uid="{830478B0-04DA-4163-99CB-415D6D2ABA90}"/>
    <cellStyle name="Navadno 6 3 2 3 3 2 2" xfId="28572" xr:uid="{65A0CD0B-37A8-42F7-A2F8-5DAD3DC265BE}"/>
    <cellStyle name="Navadno 6 3 2 3 3 3" xfId="28571" xr:uid="{7DF7DB86-40E1-4E8B-BDF1-D56006D52060}"/>
    <cellStyle name="Navadno 6 3 2 3 3 4" xfId="43426" xr:uid="{511E1B2C-C131-4AA0-8F58-ECE103C2ED5A}"/>
    <cellStyle name="Navadno 6 3 2 3 4" xfId="13723" xr:uid="{FDBD98DC-DFCE-4544-A501-2FEA7D591F19}"/>
    <cellStyle name="Navadno 6 3 2 3 4 2" xfId="28574" xr:uid="{BE66980C-587F-483F-A357-E610CD5B2234}"/>
    <cellStyle name="Navadno 6 3 2 3 4 3" xfId="28573" xr:uid="{D2F7F2A1-1716-4009-885F-FE2F86526D6C}"/>
    <cellStyle name="Navadno 6 3 2 3 4 4" xfId="45442" xr:uid="{40627122-4A8A-4B94-B67B-F3BCA0CBD1C7}"/>
    <cellStyle name="Navadno 6 3 2 3 5" xfId="7931" xr:uid="{36AAB8CA-DDBE-40DE-819F-82610AA3F952}"/>
    <cellStyle name="Navadno 6 3 2 3 5 2" xfId="28575" xr:uid="{1F3D2807-C787-4F06-A5E3-6C4CB52BC7D4}"/>
    <cellStyle name="Navadno 6 3 2 3 6" xfId="28566" xr:uid="{B6327188-9305-4955-B7E6-87A23B1577BD}"/>
    <cellStyle name="Navadno 6 3 2 3 7" xfId="40818" xr:uid="{6DFD0020-4605-488B-BF49-7AF706E364FB}"/>
    <cellStyle name="Navadno 6 3 2 3 8" xfId="47657" xr:uid="{BF13D27F-9294-48FD-829B-82088141191C}"/>
    <cellStyle name="Navadno 6 3 2 3 9" xfId="52724" xr:uid="{086EFF4D-1C6C-4F76-8E1C-F6129742C239}"/>
    <cellStyle name="Navadno 6 3 2 4" xfId="1649" xr:uid="{4512100C-3CE5-48FC-9CC8-CA07B24F7E1A}"/>
    <cellStyle name="Navadno 6 3 2 4 10" xfId="55728" xr:uid="{4E29088B-9739-4A88-ABBB-7AB7FDC218FE}"/>
    <cellStyle name="Navadno 6 3 2 4 11" xfId="57589" xr:uid="{8E8C2DC9-BD5D-49F7-9A5A-E187D26D584B}"/>
    <cellStyle name="Navadno 6 3 2 4 12" xfId="58394" xr:uid="{78F56144-E94D-4573-BFA9-374F4610522F}"/>
    <cellStyle name="Navadno 6 3 2 4 2" xfId="3079" xr:uid="{25E28906-F81D-44A8-97BF-208116336862}"/>
    <cellStyle name="Navadno 6 3 2 4 2 2" xfId="10548" xr:uid="{D864C539-BBFB-4CD6-9605-83E31DD1A03D}"/>
    <cellStyle name="Navadno 6 3 2 4 2 2 2" xfId="28579" xr:uid="{5EDFA2E3-68A1-42C8-92AD-4B277ADE5407}"/>
    <cellStyle name="Navadno 6 3 2 4 2 2 3" xfId="28578" xr:uid="{D7A81442-AE1A-4F9A-A770-F187489A5C5E}"/>
    <cellStyle name="Navadno 6 3 2 4 2 3" xfId="28580" xr:uid="{3441A918-C5FE-4C69-BC31-FDCF7B0A57C9}"/>
    <cellStyle name="Navadno 6 3 2 4 2 4" xfId="28577" xr:uid="{476BC685-5F1A-41C2-873A-6D491A51D182}"/>
    <cellStyle name="Navadno 6 3 2 4 2 5" xfId="42447" xr:uid="{6136A81E-DEA7-4622-9437-9F75093F3C73}"/>
    <cellStyle name="Navadno 6 3 2 4 3" xfId="4905" xr:uid="{31E47D66-B85E-4F6C-8219-80C19B2C4F38}"/>
    <cellStyle name="Navadno 6 3 2 4 3 2" xfId="11627" xr:uid="{2295AF55-8F75-44F4-9FD6-15C425B77338}"/>
    <cellStyle name="Navadno 6 3 2 4 3 2 2" xfId="28582" xr:uid="{2FEC9945-5CB5-4452-A2A5-982E05D52D92}"/>
    <cellStyle name="Navadno 6 3 2 4 3 3" xfId="28581" xr:uid="{34850FC8-595E-4093-8CB9-D36637E710AF}"/>
    <cellStyle name="Navadno 6 3 2 4 3 4" xfId="43427" xr:uid="{07583CDC-5082-4E70-8A7E-6ABE60DD53FB}"/>
    <cellStyle name="Navadno 6 3 2 4 4" xfId="13724" xr:uid="{DA7C8FA8-34EA-4143-BAD2-8B946F9DDBB4}"/>
    <cellStyle name="Navadno 6 3 2 4 4 2" xfId="28584" xr:uid="{538E2267-6A22-463D-91EC-D6AF4F4C8522}"/>
    <cellStyle name="Navadno 6 3 2 4 4 3" xfId="28583" xr:uid="{894259E4-84D0-4ED5-8FC2-CFE6834CDC32}"/>
    <cellStyle name="Navadno 6 3 2 4 4 4" xfId="45443" xr:uid="{6DCC927C-7C2C-41D8-9165-D04BBB1DE1F6}"/>
    <cellStyle name="Navadno 6 3 2 4 5" xfId="7932" xr:uid="{5CA096BD-9135-45D8-BE85-AB027BA5C3F9}"/>
    <cellStyle name="Navadno 6 3 2 4 5 2" xfId="28585" xr:uid="{CF0D8BA1-9353-4CE1-A91B-EF702B42F878}"/>
    <cellStyle name="Navadno 6 3 2 4 6" xfId="28576" xr:uid="{74168137-5C79-4BD1-AFFA-728369EE5079}"/>
    <cellStyle name="Navadno 6 3 2 4 7" xfId="40819" xr:uid="{8E1D0A4D-8477-4C52-AE29-0DD3C7E62C84}"/>
    <cellStyle name="Navadno 6 3 2 4 8" xfId="47774" xr:uid="{66862A5F-4A7E-4BDF-92F1-A1EA8E9E21B9}"/>
    <cellStyle name="Navadno 6 3 2 4 9" xfId="52725" xr:uid="{8B77F0F5-C70B-4F10-872C-4EC635A9D692}"/>
    <cellStyle name="Navadno 6 3 2 5" xfId="2093" xr:uid="{DACB2239-B98C-4FE2-B084-2C0265DDF97A}"/>
    <cellStyle name="Navadno 6 3 2 5 10" xfId="55729" xr:uid="{B9BFA37F-468D-4172-98E2-02F6FF6704C1}"/>
    <cellStyle name="Navadno 6 3 2 5 11" xfId="57590" xr:uid="{201115F9-F153-41BE-9D6B-34ED110B9E49}"/>
    <cellStyle name="Navadno 6 3 2 5 12" xfId="58796" xr:uid="{31526902-000C-4226-A4A9-D918AC4A55EC}"/>
    <cellStyle name="Navadno 6 3 2 5 2" xfId="3532" xr:uid="{F2440E3F-BA07-4746-95FD-88819485D4A5}"/>
    <cellStyle name="Navadno 6 3 2 5 2 2" xfId="10549" xr:uid="{FB8DCD22-0A67-42A6-8894-578360B9619A}"/>
    <cellStyle name="Navadno 6 3 2 5 2 2 2" xfId="28589" xr:uid="{4D55C799-5CE8-45A7-AFFF-07EB1F420846}"/>
    <cellStyle name="Navadno 6 3 2 5 2 2 3" xfId="28588" xr:uid="{8C3801C3-B755-4C1B-A7B1-C236DDB14CFF}"/>
    <cellStyle name="Navadno 6 3 2 5 2 3" xfId="28590" xr:uid="{2968E86A-129D-4319-81FB-F8EF7F51D1BA}"/>
    <cellStyle name="Navadno 6 3 2 5 2 4" xfId="28587" xr:uid="{993D4D59-3C74-4360-B2C5-C53A8CF1CA01}"/>
    <cellStyle name="Navadno 6 3 2 5 2 5" xfId="42448" xr:uid="{FBD99A54-F7EE-4630-94F6-B9EC6ED8FFD5}"/>
    <cellStyle name="Navadno 6 3 2 5 3" xfId="5307" xr:uid="{EE9217C1-5AA0-445F-AC3B-FD1FA0EA4452}"/>
    <cellStyle name="Navadno 6 3 2 5 3 2" xfId="11628" xr:uid="{E7857819-7522-456E-9BCA-AA3899F99E45}"/>
    <cellStyle name="Navadno 6 3 2 5 3 2 2" xfId="28592" xr:uid="{F463705F-C795-44A5-AB9F-EA56D03F956C}"/>
    <cellStyle name="Navadno 6 3 2 5 3 3" xfId="28591" xr:uid="{D4BE6091-0FDA-4CA9-BC5A-9FC4B043A540}"/>
    <cellStyle name="Navadno 6 3 2 5 3 4" xfId="43428" xr:uid="{338FD34F-EE68-4D70-BE8C-681CAD38EB18}"/>
    <cellStyle name="Navadno 6 3 2 5 4" xfId="13725" xr:uid="{50E75F85-639C-4483-A0A1-58DD5EA9A4A6}"/>
    <cellStyle name="Navadno 6 3 2 5 4 2" xfId="28594" xr:uid="{3834BC6A-D94E-45D8-BB5F-692A0BCDF59B}"/>
    <cellStyle name="Navadno 6 3 2 5 4 3" xfId="28593" xr:uid="{BAB31DAF-BB66-4110-98E6-6FE93C55D3CF}"/>
    <cellStyle name="Navadno 6 3 2 5 4 4" xfId="45444" xr:uid="{7292AFE4-9FAB-4F60-80D5-EF62A1FB51EE}"/>
    <cellStyle name="Navadno 6 3 2 5 5" xfId="7933" xr:uid="{D46548B3-5AE6-4C3C-8E57-828B5DC7D2AB}"/>
    <cellStyle name="Navadno 6 3 2 5 5 2" xfId="28595" xr:uid="{39745062-2BDB-430B-B554-2E9E99345F2F}"/>
    <cellStyle name="Navadno 6 3 2 5 6" xfId="28586" xr:uid="{0F971A45-21A3-42FA-8E14-10B9A7939EE5}"/>
    <cellStyle name="Navadno 6 3 2 5 7" xfId="40820" xr:uid="{1238C315-776C-46E1-9DF0-CFE0D17ED0ED}"/>
    <cellStyle name="Navadno 6 3 2 5 8" xfId="48227" xr:uid="{E1FE11B9-41AC-4444-9FFD-B143CEAC0D17}"/>
    <cellStyle name="Navadno 6 3 2 5 9" xfId="52726" xr:uid="{5055C7B8-C528-4F75-9C95-79DECCC87CF8}"/>
    <cellStyle name="Navadno 6 3 2 6" xfId="2341" xr:uid="{CA13F31E-5597-42BE-849D-CEA286086010}"/>
    <cellStyle name="Navadno 6 3 2 6 2" xfId="4207" xr:uid="{9A794AE2-3E5B-4C95-9DB2-93E0BDBCCD57}"/>
    <cellStyle name="Navadno 6 3 2 6 2 2" xfId="28598" xr:uid="{2BE6102B-5BBD-4324-8C2C-298ECA70C52C}"/>
    <cellStyle name="Navadno 6 3 2 6 2 3" xfId="28597" xr:uid="{5AF616F4-B59C-47EC-A133-9DC199FD70E3}"/>
    <cellStyle name="Navadno 6 3 2 6 3" xfId="10542" xr:uid="{A7A62DD5-43B3-47FF-9895-FF1424DFF213}"/>
    <cellStyle name="Navadno 6 3 2 6 3 2" xfId="28599" xr:uid="{9BC209BF-C5A2-441E-AAE1-5FA47CA75451}"/>
    <cellStyle name="Navadno 6 3 2 6 4" xfId="28596" xr:uid="{C5BBC51E-34D6-48B2-9A53-FB8784BA6531}"/>
    <cellStyle name="Navadno 6 3 2 6 5" xfId="42441" xr:uid="{9E348E93-BABE-4D64-8B73-CE97CB10601F}"/>
    <cellStyle name="Navadno 6 3 2 7" xfId="2648" xr:uid="{81E96CF2-1170-499F-A0C1-FFD2A5E12F54}"/>
    <cellStyle name="Navadno 6 3 2 7 2" xfId="11621" xr:uid="{AD477DBC-2EAB-43CB-BBFF-FC3B1E09A923}"/>
    <cellStyle name="Navadno 6 3 2 7 2 2" xfId="28601" xr:uid="{BFB7D05E-6080-4B41-B25B-2F593F6D0510}"/>
    <cellStyle name="Navadno 6 3 2 7 3" xfId="28600" xr:uid="{0366A4C1-A029-4839-A159-B381013E187D}"/>
    <cellStyle name="Navadno 6 3 2 7 4" xfId="43421" xr:uid="{4CB20ADD-BEF0-4D7C-9F86-A397B12E7B50}"/>
    <cellStyle name="Navadno 6 3 2 8" xfId="4507" xr:uid="{4D5D7477-A5BF-4A7B-A767-9D02F5F287A2}"/>
    <cellStyle name="Navadno 6 3 2 8 2" xfId="13718" xr:uid="{EB87FCE9-A6B2-4BE5-A743-4894A6EC9D7E}"/>
    <cellStyle name="Navadno 6 3 2 8 2 2" xfId="28603" xr:uid="{488A2561-2F90-4AC5-B499-B03F69DF2E5C}"/>
    <cellStyle name="Navadno 6 3 2 8 3" xfId="28602" xr:uid="{AB291D17-FB50-40C8-AB91-2E444368D52C}"/>
    <cellStyle name="Navadno 6 3 2 8 4" xfId="45437" xr:uid="{9C4DBAF3-6C94-434A-96DC-A9664EEBBF2A}"/>
    <cellStyle name="Navadno 6 3 2 9" xfId="7926" xr:uid="{9D6C5E79-35D4-46D6-8210-1120BA82884E}"/>
    <cellStyle name="Navadno 6 3 2 9 2" xfId="28604" xr:uid="{64A935DB-D167-4E96-B1D1-D9D332FA9CA9}"/>
    <cellStyle name="Navadno 6 3 3" xfId="331" xr:uid="{0D379F8C-FE60-4585-A259-B2655D17373B}"/>
    <cellStyle name="Navadno 6 3 3 10" xfId="40821" xr:uid="{C5E5785B-703B-44C6-B273-91BCE5B7FB0C}"/>
    <cellStyle name="Navadno 6 3 3 11" xfId="46704" xr:uid="{3951286F-C3A5-4091-8FED-F5590AE8607F}"/>
    <cellStyle name="Navadno 6 3 3 12" xfId="46981" xr:uid="{165E01F8-1719-42DA-8FB3-537D90BCBD30}"/>
    <cellStyle name="Navadno 6 3 3 13" xfId="52727" xr:uid="{0A0F57F7-CD6B-4920-A378-E972BCA5E3F8}"/>
    <cellStyle name="Navadno 6 3 3 14" xfId="55730" xr:uid="{37D76D01-16B7-40B9-AB18-712C39ABB444}"/>
    <cellStyle name="Navadno 6 3 3 15" xfId="57591" xr:uid="{0C79F613-60FF-434C-84C3-62DBC466AE9A}"/>
    <cellStyle name="Navadno 6 3 3 16" xfId="57998" xr:uid="{35320672-957A-40B1-BA92-55EC96729C8F}"/>
    <cellStyle name="Navadno 6 3 3 2" xfId="1245" xr:uid="{9007427B-A7D2-42A8-9AE9-B39DAE3A860F}"/>
    <cellStyle name="Navadno 6 3 3 2 10" xfId="55731" xr:uid="{BB8AF5BE-B714-4B8F-8A54-613A44D3430C}"/>
    <cellStyle name="Navadno 6 3 3 2 11" xfId="57592" xr:uid="{2036A744-42E9-43EE-B648-3C2321943C73}"/>
    <cellStyle name="Navadno 6 3 3 2 12" xfId="58294" xr:uid="{E0C66F1C-F87F-4A58-A20D-2EE02DB83FF3}"/>
    <cellStyle name="Navadno 6 3 3 2 2" xfId="2965" xr:uid="{2A7A2756-F0CC-4C18-B034-BD37ECCA327D}"/>
    <cellStyle name="Navadno 6 3 3 2 2 2" xfId="10551" xr:uid="{C87B925F-CAF7-4E4D-9BC7-EC8B1489A9B8}"/>
    <cellStyle name="Navadno 6 3 3 2 2 2 2" xfId="28609" xr:uid="{C2CA4BC2-C8C2-4A6E-84C6-4E3A0E3DE67E}"/>
    <cellStyle name="Navadno 6 3 3 2 2 2 3" xfId="28608" xr:uid="{1BA3CCE8-A928-4836-B0A0-F235D3A38505}"/>
    <cellStyle name="Navadno 6 3 3 2 2 3" xfId="28610" xr:uid="{CAB4B34B-0EF5-46F5-957F-AA5097A126F7}"/>
    <cellStyle name="Navadno 6 3 3 2 2 4" xfId="28607" xr:uid="{78F49C7F-D90B-4D05-B896-586F72C0A6C9}"/>
    <cellStyle name="Navadno 6 3 3 2 2 5" xfId="42450" xr:uid="{740D34D4-E651-40A0-A166-6FF709E9DFDE}"/>
    <cellStyle name="Navadno 6 3 3 2 3" xfId="4805" xr:uid="{DE0B7702-FE6B-41E6-8254-93DC59E5DD68}"/>
    <cellStyle name="Navadno 6 3 3 2 3 2" xfId="11630" xr:uid="{432EE692-92E4-47F1-980E-3F7231940701}"/>
    <cellStyle name="Navadno 6 3 3 2 3 2 2" xfId="28612" xr:uid="{CC2AF2BC-D7EC-4C59-8842-3F203A2A21D6}"/>
    <cellStyle name="Navadno 6 3 3 2 3 3" xfId="28611" xr:uid="{F1D8BFAB-A1B3-491B-870B-77509E033DF5}"/>
    <cellStyle name="Navadno 6 3 3 2 3 4" xfId="43430" xr:uid="{2ADF525B-CD77-408F-8F03-FB5A607D8BA5}"/>
    <cellStyle name="Navadno 6 3 3 2 4" xfId="13727" xr:uid="{3C95D140-FB6C-4DAA-8356-FC4D59D04ED7}"/>
    <cellStyle name="Navadno 6 3 3 2 4 2" xfId="28614" xr:uid="{14A004D6-A8F7-46B6-A88C-CBCE80FE6B35}"/>
    <cellStyle name="Navadno 6 3 3 2 4 3" xfId="28613" xr:uid="{5217A37D-C1F1-4E4E-903A-C7B5DF824FD4}"/>
    <cellStyle name="Navadno 6 3 3 2 4 4" xfId="45446" xr:uid="{1FD593FC-DAC3-4BD8-9F1D-4BAE73671A16}"/>
    <cellStyle name="Navadno 6 3 3 2 5" xfId="7935" xr:uid="{86F6C5A9-E613-4583-A4DF-D6FF75EFA544}"/>
    <cellStyle name="Navadno 6 3 3 2 5 2" xfId="28615" xr:uid="{988659AB-7611-4314-9D19-9759CDAEE752}"/>
    <cellStyle name="Navadno 6 3 3 2 6" xfId="28606" xr:uid="{8EF44370-2B4D-4AFF-B75B-EBBBD88791FB}"/>
    <cellStyle name="Navadno 6 3 3 2 7" xfId="40822" xr:uid="{ABC156BE-1A47-4919-99D4-736042417067}"/>
    <cellStyle name="Navadno 6 3 3 2 8" xfId="47659" xr:uid="{759B2FBC-AB7F-4746-A5E3-2BE2A164E441}"/>
    <cellStyle name="Navadno 6 3 3 2 9" xfId="52728" xr:uid="{391EEEBC-2C1F-47AE-9BFC-41FE792865F1}"/>
    <cellStyle name="Navadno 6 3 3 3" xfId="1651" xr:uid="{63794B42-1F0E-4C2E-BAE2-9205BFB03DC6}"/>
    <cellStyle name="Navadno 6 3 3 3 10" xfId="55732" xr:uid="{5B3D3541-E344-437B-87C2-B9DD2632FC21}"/>
    <cellStyle name="Navadno 6 3 3 3 11" xfId="57593" xr:uid="{7CB5F867-A64C-40F8-9313-39B97EB8D95E}"/>
    <cellStyle name="Navadno 6 3 3 3 12" xfId="58396" xr:uid="{4B9B728B-385D-4A63-9487-45A37303A8AE}"/>
    <cellStyle name="Navadno 6 3 3 3 2" xfId="3081" xr:uid="{0E925DC8-680C-44BC-BF16-1D65A60CFA6E}"/>
    <cellStyle name="Navadno 6 3 3 3 2 2" xfId="10552" xr:uid="{5E93BBD4-20A9-4FBF-8762-2AC12764DCCF}"/>
    <cellStyle name="Navadno 6 3 3 3 2 2 2" xfId="28619" xr:uid="{CD7C748A-91FC-4D4A-B47F-5F79DDBF235B}"/>
    <cellStyle name="Navadno 6 3 3 3 2 2 3" xfId="28618" xr:uid="{A49756E9-062D-42D2-BE20-7D8C9350B9CC}"/>
    <cellStyle name="Navadno 6 3 3 3 2 3" xfId="28620" xr:uid="{38FF1A1A-53B1-48B4-A91B-A7B476CA60C4}"/>
    <cellStyle name="Navadno 6 3 3 3 2 4" xfId="28617" xr:uid="{0AA45C33-E6E0-49D0-AEB0-D804FFE1B208}"/>
    <cellStyle name="Navadno 6 3 3 3 2 5" xfId="42451" xr:uid="{BD79800E-00D7-4C45-966F-F6EF6226DE1E}"/>
    <cellStyle name="Navadno 6 3 3 3 3" xfId="4907" xr:uid="{3470D1EE-5827-44AE-9139-D599569BC65A}"/>
    <cellStyle name="Navadno 6 3 3 3 3 2" xfId="11631" xr:uid="{4D31F9CF-2B5A-4AB3-B092-1760B7DAEE36}"/>
    <cellStyle name="Navadno 6 3 3 3 3 2 2" xfId="28622" xr:uid="{AE4C1C71-2FA1-4F8F-9152-4DC7F5AC0712}"/>
    <cellStyle name="Navadno 6 3 3 3 3 3" xfId="28621" xr:uid="{F3810FA5-5F5F-4631-9A13-42803FA295C7}"/>
    <cellStyle name="Navadno 6 3 3 3 3 4" xfId="43431" xr:uid="{6ED0F068-F895-4304-B2CA-ABFB3680F2A2}"/>
    <cellStyle name="Navadno 6 3 3 3 4" xfId="13728" xr:uid="{D614F390-B1B0-4EC9-8124-5145E5DD8609}"/>
    <cellStyle name="Navadno 6 3 3 3 4 2" xfId="28624" xr:uid="{10476A22-6A19-447E-8B4B-16A9F2729B01}"/>
    <cellStyle name="Navadno 6 3 3 3 4 3" xfId="28623" xr:uid="{8B83CF88-2E70-41B4-8A0E-E0AAE1D0D333}"/>
    <cellStyle name="Navadno 6 3 3 3 4 4" xfId="45447" xr:uid="{C1C95298-9C05-4AA0-9383-EEFC66403E16}"/>
    <cellStyle name="Navadno 6 3 3 3 5" xfId="7936" xr:uid="{E38DB3FD-5D47-47DA-8F20-CC43E702B831}"/>
    <cellStyle name="Navadno 6 3 3 3 5 2" xfId="28625" xr:uid="{69EEE5A6-71F1-427C-897B-FB219E1073FE}"/>
    <cellStyle name="Navadno 6 3 3 3 6" xfId="28616" xr:uid="{94B0A796-8106-4BDB-8A80-C43B03C9567D}"/>
    <cellStyle name="Navadno 6 3 3 3 7" xfId="40823" xr:uid="{A8EE39D6-8C18-4E36-AD1B-9994F1818D17}"/>
    <cellStyle name="Navadno 6 3 3 3 8" xfId="47776" xr:uid="{5AF5A147-2564-4D42-B0E0-A84B367B161D}"/>
    <cellStyle name="Navadno 6 3 3 3 9" xfId="52729" xr:uid="{32535DC6-1543-4498-8987-82168D011BFD}"/>
    <cellStyle name="Navadno 6 3 3 4" xfId="2095" xr:uid="{CB5F5A05-62A8-45A5-85A9-86C663FE9709}"/>
    <cellStyle name="Navadno 6 3 3 4 10" xfId="55733" xr:uid="{B33F560F-ADE7-4273-921F-5DDE9314F9AD}"/>
    <cellStyle name="Navadno 6 3 3 4 11" xfId="57594" xr:uid="{0EFBC621-F980-4FE2-8A76-4A6ECB28CF90}"/>
    <cellStyle name="Navadno 6 3 3 4 12" xfId="58798" xr:uid="{CC6961DD-1EE0-449A-B698-3F085091DE96}"/>
    <cellStyle name="Navadno 6 3 3 4 2" xfId="3534" xr:uid="{5D3F5ED1-F67F-4863-A16A-CEBC3AFD888F}"/>
    <cellStyle name="Navadno 6 3 3 4 2 2" xfId="10553" xr:uid="{184F7385-2D38-4799-BFCC-2EC589C23B23}"/>
    <cellStyle name="Navadno 6 3 3 4 2 2 2" xfId="28629" xr:uid="{58B4CB95-FF28-479E-8387-44EB09E2C43F}"/>
    <cellStyle name="Navadno 6 3 3 4 2 2 3" xfId="28628" xr:uid="{884B253B-7F4D-4801-B98E-418D714AD17A}"/>
    <cellStyle name="Navadno 6 3 3 4 2 3" xfId="28630" xr:uid="{853561A5-39BB-4BF4-99DB-43C2FD96BD79}"/>
    <cellStyle name="Navadno 6 3 3 4 2 4" xfId="28627" xr:uid="{2D3C26E0-A049-45DE-8ED9-2985C4779EA7}"/>
    <cellStyle name="Navadno 6 3 3 4 2 5" xfId="42452" xr:uid="{02B24C32-7363-4DB5-A4FC-6028868CB1A8}"/>
    <cellStyle name="Navadno 6 3 3 4 3" xfId="5309" xr:uid="{938454F7-E05A-407F-ADE6-25CC6615B5CF}"/>
    <cellStyle name="Navadno 6 3 3 4 3 2" xfId="11632" xr:uid="{A4DB51A5-A31D-4349-8CBC-8434E8DABA39}"/>
    <cellStyle name="Navadno 6 3 3 4 3 2 2" xfId="28632" xr:uid="{627A4186-55FE-4CD5-B0AA-27BFD6334081}"/>
    <cellStyle name="Navadno 6 3 3 4 3 3" xfId="28631" xr:uid="{B72A7CD0-61F0-436D-9CB5-4648D6F35203}"/>
    <cellStyle name="Navadno 6 3 3 4 3 4" xfId="43432" xr:uid="{01B8D25E-4E23-49B7-B63F-F112037ADFD0}"/>
    <cellStyle name="Navadno 6 3 3 4 4" xfId="13729" xr:uid="{9D05D48D-4922-403F-863F-9005CF478B41}"/>
    <cellStyle name="Navadno 6 3 3 4 4 2" xfId="28634" xr:uid="{538E0BF2-5E96-47A0-B98E-BC1E7D50D455}"/>
    <cellStyle name="Navadno 6 3 3 4 4 3" xfId="28633" xr:uid="{7D19FD26-AE32-4431-85D4-DA31AB1AD74B}"/>
    <cellStyle name="Navadno 6 3 3 4 4 4" xfId="45448" xr:uid="{E2ACB1B5-CD68-4BA0-8FC5-0B07C67A3933}"/>
    <cellStyle name="Navadno 6 3 3 4 5" xfId="7937" xr:uid="{2983807E-CAB0-4A78-8462-0DEC1BCB0A8A}"/>
    <cellStyle name="Navadno 6 3 3 4 5 2" xfId="28635" xr:uid="{72A23A60-6F2E-4DE2-B957-FAA5E0517CCF}"/>
    <cellStyle name="Navadno 6 3 3 4 6" xfId="28626" xr:uid="{7858532A-7BE0-4E67-A2ED-D1708AF86051}"/>
    <cellStyle name="Navadno 6 3 3 4 7" xfId="40824" xr:uid="{AFFAB7F3-5931-4178-9F2F-F97CA9C64B2C}"/>
    <cellStyle name="Navadno 6 3 3 4 8" xfId="48229" xr:uid="{411AB241-A036-40C7-BDDF-E1533161F4CC}"/>
    <cellStyle name="Navadno 6 3 3 4 9" xfId="52730" xr:uid="{DC1736A1-F448-4AC6-90F7-3342335F6D92}"/>
    <cellStyle name="Navadno 6 3 3 5" xfId="2343" xr:uid="{9124C34D-EB73-4C3B-A930-4A340C942FEB}"/>
    <cellStyle name="Navadno 6 3 3 5 2" xfId="4209" xr:uid="{95D9E31A-5AE3-4719-A493-6A626E3E3EAC}"/>
    <cellStyle name="Navadno 6 3 3 5 2 2" xfId="28638" xr:uid="{21BAA153-5CE4-44A5-8DEF-43E17B74F5DE}"/>
    <cellStyle name="Navadno 6 3 3 5 2 3" xfId="28637" xr:uid="{248673DF-B007-46B4-8220-06D0AE60B8EF}"/>
    <cellStyle name="Navadno 6 3 3 5 3" xfId="10550" xr:uid="{693C0064-8A2E-4B7C-B154-AAB14B3A8E7D}"/>
    <cellStyle name="Navadno 6 3 3 5 3 2" xfId="28639" xr:uid="{63D3CEBC-8F15-49E7-9146-D6E34CCEBBCA}"/>
    <cellStyle name="Navadno 6 3 3 5 4" xfId="28636" xr:uid="{EC407957-5FC4-49C1-9D26-3C271F8A9E5C}"/>
    <cellStyle name="Navadno 6 3 3 5 5" xfId="42449" xr:uid="{B2A2A977-0A4C-4933-86CE-1666D4293151}"/>
    <cellStyle name="Navadno 6 3 3 6" xfId="2650" xr:uid="{DFC20AFB-26FB-4FAD-81DD-B258B37E5EC0}"/>
    <cellStyle name="Navadno 6 3 3 6 2" xfId="11629" xr:uid="{96CB6E13-8FD4-4EEF-991D-AFF6E633B213}"/>
    <cellStyle name="Navadno 6 3 3 6 2 2" xfId="28641" xr:uid="{887864D5-ED0D-40FD-91DE-27A636BE61FF}"/>
    <cellStyle name="Navadno 6 3 3 6 3" xfId="28640" xr:uid="{2CF5DF50-6810-4AA6-B73A-6E70BCF6CC9A}"/>
    <cellStyle name="Navadno 6 3 3 6 4" xfId="43429" xr:uid="{CCD02C08-B22D-4679-841A-0F820F7EB4CC}"/>
    <cellStyle name="Navadno 6 3 3 7" xfId="4509" xr:uid="{A0B865FF-250D-4B3A-BECB-5CE17AD9B4A6}"/>
    <cellStyle name="Navadno 6 3 3 7 2" xfId="13726" xr:uid="{95687D74-3CA3-441D-87C8-483CDB3BF213}"/>
    <cellStyle name="Navadno 6 3 3 7 2 2" xfId="28643" xr:uid="{F24DF69E-189B-42A1-8725-7317DC62DAF0}"/>
    <cellStyle name="Navadno 6 3 3 7 3" xfId="28642" xr:uid="{95483157-CDC3-4D44-8167-93739C9BAD37}"/>
    <cellStyle name="Navadno 6 3 3 7 4" xfId="45445" xr:uid="{5FBC413A-372A-488C-906F-4B74CCB17CAF}"/>
    <cellStyle name="Navadno 6 3 3 8" xfId="7934" xr:uid="{B4DD6F66-1D81-40FD-A87F-A7B78A514506}"/>
    <cellStyle name="Navadno 6 3 3 8 2" xfId="28644" xr:uid="{F07BFEEB-FE8A-4BF5-9074-74470B44E599}"/>
    <cellStyle name="Navadno 6 3 3 9" xfId="28605" xr:uid="{EB579C7C-B08F-4C57-9432-09C5A111F44E}"/>
    <cellStyle name="Navadno 6 3 4" xfId="1242" xr:uid="{475B8035-9744-4A89-82C0-E4FD511A942B}"/>
    <cellStyle name="Navadno 6 3 4 10" xfId="55734" xr:uid="{4852909A-1FFA-4678-94D2-9AFEDF26C2E5}"/>
    <cellStyle name="Navadno 6 3 4 11" xfId="57595" xr:uid="{63151B8A-88CE-467A-B3F6-13689F4C5587}"/>
    <cellStyle name="Navadno 6 3 4 12" xfId="58291" xr:uid="{FB686EF1-9D6C-4030-A7A1-6A708EEF97FC}"/>
    <cellStyle name="Navadno 6 3 4 2" xfId="2962" xr:uid="{F13251F0-5846-42C6-91FC-71C1C98E7468}"/>
    <cellStyle name="Navadno 6 3 4 2 2" xfId="10554" xr:uid="{C47E8EE3-263E-437A-84A9-6EED1A63C687}"/>
    <cellStyle name="Navadno 6 3 4 2 2 2" xfId="28648" xr:uid="{B96695F8-FCE7-4FF6-91BE-F30AFCCE27C4}"/>
    <cellStyle name="Navadno 6 3 4 2 2 3" xfId="28647" xr:uid="{2078EA26-AFA6-4729-95CF-B755DEFA6989}"/>
    <cellStyle name="Navadno 6 3 4 2 3" xfId="28649" xr:uid="{BA211BF3-4249-4C76-B949-B13C0EAAEAB0}"/>
    <cellStyle name="Navadno 6 3 4 2 4" xfId="28646" xr:uid="{063FB0DB-66CD-4855-BC11-B6D18F763CC0}"/>
    <cellStyle name="Navadno 6 3 4 2 5" xfId="42453" xr:uid="{E6638741-224E-417E-9608-69AFB8EEDB81}"/>
    <cellStyle name="Navadno 6 3 4 3" xfId="4802" xr:uid="{5CE437A3-4652-4705-80F2-CC5E4082690D}"/>
    <cellStyle name="Navadno 6 3 4 3 2" xfId="11633" xr:uid="{3AE87D94-B9D2-4531-BFDF-EA0058953951}"/>
    <cellStyle name="Navadno 6 3 4 3 2 2" xfId="28651" xr:uid="{B0F1E5E5-5660-4841-AA60-614550A132BA}"/>
    <cellStyle name="Navadno 6 3 4 3 3" xfId="28650" xr:uid="{43369B4D-45CD-4190-89F6-ACE886402CEB}"/>
    <cellStyle name="Navadno 6 3 4 3 4" xfId="43433" xr:uid="{0BC94ACC-8DFA-49BB-8D6E-3D566B900AE3}"/>
    <cellStyle name="Navadno 6 3 4 4" xfId="13730" xr:uid="{1056FDB1-2376-43E2-857F-CA2940BCC950}"/>
    <cellStyle name="Navadno 6 3 4 4 2" xfId="28653" xr:uid="{6215C8A9-F182-4EB9-BF45-5CDDD85E5032}"/>
    <cellStyle name="Navadno 6 3 4 4 3" xfId="28652" xr:uid="{AAFD1429-F259-4B6C-A7FC-CF6268B0BBE6}"/>
    <cellStyle name="Navadno 6 3 4 4 4" xfId="45449" xr:uid="{E3F59574-5FB7-4197-BAD6-B5336060E876}"/>
    <cellStyle name="Navadno 6 3 4 5" xfId="7938" xr:uid="{4A090E31-1706-499C-BF15-4FC5AC1F2780}"/>
    <cellStyle name="Navadno 6 3 4 5 2" xfId="28654" xr:uid="{37087929-069D-4162-92A2-99DBF3287EA9}"/>
    <cellStyle name="Navadno 6 3 4 6" xfId="28645" xr:uid="{C4396189-C50C-419E-BC96-6232D1A11B6B}"/>
    <cellStyle name="Navadno 6 3 4 7" xfId="40825" xr:uid="{12CAEA9D-9176-493A-93E5-FA9C44139E51}"/>
    <cellStyle name="Navadno 6 3 4 8" xfId="47656" xr:uid="{5FBDF346-6C66-4FFF-AB26-F6AFB123143C}"/>
    <cellStyle name="Navadno 6 3 4 9" xfId="52731" xr:uid="{3967BDF3-7A1A-4184-A6CB-D6AD4A3CC259}"/>
    <cellStyle name="Navadno 6 3 5" xfId="1648" xr:uid="{7127ECCE-98FF-4B97-BD2C-B36F0C5A125C}"/>
    <cellStyle name="Navadno 6 3 5 10" xfId="55735" xr:uid="{12B262E5-BD4E-44A1-ADA5-59A32A6EDA64}"/>
    <cellStyle name="Navadno 6 3 5 11" xfId="57596" xr:uid="{C7CC7A3F-19F1-493E-9314-C4668699BD43}"/>
    <cellStyle name="Navadno 6 3 5 12" xfId="58393" xr:uid="{322D4D5E-B3C2-43C3-A661-E8EEAA7F2330}"/>
    <cellStyle name="Navadno 6 3 5 2" xfId="3078" xr:uid="{EB58DFC4-5645-42B9-8871-78BFA61CB0DB}"/>
    <cellStyle name="Navadno 6 3 5 2 2" xfId="10555" xr:uid="{9EBF50AC-6569-4123-9AF8-505459334DCA}"/>
    <cellStyle name="Navadno 6 3 5 2 2 2" xfId="28658" xr:uid="{05BDDC18-457C-479C-80AA-7B6F78E05658}"/>
    <cellStyle name="Navadno 6 3 5 2 2 3" xfId="28657" xr:uid="{D050D90C-379F-4CE7-B657-AD96B7DFA4A4}"/>
    <cellStyle name="Navadno 6 3 5 2 3" xfId="28659" xr:uid="{41ED8AB2-1E1F-4D2D-919A-2A5BA469B2B5}"/>
    <cellStyle name="Navadno 6 3 5 2 4" xfId="28656" xr:uid="{3B872BF5-6AC1-4715-B2E6-27A8BFE1CF06}"/>
    <cellStyle name="Navadno 6 3 5 2 5" xfId="42454" xr:uid="{5F35EB66-6B77-4D65-AE45-E94640B5A582}"/>
    <cellStyle name="Navadno 6 3 5 3" xfId="4904" xr:uid="{DD14042A-E614-4431-9EEF-682F5DE0C684}"/>
    <cellStyle name="Navadno 6 3 5 3 2" xfId="11634" xr:uid="{3D63EDEC-D933-465A-BBA6-65CED1650BCD}"/>
    <cellStyle name="Navadno 6 3 5 3 2 2" xfId="28661" xr:uid="{C637FD79-41B4-4461-B057-69C3B46C224E}"/>
    <cellStyle name="Navadno 6 3 5 3 3" xfId="28660" xr:uid="{7BA5BB5D-95FF-4292-83A7-4ADF9B5F7A9F}"/>
    <cellStyle name="Navadno 6 3 5 3 4" xfId="43434" xr:uid="{0DB0BC39-E582-4EF6-A670-1DDFD602870F}"/>
    <cellStyle name="Navadno 6 3 5 4" xfId="13731" xr:uid="{EAEE95B7-CDA6-4B7B-8658-7DC68BD2ADBB}"/>
    <cellStyle name="Navadno 6 3 5 4 2" xfId="28663" xr:uid="{1713CB29-BE61-4C02-95BB-693D661FF14F}"/>
    <cellStyle name="Navadno 6 3 5 4 3" xfId="28662" xr:uid="{3994704B-C8FC-4E82-9194-B8FF054AEF0C}"/>
    <cellStyle name="Navadno 6 3 5 4 4" xfId="45450" xr:uid="{AFC9465C-CCD4-402F-964E-985D76E0E254}"/>
    <cellStyle name="Navadno 6 3 5 5" xfId="7939" xr:uid="{51CA0C09-02B2-4EDB-ADC6-49EC12E6072A}"/>
    <cellStyle name="Navadno 6 3 5 5 2" xfId="28664" xr:uid="{5346103D-9AD4-461A-9347-B58F79879ADB}"/>
    <cellStyle name="Navadno 6 3 5 6" xfId="28655" xr:uid="{E3C1B7EE-FF80-4BDA-BB66-410F4CEBE657}"/>
    <cellStyle name="Navadno 6 3 5 7" xfId="40826" xr:uid="{12193F9F-A698-4450-B695-99C1E282C0E5}"/>
    <cellStyle name="Navadno 6 3 5 8" xfId="47773" xr:uid="{51AC079F-43AE-4C43-B4DF-65A94E5F9412}"/>
    <cellStyle name="Navadno 6 3 5 9" xfId="52732" xr:uid="{6A8AE341-658E-4403-8481-9C16C194913B}"/>
    <cellStyle name="Navadno 6 3 6" xfId="2092" xr:uid="{0F1DE378-66DA-4392-99DA-5B4E791F9AEF}"/>
    <cellStyle name="Navadno 6 3 6 10" xfId="55736" xr:uid="{C215CBB9-B22A-460E-8E8D-99BC5923D245}"/>
    <cellStyle name="Navadno 6 3 6 11" xfId="57597" xr:uid="{F4BA2D6F-6966-44CE-8302-F734453F1F3B}"/>
    <cellStyle name="Navadno 6 3 6 12" xfId="58795" xr:uid="{BE9F224A-72B9-4A44-9C6D-3B22D15E0D28}"/>
    <cellStyle name="Navadno 6 3 6 2" xfId="3531" xr:uid="{7BBFAA54-D715-408C-90B9-965285E3CE28}"/>
    <cellStyle name="Navadno 6 3 6 2 2" xfId="10556" xr:uid="{604401F6-B96B-4736-9E12-5ECAA27A86B7}"/>
    <cellStyle name="Navadno 6 3 6 2 2 2" xfId="28668" xr:uid="{2E0D9987-A524-4E5F-A6C9-90EE1F416A30}"/>
    <cellStyle name="Navadno 6 3 6 2 2 3" xfId="28667" xr:uid="{680783FD-CB2E-4B0B-B863-CCBFB10CFE5F}"/>
    <cellStyle name="Navadno 6 3 6 2 3" xfId="28669" xr:uid="{FC1C82B3-2C26-41CF-B7E0-72ED351F4EA8}"/>
    <cellStyle name="Navadno 6 3 6 2 4" xfId="28666" xr:uid="{E3C5BA6F-BB6A-4379-BE19-F2363D231CED}"/>
    <cellStyle name="Navadno 6 3 6 2 5" xfId="42455" xr:uid="{23CCAA33-C847-48C2-9C01-6506C1742ACF}"/>
    <cellStyle name="Navadno 6 3 6 3" xfId="5306" xr:uid="{1C4CEB81-D679-4E15-AC7A-780C1DF7DC80}"/>
    <cellStyle name="Navadno 6 3 6 3 2" xfId="11635" xr:uid="{9922220C-75E4-49D3-9DBF-55E2F6DADAD1}"/>
    <cellStyle name="Navadno 6 3 6 3 2 2" xfId="28671" xr:uid="{493A4ADE-3EDC-47C2-A068-4E9E48F07105}"/>
    <cellStyle name="Navadno 6 3 6 3 3" xfId="28670" xr:uid="{4DB67D3E-234C-4764-A9FF-3C0B2D9A001A}"/>
    <cellStyle name="Navadno 6 3 6 3 4" xfId="43435" xr:uid="{C5FF07D9-22CB-4D93-8486-2752FE450455}"/>
    <cellStyle name="Navadno 6 3 6 4" xfId="13732" xr:uid="{9AFF42E2-F76F-49C7-B634-71E38372A02D}"/>
    <cellStyle name="Navadno 6 3 6 4 2" xfId="28673" xr:uid="{0E15A4A8-DD81-4F0F-A29E-590BA3ECE2C5}"/>
    <cellStyle name="Navadno 6 3 6 4 3" xfId="28672" xr:uid="{CBC461D2-7163-4993-A6FF-6E83E570EC2B}"/>
    <cellStyle name="Navadno 6 3 6 4 4" xfId="45451" xr:uid="{13DFA415-93F2-49FB-9385-09BFB3982152}"/>
    <cellStyle name="Navadno 6 3 6 5" xfId="7940" xr:uid="{6B77FE3F-EC5B-4D72-954B-08636DDC1426}"/>
    <cellStyle name="Navadno 6 3 6 5 2" xfId="28674" xr:uid="{AD448AE0-E0ED-4C7D-8AF6-1A2D2115E1BD}"/>
    <cellStyle name="Navadno 6 3 6 6" xfId="28665" xr:uid="{4E3792BA-86FD-4172-85DE-563125EE2140}"/>
    <cellStyle name="Navadno 6 3 6 7" xfId="40827" xr:uid="{28741671-1C18-4C5F-9937-01152AE2C1B6}"/>
    <cellStyle name="Navadno 6 3 6 8" xfId="48226" xr:uid="{4A01FA2D-4390-46E5-954B-157127549E67}"/>
    <cellStyle name="Navadno 6 3 6 9" xfId="52733" xr:uid="{A12AF0A3-A863-48F1-A497-0FC86044226F}"/>
    <cellStyle name="Navadno 6 3 7" xfId="2340" xr:uid="{D5646E26-1679-4120-9111-8CE129C9DF7B}"/>
    <cellStyle name="Navadno 6 3 7 2" xfId="4206" xr:uid="{B2726AC7-462D-4194-98F8-B5139DBE47AD}"/>
    <cellStyle name="Navadno 6 3 7 2 2" xfId="28677" xr:uid="{53FA94C0-8D3D-431C-8D29-C08BFF0FBCD1}"/>
    <cellStyle name="Navadno 6 3 7 2 3" xfId="28676" xr:uid="{15DBF45F-1C47-4410-A2B2-5FF919AE6720}"/>
    <cellStyle name="Navadno 6 3 7 3" xfId="10541" xr:uid="{185F4244-B323-45D7-8582-1C3544FAA6E1}"/>
    <cellStyle name="Navadno 6 3 7 3 2" xfId="28678" xr:uid="{B715E222-DEEE-4062-AB45-7A4E1AD23752}"/>
    <cellStyle name="Navadno 6 3 7 4" xfId="28675" xr:uid="{145FFE76-9F4C-4193-8DB7-2B07C1D226A8}"/>
    <cellStyle name="Navadno 6 3 7 5" xfId="42440" xr:uid="{ECDAC006-4AFD-4E7B-876D-CC2268A5CA8C}"/>
    <cellStyle name="Navadno 6 3 8" xfId="2647" xr:uid="{8D86D6E2-B284-4010-AB15-153311752A74}"/>
    <cellStyle name="Navadno 6 3 8 2" xfId="11620" xr:uid="{5DF77732-58DC-4279-BB14-B71654B44765}"/>
    <cellStyle name="Navadno 6 3 8 2 2" xfId="28680" xr:uid="{91767F54-D08B-4BA7-94BE-C5AB98E21495}"/>
    <cellStyle name="Navadno 6 3 8 3" xfId="28679" xr:uid="{DC9F7837-AF6B-4ECE-88DC-6112F40FBD2B}"/>
    <cellStyle name="Navadno 6 3 8 4" xfId="43420" xr:uid="{1911ECA9-437A-4023-82BA-D48FE71D8B9A}"/>
    <cellStyle name="Navadno 6 3 9" xfId="4506" xr:uid="{36CAA0F1-6814-4143-965D-0ABCAC4A6A4F}"/>
    <cellStyle name="Navadno 6 3 9 2" xfId="13717" xr:uid="{06A6DC58-AF01-4B0B-84F2-739EE8EA0E37}"/>
    <cellStyle name="Navadno 6 3 9 2 2" xfId="28682" xr:uid="{1B97FE5F-99B4-4972-8E37-67FE18749FD7}"/>
    <cellStyle name="Navadno 6 3 9 3" xfId="28681" xr:uid="{4AAB6F72-699C-4768-B21F-1051B3D1191C}"/>
    <cellStyle name="Navadno 6 3 9 4" xfId="45436" xr:uid="{614E1C67-83D6-4DA2-9DAF-D84108CD868C}"/>
    <cellStyle name="Navadno 6 4" xfId="332" xr:uid="{042A766B-76A7-46A0-80EC-7E3062DA3B1C}"/>
    <cellStyle name="Navadno 6 4 10" xfId="7941" xr:uid="{8EE1FF63-9AD0-4FE2-9C7D-7A47747513A5}"/>
    <cellStyle name="Navadno 6 4 10 2" xfId="28684" xr:uid="{D176BF25-4FA3-45CE-BFF9-2328D6FAEA6E}"/>
    <cellStyle name="Navadno 6 4 11" xfId="28683" xr:uid="{91FEC15B-D7BA-4288-AB3C-D093EC954D57}"/>
    <cellStyle name="Navadno 6 4 12" xfId="40828" xr:uid="{61C2C818-890E-4495-8A6A-9EBC7111AA15}"/>
    <cellStyle name="Navadno 6 4 13" xfId="46705" xr:uid="{766EBDA9-8B5F-4780-9779-30F6A825A327}"/>
    <cellStyle name="Navadno 6 4 14" xfId="46982" xr:uid="{C32C7031-65D3-4CDC-A5D8-796814C88971}"/>
    <cellStyle name="Navadno 6 4 15" xfId="52734" xr:uid="{C51D9D17-8719-4AD8-A9C0-CF8AE02E7DD5}"/>
    <cellStyle name="Navadno 6 4 16" xfId="55737" xr:uid="{0451BBC4-5319-4AE8-B59C-10BEE7414475}"/>
    <cellStyle name="Navadno 6 4 17" xfId="57598" xr:uid="{8194445B-2202-45A0-901A-D575D81F825A}"/>
    <cellStyle name="Navadno 6 4 18" xfId="57999" xr:uid="{FEC791AD-B076-4D53-AD64-5D13F9422D89}"/>
    <cellStyle name="Navadno 6 4 2" xfId="333" xr:uid="{682D02DB-AA46-40FD-AB9E-001A73E9BE56}"/>
    <cellStyle name="Navadno 6 4 2 10" xfId="28685" xr:uid="{CDF83002-3996-4060-90FA-740634865624}"/>
    <cellStyle name="Navadno 6 4 2 11" xfId="40829" xr:uid="{249A65EF-1803-462D-A003-BC1880A59D34}"/>
    <cellStyle name="Navadno 6 4 2 12" xfId="46706" xr:uid="{ED1A2609-DE74-4A40-B0F3-78DA71EFB8C6}"/>
    <cellStyle name="Navadno 6 4 2 13" xfId="46983" xr:uid="{21B97FBB-BC28-473E-891C-7D8DD17E9022}"/>
    <cellStyle name="Navadno 6 4 2 14" xfId="52735" xr:uid="{2E50737F-A9C4-4A01-9C4D-084CECA2B04E}"/>
    <cellStyle name="Navadno 6 4 2 15" xfId="55738" xr:uid="{4CF4E91F-6A01-4A61-82FF-422E93280733}"/>
    <cellStyle name="Navadno 6 4 2 16" xfId="57599" xr:uid="{0909F8FD-C789-44A5-B063-6D1AE2FDC360}"/>
    <cellStyle name="Navadno 6 4 2 17" xfId="58000" xr:uid="{A053D063-491C-4975-8909-1656F37C2674}"/>
    <cellStyle name="Navadno 6 4 2 2" xfId="334" xr:uid="{ABE601D9-5553-4061-B32F-D03CADDBA5CB}"/>
    <cellStyle name="Navadno 6 4 2 2 10" xfId="40830" xr:uid="{F8D8D523-A672-471E-8066-CBA9E19E1457}"/>
    <cellStyle name="Navadno 6 4 2 2 11" xfId="46707" xr:uid="{83461402-D4B5-4EF2-AFAD-60A337919990}"/>
    <cellStyle name="Navadno 6 4 2 2 12" xfId="46984" xr:uid="{A5D88BB8-6C25-4D1D-BEF7-6EE975CCB0B5}"/>
    <cellStyle name="Navadno 6 4 2 2 13" xfId="52736" xr:uid="{A2163384-8D48-4E4E-B53A-7D16991F009A}"/>
    <cellStyle name="Navadno 6 4 2 2 14" xfId="55739" xr:uid="{3679FB42-D3B6-4861-856A-7698BDA10CCD}"/>
    <cellStyle name="Navadno 6 4 2 2 15" xfId="57600" xr:uid="{4422D90B-F61C-4F6E-8211-9B5D0BD5DE78}"/>
    <cellStyle name="Navadno 6 4 2 2 16" xfId="58001" xr:uid="{8AFE0D22-C6BA-41B2-95D8-8715DD2A7CC3}"/>
    <cellStyle name="Navadno 6 4 2 2 2" xfId="1248" xr:uid="{63D93FEC-F301-4D62-B4DC-30E38AA3349F}"/>
    <cellStyle name="Navadno 6 4 2 2 2 10" xfId="55740" xr:uid="{44C36CF0-9382-4709-AE67-9D4D0BEDBCAB}"/>
    <cellStyle name="Navadno 6 4 2 2 2 11" xfId="57601" xr:uid="{A39EB98B-C6CE-4061-A23A-B72098257836}"/>
    <cellStyle name="Navadno 6 4 2 2 2 12" xfId="58297" xr:uid="{44A6A7BD-3A70-4487-BBDA-544A56634443}"/>
    <cellStyle name="Navadno 6 4 2 2 2 2" xfId="2968" xr:uid="{4B5C61D1-18D2-4242-80CC-F16C72079120}"/>
    <cellStyle name="Navadno 6 4 2 2 2 2 2" xfId="10560" xr:uid="{E32083EA-C4A0-4EC7-AD12-60702C4F98E4}"/>
    <cellStyle name="Navadno 6 4 2 2 2 2 2 2" xfId="28690" xr:uid="{E2617F21-FED3-4557-A99F-CCAFBBE72072}"/>
    <cellStyle name="Navadno 6 4 2 2 2 2 2 3" xfId="28689" xr:uid="{80DDBBCE-5576-40A2-8BA6-649184B3330F}"/>
    <cellStyle name="Navadno 6 4 2 2 2 2 3" xfId="28691" xr:uid="{E0AA5B15-49A8-49A2-AC65-57F6AD6D7E16}"/>
    <cellStyle name="Navadno 6 4 2 2 2 2 4" xfId="28688" xr:uid="{614EE5B9-152C-4623-895B-08BF311AF368}"/>
    <cellStyle name="Navadno 6 4 2 2 2 2 5" xfId="42459" xr:uid="{D42B6969-99E4-445F-9F2C-14AEFE9B8CEB}"/>
    <cellStyle name="Navadno 6 4 2 2 2 3" xfId="4808" xr:uid="{4C1BDE8A-5B2D-4C17-AFD2-E7D3CFD3389A}"/>
    <cellStyle name="Navadno 6 4 2 2 2 3 2" xfId="11639" xr:uid="{72071772-B582-4C55-9303-202F7F177D6F}"/>
    <cellStyle name="Navadno 6 4 2 2 2 3 2 2" xfId="28693" xr:uid="{279C86AF-028E-4E7E-B41F-DC2F9F429690}"/>
    <cellStyle name="Navadno 6 4 2 2 2 3 3" xfId="28692" xr:uid="{940D44FC-C685-4C5C-BD29-DC5A7744090E}"/>
    <cellStyle name="Navadno 6 4 2 2 2 3 4" xfId="43439" xr:uid="{02AF3CE8-5C96-4EED-A0C3-F0F3ED390737}"/>
    <cellStyle name="Navadno 6 4 2 2 2 4" xfId="13736" xr:uid="{A432401F-615C-45ED-981B-61FFD39E7E6A}"/>
    <cellStyle name="Navadno 6 4 2 2 2 4 2" xfId="28695" xr:uid="{896A15B1-4F4D-45E7-9ACB-3329BB6A1457}"/>
    <cellStyle name="Navadno 6 4 2 2 2 4 3" xfId="28694" xr:uid="{712A02AA-2FF5-4A8D-BFC5-46F4D5E7AD25}"/>
    <cellStyle name="Navadno 6 4 2 2 2 4 4" xfId="45455" xr:uid="{D87CF096-E10C-481C-BF06-9E396FCA9F9E}"/>
    <cellStyle name="Navadno 6 4 2 2 2 5" xfId="7944" xr:uid="{146A7B3D-A61E-4D6D-9015-9213248ED2D4}"/>
    <cellStyle name="Navadno 6 4 2 2 2 5 2" xfId="28696" xr:uid="{F7E9F1E0-64B0-4730-89DB-7F83F2640360}"/>
    <cellStyle name="Navadno 6 4 2 2 2 6" xfId="28687" xr:uid="{83258B17-0F00-4162-A78C-B1794B6EB5D2}"/>
    <cellStyle name="Navadno 6 4 2 2 2 7" xfId="40831" xr:uid="{95AC60AF-EFA2-477A-B916-007689293ED8}"/>
    <cellStyle name="Navadno 6 4 2 2 2 8" xfId="47662" xr:uid="{EC83558E-874F-4BA3-9D2D-85D9836FA7D1}"/>
    <cellStyle name="Navadno 6 4 2 2 2 9" xfId="52737" xr:uid="{F6219425-8102-4ACC-A5F5-5DAAA9006540}"/>
    <cellStyle name="Navadno 6 4 2 2 3" xfId="1654" xr:uid="{0F8F06EC-FB87-4563-83C8-D92B71BA7614}"/>
    <cellStyle name="Navadno 6 4 2 2 3 10" xfId="55741" xr:uid="{CB78B656-125D-491D-88C6-0D6B0B2B8CF0}"/>
    <cellStyle name="Navadno 6 4 2 2 3 11" xfId="57602" xr:uid="{99AF6748-6F1C-4CD5-B716-EC1C45871F0B}"/>
    <cellStyle name="Navadno 6 4 2 2 3 12" xfId="58399" xr:uid="{DCD3D9E5-7A7D-4184-8EE8-758346CBA0F8}"/>
    <cellStyle name="Navadno 6 4 2 2 3 2" xfId="3084" xr:uid="{378353BD-ED91-426E-94FC-8574A670581F}"/>
    <cellStyle name="Navadno 6 4 2 2 3 2 2" xfId="10561" xr:uid="{8E5C16E3-9DDF-4B06-B25C-235AF54E16B3}"/>
    <cellStyle name="Navadno 6 4 2 2 3 2 2 2" xfId="28700" xr:uid="{527B857A-FD70-416B-9D3B-D2AD063A3EAF}"/>
    <cellStyle name="Navadno 6 4 2 2 3 2 2 3" xfId="28699" xr:uid="{54360989-B753-4562-80D6-EFB133846CD6}"/>
    <cellStyle name="Navadno 6 4 2 2 3 2 3" xfId="28701" xr:uid="{C43D01B8-886A-4A2E-A2C5-14C42D1DF704}"/>
    <cellStyle name="Navadno 6 4 2 2 3 2 4" xfId="28698" xr:uid="{52129573-B41B-4062-A3CD-6CFBAE37118C}"/>
    <cellStyle name="Navadno 6 4 2 2 3 2 5" xfId="42460" xr:uid="{5851AC5A-5F71-422D-9D3B-445B0246FD5F}"/>
    <cellStyle name="Navadno 6 4 2 2 3 3" xfId="4910" xr:uid="{BAFAB937-3D87-4342-A859-F9078545B75F}"/>
    <cellStyle name="Navadno 6 4 2 2 3 3 2" xfId="11640" xr:uid="{CB1F0CD4-3980-4792-B18A-807A508599F9}"/>
    <cellStyle name="Navadno 6 4 2 2 3 3 2 2" xfId="28703" xr:uid="{CE7665BC-4EF0-4669-AC59-478CBD0FE633}"/>
    <cellStyle name="Navadno 6 4 2 2 3 3 3" xfId="28702" xr:uid="{C44066D9-FD78-45F3-A4C1-DCCFEF48D142}"/>
    <cellStyle name="Navadno 6 4 2 2 3 3 4" xfId="43440" xr:uid="{8DB8D1C0-1235-41B4-92D1-903CD5C97D89}"/>
    <cellStyle name="Navadno 6 4 2 2 3 4" xfId="13737" xr:uid="{1E04F2CF-62A8-47F7-B324-A7ED341B3E2A}"/>
    <cellStyle name="Navadno 6 4 2 2 3 4 2" xfId="28705" xr:uid="{37FF583D-BF67-458C-BBC0-3050C66F5458}"/>
    <cellStyle name="Navadno 6 4 2 2 3 4 3" xfId="28704" xr:uid="{41B40A6C-88D4-46F1-84D4-721FC80DBA62}"/>
    <cellStyle name="Navadno 6 4 2 2 3 4 4" xfId="45456" xr:uid="{065B4ADF-F4A4-4A86-8C62-BC2101072AAF}"/>
    <cellStyle name="Navadno 6 4 2 2 3 5" xfId="7945" xr:uid="{E962833B-1421-4661-8ED3-44CA64697997}"/>
    <cellStyle name="Navadno 6 4 2 2 3 5 2" xfId="28706" xr:uid="{4D9DA5C3-FCD2-48A5-9BC7-6C47C454E84E}"/>
    <cellStyle name="Navadno 6 4 2 2 3 6" xfId="28697" xr:uid="{22CE4650-9F34-4D70-AD03-E15F78E41D0A}"/>
    <cellStyle name="Navadno 6 4 2 2 3 7" xfId="40832" xr:uid="{FEA98C51-127C-4943-84F3-1E0FF8CD78EE}"/>
    <cellStyle name="Navadno 6 4 2 2 3 8" xfId="47779" xr:uid="{A1194FD9-871F-4907-8615-78FA80257C68}"/>
    <cellStyle name="Navadno 6 4 2 2 3 9" xfId="52738" xr:uid="{4BF0A953-5E51-4B25-846B-21D5FCDA57A0}"/>
    <cellStyle name="Navadno 6 4 2 2 4" xfId="2098" xr:uid="{9C863718-FC74-467E-944E-C69017389CBA}"/>
    <cellStyle name="Navadno 6 4 2 2 4 10" xfId="55742" xr:uid="{16A28B3C-1F47-4A52-9785-4F96C6303C41}"/>
    <cellStyle name="Navadno 6 4 2 2 4 11" xfId="57603" xr:uid="{E1C241B7-25E7-4131-B6D1-4287BEED1C9D}"/>
    <cellStyle name="Navadno 6 4 2 2 4 12" xfId="58801" xr:uid="{A0B9C7E7-5385-4712-99CA-0EBD3EC26F61}"/>
    <cellStyle name="Navadno 6 4 2 2 4 2" xfId="3537" xr:uid="{95E60741-B998-441B-9AE2-9DCFA59DF41F}"/>
    <cellStyle name="Navadno 6 4 2 2 4 2 2" xfId="10562" xr:uid="{E38BAAD7-A395-437D-8D1D-D03F310E974A}"/>
    <cellStyle name="Navadno 6 4 2 2 4 2 2 2" xfId="28710" xr:uid="{45BD67F9-E629-4E9C-AD11-9B6E5FF769F3}"/>
    <cellStyle name="Navadno 6 4 2 2 4 2 2 3" xfId="28709" xr:uid="{B59652BB-04DD-4F25-B6DB-50907D9CC28A}"/>
    <cellStyle name="Navadno 6 4 2 2 4 2 3" xfId="28711" xr:uid="{FBE80CC1-16EA-4315-B41A-A7398534C552}"/>
    <cellStyle name="Navadno 6 4 2 2 4 2 4" xfId="28708" xr:uid="{AB9D37CC-453A-41B8-AC53-2F2D103D9F46}"/>
    <cellStyle name="Navadno 6 4 2 2 4 2 5" xfId="42461" xr:uid="{F5FCF297-62B5-4D17-9AB8-47D66FA4CF85}"/>
    <cellStyle name="Navadno 6 4 2 2 4 3" xfId="5312" xr:uid="{0F264DD7-412D-44BC-8927-F87C707F2066}"/>
    <cellStyle name="Navadno 6 4 2 2 4 3 2" xfId="11641" xr:uid="{27F71CF7-3BC2-432B-B3EA-8B7C7C0E399A}"/>
    <cellStyle name="Navadno 6 4 2 2 4 3 2 2" xfId="28713" xr:uid="{DDF2A786-62C2-47B4-A118-85B0C1DE10B2}"/>
    <cellStyle name="Navadno 6 4 2 2 4 3 3" xfId="28712" xr:uid="{B7425698-0463-431C-B318-882FA4DBC7BB}"/>
    <cellStyle name="Navadno 6 4 2 2 4 3 4" xfId="43441" xr:uid="{3CC280C5-0FBD-49C2-AB82-32F7AA457D08}"/>
    <cellStyle name="Navadno 6 4 2 2 4 4" xfId="13738" xr:uid="{2B72B50A-C6AE-46AF-83CA-4790B689528F}"/>
    <cellStyle name="Navadno 6 4 2 2 4 4 2" xfId="28715" xr:uid="{20B830EB-AD8F-42C4-9DA8-8078A00BCF35}"/>
    <cellStyle name="Navadno 6 4 2 2 4 4 3" xfId="28714" xr:uid="{A03247CF-839C-4AF9-8A2D-182DBD29A392}"/>
    <cellStyle name="Navadno 6 4 2 2 4 4 4" xfId="45457" xr:uid="{49F36919-6EE4-44F2-8010-DD4E40D4FA41}"/>
    <cellStyle name="Navadno 6 4 2 2 4 5" xfId="7946" xr:uid="{52ACF7F2-C515-4117-97BB-62A425D1278F}"/>
    <cellStyle name="Navadno 6 4 2 2 4 5 2" xfId="28716" xr:uid="{A18389EF-9654-4B93-8A05-E8DEB9A2F405}"/>
    <cellStyle name="Navadno 6 4 2 2 4 6" xfId="28707" xr:uid="{B89C7E17-DBC4-4FF3-A0E3-868A09655115}"/>
    <cellStyle name="Navadno 6 4 2 2 4 7" xfId="40833" xr:uid="{B8F2F2B3-D66E-4C22-AADC-BB0FA65B1238}"/>
    <cellStyle name="Navadno 6 4 2 2 4 8" xfId="48232" xr:uid="{95EC2FFE-5EF3-4FC1-B424-560FF735EB42}"/>
    <cellStyle name="Navadno 6 4 2 2 4 9" xfId="52739" xr:uid="{D9EDF886-B0E3-4355-AF58-565F48DC3808}"/>
    <cellStyle name="Navadno 6 4 2 2 5" xfId="2346" xr:uid="{A60B6A93-F925-42DC-AD1D-A114B99C1953}"/>
    <cellStyle name="Navadno 6 4 2 2 5 2" xfId="4212" xr:uid="{58857CA1-5DB4-414F-8DFA-4A5764C0355F}"/>
    <cellStyle name="Navadno 6 4 2 2 5 2 2" xfId="28719" xr:uid="{07FB7786-FBF1-4FFE-B8F7-A293894C976C}"/>
    <cellStyle name="Navadno 6 4 2 2 5 2 3" xfId="28718" xr:uid="{2F109F24-4DC7-40AE-B2F7-F2588BF90016}"/>
    <cellStyle name="Navadno 6 4 2 2 5 3" xfId="10559" xr:uid="{063DBD8B-F619-44E7-B702-BC2A94B8609C}"/>
    <cellStyle name="Navadno 6 4 2 2 5 3 2" xfId="28720" xr:uid="{2241C9C6-C132-401C-AB13-ADEAD0BE6C5F}"/>
    <cellStyle name="Navadno 6 4 2 2 5 4" xfId="28717" xr:uid="{EA3E0A3E-8C3B-4D0C-A10D-DEFBB978C5F4}"/>
    <cellStyle name="Navadno 6 4 2 2 5 5" xfId="42458" xr:uid="{69D4A7E6-A0E2-4633-B9A0-B6CE7EEA97E9}"/>
    <cellStyle name="Navadno 6 4 2 2 6" xfId="2653" xr:uid="{C0072AB5-5FC4-48A7-A3D1-22FD34350708}"/>
    <cellStyle name="Navadno 6 4 2 2 6 2" xfId="11638" xr:uid="{CF68EE96-21BE-46AA-9F0E-72767E6F8B69}"/>
    <cellStyle name="Navadno 6 4 2 2 6 2 2" xfId="28722" xr:uid="{F5A6FF1B-6DC7-4C0F-AA50-18D1B7596B42}"/>
    <cellStyle name="Navadno 6 4 2 2 6 3" xfId="28721" xr:uid="{9C1EDCE2-D09D-410B-8E24-83CA965D0028}"/>
    <cellStyle name="Navadno 6 4 2 2 6 4" xfId="43438" xr:uid="{31D3C774-931E-43FC-A14D-2023D91B0174}"/>
    <cellStyle name="Navadno 6 4 2 2 7" xfId="4512" xr:uid="{A35E4DEC-F90D-4295-951D-94883B9B4819}"/>
    <cellStyle name="Navadno 6 4 2 2 7 2" xfId="13735" xr:uid="{090C91E8-AB6A-4238-9BFE-45CC7CEEA0FE}"/>
    <cellStyle name="Navadno 6 4 2 2 7 2 2" xfId="28724" xr:uid="{6D752A4A-09FF-49D2-8EFE-7144A88B8774}"/>
    <cellStyle name="Navadno 6 4 2 2 7 3" xfId="28723" xr:uid="{AA92EDBC-5DFA-4A42-A43F-804658A98AAE}"/>
    <cellStyle name="Navadno 6 4 2 2 7 4" xfId="45454" xr:uid="{B4650EE3-24E3-4186-A00A-E4B621371F5C}"/>
    <cellStyle name="Navadno 6 4 2 2 8" xfId="7943" xr:uid="{7CB0B255-D62C-478D-AF59-95D568E65DB4}"/>
    <cellStyle name="Navadno 6 4 2 2 8 2" xfId="28725" xr:uid="{F57C531C-5360-452C-82E1-5EFD4F880A3A}"/>
    <cellStyle name="Navadno 6 4 2 2 9" xfId="28686" xr:uid="{81F78E6A-D6AB-4FF5-A2A3-3E2C20107A68}"/>
    <cellStyle name="Navadno 6 4 2 3" xfId="1247" xr:uid="{6B5AD9EE-7A35-4F3B-92C9-CB65930C14DE}"/>
    <cellStyle name="Navadno 6 4 2 3 10" xfId="55743" xr:uid="{2CA35CF8-1072-401F-A084-B88D70C7FCD5}"/>
    <cellStyle name="Navadno 6 4 2 3 11" xfId="57604" xr:uid="{DBC7A78C-F46E-46A9-9C8B-44CE6FC380CF}"/>
    <cellStyle name="Navadno 6 4 2 3 12" xfId="58296" xr:uid="{033D885A-2159-446E-AC4F-A4E1EEED06B3}"/>
    <cellStyle name="Navadno 6 4 2 3 2" xfId="2967" xr:uid="{BC333B28-49F5-4B14-87E2-88F73639026C}"/>
    <cellStyle name="Navadno 6 4 2 3 2 2" xfId="10563" xr:uid="{E28D4216-161A-4DF3-9BE4-A94E8DA6926B}"/>
    <cellStyle name="Navadno 6 4 2 3 2 2 2" xfId="28729" xr:uid="{58338F2C-CC90-405B-8EB3-F08C829D2DB4}"/>
    <cellStyle name="Navadno 6 4 2 3 2 2 3" xfId="28728" xr:uid="{F7DCA7FA-2A2E-4687-9499-84A36FFAB5BF}"/>
    <cellStyle name="Navadno 6 4 2 3 2 3" xfId="28730" xr:uid="{B91270FE-E18A-46E4-9B85-FCF454945AD5}"/>
    <cellStyle name="Navadno 6 4 2 3 2 4" xfId="28727" xr:uid="{F256BC6C-F89D-4B1E-AB0C-504919CC61D3}"/>
    <cellStyle name="Navadno 6 4 2 3 2 5" xfId="42462" xr:uid="{CBA09AC9-85A0-4E8C-84D4-CA7E91E5D30E}"/>
    <cellStyle name="Navadno 6 4 2 3 3" xfId="4807" xr:uid="{3853A4F9-13DA-481A-8C5F-82A1C28E81C0}"/>
    <cellStyle name="Navadno 6 4 2 3 3 2" xfId="11642" xr:uid="{1E4175E8-2C57-4763-8248-0C6C6770DEE9}"/>
    <cellStyle name="Navadno 6 4 2 3 3 2 2" xfId="28732" xr:uid="{4AD0FCEB-8A77-4EA7-B209-991A7A77680C}"/>
    <cellStyle name="Navadno 6 4 2 3 3 3" xfId="28731" xr:uid="{5A4F134D-2D7D-48C0-A3F8-A6A026FE88F0}"/>
    <cellStyle name="Navadno 6 4 2 3 3 4" xfId="43442" xr:uid="{1C557A14-6C22-4EA4-82C3-4E8AC9F3F8AC}"/>
    <cellStyle name="Navadno 6 4 2 3 4" xfId="13739" xr:uid="{529619C9-0938-4E1D-9C4B-A2DB934156E6}"/>
    <cellStyle name="Navadno 6 4 2 3 4 2" xfId="28734" xr:uid="{F2255A84-AD02-4360-8356-768A800E07B0}"/>
    <cellStyle name="Navadno 6 4 2 3 4 3" xfId="28733" xr:uid="{687A0651-9C2B-46D7-BC24-55B7C5B346E4}"/>
    <cellStyle name="Navadno 6 4 2 3 4 4" xfId="45458" xr:uid="{98DD964F-6648-4530-8ABB-92277A4BC062}"/>
    <cellStyle name="Navadno 6 4 2 3 5" xfId="7947" xr:uid="{D864C532-B308-43B8-B0A2-7D4557B0B267}"/>
    <cellStyle name="Navadno 6 4 2 3 5 2" xfId="28735" xr:uid="{79E9A019-53D1-4CCA-8B81-F7C0D4433B62}"/>
    <cellStyle name="Navadno 6 4 2 3 6" xfId="28726" xr:uid="{8115D321-7C3D-4FEA-B1F0-079E721155F9}"/>
    <cellStyle name="Navadno 6 4 2 3 7" xfId="40834" xr:uid="{E416CB9A-FEE3-4BD6-8816-BC5FE1331B17}"/>
    <cellStyle name="Navadno 6 4 2 3 8" xfId="47661" xr:uid="{53655AE0-1285-4B13-BD82-313FFE681F9A}"/>
    <cellStyle name="Navadno 6 4 2 3 9" xfId="52740" xr:uid="{450F355F-296B-4C89-8887-9D0B53766753}"/>
    <cellStyle name="Navadno 6 4 2 4" xfId="1653" xr:uid="{9BFD0D88-FC19-4CCA-A55D-C0A94F92997A}"/>
    <cellStyle name="Navadno 6 4 2 4 10" xfId="55744" xr:uid="{066EEB40-1FF4-4171-9545-5E9F9BC9CAAB}"/>
    <cellStyle name="Navadno 6 4 2 4 11" xfId="57605" xr:uid="{9D4801CE-7477-41E2-A4E2-726DB1F27A4F}"/>
    <cellStyle name="Navadno 6 4 2 4 12" xfId="58398" xr:uid="{65A5374A-BF3E-4A85-A348-7340120BDCFE}"/>
    <cellStyle name="Navadno 6 4 2 4 2" xfId="3083" xr:uid="{E934D388-C088-4F61-952C-7ABC11084CB0}"/>
    <cellStyle name="Navadno 6 4 2 4 2 2" xfId="10564" xr:uid="{DE95920E-D51D-4CAA-A45A-F0263A18998C}"/>
    <cellStyle name="Navadno 6 4 2 4 2 2 2" xfId="28739" xr:uid="{BED42E5E-F250-4914-A955-6CFB569A88C5}"/>
    <cellStyle name="Navadno 6 4 2 4 2 2 3" xfId="28738" xr:uid="{6255C24E-87EE-47B7-8E39-F252FCB6A90A}"/>
    <cellStyle name="Navadno 6 4 2 4 2 3" xfId="28740" xr:uid="{A41DCD26-EF5C-40C5-B062-6A4203C99A60}"/>
    <cellStyle name="Navadno 6 4 2 4 2 4" xfId="28737" xr:uid="{4472AB67-8483-455B-A3A9-72D4F2DF9B34}"/>
    <cellStyle name="Navadno 6 4 2 4 2 5" xfId="42463" xr:uid="{69ED08C5-3551-4BC9-A101-1847944B0B96}"/>
    <cellStyle name="Navadno 6 4 2 4 3" xfId="4909" xr:uid="{C7DB0129-2A82-4180-96C2-0324E72AF66E}"/>
    <cellStyle name="Navadno 6 4 2 4 3 2" xfId="11643" xr:uid="{9456884F-1419-4BFC-A1B5-27DB6B3EFE6C}"/>
    <cellStyle name="Navadno 6 4 2 4 3 2 2" xfId="28742" xr:uid="{A1046077-949D-4382-9C07-2BAB7C97484F}"/>
    <cellStyle name="Navadno 6 4 2 4 3 3" xfId="28741" xr:uid="{0700A736-6319-4DE9-8B94-10F23F19BF25}"/>
    <cellStyle name="Navadno 6 4 2 4 3 4" xfId="43443" xr:uid="{6E797ADD-6F82-4619-946C-36F519ECBEA8}"/>
    <cellStyle name="Navadno 6 4 2 4 4" xfId="13740" xr:uid="{1156C24F-D55B-4456-AD0D-9A8045E87580}"/>
    <cellStyle name="Navadno 6 4 2 4 4 2" xfId="28744" xr:uid="{6C1D2DFD-5111-47FE-943D-27D47513E2B5}"/>
    <cellStyle name="Navadno 6 4 2 4 4 3" xfId="28743" xr:uid="{F8BC75BB-9D12-4538-BF3C-D007E21F6CF2}"/>
    <cellStyle name="Navadno 6 4 2 4 4 4" xfId="45459" xr:uid="{A64AA116-A5FE-4AA4-AD15-6D140FD122BC}"/>
    <cellStyle name="Navadno 6 4 2 4 5" xfId="7948" xr:uid="{0EE2ECC5-9CF8-4700-A3EC-E0B6D2EF0619}"/>
    <cellStyle name="Navadno 6 4 2 4 5 2" xfId="28745" xr:uid="{FF16F59B-3594-4FDC-B2DB-F3D40BDAFC50}"/>
    <cellStyle name="Navadno 6 4 2 4 6" xfId="28736" xr:uid="{692C8BDE-7EF0-4047-AE66-C98C8A383AD6}"/>
    <cellStyle name="Navadno 6 4 2 4 7" xfId="40835" xr:uid="{F4FACE91-63D1-4917-BB37-016FADF2FC8D}"/>
    <cellStyle name="Navadno 6 4 2 4 8" xfId="47778" xr:uid="{E5AF8B30-FF56-470C-98C8-C2FBA9AEF9C1}"/>
    <cellStyle name="Navadno 6 4 2 4 9" xfId="52741" xr:uid="{FF78A58C-73C4-4B49-9CF0-40F3F5A9DA9B}"/>
    <cellStyle name="Navadno 6 4 2 5" xfId="2097" xr:uid="{71189AB0-24DA-462E-8715-B3B73DFADCD2}"/>
    <cellStyle name="Navadno 6 4 2 5 10" xfId="55745" xr:uid="{DB426E96-F003-4C39-99A2-4D41E6E631AD}"/>
    <cellStyle name="Navadno 6 4 2 5 11" xfId="57606" xr:uid="{E14D4885-89D4-45EE-AA29-43FA8AB2E2E4}"/>
    <cellStyle name="Navadno 6 4 2 5 12" xfId="58800" xr:uid="{D1DF862F-3C44-4A64-B0CF-6780BAC590D7}"/>
    <cellStyle name="Navadno 6 4 2 5 2" xfId="3536" xr:uid="{B962E709-83DD-4967-8F02-01484AB9E5B6}"/>
    <cellStyle name="Navadno 6 4 2 5 2 2" xfId="10565" xr:uid="{C8252B66-F7ED-40DF-8D0D-E28EE2F8F88A}"/>
    <cellStyle name="Navadno 6 4 2 5 2 2 2" xfId="28749" xr:uid="{EAE88D5D-DABE-45CA-B961-7D559017F05D}"/>
    <cellStyle name="Navadno 6 4 2 5 2 2 3" xfId="28748" xr:uid="{B1874886-F8A3-4BF1-834D-55238F14D521}"/>
    <cellStyle name="Navadno 6 4 2 5 2 3" xfId="28750" xr:uid="{14FDD1B3-979B-47A1-A650-B959DE25DE47}"/>
    <cellStyle name="Navadno 6 4 2 5 2 4" xfId="28747" xr:uid="{AE866CEF-C1D0-4204-A964-16D5C1E2001F}"/>
    <cellStyle name="Navadno 6 4 2 5 2 5" xfId="42464" xr:uid="{3BAC383F-0CFF-4147-9835-D597B446DC95}"/>
    <cellStyle name="Navadno 6 4 2 5 3" xfId="5311" xr:uid="{3000FF8A-1C56-4624-9A5F-844B5F61754B}"/>
    <cellStyle name="Navadno 6 4 2 5 3 2" xfId="11644" xr:uid="{85772366-1263-4E4A-AC88-B1FA48083417}"/>
    <cellStyle name="Navadno 6 4 2 5 3 2 2" xfId="28752" xr:uid="{D90D0E65-9C1F-436F-87FA-83516A13FDE5}"/>
    <cellStyle name="Navadno 6 4 2 5 3 3" xfId="28751" xr:uid="{D49B92C2-120F-4D35-A776-FD4820646749}"/>
    <cellStyle name="Navadno 6 4 2 5 3 4" xfId="43444" xr:uid="{66FD2053-699A-44AE-967B-F573DCB81B52}"/>
    <cellStyle name="Navadno 6 4 2 5 4" xfId="13741" xr:uid="{0C060E64-79F6-47B1-B0DB-0F8B1E3C1CA4}"/>
    <cellStyle name="Navadno 6 4 2 5 4 2" xfId="28754" xr:uid="{AED2D8E0-0662-4505-99E8-9857C8AEC103}"/>
    <cellStyle name="Navadno 6 4 2 5 4 3" xfId="28753" xr:uid="{61375241-7E52-4E51-80E1-1034C5522F3A}"/>
    <cellStyle name="Navadno 6 4 2 5 4 4" xfId="45460" xr:uid="{DD2B75AB-AF36-4A1F-A92E-C2B6E360FFCB}"/>
    <cellStyle name="Navadno 6 4 2 5 5" xfId="7949" xr:uid="{042BFAAB-6A1C-4FB9-B531-B6FDFE6BD2F9}"/>
    <cellStyle name="Navadno 6 4 2 5 5 2" xfId="28755" xr:uid="{48A7F288-F68C-4D9B-9C48-2565811EA81E}"/>
    <cellStyle name="Navadno 6 4 2 5 6" xfId="28746" xr:uid="{55AD0BEE-15FB-45A5-9322-F9396C9A59B6}"/>
    <cellStyle name="Navadno 6 4 2 5 7" xfId="40836" xr:uid="{9EF52439-9776-48E8-8349-9A43020C9B90}"/>
    <cellStyle name="Navadno 6 4 2 5 8" xfId="48231" xr:uid="{9B8D9BA8-4DA5-4A78-AB6C-76AAD6E40D4A}"/>
    <cellStyle name="Navadno 6 4 2 5 9" xfId="52742" xr:uid="{F26C4283-96C7-4B37-BBC0-CC998785695B}"/>
    <cellStyle name="Navadno 6 4 2 6" xfId="2345" xr:uid="{88B03C3E-552B-4F28-B908-8F56CE5FB810}"/>
    <cellStyle name="Navadno 6 4 2 6 2" xfId="4211" xr:uid="{D0D333FF-2AF5-4F8B-8213-EC7371685858}"/>
    <cellStyle name="Navadno 6 4 2 6 2 2" xfId="28758" xr:uid="{EF36A45C-60CF-4C50-A860-2385AC5545FD}"/>
    <cellStyle name="Navadno 6 4 2 6 2 3" xfId="28757" xr:uid="{56A66B17-25B1-480F-93C4-CE19FEFD1CD5}"/>
    <cellStyle name="Navadno 6 4 2 6 3" xfId="10558" xr:uid="{0EAD98F3-4C67-434E-9E2C-58EC23175355}"/>
    <cellStyle name="Navadno 6 4 2 6 3 2" xfId="28759" xr:uid="{4EB6BAF8-AF4A-4D22-8AE8-60AF55FDC568}"/>
    <cellStyle name="Navadno 6 4 2 6 4" xfId="28756" xr:uid="{6984AEEC-E654-41C3-B68D-344E30529D53}"/>
    <cellStyle name="Navadno 6 4 2 6 5" xfId="42457" xr:uid="{18FEFA3A-318B-428B-9A62-AF912D864EB2}"/>
    <cellStyle name="Navadno 6 4 2 7" xfId="2652" xr:uid="{D022F52D-BB19-4508-A6EA-5E3B1FA854BC}"/>
    <cellStyle name="Navadno 6 4 2 7 2" xfId="11637" xr:uid="{4D7DB0F0-E6FE-4DD1-9058-8E1F1BA65294}"/>
    <cellStyle name="Navadno 6 4 2 7 2 2" xfId="28761" xr:uid="{B6C693CE-0CE2-48E9-967A-709811A93A49}"/>
    <cellStyle name="Navadno 6 4 2 7 3" xfId="28760" xr:uid="{2B9E788A-C408-418D-84D3-01D3F9F96D34}"/>
    <cellStyle name="Navadno 6 4 2 7 4" xfId="43437" xr:uid="{2EB85A0E-775F-47E2-9EE8-40B49CF68FFB}"/>
    <cellStyle name="Navadno 6 4 2 8" xfId="4511" xr:uid="{D2F41905-6825-417F-85ED-93015C647FDF}"/>
    <cellStyle name="Navadno 6 4 2 8 2" xfId="13734" xr:uid="{C5F1E1D1-856D-4076-841B-6855020AEA61}"/>
    <cellStyle name="Navadno 6 4 2 8 2 2" xfId="28763" xr:uid="{C31EF092-ADA1-4021-A7D3-FC1F5775062E}"/>
    <cellStyle name="Navadno 6 4 2 8 3" xfId="28762" xr:uid="{02DC249E-18E1-4827-9E91-EE99A695B7C2}"/>
    <cellStyle name="Navadno 6 4 2 8 4" xfId="45453" xr:uid="{99D72EF9-8667-486C-AC9A-25C5D6CF3647}"/>
    <cellStyle name="Navadno 6 4 2 9" xfId="7942" xr:uid="{BC75AA95-C2E6-4FB3-B6A4-67F5603EB843}"/>
    <cellStyle name="Navadno 6 4 2 9 2" xfId="28764" xr:uid="{168E7D3D-2892-484D-AF2C-735451F7D794}"/>
    <cellStyle name="Navadno 6 4 3" xfId="335" xr:uid="{F7ABD9E7-3E51-4C68-8178-7B2F32639C5F}"/>
    <cellStyle name="Navadno 6 4 3 10" xfId="40837" xr:uid="{3FCF47B7-6653-49D3-9020-1378C70996FA}"/>
    <cellStyle name="Navadno 6 4 3 11" xfId="46708" xr:uid="{124AD713-1871-4226-8D61-5D0794FDF97F}"/>
    <cellStyle name="Navadno 6 4 3 12" xfId="46985" xr:uid="{74A2F429-F15D-46D8-9F1E-192491C4B029}"/>
    <cellStyle name="Navadno 6 4 3 13" xfId="52743" xr:uid="{E57B24A4-1205-4DBF-AF7E-56A1BA5FD09D}"/>
    <cellStyle name="Navadno 6 4 3 14" xfId="55746" xr:uid="{E1D5CEB9-91D1-4B6C-A3A8-39A33866C608}"/>
    <cellStyle name="Navadno 6 4 3 15" xfId="57607" xr:uid="{BD350E3C-7DD5-4341-AE34-0DC6A4C31266}"/>
    <cellStyle name="Navadno 6 4 3 16" xfId="58002" xr:uid="{B938B5F3-AF7D-4E62-849F-812DF45029BE}"/>
    <cellStyle name="Navadno 6 4 3 2" xfId="1249" xr:uid="{9A7DC7A9-DA8A-4406-AFC8-6A262EF3A09A}"/>
    <cellStyle name="Navadno 6 4 3 2 10" xfId="55747" xr:uid="{158254CB-FEBB-4355-9A36-95C7E691A870}"/>
    <cellStyle name="Navadno 6 4 3 2 11" xfId="57608" xr:uid="{2097F51F-068D-4A10-B2F9-47E3DF6E7631}"/>
    <cellStyle name="Navadno 6 4 3 2 12" xfId="58298" xr:uid="{5358788A-E0B6-4596-A17B-269FE0FCC3CC}"/>
    <cellStyle name="Navadno 6 4 3 2 2" xfId="2969" xr:uid="{1F9E101E-35EB-46DB-B97D-88E3129C0169}"/>
    <cellStyle name="Navadno 6 4 3 2 2 2" xfId="10567" xr:uid="{50F2ADA7-5DD2-45CD-8FE6-C676A0A2C21F}"/>
    <cellStyle name="Navadno 6 4 3 2 2 2 2" xfId="28769" xr:uid="{B2555E64-5662-4FEC-A15E-65B0AAC81230}"/>
    <cellStyle name="Navadno 6 4 3 2 2 2 3" xfId="28768" xr:uid="{A6E38825-4245-4047-B358-39D7B13F0E74}"/>
    <cellStyle name="Navadno 6 4 3 2 2 3" xfId="28770" xr:uid="{0854E44D-564C-4515-830F-80D4B4CE0FEA}"/>
    <cellStyle name="Navadno 6 4 3 2 2 4" xfId="28767" xr:uid="{1FFFC909-CC4E-42FD-896B-78B7704ACB3F}"/>
    <cellStyle name="Navadno 6 4 3 2 2 5" xfId="42466" xr:uid="{F2D90D99-606F-4B98-9E01-D065469DA438}"/>
    <cellStyle name="Navadno 6 4 3 2 3" xfId="4809" xr:uid="{ABD7758E-728B-4A12-8599-BAAF657C8A04}"/>
    <cellStyle name="Navadno 6 4 3 2 3 2" xfId="11646" xr:uid="{0A3BF27E-C38B-4639-8AC6-8F47D5133D4E}"/>
    <cellStyle name="Navadno 6 4 3 2 3 2 2" xfId="28772" xr:uid="{F60B3C95-7603-4225-A643-F041E0CFC4F2}"/>
    <cellStyle name="Navadno 6 4 3 2 3 3" xfId="28771" xr:uid="{F0DABBBD-1DD2-48F6-876B-DCFA296A3A9F}"/>
    <cellStyle name="Navadno 6 4 3 2 3 4" xfId="43446" xr:uid="{B0AC91AF-F0C5-4527-AAF1-EA81E6608C7B}"/>
    <cellStyle name="Navadno 6 4 3 2 4" xfId="13743" xr:uid="{B81A9ABC-8271-4555-B427-B9BDC5891664}"/>
    <cellStyle name="Navadno 6 4 3 2 4 2" xfId="28774" xr:uid="{6BBFAA12-2A56-4115-82A8-A902DF7F4BDD}"/>
    <cellStyle name="Navadno 6 4 3 2 4 3" xfId="28773" xr:uid="{F27E47D1-9602-450D-AB81-3AFF33D26FA9}"/>
    <cellStyle name="Navadno 6 4 3 2 4 4" xfId="45462" xr:uid="{7C0BD61A-A17A-411E-92EB-38F9A155D295}"/>
    <cellStyle name="Navadno 6 4 3 2 5" xfId="7951" xr:uid="{C6DB5E1F-2F72-4820-9BF8-DB72E57E5465}"/>
    <cellStyle name="Navadno 6 4 3 2 5 2" xfId="28775" xr:uid="{40F2CA3A-B341-430F-847F-168214C6FF02}"/>
    <cellStyle name="Navadno 6 4 3 2 6" xfId="28766" xr:uid="{049951C6-452A-4AF1-8211-663A0CE998BF}"/>
    <cellStyle name="Navadno 6 4 3 2 7" xfId="40838" xr:uid="{54C33AAE-B152-4E6D-A50A-83E12DEBE4C4}"/>
    <cellStyle name="Navadno 6 4 3 2 8" xfId="47663" xr:uid="{3FD36006-4F6E-4FB7-B6F2-57C73D7585C5}"/>
    <cellStyle name="Navadno 6 4 3 2 9" xfId="52744" xr:uid="{191EFC48-7962-4B98-ABA7-9093C6BA0741}"/>
    <cellStyle name="Navadno 6 4 3 3" xfId="1655" xr:uid="{F7FEBAB4-149E-4739-9BE6-600BEBB096ED}"/>
    <cellStyle name="Navadno 6 4 3 3 10" xfId="55748" xr:uid="{284E9702-D04C-4DBE-9AAA-F69DA0023A53}"/>
    <cellStyle name="Navadno 6 4 3 3 11" xfId="57609" xr:uid="{CB616991-6CC8-4194-A5CF-E6A0C0F87135}"/>
    <cellStyle name="Navadno 6 4 3 3 12" xfId="58400" xr:uid="{D20BDE95-F8C5-49E8-89DE-C286E473C20C}"/>
    <cellStyle name="Navadno 6 4 3 3 2" xfId="3085" xr:uid="{87BDA649-ED0D-4504-966C-B0869B8E645D}"/>
    <cellStyle name="Navadno 6 4 3 3 2 2" xfId="10568" xr:uid="{5AB6A699-9AFA-4E71-9A96-9B2BFBC86A2E}"/>
    <cellStyle name="Navadno 6 4 3 3 2 2 2" xfId="28779" xr:uid="{438A6394-CB43-4E12-A26A-AF1695B5EF5E}"/>
    <cellStyle name="Navadno 6 4 3 3 2 2 3" xfId="28778" xr:uid="{0AF4E49E-5B8B-4A13-B597-7CBBF5EC03CF}"/>
    <cellStyle name="Navadno 6 4 3 3 2 3" xfId="28780" xr:uid="{EEBEBF63-2A1D-4E10-B120-491CC85B3B8D}"/>
    <cellStyle name="Navadno 6 4 3 3 2 4" xfId="28777" xr:uid="{56245B73-D5E3-45D4-B19B-F9F9F3CF79B0}"/>
    <cellStyle name="Navadno 6 4 3 3 2 5" xfId="42467" xr:uid="{50D5A536-E9B4-4144-8CAA-CACB555F57D0}"/>
    <cellStyle name="Navadno 6 4 3 3 3" xfId="4911" xr:uid="{50AF0FA3-051E-4CDA-BEEA-562E7BF77132}"/>
    <cellStyle name="Navadno 6 4 3 3 3 2" xfId="11647" xr:uid="{6497A693-D2B0-463F-A26D-6B8D76412C70}"/>
    <cellStyle name="Navadno 6 4 3 3 3 2 2" xfId="28782" xr:uid="{7DD11287-4E12-401D-A61C-001FED971C7C}"/>
    <cellStyle name="Navadno 6 4 3 3 3 3" xfId="28781" xr:uid="{ADFAD76F-040F-422C-8189-ACFA9D6598AD}"/>
    <cellStyle name="Navadno 6 4 3 3 3 4" xfId="43447" xr:uid="{4F2324DA-1097-42D9-B2B1-C92F4F6AB0F4}"/>
    <cellStyle name="Navadno 6 4 3 3 4" xfId="13744" xr:uid="{E4ED73E8-39C1-4549-9480-504C8EB59286}"/>
    <cellStyle name="Navadno 6 4 3 3 4 2" xfId="28784" xr:uid="{42C5D52A-9036-415A-A42A-DC08A717BFE5}"/>
    <cellStyle name="Navadno 6 4 3 3 4 3" xfId="28783" xr:uid="{22FCB425-6C02-40F8-9905-EFF6D279D81C}"/>
    <cellStyle name="Navadno 6 4 3 3 4 4" xfId="45463" xr:uid="{AF7E6B05-4DB9-4406-9A19-46269288FD90}"/>
    <cellStyle name="Navadno 6 4 3 3 5" xfId="7952" xr:uid="{FF7FD67A-1FA4-43DA-9A17-591DA0707635}"/>
    <cellStyle name="Navadno 6 4 3 3 5 2" xfId="28785" xr:uid="{58D12081-950A-475C-8F16-8316B3D4D910}"/>
    <cellStyle name="Navadno 6 4 3 3 6" xfId="28776" xr:uid="{65128E41-2122-4D63-B7A0-355FFBD26B5C}"/>
    <cellStyle name="Navadno 6 4 3 3 7" xfId="40839" xr:uid="{6EDB26CC-3334-46B5-B707-C732CB918520}"/>
    <cellStyle name="Navadno 6 4 3 3 8" xfId="47780" xr:uid="{7E398CFB-F44F-4D2E-BC16-AE7C7F630DFA}"/>
    <cellStyle name="Navadno 6 4 3 3 9" xfId="52745" xr:uid="{23E1022C-512D-45E4-A226-3E3CE5081D48}"/>
    <cellStyle name="Navadno 6 4 3 4" xfId="2099" xr:uid="{1E613DFC-33EE-4767-81DB-3BB8F627233B}"/>
    <cellStyle name="Navadno 6 4 3 4 10" xfId="55749" xr:uid="{C3FDD7DD-E198-4831-A6B7-D49FA9B85E62}"/>
    <cellStyle name="Navadno 6 4 3 4 11" xfId="57610" xr:uid="{5966597E-C89A-4AB7-9BD0-B8C72083CA61}"/>
    <cellStyle name="Navadno 6 4 3 4 12" xfId="58802" xr:uid="{E35CEADF-4341-4F68-90C6-B2AFF6DB2216}"/>
    <cellStyle name="Navadno 6 4 3 4 2" xfId="3538" xr:uid="{178ED60F-C3D3-440E-A643-BF5ED34ACBCB}"/>
    <cellStyle name="Navadno 6 4 3 4 2 2" xfId="10569" xr:uid="{02728A92-2F7B-415A-BA8A-545A6CD62A57}"/>
    <cellStyle name="Navadno 6 4 3 4 2 2 2" xfId="28789" xr:uid="{8479B783-2C3A-4A77-A3CF-719F627CA005}"/>
    <cellStyle name="Navadno 6 4 3 4 2 2 3" xfId="28788" xr:uid="{C6667CC9-BFDB-474C-B4A0-7CC21B53F602}"/>
    <cellStyle name="Navadno 6 4 3 4 2 3" xfId="28790" xr:uid="{FA1ABAAF-EEAB-4590-B1EF-C5CAF4967C8C}"/>
    <cellStyle name="Navadno 6 4 3 4 2 4" xfId="28787" xr:uid="{85D3E88C-2ED5-4E61-A1F0-BB2CA4676ABD}"/>
    <cellStyle name="Navadno 6 4 3 4 2 5" xfId="42468" xr:uid="{D76188C7-FA32-4C68-9DA2-94A8C6A2708F}"/>
    <cellStyle name="Navadno 6 4 3 4 3" xfId="5313" xr:uid="{BE9B1720-E30C-475F-B47B-FFF78B252229}"/>
    <cellStyle name="Navadno 6 4 3 4 3 2" xfId="11648" xr:uid="{EA02789F-CCD8-41D0-B745-2F4D2ABF9FF1}"/>
    <cellStyle name="Navadno 6 4 3 4 3 2 2" xfId="28792" xr:uid="{316C1994-3CC7-402D-8F5F-AC026B062D02}"/>
    <cellStyle name="Navadno 6 4 3 4 3 3" xfId="28791" xr:uid="{74269619-DE26-42B1-8C15-B73BF213740C}"/>
    <cellStyle name="Navadno 6 4 3 4 3 4" xfId="43448" xr:uid="{AF61BA58-34AD-4655-990E-61DB8AC0E6AF}"/>
    <cellStyle name="Navadno 6 4 3 4 4" xfId="13745" xr:uid="{B2ECA969-F310-45F8-9B2B-F91047D61F81}"/>
    <cellStyle name="Navadno 6 4 3 4 4 2" xfId="28794" xr:uid="{1AB05D31-39CF-4A6C-AD92-34AD4F5B1D8C}"/>
    <cellStyle name="Navadno 6 4 3 4 4 3" xfId="28793" xr:uid="{D8EB81D8-9C72-4C4A-BC85-B39BEA03EDCD}"/>
    <cellStyle name="Navadno 6 4 3 4 4 4" xfId="45464" xr:uid="{DCC70857-1B27-4E0F-A965-1BCAD9AF2E80}"/>
    <cellStyle name="Navadno 6 4 3 4 5" xfId="7953" xr:uid="{5092D377-E020-4626-809F-EC30B5DB286C}"/>
    <cellStyle name="Navadno 6 4 3 4 5 2" xfId="28795" xr:uid="{69FAF67B-F4BB-4620-A628-95EDD7B02C25}"/>
    <cellStyle name="Navadno 6 4 3 4 6" xfId="28786" xr:uid="{0F34E81E-371F-456F-8E44-FDD1BAA6A8EE}"/>
    <cellStyle name="Navadno 6 4 3 4 7" xfId="40840" xr:uid="{96826CAB-3B97-4C58-93A6-C02C0015DF74}"/>
    <cellStyle name="Navadno 6 4 3 4 8" xfId="48233" xr:uid="{78CF2D75-3305-40C2-893B-F9FD81E00728}"/>
    <cellStyle name="Navadno 6 4 3 4 9" xfId="52746" xr:uid="{5DE4D417-5079-48AD-B010-51DF811D09ED}"/>
    <cellStyle name="Navadno 6 4 3 5" xfId="2347" xr:uid="{048E65AB-59A0-4F38-9B2F-9D6BE3067C9C}"/>
    <cellStyle name="Navadno 6 4 3 5 2" xfId="4213" xr:uid="{7795FABF-9586-47C4-BB1C-6317F9F01157}"/>
    <cellStyle name="Navadno 6 4 3 5 2 2" xfId="28798" xr:uid="{A4C26613-8FBC-4B72-8177-A3DA5E200B5B}"/>
    <cellStyle name="Navadno 6 4 3 5 2 3" xfId="28797" xr:uid="{8B06D08E-051E-4297-A3E9-2DE4DD97AAFA}"/>
    <cellStyle name="Navadno 6 4 3 5 3" xfId="10566" xr:uid="{CDFB48B5-A6C8-4D49-B18B-E620622C1581}"/>
    <cellStyle name="Navadno 6 4 3 5 3 2" xfId="28799" xr:uid="{32F1A195-69ED-47BC-95B3-234D8E787451}"/>
    <cellStyle name="Navadno 6 4 3 5 4" xfId="28796" xr:uid="{96F3733E-30A9-4256-B040-E23E05672C74}"/>
    <cellStyle name="Navadno 6 4 3 5 5" xfId="42465" xr:uid="{5E1DF339-0141-4B4F-9E5A-725DEAA268BC}"/>
    <cellStyle name="Navadno 6 4 3 6" xfId="2654" xr:uid="{8C66A6AF-7E55-4DC0-91E0-99B971A1DB64}"/>
    <cellStyle name="Navadno 6 4 3 6 2" xfId="11645" xr:uid="{80051343-70DC-40AF-B964-33685D1E48A2}"/>
    <cellStyle name="Navadno 6 4 3 6 2 2" xfId="28801" xr:uid="{6899B959-3EFC-4640-8958-631D9FA85B53}"/>
    <cellStyle name="Navadno 6 4 3 6 3" xfId="28800" xr:uid="{C3C35129-BC6F-4EE9-B950-66AB0BAD5812}"/>
    <cellStyle name="Navadno 6 4 3 6 4" xfId="43445" xr:uid="{42BC4C2B-19E3-433B-BFD3-6E353749556C}"/>
    <cellStyle name="Navadno 6 4 3 7" xfId="4513" xr:uid="{6EFC2D6D-A182-4ADF-A409-2A63531FE3AB}"/>
    <cellStyle name="Navadno 6 4 3 7 2" xfId="13742" xr:uid="{D5D28809-8789-4771-B360-FE4A092C2538}"/>
    <cellStyle name="Navadno 6 4 3 7 2 2" xfId="28803" xr:uid="{1C2E06D2-4B2C-498D-9DF1-13F8F801CA16}"/>
    <cellStyle name="Navadno 6 4 3 7 3" xfId="28802" xr:uid="{07CAB899-056A-4FAD-890E-4909DCF082E3}"/>
    <cellStyle name="Navadno 6 4 3 7 4" xfId="45461" xr:uid="{9F5F9BAD-410B-4B77-835D-B5714176F53C}"/>
    <cellStyle name="Navadno 6 4 3 8" xfId="7950" xr:uid="{FDF21EED-52AB-49A8-A031-767EF158AFD1}"/>
    <cellStyle name="Navadno 6 4 3 8 2" xfId="28804" xr:uid="{E1C5873B-46A2-4EEE-90A3-E44A45927E42}"/>
    <cellStyle name="Navadno 6 4 3 9" xfId="28765" xr:uid="{DAF1AE4C-1E64-4AD8-A59B-A307743A0E5A}"/>
    <cellStyle name="Navadno 6 4 4" xfId="1246" xr:uid="{5A69F139-D21D-4CB7-9CD0-3F45375E2804}"/>
    <cellStyle name="Navadno 6 4 4 10" xfId="55750" xr:uid="{7D58D661-D0FE-493D-A42F-F6D771926745}"/>
    <cellStyle name="Navadno 6 4 4 11" xfId="57611" xr:uid="{836198F3-2982-4AD4-B117-23603EA29A09}"/>
    <cellStyle name="Navadno 6 4 4 12" xfId="58295" xr:uid="{91B5DC0D-944D-44B4-8285-1AEB4EF0D6A0}"/>
    <cellStyle name="Navadno 6 4 4 2" xfId="2966" xr:uid="{C15D97DD-A19C-4FC2-96B5-D8B6BBF8E1C2}"/>
    <cellStyle name="Navadno 6 4 4 2 2" xfId="10570" xr:uid="{FC03EFBC-C798-4B87-ABC4-79AB8C235A31}"/>
    <cellStyle name="Navadno 6 4 4 2 2 2" xfId="28808" xr:uid="{4041A080-AB9A-4BD2-BEBE-974F438860FB}"/>
    <cellStyle name="Navadno 6 4 4 2 2 3" xfId="28807" xr:uid="{ECF1BE52-29A0-4108-A147-098F1F2BF7E1}"/>
    <cellStyle name="Navadno 6 4 4 2 3" xfId="28809" xr:uid="{0FFD5808-092D-4C21-ACA6-5B19EFA0CA6B}"/>
    <cellStyle name="Navadno 6 4 4 2 4" xfId="28806" xr:uid="{C802112A-CA3F-4808-8F73-1FD92F094B5C}"/>
    <cellStyle name="Navadno 6 4 4 2 5" xfId="42469" xr:uid="{69459E88-3F4B-4A91-B703-12CE22CB3588}"/>
    <cellStyle name="Navadno 6 4 4 3" xfId="4806" xr:uid="{B4C6973B-5616-4541-B702-1F48A1BBD1E7}"/>
    <cellStyle name="Navadno 6 4 4 3 2" xfId="11649" xr:uid="{125DD0E5-6CDF-4641-B632-21F456D6C7F9}"/>
    <cellStyle name="Navadno 6 4 4 3 2 2" xfId="28811" xr:uid="{06184B56-7B5B-40C8-B951-A856DFDC8AE6}"/>
    <cellStyle name="Navadno 6 4 4 3 3" xfId="28810" xr:uid="{78824DC3-90D0-4A03-9642-D0E12DBC964E}"/>
    <cellStyle name="Navadno 6 4 4 3 4" xfId="43449" xr:uid="{05688495-4F85-4E3F-A0B3-137CCC0F9254}"/>
    <cellStyle name="Navadno 6 4 4 4" xfId="13746" xr:uid="{98B1055B-5B74-4E93-A2D2-13D3D4D52AF5}"/>
    <cellStyle name="Navadno 6 4 4 4 2" xfId="28813" xr:uid="{61C02F0F-2AD9-4714-884C-E3778D9C714C}"/>
    <cellStyle name="Navadno 6 4 4 4 3" xfId="28812" xr:uid="{09DA73E0-B511-4838-91DC-210FCA4D2E4C}"/>
    <cellStyle name="Navadno 6 4 4 4 4" xfId="45465" xr:uid="{4820C1ED-13F3-477B-A287-A76B80367F24}"/>
    <cellStyle name="Navadno 6 4 4 5" xfId="7954" xr:uid="{76799A32-B40C-4955-9C46-E0619C418493}"/>
    <cellStyle name="Navadno 6 4 4 5 2" xfId="28814" xr:uid="{CA0F020C-8A31-4C0B-92A0-4F3DFAC6B488}"/>
    <cellStyle name="Navadno 6 4 4 6" xfId="28805" xr:uid="{7AA6B547-3730-49B4-B530-C81B12AC940C}"/>
    <cellStyle name="Navadno 6 4 4 7" xfId="40841" xr:uid="{AD007678-1344-442C-B083-B99C5BA97F84}"/>
    <cellStyle name="Navadno 6 4 4 8" xfId="47660" xr:uid="{9DF6D3F8-AE23-4526-838A-AD80CCF497F9}"/>
    <cellStyle name="Navadno 6 4 4 9" xfId="52747" xr:uid="{CF6CC974-9512-4515-8EEF-8984D731F47E}"/>
    <cellStyle name="Navadno 6 4 5" xfId="1652" xr:uid="{88329BDF-24A8-4016-AF78-46BA154FC5AC}"/>
    <cellStyle name="Navadno 6 4 5 10" xfId="55751" xr:uid="{2389E248-62D8-4E70-8AAA-92589A50D9EC}"/>
    <cellStyle name="Navadno 6 4 5 11" xfId="57612" xr:uid="{46264B01-48A7-4B53-9DD4-8BD86D78E4B1}"/>
    <cellStyle name="Navadno 6 4 5 12" xfId="58397" xr:uid="{1F0DDC62-0AC2-410C-B2DD-99F5BA0A4D59}"/>
    <cellStyle name="Navadno 6 4 5 2" xfId="3082" xr:uid="{440D38FC-BC3F-4530-8B38-8908F84DDD5F}"/>
    <cellStyle name="Navadno 6 4 5 2 2" xfId="10571" xr:uid="{4BD2530B-9A25-4690-B40E-8243D31AB76C}"/>
    <cellStyle name="Navadno 6 4 5 2 2 2" xfId="28818" xr:uid="{519722F6-B912-422B-9CD0-BE5483567A2F}"/>
    <cellStyle name="Navadno 6 4 5 2 2 3" xfId="28817" xr:uid="{17683D95-C7EF-4C7E-83BE-53FC43A2293A}"/>
    <cellStyle name="Navadno 6 4 5 2 3" xfId="28819" xr:uid="{69202ADC-D017-4635-8FD5-4EB13ADFC430}"/>
    <cellStyle name="Navadno 6 4 5 2 4" xfId="28816" xr:uid="{EC6FE37A-69ED-4A49-9885-A044A95F6159}"/>
    <cellStyle name="Navadno 6 4 5 2 5" xfId="42470" xr:uid="{7E69DC8B-E36E-4F95-B590-7357F04EFF88}"/>
    <cellStyle name="Navadno 6 4 5 3" xfId="4908" xr:uid="{EC04AE41-116B-4830-A679-6DBE9382657B}"/>
    <cellStyle name="Navadno 6 4 5 3 2" xfId="11650" xr:uid="{22B8815B-9C05-427F-8EA5-FF6BB840D6AA}"/>
    <cellStyle name="Navadno 6 4 5 3 2 2" xfId="28821" xr:uid="{4398C767-13F0-4AED-AEFF-74A622F0A97B}"/>
    <cellStyle name="Navadno 6 4 5 3 3" xfId="28820" xr:uid="{8A7B381B-F272-4F73-8265-8B171D67523F}"/>
    <cellStyle name="Navadno 6 4 5 3 4" xfId="43450" xr:uid="{3D16F345-6572-474E-82DE-FB5BE3064E43}"/>
    <cellStyle name="Navadno 6 4 5 4" xfId="13747" xr:uid="{0F71A7A2-74A3-4EC3-98B6-7F3DCFDCE8EC}"/>
    <cellStyle name="Navadno 6 4 5 4 2" xfId="28823" xr:uid="{A3AAFD97-E0EE-4297-8ED9-8766A4AB0635}"/>
    <cellStyle name="Navadno 6 4 5 4 3" xfId="28822" xr:uid="{A4E823AD-542F-4C2D-84ED-D0B6ABCFEB3E}"/>
    <cellStyle name="Navadno 6 4 5 4 4" xfId="45466" xr:uid="{8D45EC29-E1AD-408A-B334-DD51425DB9E2}"/>
    <cellStyle name="Navadno 6 4 5 5" xfId="7955" xr:uid="{1FA6D0A6-9001-4FE1-9142-B380D63A42A4}"/>
    <cellStyle name="Navadno 6 4 5 5 2" xfId="28824" xr:uid="{171916C8-9E80-44BA-AF1D-7691DA8807B8}"/>
    <cellStyle name="Navadno 6 4 5 6" xfId="28815" xr:uid="{B6E06590-F03E-406C-B86C-17B266B94D0C}"/>
    <cellStyle name="Navadno 6 4 5 7" xfId="40842" xr:uid="{3FD0B390-6B1F-4065-88E1-55DFF98C2B83}"/>
    <cellStyle name="Navadno 6 4 5 8" xfId="47777" xr:uid="{0F622BCB-B1AE-418E-A92F-9FC12F5F7B14}"/>
    <cellStyle name="Navadno 6 4 5 9" xfId="52748" xr:uid="{C1AB0D11-954D-442D-9070-B7B65B6CCFEF}"/>
    <cellStyle name="Navadno 6 4 6" xfId="2096" xr:uid="{656886A6-D55E-44C0-BDD6-766EDAB7CD57}"/>
    <cellStyle name="Navadno 6 4 6 10" xfId="55752" xr:uid="{D60915A4-B942-49C6-9F40-1E3CDEC210BA}"/>
    <cellStyle name="Navadno 6 4 6 11" xfId="57613" xr:uid="{BC49B2D7-C6EC-4B38-B2BA-557055072DB8}"/>
    <cellStyle name="Navadno 6 4 6 12" xfId="58799" xr:uid="{01929CE7-ABD8-40DF-BEBC-3B1B1EF0EA4B}"/>
    <cellStyle name="Navadno 6 4 6 2" xfId="3535" xr:uid="{821EEAC8-C97F-4C82-A988-3EA8BD8A5316}"/>
    <cellStyle name="Navadno 6 4 6 2 2" xfId="10572" xr:uid="{1E735B49-B260-435B-9F69-A820F0F5730D}"/>
    <cellStyle name="Navadno 6 4 6 2 2 2" xfId="28828" xr:uid="{E3A5B7C0-3FC2-42D6-AAA7-BF4534955D72}"/>
    <cellStyle name="Navadno 6 4 6 2 2 3" xfId="28827" xr:uid="{974698D2-766E-46CA-B746-51B222E05F27}"/>
    <cellStyle name="Navadno 6 4 6 2 3" xfId="28829" xr:uid="{5A6057CB-42D0-46EE-9731-4EE6FCD2B43C}"/>
    <cellStyle name="Navadno 6 4 6 2 4" xfId="28826" xr:uid="{8A14333D-51BE-45B8-B105-EF90911E5849}"/>
    <cellStyle name="Navadno 6 4 6 2 5" xfId="42471" xr:uid="{9F4C42CA-531E-444E-B11A-0EE81E34967F}"/>
    <cellStyle name="Navadno 6 4 6 3" xfId="5310" xr:uid="{4F3B7211-8671-4E0C-9FEC-96C532175DA5}"/>
    <cellStyle name="Navadno 6 4 6 3 2" xfId="11651" xr:uid="{2BFB2554-7D95-459F-A5E6-AFEEA307BAD0}"/>
    <cellStyle name="Navadno 6 4 6 3 2 2" xfId="28831" xr:uid="{534CC734-5D82-4898-BD21-3651AC775002}"/>
    <cellStyle name="Navadno 6 4 6 3 3" xfId="28830" xr:uid="{791CF9BF-A2B5-4CB8-A196-C9FB043587AE}"/>
    <cellStyle name="Navadno 6 4 6 3 4" xfId="43451" xr:uid="{B72AF813-4C44-46CF-AD04-217FB135C4C9}"/>
    <cellStyle name="Navadno 6 4 6 4" xfId="13748" xr:uid="{57B50EB8-0367-4021-9491-3FB007581633}"/>
    <cellStyle name="Navadno 6 4 6 4 2" xfId="28833" xr:uid="{1DCBA23F-D36F-4839-B138-68B4A42A7BB9}"/>
    <cellStyle name="Navadno 6 4 6 4 3" xfId="28832" xr:uid="{3B817BAD-3810-4E1B-A134-B8C6200625C0}"/>
    <cellStyle name="Navadno 6 4 6 4 4" xfId="45467" xr:uid="{BADF3189-7111-42CE-BBCB-A10963604C02}"/>
    <cellStyle name="Navadno 6 4 6 5" xfId="7956" xr:uid="{22507C66-EA66-4FCD-8C06-CE58C5029EF7}"/>
    <cellStyle name="Navadno 6 4 6 5 2" xfId="28834" xr:uid="{A0A3198C-DD61-42E3-BD71-483A73FB10E9}"/>
    <cellStyle name="Navadno 6 4 6 6" xfId="28825" xr:uid="{8504638B-6DC5-4216-A642-62EC9B2295E3}"/>
    <cellStyle name="Navadno 6 4 6 7" xfId="40843" xr:uid="{18234B69-14DB-4064-BB41-3B9CF6C50FC9}"/>
    <cellStyle name="Navadno 6 4 6 8" xfId="48230" xr:uid="{5E02318A-9556-4375-A9A8-CE3AF5C07980}"/>
    <cellStyle name="Navadno 6 4 6 9" xfId="52749" xr:uid="{C3E87971-E6E2-4D96-AB15-1E1F29764649}"/>
    <cellStyle name="Navadno 6 4 7" xfId="2344" xr:uid="{92958C3C-B268-4A07-B110-449DDF5D3579}"/>
    <cellStyle name="Navadno 6 4 7 2" xfId="4210" xr:uid="{33821B82-C61E-4E59-B741-BE0217CAB012}"/>
    <cellStyle name="Navadno 6 4 7 2 2" xfId="28837" xr:uid="{4327FF02-647C-4C2F-8580-A982269CB7C6}"/>
    <cellStyle name="Navadno 6 4 7 2 3" xfId="28836" xr:uid="{76694552-DDBE-4A66-A6B4-271391F29863}"/>
    <cellStyle name="Navadno 6 4 7 3" xfId="10557" xr:uid="{F035FBE0-1791-4A22-A77C-E909E5140D8F}"/>
    <cellStyle name="Navadno 6 4 7 3 2" xfId="28838" xr:uid="{78AF4A0F-F199-4137-B11B-D25E68705F53}"/>
    <cellStyle name="Navadno 6 4 7 4" xfId="28835" xr:uid="{D30DC863-BD8E-4986-A04C-3D37826D966F}"/>
    <cellStyle name="Navadno 6 4 7 5" xfId="42456" xr:uid="{B69A11B3-D798-4C80-940E-AFD4D0C5F37B}"/>
    <cellStyle name="Navadno 6 4 8" xfId="2651" xr:uid="{FCB74BE5-D724-4C9F-B3AC-83FB8495E4A2}"/>
    <cellStyle name="Navadno 6 4 8 2" xfId="11636" xr:uid="{D6585C74-1486-4420-91D0-87F38F58B26B}"/>
    <cellStyle name="Navadno 6 4 8 2 2" xfId="28840" xr:uid="{F8900F54-43D4-44E1-8D1D-45E73399453D}"/>
    <cellStyle name="Navadno 6 4 8 3" xfId="28839" xr:uid="{D1116277-5F9C-4A2C-BA58-4A8211BDB7F9}"/>
    <cellStyle name="Navadno 6 4 8 4" xfId="43436" xr:uid="{47412F3F-159B-4AF6-9DDF-778A97408415}"/>
    <cellStyle name="Navadno 6 4 9" xfId="4510" xr:uid="{31FFAEE3-7420-439B-A00E-36A62F5F4696}"/>
    <cellStyle name="Navadno 6 4 9 2" xfId="13733" xr:uid="{DE3B104C-CF12-40DC-8F8B-B4C736E98458}"/>
    <cellStyle name="Navadno 6 4 9 2 2" xfId="28842" xr:uid="{64976CEF-4C1E-42AE-95D0-CF9402CAA71E}"/>
    <cellStyle name="Navadno 6 4 9 3" xfId="28841" xr:uid="{EC04EB88-5B31-4BB6-A169-5BE84726A037}"/>
    <cellStyle name="Navadno 6 4 9 4" xfId="45452" xr:uid="{7CD4F8B1-FEC5-49C6-9065-B8256E2954F1}"/>
    <cellStyle name="Navadno 6 5" xfId="336" xr:uid="{32EE0B4B-315A-4D3E-8265-8A3C3E0ECEA9}"/>
    <cellStyle name="Navadno 6 5 2" xfId="28843" xr:uid="{5A3EE159-724E-4F51-8D3A-AB38807A445B}"/>
    <cellStyle name="Navadno 6 6" xfId="337" xr:uid="{7B0099A1-941A-460A-8EB5-B235C6F808F9}"/>
    <cellStyle name="Navadno 6 6 2" xfId="28844" xr:uid="{F71B1303-3F7C-4113-81EC-547B595B266D}"/>
    <cellStyle name="Navadno 6 7" xfId="325" xr:uid="{577B10FB-0054-42FE-BD0C-25864CE27E17}"/>
    <cellStyle name="Navadno 6 7 2" xfId="28845" xr:uid="{D1069340-BE42-47F9-9432-094D8CB92058}"/>
    <cellStyle name="Navadno 6 8" xfId="5417" xr:uid="{6082E04C-113A-4CC5-95F7-F051E813772C}"/>
    <cellStyle name="Navadno 6_GRADBENA DELA ELEKTRO OMARE " xfId="338" xr:uid="{F3944CBE-463A-4A38-B372-57459E466913}"/>
    <cellStyle name="Navadno 7" xfId="70" xr:uid="{00000000-0005-0000-0000-000046000000}"/>
    <cellStyle name="Navadno 7 2" xfId="71" xr:uid="{00000000-0005-0000-0000-000047000000}"/>
    <cellStyle name="Navadno 7 3" xfId="341" xr:uid="{58457082-A34B-4D55-B3D3-C4C86DA05A7D}"/>
    <cellStyle name="Navadno 7 4" xfId="342" xr:uid="{F0496275-C941-4E62-8178-7727D7E374B7}"/>
    <cellStyle name="Navadno 7 4 2" xfId="28846" xr:uid="{61E0B760-8F82-4C24-A95F-4CDD31459361}"/>
    <cellStyle name="Navadno 7 5" xfId="343" xr:uid="{FC5DCB5C-C59D-4EAC-8B4E-E414491C01B8}"/>
    <cellStyle name="Navadno 7 6" xfId="339" xr:uid="{435CA643-66B8-46CD-BE31-A2903A24D4E9}"/>
    <cellStyle name="Navadno 7 6 2" xfId="1657" xr:uid="{D5A00805-AB8A-4D7D-9CAB-46BD664D4C14}"/>
    <cellStyle name="Navadno 7 6 3" xfId="1656" xr:uid="{17892BE2-EFD3-4FEA-A4C4-DFEB2EE80525}"/>
    <cellStyle name="Navadno 7 6 4" xfId="28847" xr:uid="{F0A1FBBC-1902-4871-87C8-6B677F1AF99B}"/>
    <cellStyle name="Navadno 8" xfId="72" xr:uid="{00000000-0005-0000-0000-000048000000}"/>
    <cellStyle name="Navadno 8 2" xfId="344" xr:uid="{4D241FB0-6DC1-4A8A-8A8F-843208B504E8}"/>
    <cellStyle name="Navadno 8 2 2" xfId="28848" xr:uid="{5BF0F7B8-B8F5-4B28-A713-498151AEFABF}"/>
    <cellStyle name="Navadno 9" xfId="73" xr:uid="{00000000-0005-0000-0000-000049000000}"/>
    <cellStyle name="Navadno 9 2" xfId="74" xr:uid="{00000000-0005-0000-0000-00004A000000}"/>
    <cellStyle name="Navadno 9 2 2" xfId="28850" xr:uid="{C13D2257-4174-4B74-B196-BF11D29891D3}"/>
    <cellStyle name="Navadno 9 3" xfId="28849" xr:uid="{E543061E-BD84-4322-8154-E8BD1BBD1712}"/>
    <cellStyle name="Navadno_Avšček" xfId="58904" xr:uid="{8997B3E0-2766-4977-B43C-47DC17A53259}"/>
    <cellStyle name="Neutral" xfId="1658" xr:uid="{20D2CFB0-85D3-4105-84A3-CC87EDE17011}"/>
    <cellStyle name="Nevtralno 2" xfId="75" xr:uid="{00000000-0005-0000-0000-00004B000000}"/>
    <cellStyle name="Nevtralno 2 2" xfId="76" xr:uid="{00000000-0005-0000-0000-00004C000000}"/>
    <cellStyle name="Nevtralno 2 2 2" xfId="345" xr:uid="{F7FEFB25-98DF-4608-A20F-91D88A1D02BC}"/>
    <cellStyle name="Nevtralno 2 2 2 2" xfId="766" xr:uid="{7BBFA993-7CCF-4179-B4E9-5DCBB12D8AE5}"/>
    <cellStyle name="Nevtralno 2 2 2 2 2" xfId="28854" xr:uid="{40001108-51B9-430D-9C6A-DAD78C6CAA15}"/>
    <cellStyle name="Nevtralno 2 2 2 3" xfId="7974" xr:uid="{853D0348-5C39-4F97-B1A5-B98797ACA006}"/>
    <cellStyle name="Nevtralno 2 2 2 3 2" xfId="28855" xr:uid="{7AAF81F9-0C10-4838-AEFC-BB44DAA23948}"/>
    <cellStyle name="Nevtralno 2 2 2 4" xfId="28853" xr:uid="{B54AA82D-91A6-44B5-807A-6956981933AE}"/>
    <cellStyle name="Nevtralno 2 2 3" xfId="767" xr:uid="{959406EC-4D47-44DB-90AB-9E776AC7D5C7}"/>
    <cellStyle name="Nevtralno 2 2 3 2" xfId="28856" xr:uid="{F5D6E831-CBCF-45B4-BC55-9ADFC4ABE675}"/>
    <cellStyle name="Nevtralno 2 2 4" xfId="768" xr:uid="{818C2007-EAD6-401A-9ECF-385D4BF276CB}"/>
    <cellStyle name="Nevtralno 2 2 4 2" xfId="28857" xr:uid="{CE5073E2-7958-4032-8196-87743BAD6C30}"/>
    <cellStyle name="Nevtralno 2 2 5" xfId="7977" xr:uid="{CB3F832B-8A1D-4FDD-84D0-78F798388F0E}"/>
    <cellStyle name="Nevtralno 2 2 5 2" xfId="28858" xr:uid="{2914B89C-37BC-45D8-B18D-48E508598463}"/>
    <cellStyle name="Nevtralno 2 2 6" xfId="28852" xr:uid="{7527857E-3CF5-4889-90D9-CCE4A6BB28D7}"/>
    <cellStyle name="Nevtralno 2 3" xfId="769" xr:uid="{FFC66C5B-42AF-4E29-9773-EA761785275A}"/>
    <cellStyle name="Nevtralno 2 3 2" xfId="28859" xr:uid="{0DE2693A-94C3-43F4-AA2E-2419D8B2984F}"/>
    <cellStyle name="Nevtralno 2 4" xfId="770" xr:uid="{9C8006A6-F7F9-49A5-9013-E606178E1B1F}"/>
    <cellStyle name="Nevtralno 2 4 2" xfId="28860" xr:uid="{B7D4190D-FAAF-40D2-8EB7-232FD2C47A15}"/>
    <cellStyle name="Nevtralno 2 5" xfId="771" xr:uid="{72306CF2-B539-4952-A2F9-7F553D8E6AF8}"/>
    <cellStyle name="Nevtralno 2 5 2" xfId="28861" xr:uid="{7756698D-ADDB-496D-800A-E273A318701C}"/>
    <cellStyle name="Nevtralno 2 6" xfId="28851" xr:uid="{F405C549-FDE7-4926-B587-64C6281C167F}"/>
    <cellStyle name="Nevtralno 3" xfId="346" xr:uid="{8C911AE4-3750-4914-8BF0-08DF3181C09F}"/>
    <cellStyle name="Nevtralno 3 2" xfId="28862" xr:uid="{9D1A9F55-60CA-43EC-B03A-E13172F9083E}"/>
    <cellStyle name="NORMA" xfId="772" xr:uid="{2C6AC5D0-075E-494F-A2BF-0262536C4DF7}"/>
    <cellStyle name="NORMA 2" xfId="773" xr:uid="{EA0462DE-67E2-4942-AC9E-599B1EC3D0BF}"/>
    <cellStyle name="NORMA 2 2" xfId="774" xr:uid="{9AE8A110-18F9-4635-8D66-A09990BF6EC4}"/>
    <cellStyle name="NORMA 2 2 2" xfId="28865" xr:uid="{17EDDDA7-6A69-473C-801A-C2E7A6DC7DCF}"/>
    <cellStyle name="NORMA 2 3" xfId="775" xr:uid="{0F1585B8-DDCA-409C-92CB-3A0ABAF431CB}"/>
    <cellStyle name="NORMA 2 3 2" xfId="28866" xr:uid="{4D7E343D-6670-4280-9DAC-25A1286C9873}"/>
    <cellStyle name="NORMA 2 4" xfId="28864" xr:uid="{DD1A61E7-8DBE-4717-8821-FB3A3ABB7D98}"/>
    <cellStyle name="NORMA 3" xfId="776" xr:uid="{77DEB27D-C1C9-4BFC-8ACE-678594C30DF9}"/>
    <cellStyle name="NORMA 3 2" xfId="28867" xr:uid="{E92711CD-0E75-4B32-AF8E-D334AA892A43}"/>
    <cellStyle name="NORMA 4" xfId="777" xr:uid="{85CBEBE0-2CE5-4931-ADFA-AB9EAD1C5E61}"/>
    <cellStyle name="NORMA 4 2" xfId="28868" xr:uid="{D7CC487F-AD4A-456B-A174-D01022276110}"/>
    <cellStyle name="NORMA 5" xfId="28863" xr:uid="{1F0B4C22-A024-466B-96E8-B7A98E1C8A77}"/>
    <cellStyle name="Normal 10" xfId="778" xr:uid="{6D65BC0D-00B5-40E2-ACCD-210C3F326273}"/>
    <cellStyle name="Normal 10 2" xfId="779" xr:uid="{E7D97D39-B0E0-474A-9EB9-1B1870A87E91}"/>
    <cellStyle name="Normal 10 2 2" xfId="780" xr:uid="{D0CF7F2B-8EC1-46B1-A37D-9B68566D35E1}"/>
    <cellStyle name="Normal 10 2 2 2" xfId="28871" xr:uid="{BC8F1EA7-8C96-4A1F-9518-0270814F42FD}"/>
    <cellStyle name="Normal 10 2 3" xfId="781" xr:uid="{EF717950-EC76-45CD-AE26-C8FF6AAF7824}"/>
    <cellStyle name="Normal 10 2 3 2" xfId="28872" xr:uid="{0D89A368-681B-4431-8FD9-03437589D6B7}"/>
    <cellStyle name="Normal 10 2 4" xfId="28870" xr:uid="{F8CF9BAB-50A7-4A20-9328-E8B5696814EE}"/>
    <cellStyle name="Normal 10 3" xfId="782" xr:uid="{4C29FDFA-F317-42BC-93FA-795F918DB686}"/>
    <cellStyle name="Normal 10 3 2" xfId="28873" xr:uid="{2A968218-1C03-4748-88D8-0ED1F731A9CD}"/>
    <cellStyle name="Normal 10 4" xfId="783" xr:uid="{3C91AFEB-548E-495E-9F8F-EAEFD06EA948}"/>
    <cellStyle name="Normal 10 4 2" xfId="28874" xr:uid="{D4080C37-73B6-462D-AD30-32605008ADC5}"/>
    <cellStyle name="Normal 10 5" xfId="28869" xr:uid="{785E5E9B-49D9-4E5A-9FAB-650F99058083}"/>
    <cellStyle name="Normal 13" xfId="347" xr:uid="{49841B95-B759-4A9A-BD54-78953A911F89}"/>
    <cellStyle name="Normal 13 2" xfId="28875" xr:uid="{16C89D28-1E73-4705-B4B1-2BD75F0832B3}"/>
    <cellStyle name="Normal 19" xfId="58903" xr:uid="{F13AB413-45F8-44C5-851F-79B509AF6064}"/>
    <cellStyle name="Normal 2" xfId="77" xr:uid="{00000000-0005-0000-0000-00004D000000}"/>
    <cellStyle name="Normal 2 10" xfId="349" xr:uid="{24420970-6AF3-43BF-B6C3-2160DEC05CDF}"/>
    <cellStyle name="Normal 2 10 2" xfId="28877" xr:uid="{7FF67A5A-5CDA-4F98-8605-7D31602E1C41}"/>
    <cellStyle name="Normal 2 11" xfId="348" xr:uid="{1AEDB6BD-5E82-40CE-88FF-0EC73512BA70}"/>
    <cellStyle name="Normal 2 11 2" xfId="784" xr:uid="{DAB71D00-3B68-4DD9-BC81-A281F248270F}"/>
    <cellStyle name="Normal 2 11 2 2" xfId="28879" xr:uid="{32DCD52A-2F58-4A87-9ACE-6797E0EEFA6E}"/>
    <cellStyle name="Normal 2 11 3" xfId="7999" xr:uid="{06A01D5F-0F0C-4106-9070-1D5727A28E40}"/>
    <cellStyle name="Normal 2 11 3 2" xfId="28880" xr:uid="{B609722F-AC63-43C7-AA3D-137E6B1613CD}"/>
    <cellStyle name="Normal 2 11 4" xfId="28878" xr:uid="{3C8F6695-7943-4222-B2CE-27C5BD9B458D}"/>
    <cellStyle name="Normal 2 12" xfId="28876" xr:uid="{E20B2BAF-37BE-4BC9-91EC-B661F0BFC84C}"/>
    <cellStyle name="Normal 2 2" xfId="78" xr:uid="{00000000-0005-0000-0000-00004E000000}"/>
    <cellStyle name="Normal 2 2 10" xfId="1167" xr:uid="{5072CB0E-B3DF-4465-8857-DAE3AE89D1ED}"/>
    <cellStyle name="Normal 2 2 10 2" xfId="28882" xr:uid="{F41BB22A-801B-415F-AEA4-18156C7D1D67}"/>
    <cellStyle name="Normal 2 2 11" xfId="8002" xr:uid="{9F8692F4-89F9-4676-8D81-B9CE7E12CB1D}"/>
    <cellStyle name="Normal 2 2 11 2" xfId="28883" xr:uid="{0F3D8238-E2B5-4C3B-A6A6-8B113E6433F1}"/>
    <cellStyle name="Normal 2 2 12" xfId="28881" xr:uid="{84D369F9-8887-4995-A3C9-7AAA4C33786E}"/>
    <cellStyle name="normal 2 2 2" xfId="351" xr:uid="{2D27C059-D8D0-4A76-B7AE-6AF41167CE80}"/>
    <cellStyle name="Normal 2 2 2 2" xfId="786" xr:uid="{0B051727-EB37-4A6F-8F26-013730BDBE90}"/>
    <cellStyle name="Normal 2 2 2 2 2" xfId="28885" xr:uid="{A6D8039A-0B49-4579-8E2E-869D5366AE22}"/>
    <cellStyle name="Normal 2 2 2 3" xfId="787" xr:uid="{568409CE-9BCA-4B2F-BAF8-35B4C6561850}"/>
    <cellStyle name="Normal 2 2 2 3 2" xfId="28886" xr:uid="{D75EB675-0B6D-4533-B3B7-896D64DDDF3D}"/>
    <cellStyle name="normal 2 2 2 4" xfId="28884" xr:uid="{E89D4EF1-A567-45BB-A750-AB486FFAE178}"/>
    <cellStyle name="normal 2 2 2 5" xfId="38783" xr:uid="{F9B6653C-0529-4A53-A593-B462E43C638B}"/>
    <cellStyle name="normal 2 2 2 6" xfId="38782" xr:uid="{FE777DE1-E58A-4093-913C-49E9B54BA32B}"/>
    <cellStyle name="Normal 2 2 3" xfId="350" xr:uid="{12F3EBA7-6C9E-4687-8FC7-D8FB4737D29E}"/>
    <cellStyle name="Normal 2 2 3 2" xfId="788" xr:uid="{2F9739EF-D294-482D-8110-88C9D787D639}"/>
    <cellStyle name="Normal 2 2 3 2 2" xfId="28888" xr:uid="{099C764E-6A06-44FC-A3FF-C12C3B19C639}"/>
    <cellStyle name="Normal 2 2 3 3" xfId="8008" xr:uid="{D5604881-9ACC-4D6B-ACF8-C8485BE2066F}"/>
    <cellStyle name="Normal 2 2 3 3 2" xfId="28889" xr:uid="{E82F760E-70E7-482D-AF22-317660BE4EB1}"/>
    <cellStyle name="Normal 2 2 3 4" xfId="28887" xr:uid="{2E368E8D-D7C0-4799-985A-A9A5D520E139}"/>
    <cellStyle name="Normal 2 2 4" xfId="789" xr:uid="{5213FD81-004B-4092-B3D5-688A7F44FE05}"/>
    <cellStyle name="Normal 2 2 4 2" xfId="28890" xr:uid="{04C57E4E-3750-416B-86F5-BED6DAB1D99B}"/>
    <cellStyle name="Normal 2 2 5" xfId="790" xr:uid="{3250A79A-4866-46E1-9479-D96C9CD12590}"/>
    <cellStyle name="Normal 2 2 5 2" xfId="28891" xr:uid="{75B02DB2-75B9-40A6-98B1-A76E7D181DDD}"/>
    <cellStyle name="Normal 2 2 6" xfId="785" xr:uid="{5AD60E07-4622-428B-A8AF-D3016A62357F}"/>
    <cellStyle name="Normal 2 2 6 2" xfId="8012" xr:uid="{E8FCC976-740B-443A-A559-0A5809A8F3B7}"/>
    <cellStyle name="Normal 2 2 6 2 2" xfId="28893" xr:uid="{F799C66F-DF48-4851-93B8-32BD6FB15DDD}"/>
    <cellStyle name="Normal 2 2 6 3" xfId="8011" xr:uid="{05EBBFE8-EA41-44B7-80A4-61157D6FE6A3}"/>
    <cellStyle name="Normal 2 2 6 3 2" xfId="28894" xr:uid="{1539F62E-F1AC-4891-B960-00621B360C60}"/>
    <cellStyle name="Normal 2 2 6 4" xfId="28892" xr:uid="{97DB0753-8E41-4255-9ADE-76077EF8F8EA}"/>
    <cellStyle name="Normal 2 2 7" xfId="1050" xr:uid="{EFF06FB5-E648-470A-94F6-76D1058D496C}"/>
    <cellStyle name="Normal 2 2 7 2" xfId="8014" xr:uid="{5BEDB3F3-511E-4E21-B32D-4527BE51FDA5}"/>
    <cellStyle name="Normal 2 2 7 2 2" xfId="28896" xr:uid="{B7FFA8E5-F767-4C66-B76D-5F16872BDC82}"/>
    <cellStyle name="Normal 2 2 7 3" xfId="8013" xr:uid="{944DC313-C264-4D03-939D-206180EA0D26}"/>
    <cellStyle name="Normal 2 2 7 3 2" xfId="28897" xr:uid="{2EA8757D-3655-4AF8-ADA7-C9426BBE546A}"/>
    <cellStyle name="Normal 2 2 7 4" xfId="28895" xr:uid="{70FFDC5A-DCEA-4E7D-8483-FD5979AD1F6F}"/>
    <cellStyle name="Normal 2 2 8" xfId="1250" xr:uid="{C9C0BA8E-F53D-4EC0-8FE6-F8601C4C4FE1}"/>
    <cellStyle name="Normal 2 2 8 2" xfId="8016" xr:uid="{1C7C1ACC-1023-4BE6-80B5-8274B40037EA}"/>
    <cellStyle name="Normal 2 2 8 2 2" xfId="28899" xr:uid="{1EEA319E-4F00-41AE-BD85-475144D0D60F}"/>
    <cellStyle name="Normal 2 2 8 3" xfId="8015" xr:uid="{1366D586-729C-4A42-A44C-B3100F2B8596}"/>
    <cellStyle name="Normal 2 2 8 3 2" xfId="28900" xr:uid="{42B7CA62-174E-48BF-8721-3BD58CD5A824}"/>
    <cellStyle name="Normal 2 2 8 4" xfId="28898" xr:uid="{9544BFCA-85FB-4574-8618-3E196409217C}"/>
    <cellStyle name="Normal 2 2 9" xfId="1051" xr:uid="{1F26DC7D-9643-4A0F-82DD-A02674E130B5}"/>
    <cellStyle name="Normal 2 2 9 2" xfId="28901" xr:uid="{5AF07E5F-1F0B-42A0-AACA-5F0B75F2AA24}"/>
    <cellStyle name="Normal 2 3" xfId="352" xr:uid="{6F4DC7ED-E22F-405F-A700-66F0A2632EE6}"/>
    <cellStyle name="Normal 2 3 2" xfId="791" xr:uid="{727F6CF2-BB73-48EC-BEE9-777F4FF6BECD}"/>
    <cellStyle name="Normal 2 3 2 2" xfId="792" xr:uid="{5087C9B2-8776-48D4-B050-0842D46A7F07}"/>
    <cellStyle name="Normal 2 3 2 2 2" xfId="793" xr:uid="{D02CAA06-50B8-44FA-A6BA-71FAC9EC1491}"/>
    <cellStyle name="Normal 2 3 2 2 2 2" xfId="28905" xr:uid="{43FC3512-88B7-4DCB-B1DA-DCEE587B7920}"/>
    <cellStyle name="Normal 2 3 2 2 3" xfId="28904" xr:uid="{1BE59D3B-FE12-4B45-A5EA-D4550997E8D2}"/>
    <cellStyle name="Normal 2 3 2 3" xfId="794" xr:uid="{2634977F-9C5E-4849-9907-10B3629D2E04}"/>
    <cellStyle name="Normal 2 3 2 3 2" xfId="28906" xr:uid="{8EFA5522-BAAD-4FBF-84DA-EE10B17DBB8C}"/>
    <cellStyle name="Normal 2 3 2 4" xfId="795" xr:uid="{6B4F166A-3B6E-4F44-908C-3BD39DE648D1}"/>
    <cellStyle name="Normal 2 3 2 4 2" xfId="28907" xr:uid="{B5A7E43E-0F7D-42F6-A855-8E97D77E4959}"/>
    <cellStyle name="Normal 2 3 2 5" xfId="28903" xr:uid="{EBBBBF61-1DA0-4CC1-9AF9-7C6383A4C876}"/>
    <cellStyle name="Normal 2 3 3" xfId="796" xr:uid="{427C574F-11F6-479E-8768-8C5B1970BE0D}"/>
    <cellStyle name="Normal 2 3 3 2" xfId="797" xr:uid="{057B079D-F6EE-4241-8BE6-B4B564FEF661}"/>
    <cellStyle name="Normal 2 3 3 2 2" xfId="28909" xr:uid="{6074D256-5122-41EA-B567-502D9EB64DD7}"/>
    <cellStyle name="Normal 2 3 3 3" xfId="28908" xr:uid="{19F68366-E71B-46C4-B508-8F1860F88B30}"/>
    <cellStyle name="Normal 2 3 4" xfId="798" xr:uid="{52CD62F2-3D8A-4DDF-BD6A-EBE00C872AD3}"/>
    <cellStyle name="Normal 2 3 4 2" xfId="28910" xr:uid="{45027F3F-2255-4673-97B9-474F3BB500DD}"/>
    <cellStyle name="Normal 2 3 5" xfId="799" xr:uid="{2A24AC47-5743-4A76-80E3-20644F98196A}"/>
    <cellStyle name="Normal 2 3 5 2" xfId="28911" xr:uid="{62B25F9A-A6EC-4A35-B0B7-7C2B4425B537}"/>
    <cellStyle name="Normal 2 3 6" xfId="28902" xr:uid="{0E379F92-59CC-414C-A971-65C04E477482}"/>
    <cellStyle name="Normal 2 4" xfId="353" xr:uid="{312EFEDE-2C7D-436C-ABED-EAA627999CA7}"/>
    <cellStyle name="Normal 2 4 2" xfId="800" xr:uid="{D2D025F8-F201-4F1F-97B9-0B68E50F70C4}"/>
    <cellStyle name="Normal 2 4 2 2" xfId="801" xr:uid="{7E8CD258-F804-4038-B854-692053CD51F8}"/>
    <cellStyle name="Normal 2 4 2 2 2" xfId="28914" xr:uid="{B52D0DA9-3B3B-4E5E-B1D0-9BC38776CA9A}"/>
    <cellStyle name="Normal 2 4 2 3" xfId="28913" xr:uid="{9F34BE38-13C9-4408-9570-B5F7355CA0D6}"/>
    <cellStyle name="Normal 2 4 3" xfId="802" xr:uid="{4D93AB45-8B85-4C97-BB4C-F31B63B4FDEC}"/>
    <cellStyle name="Normal 2 4 3 2" xfId="28915" xr:uid="{7863CF2A-F4AC-4886-9139-C59E2E0514CA}"/>
    <cellStyle name="Normal 2 4 4" xfId="803" xr:uid="{36EE74FA-90D2-432D-9E53-0A4D9DC7A44B}"/>
    <cellStyle name="Normal 2 4 4 2" xfId="28916" xr:uid="{A824EDB8-CAEA-4C7F-A2BF-2FA7BBC5F5E6}"/>
    <cellStyle name="Normal 2 4 5" xfId="804" xr:uid="{DA9002D2-7AB9-43CE-8B09-0B12D12D2825}"/>
    <cellStyle name="Normal 2 4 5 2" xfId="28917" xr:uid="{D4742112-2D6C-4F99-A491-10CE388B8D03}"/>
    <cellStyle name="Normal 2 4 6" xfId="28912" xr:uid="{84972512-064F-4E7D-B4A3-763AADB0F379}"/>
    <cellStyle name="Normal 2 5" xfId="354" xr:uid="{12886A57-7196-4853-B5D6-88BB50AAAB41}"/>
    <cellStyle name="Normal 2 5 2" xfId="805" xr:uid="{ED821269-110C-4FA9-84A1-565848C3317B}"/>
    <cellStyle name="Normal 2 5 2 2" xfId="806" xr:uid="{72CDFF4E-C4A0-45FB-BB36-0AE1D5E6AA50}"/>
    <cellStyle name="Normal 2 5 2 2 2" xfId="28920" xr:uid="{BC74149F-4F3F-4B6F-AC98-C80DE7464BCA}"/>
    <cellStyle name="Normal 2 5 2 3" xfId="807" xr:uid="{559A7817-63DA-4814-8F7D-7E49ECDC6BCE}"/>
    <cellStyle name="Normal 2 5 2 3 2" xfId="28921" xr:uid="{FEA16E88-04DD-4C7B-8A05-54C7BAE83AE2}"/>
    <cellStyle name="Normal 2 5 2 4" xfId="28919" xr:uid="{336E27DD-3664-4AF0-B5A3-2A31BA1EF79C}"/>
    <cellStyle name="Normal 2 5 3" xfId="808" xr:uid="{9B73E932-1036-4801-98E0-F2D2369079A0}"/>
    <cellStyle name="Normal 2 5 3 2" xfId="809" xr:uid="{1CCBD342-7EBB-4097-9FE5-85F810E43124}"/>
    <cellStyle name="Normal 2 5 3 2 2" xfId="28923" xr:uid="{834B3578-C328-425A-ADEE-71E77C0918DB}"/>
    <cellStyle name="Normal 2 5 3 3" xfId="28922" xr:uid="{F31C0F02-95D5-44A9-A0F1-6C7E443B46A4}"/>
    <cellStyle name="Normal 2 5 4" xfId="810" xr:uid="{B8FCDA75-A499-4C72-9B71-4F1351127383}"/>
    <cellStyle name="Normal 2 5 4 2" xfId="28924" xr:uid="{CE5C596C-DF36-4A4A-8DD9-9E83AC301849}"/>
    <cellStyle name="Normal 2 5 5" xfId="811" xr:uid="{C2167CAB-7D44-4920-8BE9-193E11625E38}"/>
    <cellStyle name="Normal 2 5 5 2" xfId="28925" xr:uid="{B0C8639A-14D2-49AE-BA19-0A45E7785863}"/>
    <cellStyle name="Normal 2 5 6" xfId="812" xr:uid="{6C371D27-2EF8-4440-B5C7-E74F98A44A76}"/>
    <cellStyle name="Normal 2 5 6 2" xfId="28926" xr:uid="{80C01E30-AB94-4A55-81D8-BDB1B05E0FA2}"/>
    <cellStyle name="Normal 2 5 7" xfId="28918" xr:uid="{2CA5B762-A4F8-41C8-A698-4CC1D89C6536}"/>
    <cellStyle name="Normal 2 6" xfId="355" xr:uid="{F38DE8C9-6F20-4FEF-B520-9F84C860B0AB}"/>
    <cellStyle name="Normal 2 6 2" xfId="813" xr:uid="{BE7499AA-8178-45BA-A96A-2777BA2244AD}"/>
    <cellStyle name="Normal 2 6 2 2" xfId="28928" xr:uid="{C81C0F6C-916E-401C-8ED5-A8690DAEAF5A}"/>
    <cellStyle name="Normal 2 6 3" xfId="814" xr:uid="{2B05C147-CAAA-4664-A663-885565191B47}"/>
    <cellStyle name="Normal 2 6 3 2" xfId="28929" xr:uid="{F3FB5CBD-4684-47ED-A1A7-AE59CE92D254}"/>
    <cellStyle name="Normal 2 6 4" xfId="28927" xr:uid="{405EE618-2316-400F-8F63-C3414F7E0F62}"/>
    <cellStyle name="Normal 2 7" xfId="356" xr:uid="{9A904D82-CDCE-4A42-AA92-59F0D19D2A9B}"/>
    <cellStyle name="Normal 2 7 2" xfId="815" xr:uid="{047B0C59-70AB-4863-BD94-62097C02F0B0}"/>
    <cellStyle name="Normal 2 7 2 2" xfId="28931" xr:uid="{C246FAE6-3981-4CD4-8A00-9EF7B589C4DD}"/>
    <cellStyle name="Normal 2 7 3" xfId="28930" xr:uid="{A44D5347-BB62-42FE-AA10-EBC8348E42AB}"/>
    <cellStyle name="Normal 2 8" xfId="357" xr:uid="{94446D53-8998-4B14-8D9A-16598F1868FB}"/>
    <cellStyle name="Normal 2 8 2" xfId="28932" xr:uid="{E4EFF06D-123C-4AE5-8147-B53D9808DE37}"/>
    <cellStyle name="Normal 2 9" xfId="358" xr:uid="{BDC9E9C7-783A-4262-95E1-ABD5CD82ECC4}"/>
    <cellStyle name="Normal 2 9 2" xfId="28933" xr:uid="{EF731B50-9CEC-4FDC-B0BD-A69B515E6DE2}"/>
    <cellStyle name="Normal 2_PREDRAČUN _ ZA RAZPIS 2015" xfId="359" xr:uid="{EEA6A80B-4B34-483C-9802-47D8AB99F23D}"/>
    <cellStyle name="Normal 3" xfId="79" xr:uid="{00000000-0005-0000-0000-00004F000000}"/>
    <cellStyle name="Normal 3 2" xfId="80" xr:uid="{00000000-0005-0000-0000-000050000000}"/>
    <cellStyle name="Normal 3 2 2" xfId="361" xr:uid="{9A50BB0E-5356-4EDB-9B48-D321A022DDD7}"/>
    <cellStyle name="Normal 3 2 2 2" xfId="8050" xr:uid="{93570333-9149-45B6-B63C-73DF7CFBDBCF}"/>
    <cellStyle name="Normal 3 2 2 2 2" xfId="28937" xr:uid="{64E1EFF3-3377-40EC-B0BB-CF06FEE96FD6}"/>
    <cellStyle name="Normal 3 2 2 3" xfId="8049" xr:uid="{1A0E30E3-1F5E-4EBA-85BA-1FD835FDC10B}"/>
    <cellStyle name="Normal 3 2 2 3 2" xfId="28938" xr:uid="{68000E57-2CCE-475D-A847-9E45EC951A0D}"/>
    <cellStyle name="Normal 3 2 2 4" xfId="28936" xr:uid="{5DC6734A-0503-4F51-AA75-72D1BF646BE5}"/>
    <cellStyle name="Normal 3 2 3" xfId="28939" xr:uid="{FC198962-7BF1-4920-A249-B99682AB3523}"/>
    <cellStyle name="Normal 3 2 4" xfId="28935" xr:uid="{3EC42DE9-6527-4DE8-8C72-4467C30DAE91}"/>
    <cellStyle name="Normal 3 3" xfId="816" xr:uid="{A52BDEFF-DA69-4689-95BA-24FED64C0D9E}"/>
    <cellStyle name="Normal 3 3 2" xfId="28940" xr:uid="{202AA6EF-5F3A-4985-9AA9-9AC09A7B2B52}"/>
    <cellStyle name="Normal 3 4" xfId="28941" xr:uid="{C44F1161-A100-4421-BC55-8EB9841C7EAD}"/>
    <cellStyle name="Normal 3 5" xfId="28934" xr:uid="{14109199-7DDC-44AB-B3F4-BFA64EF09E37}"/>
    <cellStyle name="Normal 4" xfId="362" xr:uid="{14CE4BCD-7496-4FC7-B66D-E9BA53BF70E0}"/>
    <cellStyle name="Normal 4 2" xfId="363" xr:uid="{23AD5B71-DF06-413C-A622-C1E74152D499}"/>
    <cellStyle name="Normal 4 2 2" xfId="817" xr:uid="{074402A2-FBC2-4E7C-9DCA-96F6B07FF2C7}"/>
    <cellStyle name="Normal 4 2 2 10" xfId="28944" xr:uid="{F6F56EFA-5CD8-4FAD-891C-FF415D66078A}"/>
    <cellStyle name="Normal 4 2 2 11" xfId="40844" xr:uid="{9F5A6362-F0E7-4CEB-9A73-7982C5992835}"/>
    <cellStyle name="Normal 4 2 2 12" xfId="46709" xr:uid="{B950627C-D187-42D8-9F3E-E02726211B96}"/>
    <cellStyle name="Normal 4 2 2 13" xfId="47375" xr:uid="{413E301F-E82A-41FD-A9EB-E48FD2FA66DE}"/>
    <cellStyle name="Normal 4 2 2 14" xfId="52750" xr:uid="{9096684C-4FBC-48FA-9908-C375B223334F}"/>
    <cellStyle name="Normal 4 2 2 15" xfId="55755" xr:uid="{1E23F684-7EA2-4B77-83D7-0091415B831C}"/>
    <cellStyle name="Normal 4 2 2 16" xfId="57614" xr:uid="{56D795B9-46C0-4729-9BBE-07BB2F117689}"/>
    <cellStyle name="Normal 4 2 2 17" xfId="58134" xr:uid="{F4E46FE1-7B1A-46C0-9415-9DB40923BAEA}"/>
    <cellStyle name="Normal 4 2 2 2" xfId="818" xr:uid="{973F2988-3B10-48AF-9B7A-3E03169C096C}"/>
    <cellStyle name="Normal 4 2 2 2 10" xfId="40845" xr:uid="{67CACB75-E26E-4B13-A39C-3011354CD3B8}"/>
    <cellStyle name="Normal 4 2 2 2 11" xfId="46710" xr:uid="{A37E6729-382C-47EA-B4E2-D2AADFD26952}"/>
    <cellStyle name="Normal 4 2 2 2 12" xfId="47376" xr:uid="{1C3D5594-1CFE-4BC8-B972-F9D373A69B05}"/>
    <cellStyle name="Normal 4 2 2 2 13" xfId="52751" xr:uid="{9EF8F43F-F337-4A26-81B6-9B1E5F4FD202}"/>
    <cellStyle name="Normal 4 2 2 2 14" xfId="55756" xr:uid="{BB03E19C-F827-4345-B8C7-D84D051ADC53}"/>
    <cellStyle name="Normal 4 2 2 2 15" xfId="57615" xr:uid="{196E26E3-E8E8-41DC-B331-3994FE6F61A7}"/>
    <cellStyle name="Normal 4 2 2 2 16" xfId="58135" xr:uid="{20CBE6DA-BE50-4559-845B-854C8390A93A}"/>
    <cellStyle name="Normal 4 2 2 2 2" xfId="1252" xr:uid="{FD2C46DD-8A40-4047-BF3E-BC04564777F5}"/>
    <cellStyle name="Normal 4 2 2 2 2 10" xfId="55757" xr:uid="{81A55992-EB5F-40E3-A944-F16CE6D14F68}"/>
    <cellStyle name="Normal 4 2 2 2 2 11" xfId="57616" xr:uid="{82400479-3C12-4990-AB84-8717B2052E87}"/>
    <cellStyle name="Normal 4 2 2 2 2 12" xfId="58512" xr:uid="{73FD1E73-8D1F-4E06-B498-37AC90D6AF97}"/>
    <cellStyle name="Normal 4 2 2 2 2 2" xfId="3218" xr:uid="{E5F295F8-3E21-40F5-8C7B-024223E46C22}"/>
    <cellStyle name="Normal 4 2 2 2 2 2 2" xfId="10575" xr:uid="{A6DBBB1A-E01F-40E1-8223-A53C7FFF452A}"/>
    <cellStyle name="Normal 4 2 2 2 2 2 2 2" xfId="28949" xr:uid="{DCF0D982-F1A5-44C8-B3CD-33887C30B5CF}"/>
    <cellStyle name="Normal 4 2 2 2 2 2 2 3" xfId="28948" xr:uid="{1582318B-E1E8-4117-96E0-1805302FCC97}"/>
    <cellStyle name="Normal 4 2 2 2 2 2 3" xfId="28950" xr:uid="{2D15FFA0-6417-4A90-B958-3BAB94E96840}"/>
    <cellStyle name="Normal 4 2 2 2 2 2 4" xfId="28947" xr:uid="{64C301BE-49F1-4149-88D0-7B1166296080}"/>
    <cellStyle name="Normal 4 2 2 2 2 2 5" xfId="42474" xr:uid="{A2CF5EA4-033D-4425-8A98-CE19F5D283E7}"/>
    <cellStyle name="Normal 4 2 2 2 2 3" xfId="5023" xr:uid="{5BA39E7F-57B2-40CD-9671-75BAEC304C55}"/>
    <cellStyle name="Normal 4 2 2 2 2 3 2" xfId="11654" xr:uid="{50E89ADD-BFD2-455D-BEF2-7D1A1948BCB2}"/>
    <cellStyle name="Normal 4 2 2 2 2 3 2 2" xfId="28952" xr:uid="{50C778F9-48AC-4B69-B4AA-21BEB90942A3}"/>
    <cellStyle name="Normal 4 2 2 2 2 3 3" xfId="28951" xr:uid="{6E604100-6417-4E1D-9987-E3E5BF3EF5A2}"/>
    <cellStyle name="Normal 4 2 2 2 2 3 4" xfId="43454" xr:uid="{4403D3FB-4FAF-42E7-ABCB-9B0D5B9898EE}"/>
    <cellStyle name="Normal 4 2 2 2 2 4" xfId="13766" xr:uid="{154132FE-AEFA-47F5-BF4A-CCFEEAF6363D}"/>
    <cellStyle name="Normal 4 2 2 2 2 4 2" xfId="28954" xr:uid="{1DDBBF44-17B4-43C5-A4EB-A4F530E42DF6}"/>
    <cellStyle name="Normal 4 2 2 2 2 4 3" xfId="28953" xr:uid="{CA508869-131B-466F-8AC1-3E1177DFF64D}"/>
    <cellStyle name="Normal 4 2 2 2 2 4 4" xfId="45470" xr:uid="{856CA41D-A8C7-4D56-9337-E622D4D88019}"/>
    <cellStyle name="Normal 4 2 2 2 2 5" xfId="8054" xr:uid="{6843952B-7263-4394-88E1-C049DAD661F8}"/>
    <cellStyle name="Normal 4 2 2 2 2 5 2" xfId="28955" xr:uid="{C6BBE12F-6DEE-4E63-BACE-B7859F1CD248}"/>
    <cellStyle name="Normal 4 2 2 2 2 6" xfId="28946" xr:uid="{1F298D2B-16C6-48D7-944A-43B2CB4FA179}"/>
    <cellStyle name="Normal 4 2 2 2 2 7" xfId="40846" xr:uid="{580D7DB8-5722-42ED-8E7A-71B513DB856E}"/>
    <cellStyle name="Normal 4 2 2 2 2 8" xfId="47913" xr:uid="{26BF041D-2D53-4652-80C0-A61C3C800D58}"/>
    <cellStyle name="Normal 4 2 2 2 2 9" xfId="52752" xr:uid="{98989026-4F62-4972-96ED-9E7D2AD3649F}"/>
    <cellStyle name="Normal 4 2 2 2 3" xfId="1660" xr:uid="{EE58A076-375E-43D6-B736-17F49111A92C}"/>
    <cellStyle name="Normal 4 2 2 2 3 10" xfId="55758" xr:uid="{99130C38-2E79-4718-A2BA-BFDEF06A7566}"/>
    <cellStyle name="Normal 4 2 2 2 3 11" xfId="57617" xr:uid="{8CE63BFC-C830-4B67-8DF5-32D8616D54A5}"/>
    <cellStyle name="Normal 4 2 2 2 3 12" xfId="58804" xr:uid="{AF6BE4E7-75A7-472F-967B-404CDD2FB832}"/>
    <cellStyle name="Normal 4 2 2 2 3 2" xfId="3540" xr:uid="{4C86CCC0-4BC3-400B-99C9-9ED5E6F01C63}"/>
    <cellStyle name="Normal 4 2 2 2 3 2 2" xfId="10576" xr:uid="{4AC7969D-0698-4529-ACF9-52312F04CE36}"/>
    <cellStyle name="Normal 4 2 2 2 3 2 2 2" xfId="28959" xr:uid="{41BD0E6D-85B7-4CD7-98DD-4C0E3B6E1967}"/>
    <cellStyle name="Normal 4 2 2 2 3 2 2 3" xfId="28958" xr:uid="{D160F489-6758-49BA-A7A0-9A56E80E5D2A}"/>
    <cellStyle name="Normal 4 2 2 2 3 2 3" xfId="28960" xr:uid="{FC22FF5B-1917-454B-A351-30F1C4F616C0}"/>
    <cellStyle name="Normal 4 2 2 2 3 2 4" xfId="28957" xr:uid="{B4B6793B-4176-49C4-816C-24A65A1C4011}"/>
    <cellStyle name="Normal 4 2 2 2 3 2 5" xfId="42475" xr:uid="{B5697C05-19A7-43B2-897E-A4191ABD091B}"/>
    <cellStyle name="Normal 4 2 2 2 3 3" xfId="5315" xr:uid="{4E252F3F-8ED5-4E0B-925A-33DB675CB6EB}"/>
    <cellStyle name="Normal 4 2 2 2 3 3 2" xfId="11655" xr:uid="{0D897556-D860-4B39-9BA3-FD0368997963}"/>
    <cellStyle name="Normal 4 2 2 2 3 3 2 2" xfId="28962" xr:uid="{BBE089A9-4B0F-4C1D-AAEF-720D95C25A3B}"/>
    <cellStyle name="Normal 4 2 2 2 3 3 3" xfId="28961" xr:uid="{6984FD80-7E6F-4C9B-890C-6D26F12DC5AB}"/>
    <cellStyle name="Normal 4 2 2 2 3 3 4" xfId="43455" xr:uid="{62ABF47F-58DB-4A8D-AA28-7CAF7F233300}"/>
    <cellStyle name="Normal 4 2 2 2 3 4" xfId="13767" xr:uid="{9022E95B-6D09-4BE6-A2DC-C03FBE3DE132}"/>
    <cellStyle name="Normal 4 2 2 2 3 4 2" xfId="28964" xr:uid="{7BF71474-20F6-4C74-A551-B24C27A022DA}"/>
    <cellStyle name="Normal 4 2 2 2 3 4 3" xfId="28963" xr:uid="{1CE25402-D6BA-4775-BFF1-2C5D5EC9A851}"/>
    <cellStyle name="Normal 4 2 2 2 3 4 4" xfId="45471" xr:uid="{F2A73C3B-8E5E-4D0E-9948-FEFEF9F83366}"/>
    <cellStyle name="Normal 4 2 2 2 3 5" xfId="8055" xr:uid="{9AA9310B-06BC-415D-B34A-EBF6405D335D}"/>
    <cellStyle name="Normal 4 2 2 2 3 5 2" xfId="28965" xr:uid="{54D5DD6C-1B09-4216-AB3C-2D50DA0AA471}"/>
    <cellStyle name="Normal 4 2 2 2 3 6" xfId="28956" xr:uid="{48E16D65-4F99-4202-AF05-03AAE09AA577}"/>
    <cellStyle name="Normal 4 2 2 2 3 7" xfId="40847" xr:uid="{8C2CAC02-F424-48BE-A4EB-701BB92FD0CB}"/>
    <cellStyle name="Normal 4 2 2 2 3 8" xfId="48235" xr:uid="{676D4071-8719-4B73-8CB2-0B95A8E2B2F1}"/>
    <cellStyle name="Normal 4 2 2 2 3 9" xfId="52753" xr:uid="{7882C9D4-8B64-45B5-90B6-04D5907C7B03}"/>
    <cellStyle name="Normal 4 2 2 2 4" xfId="2101" xr:uid="{D3064E92-B647-43FD-B12B-079DEEB56849}"/>
    <cellStyle name="Normal 4 2 2 2 4 2" xfId="3972" xr:uid="{35BD00CF-FF6A-4885-BC4D-A687D59AB62D}"/>
    <cellStyle name="Normal 4 2 2 2 4 2 2" xfId="28968" xr:uid="{84080F87-C3FE-4EEE-BABB-AD06BD668A1C}"/>
    <cellStyle name="Normal 4 2 2 2 4 2 3" xfId="28967" xr:uid="{6869BC59-DF98-4C4B-9DEE-6A882ED5A9CE}"/>
    <cellStyle name="Normal 4 2 2 2 4 3" xfId="10574" xr:uid="{24D59C79-BC36-4CF6-90A9-D041C391A67E}"/>
    <cellStyle name="Normal 4 2 2 2 4 3 2" xfId="28969" xr:uid="{016BBA78-0AA7-4F0D-9B3D-B285DE69E83B}"/>
    <cellStyle name="Normal 4 2 2 2 4 4" xfId="28966" xr:uid="{404D5FD3-0DDD-4F04-91B6-787D6610516F}"/>
    <cellStyle name="Normal 4 2 2 2 4 5" xfId="42473" xr:uid="{3E4016EC-FA2D-4745-A2D7-95198CB91EB7}"/>
    <cellStyle name="Normal 4 2 2 2 5" xfId="2480" xr:uid="{87832A85-37DA-4D52-9658-5DF44936FDA3}"/>
    <cellStyle name="Normal 4 2 2 2 5 2" xfId="4346" xr:uid="{BDBD0819-A4D3-4612-96D7-2A28C88898F7}"/>
    <cellStyle name="Normal 4 2 2 2 5 2 2" xfId="28971" xr:uid="{CF374498-B660-47A7-9001-ABDBBC72CF01}"/>
    <cellStyle name="Normal 4 2 2 2 5 3" xfId="11653" xr:uid="{AEFD5E20-DB33-4749-8466-4D8F6EBEDEA9}"/>
    <cellStyle name="Normal 4 2 2 2 5 4" xfId="28970" xr:uid="{6ACFCFBB-45F9-4B7C-B30E-49037B535B35}"/>
    <cellStyle name="Normal 4 2 2 2 5 5" xfId="43453" xr:uid="{FD50F3C3-B4AB-47E1-886C-4B87ABEB2613}"/>
    <cellStyle name="Normal 4 2 2 2 6" xfId="2788" xr:uid="{64BBE8C9-ADEE-477F-A8C7-ACDBA7EFE383}"/>
    <cellStyle name="Normal 4 2 2 2 6 2" xfId="13765" xr:uid="{344357AC-0DBB-4383-9F24-4291656C73AD}"/>
    <cellStyle name="Normal 4 2 2 2 6 2 2" xfId="28973" xr:uid="{AC7F1940-B09F-471D-8CC8-9D9B5822E70F}"/>
    <cellStyle name="Normal 4 2 2 2 6 3" xfId="28972" xr:uid="{D7342B78-2100-4749-9F16-22E5D326C6A9}"/>
    <cellStyle name="Normal 4 2 2 2 6 4" xfId="45469" xr:uid="{8CC23C42-B86C-45D0-9445-32A4BA598A55}"/>
    <cellStyle name="Normal 4 2 2 2 7" xfId="4646" xr:uid="{F9725091-52C7-4CB2-B10C-745015B0E64C}"/>
    <cellStyle name="Normal 4 2 2 2 7 2" xfId="28974" xr:uid="{B8B56175-71A9-4DBA-8515-7E0B0F2692F6}"/>
    <cellStyle name="Normal 4 2 2 2 8" xfId="8053" xr:uid="{FE645571-306B-4D0B-9058-2181B0D837E8}"/>
    <cellStyle name="Normal 4 2 2 2 9" xfId="28945" xr:uid="{961C2860-B382-4C39-AFA0-10136ECD00BC}"/>
    <cellStyle name="Normal 4 2 2 3" xfId="1251" xr:uid="{E8BCB4CF-0D41-4169-BF91-6B62B170D9FE}"/>
    <cellStyle name="Normal 4 2 2 3 10" xfId="55759" xr:uid="{4C94A75D-ADAA-4A5E-854A-DF95EB4BA710}"/>
    <cellStyle name="Normal 4 2 2 3 11" xfId="57618" xr:uid="{7A7CDFAB-17A4-418E-A5DF-0E59C7A31F4D}"/>
    <cellStyle name="Normal 4 2 2 3 12" xfId="58511" xr:uid="{7993B0AC-5472-4202-923E-0E4AF7E16013}"/>
    <cellStyle name="Normal 4 2 2 3 2" xfId="3217" xr:uid="{5352354A-3334-4D8F-AF82-32C54B04F18B}"/>
    <cellStyle name="Normal 4 2 2 3 2 2" xfId="10577" xr:uid="{3DC71168-8422-4BFD-89D0-045C0FA7C326}"/>
    <cellStyle name="Normal 4 2 2 3 2 2 2" xfId="28978" xr:uid="{3E816C24-B7ED-4E24-91A4-BA92D0DDD0FC}"/>
    <cellStyle name="Normal 4 2 2 3 2 2 3" xfId="28977" xr:uid="{125F48D1-1488-4E5F-BCE0-37D254129FD9}"/>
    <cellStyle name="Normal 4 2 2 3 2 3" xfId="28979" xr:uid="{8DF848A6-136C-477B-9962-FE64B270AD5C}"/>
    <cellStyle name="Normal 4 2 2 3 2 4" xfId="28976" xr:uid="{6B47DE27-72DC-435F-9A87-9621D8AB8FBD}"/>
    <cellStyle name="Normal 4 2 2 3 2 5" xfId="42476" xr:uid="{6D297E04-F926-4C3C-9D93-05EC34FB8EEF}"/>
    <cellStyle name="Normal 4 2 2 3 3" xfId="5022" xr:uid="{9FF4562C-AA41-4575-930C-F9DF847E3553}"/>
    <cellStyle name="Normal 4 2 2 3 3 2" xfId="11656" xr:uid="{B5E9005D-144F-4C1C-B26D-5922A829E550}"/>
    <cellStyle name="Normal 4 2 2 3 3 2 2" xfId="28981" xr:uid="{88DF2A4D-6159-457B-B198-23E963DF90E8}"/>
    <cellStyle name="Normal 4 2 2 3 3 3" xfId="28980" xr:uid="{B0486063-0581-4C26-B6DC-6E95EDE85C05}"/>
    <cellStyle name="Normal 4 2 2 3 3 4" xfId="43456" xr:uid="{72950CDE-0B47-4E56-9269-92407177334C}"/>
    <cellStyle name="Normal 4 2 2 3 4" xfId="13768" xr:uid="{998C49BB-325D-401A-9D46-BDB1FE0E03CE}"/>
    <cellStyle name="Normal 4 2 2 3 4 2" xfId="28983" xr:uid="{66DC480B-DF73-4FB5-9931-D98B8117D649}"/>
    <cellStyle name="Normal 4 2 2 3 4 3" xfId="28982" xr:uid="{697C2E7E-D937-45E1-B01D-9EA4691493CE}"/>
    <cellStyle name="Normal 4 2 2 3 4 4" xfId="45472" xr:uid="{DC3902E4-458D-4361-81FA-C6C05B2F9F03}"/>
    <cellStyle name="Normal 4 2 2 3 5" xfId="8056" xr:uid="{5C96F537-B575-4A8C-A52B-FB616FE32D9B}"/>
    <cellStyle name="Normal 4 2 2 3 5 2" xfId="28984" xr:uid="{09DC206D-3C56-4FC4-99E6-4EB9428C1F6F}"/>
    <cellStyle name="Normal 4 2 2 3 6" xfId="28975" xr:uid="{FE7E603F-73B3-4D92-A1D6-E013EF907940}"/>
    <cellStyle name="Normal 4 2 2 3 7" xfId="40848" xr:uid="{B088D82C-0247-4C7A-ABBA-6C4100E9ED11}"/>
    <cellStyle name="Normal 4 2 2 3 8" xfId="47912" xr:uid="{595E2B69-BA7E-4F1C-B555-176F38094328}"/>
    <cellStyle name="Normal 4 2 2 3 9" xfId="52754" xr:uid="{820F920C-4671-48E9-A9E1-D0C5871F4420}"/>
    <cellStyle name="Normal 4 2 2 4" xfId="1659" xr:uid="{00C7AB69-926D-4AB3-AD16-31AA69B1A8E2}"/>
    <cellStyle name="Normal 4 2 2 4 10" xfId="55760" xr:uid="{7F8C730D-7A08-4248-8116-DA9B3CDFA8EC}"/>
    <cellStyle name="Normal 4 2 2 4 11" xfId="57619" xr:uid="{9C1AD98C-9E82-414F-9243-FAD7D874BFC5}"/>
    <cellStyle name="Normal 4 2 2 4 12" xfId="58803" xr:uid="{199D585A-3EB3-4A23-BCC5-58304FCE520B}"/>
    <cellStyle name="Normal 4 2 2 4 2" xfId="3539" xr:uid="{9CAAB1B3-0D65-49C9-AD54-5121F81D244E}"/>
    <cellStyle name="Normal 4 2 2 4 2 2" xfId="10578" xr:uid="{CE32C1DC-638F-4ED9-B7BD-E486AEB562EA}"/>
    <cellStyle name="Normal 4 2 2 4 2 2 2" xfId="28988" xr:uid="{C25B6895-CB5A-45FC-841E-17FB2D3F60D2}"/>
    <cellStyle name="Normal 4 2 2 4 2 2 3" xfId="28987" xr:uid="{07FDACCD-3D7B-47B8-BC70-0874AF7A5885}"/>
    <cellStyle name="Normal 4 2 2 4 2 3" xfId="28989" xr:uid="{BCFCFC8E-4F74-4C45-9A56-11A69D4ED58C}"/>
    <cellStyle name="Normal 4 2 2 4 2 4" xfId="28986" xr:uid="{A9D9CE8C-D6C2-48AE-8B7B-B6CC5C5BAE63}"/>
    <cellStyle name="Normal 4 2 2 4 2 5" xfId="42477" xr:uid="{711D1DB3-7753-468B-8C18-B635B688C2EE}"/>
    <cellStyle name="Normal 4 2 2 4 3" xfId="5314" xr:uid="{4137DC53-179B-4A78-B477-B47E828983D0}"/>
    <cellStyle name="Normal 4 2 2 4 3 2" xfId="11657" xr:uid="{0BE456B6-197C-479C-85BA-19D2ADE504B7}"/>
    <cellStyle name="Normal 4 2 2 4 3 2 2" xfId="28991" xr:uid="{FEB1CC55-FF25-49C6-B136-99A7E134DD5C}"/>
    <cellStyle name="Normal 4 2 2 4 3 3" xfId="28990" xr:uid="{3AD7E5DD-B768-4FFE-BE1E-C8BD03A5F8F3}"/>
    <cellStyle name="Normal 4 2 2 4 3 4" xfId="43457" xr:uid="{94EE9C8B-78C2-449C-BE47-8937FB11B76F}"/>
    <cellStyle name="Normal 4 2 2 4 4" xfId="13769" xr:uid="{6B77F664-FB20-4BB7-AD67-35C9112D34B8}"/>
    <cellStyle name="Normal 4 2 2 4 4 2" xfId="28993" xr:uid="{44092A7C-9A18-4768-AF2C-41830475EBF3}"/>
    <cellStyle name="Normal 4 2 2 4 4 3" xfId="28992" xr:uid="{2EBFBC5C-61E9-42DA-80CE-538D4FE6CB57}"/>
    <cellStyle name="Normal 4 2 2 4 4 4" xfId="45473" xr:uid="{4C87C3CA-7362-46FA-9ADB-4BE0ABA3CF00}"/>
    <cellStyle name="Normal 4 2 2 4 5" xfId="8057" xr:uid="{866D799B-0A12-4831-A58C-6DC05FF9CFB9}"/>
    <cellStyle name="Normal 4 2 2 4 5 2" xfId="28994" xr:uid="{6943921E-AC6D-4BC8-A0E3-E6AE683123EA}"/>
    <cellStyle name="Normal 4 2 2 4 6" xfId="28985" xr:uid="{58DFC207-1B04-4078-816C-445635896BC1}"/>
    <cellStyle name="Normal 4 2 2 4 7" xfId="40849" xr:uid="{96D83B5E-2430-4081-8F28-D0416CABEB8E}"/>
    <cellStyle name="Normal 4 2 2 4 8" xfId="48234" xr:uid="{F4CDB2EA-F92D-48ED-866E-78553809229F}"/>
    <cellStyle name="Normal 4 2 2 4 9" xfId="52755" xr:uid="{E09A76C7-5ECE-41D3-B5B3-6908CD7A8047}"/>
    <cellStyle name="Normal 4 2 2 5" xfId="2100" xr:uid="{9AD61225-B3D4-4EF5-909A-DA61BF030BF2}"/>
    <cellStyle name="Normal 4 2 2 5 2" xfId="3971" xr:uid="{AB5D787F-9FF4-416B-ACC4-DA1F9A336D2F}"/>
    <cellStyle name="Normal 4 2 2 5 2 2" xfId="28997" xr:uid="{587173A5-88D5-440F-8A9C-F789029BAEFA}"/>
    <cellStyle name="Normal 4 2 2 5 2 3" xfId="28996" xr:uid="{8BD929EB-3F75-4CE0-B523-D70249C01E2D}"/>
    <cellStyle name="Normal 4 2 2 5 3" xfId="10573" xr:uid="{B8401F20-DA13-4580-802D-BCBA95BCA025}"/>
    <cellStyle name="Normal 4 2 2 5 3 2" xfId="28998" xr:uid="{4B42DC9C-7548-40BC-AE59-E1E47712BCF1}"/>
    <cellStyle name="Normal 4 2 2 5 4" xfId="28995" xr:uid="{43280D6E-776D-4458-8CBC-B71A66EE782A}"/>
    <cellStyle name="Normal 4 2 2 5 5" xfId="42472" xr:uid="{71701F35-9570-48AF-8FA5-90EB0E6B149B}"/>
    <cellStyle name="Normal 4 2 2 6" xfId="2479" xr:uid="{F183C765-649A-49D7-B783-F9BE12DE9866}"/>
    <cellStyle name="Normal 4 2 2 6 2" xfId="4345" xr:uid="{A2E18EB9-F581-4CAD-A02B-7329D50EEEC2}"/>
    <cellStyle name="Normal 4 2 2 6 2 2" xfId="29000" xr:uid="{592E222B-B1FB-43B9-ADC6-84D35D213C6D}"/>
    <cellStyle name="Normal 4 2 2 6 3" xfId="11652" xr:uid="{3FBBB83C-E5C5-479A-BC47-E879C8A17F62}"/>
    <cellStyle name="Normal 4 2 2 6 4" xfId="28999" xr:uid="{3F027EDA-454D-4560-AF10-DF6A0D95F725}"/>
    <cellStyle name="Normal 4 2 2 6 5" xfId="43452" xr:uid="{CF446080-0F9A-4069-B5D7-8DABBE0F8137}"/>
    <cellStyle name="Normal 4 2 2 7" xfId="2787" xr:uid="{91B74448-974A-42BB-B090-8FEB746EC669}"/>
    <cellStyle name="Normal 4 2 2 7 2" xfId="13764" xr:uid="{1135C15C-AFE7-4BBC-8D50-B2A17FD3D1D6}"/>
    <cellStyle name="Normal 4 2 2 7 2 2" xfId="29002" xr:uid="{0D5895F1-FFF4-450D-A4EE-44C11CA722B7}"/>
    <cellStyle name="Normal 4 2 2 7 3" xfId="29001" xr:uid="{544A60E3-E517-4BFB-AF57-D6E0ADC6DC05}"/>
    <cellStyle name="Normal 4 2 2 7 4" xfId="45468" xr:uid="{CE79ADD9-4A87-4F88-9D5E-02545D1227F0}"/>
    <cellStyle name="Normal 4 2 2 8" xfId="4645" xr:uid="{652C7B8B-6475-4463-8F6C-0DD436979844}"/>
    <cellStyle name="Normal 4 2 2 8 2" xfId="29003" xr:uid="{DBD9A907-38E8-4643-B63C-AFAD3161A2DE}"/>
    <cellStyle name="Normal 4 2 2 9" xfId="8052" xr:uid="{0E211247-1B60-495A-BC39-E85090BF9A4F}"/>
    <cellStyle name="Normal 4 2 3" xfId="819" xr:uid="{AEDB448C-E89B-4C41-AFDB-8B292E2C7B0B}"/>
    <cellStyle name="Normal 4 2 3 10" xfId="40850" xr:uid="{28DE16AC-FCC2-4410-972F-4DCBFB937B92}"/>
    <cellStyle name="Normal 4 2 3 11" xfId="46711" xr:uid="{7FF2CC2F-4373-494A-98F4-22C05464B0D3}"/>
    <cellStyle name="Normal 4 2 3 12" xfId="47377" xr:uid="{EA3D99F6-196F-458C-BE57-BE5B81636E9C}"/>
    <cellStyle name="Normal 4 2 3 13" xfId="52756" xr:uid="{6C2ADE3A-09A3-4140-915B-D5CFE642833D}"/>
    <cellStyle name="Normal 4 2 3 14" xfId="55761" xr:uid="{FCA387F8-6FE0-45B9-B0C4-8B47D90B8F49}"/>
    <cellStyle name="Normal 4 2 3 15" xfId="57620" xr:uid="{CFD18A15-4C13-4909-A420-48AC0DD07615}"/>
    <cellStyle name="Normal 4 2 3 16" xfId="58136" xr:uid="{640A1D29-5F1F-42EC-8277-DFD727DFEADD}"/>
    <cellStyle name="Normal 4 2 3 2" xfId="1253" xr:uid="{B0EEB7AE-9CA1-475F-8767-7FA53F909F94}"/>
    <cellStyle name="Normal 4 2 3 2 10" xfId="55762" xr:uid="{F91B8EEC-0C69-4D44-B310-8730E5702673}"/>
    <cellStyle name="Normal 4 2 3 2 11" xfId="57621" xr:uid="{ED6F7CD9-EEBB-4CF7-BB0B-3F5AFFF6FBAB}"/>
    <cellStyle name="Normal 4 2 3 2 12" xfId="58513" xr:uid="{11DC4821-2CF0-4EAC-ADD7-21795E7A161D}"/>
    <cellStyle name="Normal 4 2 3 2 2" xfId="3219" xr:uid="{F486BE1D-D63D-45D1-A1E1-93545DC7D76C}"/>
    <cellStyle name="Normal 4 2 3 2 2 2" xfId="10580" xr:uid="{D6332B59-FC3E-44CB-9320-B0C500BFF300}"/>
    <cellStyle name="Normal 4 2 3 2 2 2 2" xfId="29008" xr:uid="{04C35A41-0AFD-4B56-AD03-E9A15D1F8E78}"/>
    <cellStyle name="Normal 4 2 3 2 2 2 3" xfId="29007" xr:uid="{3A110C7B-3C9F-47B6-A1E9-9DF0C5700164}"/>
    <cellStyle name="Normal 4 2 3 2 2 3" xfId="29009" xr:uid="{193B47C2-0B94-476A-8C6A-2F06672458E7}"/>
    <cellStyle name="Normal 4 2 3 2 2 4" xfId="29006" xr:uid="{46989EDA-B8A2-486A-B4FC-35D89B496260}"/>
    <cellStyle name="Normal 4 2 3 2 2 5" xfId="42479" xr:uid="{3FB35DBA-D6D0-4D9C-BF23-F4255E44AD47}"/>
    <cellStyle name="Normal 4 2 3 2 3" xfId="5024" xr:uid="{AE989C54-1885-402A-81E9-65664AF22C49}"/>
    <cellStyle name="Normal 4 2 3 2 3 2" xfId="11659" xr:uid="{35318FA4-6626-4617-8DA2-D3FE2DD25F2D}"/>
    <cellStyle name="Normal 4 2 3 2 3 2 2" xfId="29011" xr:uid="{49ED654C-D101-466D-8919-7007BCE12235}"/>
    <cellStyle name="Normal 4 2 3 2 3 3" xfId="29010" xr:uid="{09A050F9-938A-4585-81D6-CE60103E536C}"/>
    <cellStyle name="Normal 4 2 3 2 3 4" xfId="43459" xr:uid="{AACD145D-7FF5-4385-9C6A-E52BC22FCDCD}"/>
    <cellStyle name="Normal 4 2 3 2 4" xfId="13771" xr:uid="{F2DE4543-5B75-4576-9321-FE89B9BB4404}"/>
    <cellStyle name="Normal 4 2 3 2 4 2" xfId="29013" xr:uid="{C7E63EEE-B9DA-41E7-8774-89E5FE1294A9}"/>
    <cellStyle name="Normal 4 2 3 2 4 3" xfId="29012" xr:uid="{A244BBC4-A0E5-4BDC-952D-153F57507FE5}"/>
    <cellStyle name="Normal 4 2 3 2 4 4" xfId="45475" xr:uid="{CB0A7E52-A6DE-4351-BD7D-8625E1CC3AA7}"/>
    <cellStyle name="Normal 4 2 3 2 5" xfId="8059" xr:uid="{0B5BCC52-9DA4-4AE6-B407-256DFDE1603B}"/>
    <cellStyle name="Normal 4 2 3 2 5 2" xfId="29014" xr:uid="{EC6A80BD-A31D-46A3-90D1-5A97952B7FC2}"/>
    <cellStyle name="Normal 4 2 3 2 6" xfId="29005" xr:uid="{E9C20C07-330F-42C6-88DA-B5EFE9D2DC24}"/>
    <cellStyle name="Normal 4 2 3 2 7" xfId="40851" xr:uid="{537AE2DA-69D3-4F60-98D0-D8593FAD6A21}"/>
    <cellStyle name="Normal 4 2 3 2 8" xfId="47914" xr:uid="{4D422C76-D500-4120-9179-9F179C50383F}"/>
    <cellStyle name="Normal 4 2 3 2 9" xfId="52757" xr:uid="{E508D22A-9FCB-4E4E-BE73-432B6E8FB665}"/>
    <cellStyle name="Normal 4 2 3 3" xfId="1661" xr:uid="{A11D6419-ABE3-442F-858A-00E5E9AFFA72}"/>
    <cellStyle name="Normal 4 2 3 3 10" xfId="55763" xr:uid="{8AFE25E6-F87F-4FD1-9B05-1E991E16F516}"/>
    <cellStyle name="Normal 4 2 3 3 11" xfId="57622" xr:uid="{380545AB-4A3F-43C3-B3B3-2F1985CF40AE}"/>
    <cellStyle name="Normal 4 2 3 3 12" xfId="58805" xr:uid="{E09F59F9-199A-488A-A9A0-8E9EC5E9AFA9}"/>
    <cellStyle name="Normal 4 2 3 3 2" xfId="3541" xr:uid="{D10765F9-80DE-4925-AFB2-536A218D68E3}"/>
    <cellStyle name="Normal 4 2 3 3 2 2" xfId="10581" xr:uid="{BDC86170-EFBC-489C-B808-1427D82C60CC}"/>
    <cellStyle name="Normal 4 2 3 3 2 2 2" xfId="29018" xr:uid="{C14E2A52-026C-4D14-89B4-609A99174E09}"/>
    <cellStyle name="Normal 4 2 3 3 2 2 3" xfId="29017" xr:uid="{652B8B79-5E65-493C-B641-5F3D6905B771}"/>
    <cellStyle name="Normal 4 2 3 3 2 3" xfId="29019" xr:uid="{F4E24960-A37D-46E5-8F49-B52F5FDAE3E7}"/>
    <cellStyle name="Normal 4 2 3 3 2 4" xfId="29016" xr:uid="{755CC410-2193-44AD-BF15-5DD880689AB7}"/>
    <cellStyle name="Normal 4 2 3 3 2 5" xfId="42480" xr:uid="{223F8FD7-9C35-4C0E-9289-C849F60AFF6E}"/>
    <cellStyle name="Normal 4 2 3 3 3" xfId="5316" xr:uid="{612FC34D-209C-42A9-BD24-E1C778522499}"/>
    <cellStyle name="Normal 4 2 3 3 3 2" xfId="11660" xr:uid="{7A25BB62-8385-4B30-8340-D27EA541763C}"/>
    <cellStyle name="Normal 4 2 3 3 3 2 2" xfId="29021" xr:uid="{0A3D8AB8-CF67-425C-8851-D17E438E4600}"/>
    <cellStyle name="Normal 4 2 3 3 3 3" xfId="29020" xr:uid="{8FA4B99C-7926-4D78-99A4-1F9DED992DA5}"/>
    <cellStyle name="Normal 4 2 3 3 3 4" xfId="43460" xr:uid="{15C9362B-961B-4C17-AD15-BF4B18DA15EC}"/>
    <cellStyle name="Normal 4 2 3 3 4" xfId="13772" xr:uid="{7C186817-7C6E-4740-A963-89F23208F86F}"/>
    <cellStyle name="Normal 4 2 3 3 4 2" xfId="29023" xr:uid="{ADF26496-1C51-4BE6-9E2B-901F950C25C6}"/>
    <cellStyle name="Normal 4 2 3 3 4 3" xfId="29022" xr:uid="{484A22D0-27FD-4359-98E5-A7877252667E}"/>
    <cellStyle name="Normal 4 2 3 3 4 4" xfId="45476" xr:uid="{40921AED-04C8-424E-91B0-9DC3A0D81EA6}"/>
    <cellStyle name="Normal 4 2 3 3 5" xfId="8060" xr:uid="{C69D3280-22DC-47BA-A5B9-CAD3AF89C547}"/>
    <cellStyle name="Normal 4 2 3 3 5 2" xfId="29024" xr:uid="{0EA72EB6-A48B-49CD-AFF7-BF853E937BA1}"/>
    <cellStyle name="Normal 4 2 3 3 6" xfId="29015" xr:uid="{0CF25D41-C521-4B9F-9FFE-560E19503737}"/>
    <cellStyle name="Normal 4 2 3 3 7" xfId="40852" xr:uid="{03ACAD64-3401-4C75-9911-4B3A7ABDDF6F}"/>
    <cellStyle name="Normal 4 2 3 3 8" xfId="48236" xr:uid="{09766694-0B75-471E-B395-A18F72D83BD1}"/>
    <cellStyle name="Normal 4 2 3 3 9" xfId="52758" xr:uid="{5FCC170E-F81B-450B-8BDA-645847A1C7A2}"/>
    <cellStyle name="Normal 4 2 3 4" xfId="2102" xr:uid="{16B39329-667A-48D2-A751-BB09D6FD05BA}"/>
    <cellStyle name="Normal 4 2 3 4 2" xfId="3973" xr:uid="{20F8C31E-C140-4181-B535-A753947F4F3D}"/>
    <cellStyle name="Normal 4 2 3 4 2 2" xfId="29027" xr:uid="{B93208A4-BB14-4DD4-B7D2-D730329832CB}"/>
    <cellStyle name="Normal 4 2 3 4 2 3" xfId="29026" xr:uid="{1879B801-E954-4A4E-A3B2-78047CEAA39F}"/>
    <cellStyle name="Normal 4 2 3 4 3" xfId="10579" xr:uid="{2A8B088D-0E71-4B4F-85EC-911EEE44A209}"/>
    <cellStyle name="Normal 4 2 3 4 3 2" xfId="29028" xr:uid="{20B0FB08-DD76-454F-AA1C-CAF9E53D21EB}"/>
    <cellStyle name="Normal 4 2 3 4 4" xfId="29025" xr:uid="{6EB8D2D7-588D-46C3-8B17-51D37B630DA7}"/>
    <cellStyle name="Normal 4 2 3 4 5" xfId="42478" xr:uid="{78E786D8-F036-4229-8C03-F8B7A242CCB5}"/>
    <cellStyle name="Normal 4 2 3 5" xfId="2481" xr:uid="{336307E6-7ABC-4ECC-8BCE-B424835F17BF}"/>
    <cellStyle name="Normal 4 2 3 5 2" xfId="4347" xr:uid="{EFED9408-4454-45C9-8241-4389C8E31064}"/>
    <cellStyle name="Normal 4 2 3 5 2 2" xfId="29030" xr:uid="{91332762-B787-43D3-BC8E-CE7780DF2624}"/>
    <cellStyle name="Normal 4 2 3 5 3" xfId="11658" xr:uid="{0129C37B-822B-42D9-988F-FCE5461DAEB4}"/>
    <cellStyle name="Normal 4 2 3 5 4" xfId="29029" xr:uid="{1BEF1ECD-8611-41D4-A440-833CF63A8BAD}"/>
    <cellStyle name="Normal 4 2 3 5 5" xfId="43458" xr:uid="{C65C8CDE-1AD0-49F8-A74E-3024B62A8E3F}"/>
    <cellStyle name="Normal 4 2 3 6" xfId="2789" xr:uid="{63070B80-EC51-4A32-ADE5-F1CE0C03A0E8}"/>
    <cellStyle name="Normal 4 2 3 6 2" xfId="13770" xr:uid="{C079AB2C-E17A-4A70-A48D-413EDF1BD222}"/>
    <cellStyle name="Normal 4 2 3 6 2 2" xfId="29032" xr:uid="{5D4B8D54-8059-4DCC-9B84-CA6E7A1BAE99}"/>
    <cellStyle name="Normal 4 2 3 6 3" xfId="29031" xr:uid="{621B90B7-24BC-407A-AADB-C526E66F2649}"/>
    <cellStyle name="Normal 4 2 3 6 4" xfId="45474" xr:uid="{F8E21854-212B-4A13-9C3A-81E3FDDB2BC0}"/>
    <cellStyle name="Normal 4 2 3 7" xfId="4647" xr:uid="{30BC0643-C0BA-44A6-9780-490BBE618C39}"/>
    <cellStyle name="Normal 4 2 3 7 2" xfId="29033" xr:uid="{C5ED8206-45D0-4D70-A201-3C30190F6F6A}"/>
    <cellStyle name="Normal 4 2 3 8" xfId="8058" xr:uid="{3FC485AD-A32F-45C9-AD43-F291B06A38C4}"/>
    <cellStyle name="Normal 4 2 3 9" xfId="29004" xr:uid="{DA2CBF96-5320-44C7-84A3-898180A05066}"/>
    <cellStyle name="Normal 4 2 4" xfId="820" xr:uid="{EBD8E816-8000-4DE8-A9A6-49A16B5DB587}"/>
    <cellStyle name="Normal 4 2 4 10" xfId="40853" xr:uid="{C8DF4E0A-107E-4E74-93F1-D297B3638A05}"/>
    <cellStyle name="Normal 4 2 4 11" xfId="46712" xr:uid="{8D744B19-4C23-4DA5-9A09-73100C442066}"/>
    <cellStyle name="Normal 4 2 4 12" xfId="47378" xr:uid="{B9559EE4-4AF2-4FB1-B300-4E4C76004002}"/>
    <cellStyle name="Normal 4 2 4 13" xfId="52759" xr:uid="{AF0FAFAB-98E8-40DA-A378-02AD765F9598}"/>
    <cellStyle name="Normal 4 2 4 14" xfId="55764" xr:uid="{5CE7BFCD-505F-452F-AA05-2B86A9662CBF}"/>
    <cellStyle name="Normal 4 2 4 15" xfId="57623" xr:uid="{C5337729-52BC-472D-837F-2EBC792BF07A}"/>
    <cellStyle name="Normal 4 2 4 16" xfId="58137" xr:uid="{127DD264-84DD-462D-A456-44AECD4CC42B}"/>
    <cellStyle name="Normal 4 2 4 2" xfId="1254" xr:uid="{F2B7D5DB-DC99-4188-B11D-466098AB9D00}"/>
    <cellStyle name="Normal 4 2 4 2 10" xfId="55765" xr:uid="{2181DC1A-0DBF-4A87-8F7E-2588FA0CCA79}"/>
    <cellStyle name="Normal 4 2 4 2 11" xfId="57624" xr:uid="{8F0216DC-2174-4066-82D5-6C9329AD4A9F}"/>
    <cellStyle name="Normal 4 2 4 2 12" xfId="58514" xr:uid="{5C076A00-7EA4-46E8-A619-7DCFCFB9D32F}"/>
    <cellStyle name="Normal 4 2 4 2 2" xfId="3220" xr:uid="{91813817-E05A-432D-9466-50CEBA55ADAF}"/>
    <cellStyle name="Normal 4 2 4 2 2 2" xfId="10583" xr:uid="{0FC4F21B-2AE4-4333-A6E5-4BA17D56F611}"/>
    <cellStyle name="Normal 4 2 4 2 2 2 2" xfId="29038" xr:uid="{C496BF8D-B552-4075-82B3-20AA33984FA1}"/>
    <cellStyle name="Normal 4 2 4 2 2 2 3" xfId="29037" xr:uid="{B5C755BB-FC86-4222-B8CA-CEFE5CF4518F}"/>
    <cellStyle name="Normal 4 2 4 2 2 3" xfId="29039" xr:uid="{C147B682-EEB9-463C-B697-759185269E6E}"/>
    <cellStyle name="Normal 4 2 4 2 2 4" xfId="29036" xr:uid="{375BA797-8A16-42A1-B783-CACC0215A5CA}"/>
    <cellStyle name="Normal 4 2 4 2 2 5" xfId="42482" xr:uid="{10BC812A-9045-420C-881D-3573C8837359}"/>
    <cellStyle name="Normal 4 2 4 2 3" xfId="5025" xr:uid="{470C60CE-1802-408A-8BEF-0964F24638AA}"/>
    <cellStyle name="Normal 4 2 4 2 3 2" xfId="11662" xr:uid="{332E5A5A-FEDE-47C6-B992-366A2426F28A}"/>
    <cellStyle name="Normal 4 2 4 2 3 2 2" xfId="29041" xr:uid="{B0494425-08C1-4837-A8D4-6172FF12D225}"/>
    <cellStyle name="Normal 4 2 4 2 3 3" xfId="29040" xr:uid="{02602392-9EA6-42E3-B2C7-3B33C283BFE9}"/>
    <cellStyle name="Normal 4 2 4 2 3 4" xfId="43462" xr:uid="{2BB653E2-4EDB-433A-BFF0-CEE4D67AC174}"/>
    <cellStyle name="Normal 4 2 4 2 4" xfId="13774" xr:uid="{F18224A0-A42B-48B7-8750-2CDB1C65B38B}"/>
    <cellStyle name="Normal 4 2 4 2 4 2" xfId="29043" xr:uid="{7B8167AE-D01D-462D-A771-90468F0E31BE}"/>
    <cellStyle name="Normal 4 2 4 2 4 3" xfId="29042" xr:uid="{92C7448F-6F99-4774-BCE8-EB67EB6EA547}"/>
    <cellStyle name="Normal 4 2 4 2 4 4" xfId="45478" xr:uid="{3ED0AE5D-4096-47D4-BFA7-DDF689082CD4}"/>
    <cellStyle name="Normal 4 2 4 2 5" xfId="8062" xr:uid="{7EE979C8-7549-4275-AA85-886DA160078A}"/>
    <cellStyle name="Normal 4 2 4 2 5 2" xfId="29044" xr:uid="{91BF3979-08C5-48E9-BE59-0F7455993DE2}"/>
    <cellStyle name="Normal 4 2 4 2 6" xfId="29035" xr:uid="{C4F166CB-2494-439E-8880-2F61C249D0CD}"/>
    <cellStyle name="Normal 4 2 4 2 7" xfId="40854" xr:uid="{77943614-330F-45E0-BFF0-2BD45D31C4D3}"/>
    <cellStyle name="Normal 4 2 4 2 8" xfId="47915" xr:uid="{271320C2-FB99-49C3-A993-9D964C2DE4F4}"/>
    <cellStyle name="Normal 4 2 4 2 9" xfId="52760" xr:uid="{44EA590D-C75E-43AF-BC96-C63F37508C11}"/>
    <cellStyle name="Normal 4 2 4 3" xfId="1662" xr:uid="{D8DAC6DC-7A5B-4A8A-975A-413433F6B834}"/>
    <cellStyle name="Normal 4 2 4 3 10" xfId="55766" xr:uid="{80613582-62A4-4778-8D34-358B8E15B986}"/>
    <cellStyle name="Normal 4 2 4 3 11" xfId="57625" xr:uid="{5BCC8148-B834-4614-B4F2-7D65F7B2D17D}"/>
    <cellStyle name="Normal 4 2 4 3 12" xfId="58806" xr:uid="{13F00792-E4ED-4B4C-9EB4-F94ADBE04217}"/>
    <cellStyle name="Normal 4 2 4 3 2" xfId="3542" xr:uid="{FF1926D2-6C48-4BAF-97F1-EB8944EBADF0}"/>
    <cellStyle name="Normal 4 2 4 3 2 2" xfId="10584" xr:uid="{BBB4F6A4-0A9E-4205-A478-643CC9AABE14}"/>
    <cellStyle name="Normal 4 2 4 3 2 2 2" xfId="29048" xr:uid="{44A30662-5F61-4EED-8CDF-9B0324B5BA86}"/>
    <cellStyle name="Normal 4 2 4 3 2 2 3" xfId="29047" xr:uid="{CCB9D27E-2700-4431-BAD8-AE5F08753F20}"/>
    <cellStyle name="Normal 4 2 4 3 2 3" xfId="29049" xr:uid="{23CB0B0A-3C5E-47F4-A35D-08E75F92ACFC}"/>
    <cellStyle name="Normal 4 2 4 3 2 4" xfId="29046" xr:uid="{7F4C2AB6-5CE8-483B-BED4-CEAB9A1584E4}"/>
    <cellStyle name="Normal 4 2 4 3 2 5" xfId="42483" xr:uid="{08ABC8B9-2338-4FBB-9215-4CD2C97E2D98}"/>
    <cellStyle name="Normal 4 2 4 3 3" xfId="5317" xr:uid="{840A28E9-CAC9-41EA-9BF1-8CDA5EE1542F}"/>
    <cellStyle name="Normal 4 2 4 3 3 2" xfId="11663" xr:uid="{9F7E3302-6329-45D2-9FA6-A22FEE2B238C}"/>
    <cellStyle name="Normal 4 2 4 3 3 2 2" xfId="29051" xr:uid="{3FFE50AD-7082-423F-935E-EA4106E7B35F}"/>
    <cellStyle name="Normal 4 2 4 3 3 3" xfId="29050" xr:uid="{0FFD8A3E-847D-4EF1-8CC2-BF658C273C27}"/>
    <cellStyle name="Normal 4 2 4 3 3 4" xfId="43463" xr:uid="{1C9D586E-B913-4A1D-8345-9840EA6E82E0}"/>
    <cellStyle name="Normal 4 2 4 3 4" xfId="13775" xr:uid="{5369D2F1-9A23-4381-A007-F1D025F4DFD2}"/>
    <cellStyle name="Normal 4 2 4 3 4 2" xfId="29053" xr:uid="{F5842DDD-6F24-4FDF-9A26-72B2FA5E14FF}"/>
    <cellStyle name="Normal 4 2 4 3 4 3" xfId="29052" xr:uid="{D2F0CE0B-AACA-48D0-9BD8-C8795D65852C}"/>
    <cellStyle name="Normal 4 2 4 3 4 4" xfId="45479" xr:uid="{DB8EDD9D-48AC-4B99-B8DE-55B90D6B7459}"/>
    <cellStyle name="Normal 4 2 4 3 5" xfId="8063" xr:uid="{0FA65ABD-0858-4B49-B080-2A73FF17A63F}"/>
    <cellStyle name="Normal 4 2 4 3 5 2" xfId="29054" xr:uid="{277667C5-CFAB-4FA4-83AD-1313E83711CB}"/>
    <cellStyle name="Normal 4 2 4 3 6" xfId="29045" xr:uid="{A14F4651-B719-4CCD-80B6-D3BC817EAD39}"/>
    <cellStyle name="Normal 4 2 4 3 7" xfId="40855" xr:uid="{0E611536-4B23-4DAB-9314-C2B466177385}"/>
    <cellStyle name="Normal 4 2 4 3 8" xfId="48237" xr:uid="{E5E83440-A379-445D-8794-988A32ABBB71}"/>
    <cellStyle name="Normal 4 2 4 3 9" xfId="52761" xr:uid="{A48548D6-DBB8-42FB-B05E-222652473C24}"/>
    <cellStyle name="Normal 4 2 4 4" xfId="2103" xr:uid="{78D50920-789F-4A1D-90FC-E47B8E5B5F95}"/>
    <cellStyle name="Normal 4 2 4 4 2" xfId="3974" xr:uid="{4E5C5F25-E688-4208-9365-653694C6DD3A}"/>
    <cellStyle name="Normal 4 2 4 4 2 2" xfId="29057" xr:uid="{B58142EB-7453-4035-957D-1AF2E9B465CC}"/>
    <cellStyle name="Normal 4 2 4 4 2 3" xfId="29056" xr:uid="{4A397BC8-7902-4D93-B9BE-1FC837F88369}"/>
    <cellStyle name="Normal 4 2 4 4 3" xfId="10582" xr:uid="{6101E3B5-667D-4F3F-99E2-A22EA1A23D6C}"/>
    <cellStyle name="Normal 4 2 4 4 3 2" xfId="29058" xr:uid="{8A0D0685-AFE7-4B7E-A1DC-04120A0FD9B9}"/>
    <cellStyle name="Normal 4 2 4 4 4" xfId="29055" xr:uid="{9EADF945-7D9C-456F-8458-81532986BB85}"/>
    <cellStyle name="Normal 4 2 4 4 5" xfId="42481" xr:uid="{85E53F19-91D3-4C3E-A128-0E1134996169}"/>
    <cellStyle name="Normal 4 2 4 5" xfId="2482" xr:uid="{C58EF718-B354-40E3-978B-86423B39D8D6}"/>
    <cellStyle name="Normal 4 2 4 5 2" xfId="4348" xr:uid="{8CE6A1A6-80D4-45C1-98AB-B99C15EA96AC}"/>
    <cellStyle name="Normal 4 2 4 5 2 2" xfId="29060" xr:uid="{E5E9A1A7-ACB1-40BF-9E4A-F37935C39F8B}"/>
    <cellStyle name="Normal 4 2 4 5 3" xfId="11661" xr:uid="{A5021015-84AA-41A4-9FD6-DE8C0A1C6F03}"/>
    <cellStyle name="Normal 4 2 4 5 4" xfId="29059" xr:uid="{99CE5203-6BCE-4262-AB59-FCA1A54FDD02}"/>
    <cellStyle name="Normal 4 2 4 5 5" xfId="43461" xr:uid="{06A738A4-57CB-4830-A1E5-0AA4337DEC95}"/>
    <cellStyle name="Normal 4 2 4 6" xfId="2790" xr:uid="{9FDAF872-6F49-4BA5-9B1B-1FDC1A4FC28F}"/>
    <cellStyle name="Normal 4 2 4 6 2" xfId="13773" xr:uid="{F4680D1F-B344-4C16-B3B8-DE3A42C8E06C}"/>
    <cellStyle name="Normal 4 2 4 6 2 2" xfId="29062" xr:uid="{93412BEE-B080-4DCC-BA36-B3FA41952256}"/>
    <cellStyle name="Normal 4 2 4 6 3" xfId="29061" xr:uid="{F10B043F-AFB8-4C30-99F3-EF4DB3458EF3}"/>
    <cellStyle name="Normal 4 2 4 6 4" xfId="45477" xr:uid="{1CCFBD26-917F-4733-9435-D204C9A19CFD}"/>
    <cellStyle name="Normal 4 2 4 7" xfId="4648" xr:uid="{D7681F86-C6BC-46BA-9851-16CAC1B64C77}"/>
    <cellStyle name="Normal 4 2 4 7 2" xfId="29063" xr:uid="{07888A6F-FEFC-4C91-B305-F97D7749CCBC}"/>
    <cellStyle name="Normal 4 2 4 8" xfId="8061" xr:uid="{A73657C3-11FE-431A-BBC7-2667F2798BE2}"/>
    <cellStyle name="Normal 4 2 4 9" xfId="29034" xr:uid="{032A28E8-FA35-41A5-B68F-CB6FF214D0D5}"/>
    <cellStyle name="Normal 4 2 5" xfId="28943" xr:uid="{D7A40A2A-201B-41CC-A0E9-87A6A0922CC7}"/>
    <cellStyle name="Normal 4 3" xfId="821" xr:uid="{77AD8F83-027D-4836-8399-70EEC7CFDE99}"/>
    <cellStyle name="Normal 4 3 2" xfId="29064" xr:uid="{0A19B5A5-1C6C-4A07-A4A0-8244F6FF460D}"/>
    <cellStyle name="Normal 4 4" xfId="822" xr:uid="{332493F2-6C13-408C-AFB0-F61AB23BEB3F}"/>
    <cellStyle name="Normal 4 4 10" xfId="29065" xr:uid="{A534ABD0-E60A-4489-A12F-1E8AC4D719A7}"/>
    <cellStyle name="Normal 4 4 11" xfId="40856" xr:uid="{00FCCD27-FF32-4C90-8F27-EB59B7D0F334}"/>
    <cellStyle name="Normal 4 4 12" xfId="46713" xr:uid="{10381E01-7DBA-4CC5-864E-DC95760FB172}"/>
    <cellStyle name="Normal 4 4 13" xfId="47380" xr:uid="{92F305AB-16ED-4FC9-B2DB-E0A4DC9A4C7C}"/>
    <cellStyle name="Normal 4 4 14" xfId="52762" xr:uid="{3D7E882D-7A14-41F8-A978-3772E52528FC}"/>
    <cellStyle name="Normal 4 4 15" xfId="55767" xr:uid="{5E42CD93-9151-439D-81EF-1B6462336EDE}"/>
    <cellStyle name="Normal 4 4 16" xfId="57626" xr:uid="{8333EF42-E808-4BF3-93D8-9D6B0C09073E}"/>
    <cellStyle name="Normal 4 4 17" xfId="58138" xr:uid="{A343066E-1766-437D-B738-296D98878FC1}"/>
    <cellStyle name="Normal 4 4 2" xfId="823" xr:uid="{F70E12E2-6AF7-402B-A1EC-DE61DF4E8ACF}"/>
    <cellStyle name="Normal 4 4 2 10" xfId="40857" xr:uid="{609DB73A-DA5D-4D1B-9125-F339B4459863}"/>
    <cellStyle name="Normal 4 4 2 11" xfId="46714" xr:uid="{D19E4B12-6782-43A3-B3F2-5E0C140EB6FB}"/>
    <cellStyle name="Normal 4 4 2 12" xfId="47381" xr:uid="{C84AC59F-0B48-43E0-AB3A-3EABAD96CB53}"/>
    <cellStyle name="Normal 4 4 2 13" xfId="52763" xr:uid="{12B039C8-8F5C-4256-9DE0-52762C4FF3AC}"/>
    <cellStyle name="Normal 4 4 2 14" xfId="55768" xr:uid="{5AB3B7B5-1BF3-470F-98BA-99A145006FD7}"/>
    <cellStyle name="Normal 4 4 2 15" xfId="57627" xr:uid="{AA11E15C-899A-494E-97C5-757D0F08FFBD}"/>
    <cellStyle name="Normal 4 4 2 16" xfId="58139" xr:uid="{9A8D8F4F-70AD-4E87-B86E-60F36723B98C}"/>
    <cellStyle name="Normal 4 4 2 2" xfId="1256" xr:uid="{550AABDB-15B5-40BE-A260-56C1557B92C4}"/>
    <cellStyle name="Normal 4 4 2 2 10" xfId="55769" xr:uid="{236DF433-8319-41CB-B33B-D4828BF6735E}"/>
    <cellStyle name="Normal 4 4 2 2 11" xfId="57628" xr:uid="{A783505A-1452-4521-8812-06D88860E38A}"/>
    <cellStyle name="Normal 4 4 2 2 12" xfId="58516" xr:uid="{A94DAE5E-9CE7-4AA5-8027-2163921CF41F}"/>
    <cellStyle name="Normal 4 4 2 2 2" xfId="3222" xr:uid="{942DE26A-0C72-4D28-B98B-7841944ED86C}"/>
    <cellStyle name="Normal 4 4 2 2 2 2" xfId="10587" xr:uid="{D7952697-81D4-4D7A-BECE-AB2246BDCB63}"/>
    <cellStyle name="Normal 4 4 2 2 2 2 2" xfId="29070" xr:uid="{55FF48A5-2543-4449-9250-61DF3DF5D72E}"/>
    <cellStyle name="Normal 4 4 2 2 2 2 3" xfId="29069" xr:uid="{D967A9DD-0764-4F3F-B96D-240265DAF0A2}"/>
    <cellStyle name="Normal 4 4 2 2 2 3" xfId="29071" xr:uid="{876083B4-F3D6-4C64-A521-510A2C8003E4}"/>
    <cellStyle name="Normal 4 4 2 2 2 4" xfId="29068" xr:uid="{519EAD88-41F2-4F93-B586-9215EFAD5B7D}"/>
    <cellStyle name="Normal 4 4 2 2 2 5" xfId="42486" xr:uid="{30681BC4-D18F-4C4D-9A17-9C0B42FB13D8}"/>
    <cellStyle name="Normal 4 4 2 2 3" xfId="5027" xr:uid="{DD6F0AD1-488C-4C46-96BE-2A1CE47BD847}"/>
    <cellStyle name="Normal 4 4 2 2 3 2" xfId="11666" xr:uid="{6B20487C-1683-4B05-B600-932DEE12198E}"/>
    <cellStyle name="Normal 4 4 2 2 3 2 2" xfId="29073" xr:uid="{B4BE6019-B191-40C4-BE2A-0737FA98C628}"/>
    <cellStyle name="Normal 4 4 2 2 3 3" xfId="29072" xr:uid="{C52B4AE4-32DD-4E4F-8C20-64D033B25834}"/>
    <cellStyle name="Normal 4 4 2 2 3 4" xfId="43466" xr:uid="{7F532EBB-FBFF-4079-B0F7-395FD13D1939}"/>
    <cellStyle name="Normal 4 4 2 2 4" xfId="13778" xr:uid="{3153CFC6-2865-4F69-BBAA-27A5D35537C1}"/>
    <cellStyle name="Normal 4 4 2 2 4 2" xfId="29075" xr:uid="{30AF8F87-CD13-4692-89E0-EBC5C3F40D83}"/>
    <cellStyle name="Normal 4 4 2 2 4 3" xfId="29074" xr:uid="{6D56EC52-0088-40C1-B11B-0C8B04EB49D2}"/>
    <cellStyle name="Normal 4 4 2 2 4 4" xfId="45482" xr:uid="{243DE2D3-591A-4611-8BCA-71A25042BC03}"/>
    <cellStyle name="Normal 4 4 2 2 5" xfId="8067" xr:uid="{FD4BB9FD-0E9E-4B05-ABE9-F02E66949F0C}"/>
    <cellStyle name="Normal 4 4 2 2 5 2" xfId="29076" xr:uid="{D88A6A20-DC29-474E-9925-678BD020DBE1}"/>
    <cellStyle name="Normal 4 4 2 2 6" xfId="29067" xr:uid="{974A2F15-2F14-4AB5-80F1-190C8CF8A77F}"/>
    <cellStyle name="Normal 4 4 2 2 7" xfId="40858" xr:uid="{C497E5F1-5679-49B2-9BE8-54F7164A5E88}"/>
    <cellStyle name="Normal 4 4 2 2 8" xfId="47917" xr:uid="{CFC7E0D9-7CFC-492D-80D1-E52EAC20A5F7}"/>
    <cellStyle name="Normal 4 4 2 2 9" xfId="52764" xr:uid="{656D38C1-FF96-471D-B4A2-1B589164C4FF}"/>
    <cellStyle name="Normal 4 4 2 3" xfId="1664" xr:uid="{FCE843C8-6209-4750-B881-88BDB4A802CB}"/>
    <cellStyle name="Normal 4 4 2 3 10" xfId="55770" xr:uid="{8A4A3318-B66A-4D66-A870-B55A5483EBA8}"/>
    <cellStyle name="Normal 4 4 2 3 11" xfId="57629" xr:uid="{CACF568E-FB7E-46B4-8107-D79D5889D3EA}"/>
    <cellStyle name="Normal 4 4 2 3 12" xfId="58808" xr:uid="{9201406D-F46E-48A1-B1D1-A23FB845E0B4}"/>
    <cellStyle name="Normal 4 4 2 3 2" xfId="3544" xr:uid="{8497C767-492C-4F32-8FA6-71C733F4D163}"/>
    <cellStyle name="Normal 4 4 2 3 2 2" xfId="10588" xr:uid="{629B3DE4-6A88-4E5F-9623-F3F92D097FFD}"/>
    <cellStyle name="Normal 4 4 2 3 2 2 2" xfId="29080" xr:uid="{3C440813-8FF1-4583-B76F-28A9FA82D5F1}"/>
    <cellStyle name="Normal 4 4 2 3 2 2 3" xfId="29079" xr:uid="{FE6258EC-5277-4F11-8287-BC62C9049D3A}"/>
    <cellStyle name="Normal 4 4 2 3 2 3" xfId="29081" xr:uid="{00CFD1F5-D490-4F29-AA4A-47214043D61C}"/>
    <cellStyle name="Normal 4 4 2 3 2 4" xfId="29078" xr:uid="{B1573B26-3C01-4CFB-9887-88B9FD3556E9}"/>
    <cellStyle name="Normal 4 4 2 3 2 5" xfId="42487" xr:uid="{31B093A0-2C1C-4DF0-A260-A219BBE295FD}"/>
    <cellStyle name="Normal 4 4 2 3 3" xfId="5319" xr:uid="{B519BDE5-FE3A-490D-8CD0-37D316E33C6A}"/>
    <cellStyle name="Normal 4 4 2 3 3 2" xfId="11667" xr:uid="{D7CB8507-64B1-4D60-9382-B14658039C27}"/>
    <cellStyle name="Normal 4 4 2 3 3 2 2" xfId="29083" xr:uid="{F326E35A-E9D1-4555-BFC0-2B38CD635AE8}"/>
    <cellStyle name="Normal 4 4 2 3 3 3" xfId="29082" xr:uid="{595D070D-6CE5-4C53-BC3C-435DA7FDFFBE}"/>
    <cellStyle name="Normal 4 4 2 3 3 4" xfId="43467" xr:uid="{D6DC22B2-2BD6-417D-8B8C-520B5F8D3715}"/>
    <cellStyle name="Normal 4 4 2 3 4" xfId="13779" xr:uid="{7BC1749E-4EEC-4028-9509-C689BCAA9B02}"/>
    <cellStyle name="Normal 4 4 2 3 4 2" xfId="29085" xr:uid="{5E17686F-B04C-48AF-8FAD-ABDD1FFC16AC}"/>
    <cellStyle name="Normal 4 4 2 3 4 3" xfId="29084" xr:uid="{077A00BD-2F36-4DAB-856D-C1EFC34D93E2}"/>
    <cellStyle name="Normal 4 4 2 3 4 4" xfId="45483" xr:uid="{E8AB6CA0-ECED-40F8-B87F-2D4A9005BE33}"/>
    <cellStyle name="Normal 4 4 2 3 5" xfId="8068" xr:uid="{F154098B-448B-4CC0-9693-C2A85742C58A}"/>
    <cellStyle name="Normal 4 4 2 3 5 2" xfId="29086" xr:uid="{FBF452BF-4B8B-403D-A4EA-6D4DCF13ABD9}"/>
    <cellStyle name="Normal 4 4 2 3 6" xfId="29077" xr:uid="{2954C521-DB9F-4FDF-8DF7-18F2C1F765DB}"/>
    <cellStyle name="Normal 4 4 2 3 7" xfId="40859" xr:uid="{96DBA855-F2A6-4466-BF17-02964FD275DF}"/>
    <cellStyle name="Normal 4 4 2 3 8" xfId="48239" xr:uid="{564EF020-1EBF-42BF-8907-0F87DFBA41B1}"/>
    <cellStyle name="Normal 4 4 2 3 9" xfId="52765" xr:uid="{3F6D11BA-2D6E-49F1-990F-E32FEAC55F91}"/>
    <cellStyle name="Normal 4 4 2 4" xfId="2105" xr:uid="{DA435866-FC14-4281-82C4-3FB13C6C9164}"/>
    <cellStyle name="Normal 4 4 2 4 2" xfId="3976" xr:uid="{20697C9B-21FC-4D1D-9ABB-7DB2AED89F4C}"/>
    <cellStyle name="Normal 4 4 2 4 2 2" xfId="29089" xr:uid="{A2EED343-6B7E-4303-85BF-136FB4C58646}"/>
    <cellStyle name="Normal 4 4 2 4 2 3" xfId="29088" xr:uid="{33A31E2C-C92C-44D2-9FE9-424B97D37548}"/>
    <cellStyle name="Normal 4 4 2 4 3" xfId="10586" xr:uid="{B15EAC69-6FD0-4272-8601-C6040664EFA0}"/>
    <cellStyle name="Normal 4 4 2 4 3 2" xfId="29090" xr:uid="{E2B04F27-603A-41BA-9208-0831964DAB70}"/>
    <cellStyle name="Normal 4 4 2 4 4" xfId="29087" xr:uid="{1189B235-97DE-4DFC-A083-344BEA93E593}"/>
    <cellStyle name="Normal 4 4 2 4 5" xfId="42485" xr:uid="{44923D32-FF77-44DE-8B05-9F5E2E2C466E}"/>
    <cellStyle name="Normal 4 4 2 5" xfId="2484" xr:uid="{A6139388-2C7F-4E14-921B-6EB9E16F6D7B}"/>
    <cellStyle name="Normal 4 4 2 5 2" xfId="4350" xr:uid="{F07B21EA-33D8-4647-BF64-15CF19A65A92}"/>
    <cellStyle name="Normal 4 4 2 5 2 2" xfId="29092" xr:uid="{FAC1A714-D539-49DF-B9FE-3D320C51D0A8}"/>
    <cellStyle name="Normal 4 4 2 5 3" xfId="11665" xr:uid="{E0FDFDC2-6149-4FCC-9410-2B0387A6F54B}"/>
    <cellStyle name="Normal 4 4 2 5 4" xfId="29091" xr:uid="{2F71ED83-2E2C-43FB-AA4D-7F2235D0ACE4}"/>
    <cellStyle name="Normal 4 4 2 5 5" xfId="43465" xr:uid="{5F3BB90F-72E0-480E-8CEC-77F4626D43AF}"/>
    <cellStyle name="Normal 4 4 2 6" xfId="2792" xr:uid="{BEC6C4DF-C510-4FA0-8C9E-3FC2230E857B}"/>
    <cellStyle name="Normal 4 4 2 6 2" xfId="13777" xr:uid="{D3F98844-A6DB-4CDA-B3FF-60623CC3E3AC}"/>
    <cellStyle name="Normal 4 4 2 6 2 2" xfId="29094" xr:uid="{99C3A65A-3887-438A-B34B-2EBC6FC5F5A0}"/>
    <cellStyle name="Normal 4 4 2 6 3" xfId="29093" xr:uid="{3FF2B95B-7E76-419B-A1B9-7ACB5150201B}"/>
    <cellStyle name="Normal 4 4 2 6 4" xfId="45481" xr:uid="{9340A7DC-3814-4250-ADF4-C7B414545A48}"/>
    <cellStyle name="Normal 4 4 2 7" xfId="4650" xr:uid="{2E492E32-E914-4827-AE1B-8B4FD32B42B6}"/>
    <cellStyle name="Normal 4 4 2 7 2" xfId="29095" xr:uid="{84115250-029A-4A13-A4EC-5A9F9AA4A94D}"/>
    <cellStyle name="Normal 4 4 2 8" xfId="8066" xr:uid="{F1779355-E869-4191-B449-F509DC79DF6D}"/>
    <cellStyle name="Normal 4 4 2 9" xfId="29066" xr:uid="{10E5FE78-0866-494D-822B-BB6D96A9546D}"/>
    <cellStyle name="Normal 4 4 3" xfId="1255" xr:uid="{FC930617-F181-4F18-BF52-25D333461A67}"/>
    <cellStyle name="Normal 4 4 3 10" xfId="55771" xr:uid="{E1CBE9D3-9D84-4CA1-8711-078DD38F1AB1}"/>
    <cellStyle name="Normal 4 4 3 11" xfId="57630" xr:uid="{7D7AE786-D867-41E2-B020-BCA8DE28C12F}"/>
    <cellStyle name="Normal 4 4 3 12" xfId="58515" xr:uid="{50DE857B-55AD-477F-B70F-601671DD31CF}"/>
    <cellStyle name="Normal 4 4 3 2" xfId="3221" xr:uid="{3EEE5944-AED7-4432-89C7-59ADF22E7D23}"/>
    <cellStyle name="Normal 4 4 3 2 2" xfId="10589" xr:uid="{1605DA93-4547-4E3B-9E0E-0B666198C8A9}"/>
    <cellStyle name="Normal 4 4 3 2 2 2" xfId="29099" xr:uid="{AA9067DA-229A-42AE-8C73-FEE2DF685080}"/>
    <cellStyle name="Normal 4 4 3 2 2 3" xfId="29098" xr:uid="{43E61596-C1C7-4784-8A03-4B2B65368F3C}"/>
    <cellStyle name="Normal 4 4 3 2 3" xfId="29100" xr:uid="{5DBAF347-7B6E-4A2F-ACD5-2D25BC05824D}"/>
    <cellStyle name="Normal 4 4 3 2 4" xfId="29097" xr:uid="{B20C8E8C-4D6C-4FB7-9430-7721556C880C}"/>
    <cellStyle name="Normal 4 4 3 2 5" xfId="42488" xr:uid="{9A7C6384-692A-4FE7-A006-48A744146A8B}"/>
    <cellStyle name="Normal 4 4 3 3" xfId="5026" xr:uid="{E9F9E797-CF78-4B20-95EF-C1815340CC66}"/>
    <cellStyle name="Normal 4 4 3 3 2" xfId="11668" xr:uid="{C9770B0B-66BB-4963-8966-B98AE6D659CF}"/>
    <cellStyle name="Normal 4 4 3 3 2 2" xfId="29102" xr:uid="{C3A4CD40-0434-4574-842D-C302A1507563}"/>
    <cellStyle name="Normal 4 4 3 3 3" xfId="29101" xr:uid="{637C0A15-3CF8-4678-95EC-FA2C41CDB1AB}"/>
    <cellStyle name="Normal 4 4 3 3 4" xfId="43468" xr:uid="{FBA4606A-D768-47B8-8F4B-0C4E45B92B04}"/>
    <cellStyle name="Normal 4 4 3 4" xfId="13780" xr:uid="{20E6929E-063C-4325-8C4F-579E8935FEA8}"/>
    <cellStyle name="Normal 4 4 3 4 2" xfId="29104" xr:uid="{1FE7988B-DF87-42A1-98B2-D61DF5695E7E}"/>
    <cellStyle name="Normal 4 4 3 4 3" xfId="29103" xr:uid="{57A863BD-5901-492D-A652-F8DBEC2E20D6}"/>
    <cellStyle name="Normal 4 4 3 4 4" xfId="45484" xr:uid="{9999A573-CE4B-4A6B-95DA-9994699BBBB2}"/>
    <cellStyle name="Normal 4 4 3 5" xfId="8069" xr:uid="{2CCEFF5C-5BBB-456A-B831-3039FDC7918D}"/>
    <cellStyle name="Normal 4 4 3 5 2" xfId="29105" xr:uid="{20304115-E564-4CB4-AB44-E74EDB2139EC}"/>
    <cellStyle name="Normal 4 4 3 6" xfId="29096" xr:uid="{AE6AD3F0-2666-479C-A1C7-095E84FA395C}"/>
    <cellStyle name="Normal 4 4 3 7" xfId="40860" xr:uid="{23579DCC-B1BB-436D-BD8A-4D4E41056C39}"/>
    <cellStyle name="Normal 4 4 3 8" xfId="47916" xr:uid="{D19BF1F8-54CB-4644-8A54-2D4CB659F513}"/>
    <cellStyle name="Normal 4 4 3 9" xfId="52766" xr:uid="{45C9E6AF-5B62-437F-A2E3-05A427ACD3F8}"/>
    <cellStyle name="Normal 4 4 4" xfId="1663" xr:uid="{B5BAA66C-D617-499A-8BAD-618F6B3372EB}"/>
    <cellStyle name="Normal 4 4 4 10" xfId="55772" xr:uid="{CDDEE024-F4C2-478C-B0B5-4C687CCFA9C4}"/>
    <cellStyle name="Normal 4 4 4 11" xfId="57631" xr:uid="{357E8A42-C25F-4D00-9993-0151F3A445B1}"/>
    <cellStyle name="Normal 4 4 4 12" xfId="58807" xr:uid="{3D1F051D-AD96-47D7-848F-D109F859D056}"/>
    <cellStyle name="Normal 4 4 4 2" xfId="3543" xr:uid="{0F176153-F741-401F-88A7-6E9620D799F8}"/>
    <cellStyle name="Normal 4 4 4 2 2" xfId="10590" xr:uid="{4D8E8859-D122-4F33-BF01-8149DE9B8216}"/>
    <cellStyle name="Normal 4 4 4 2 2 2" xfId="29109" xr:uid="{48E70AA3-3E6F-405B-84F5-BE3AF8EDE14E}"/>
    <cellStyle name="Normal 4 4 4 2 2 3" xfId="29108" xr:uid="{D4112478-7B51-4865-BF78-8F5E19FA4A9C}"/>
    <cellStyle name="Normal 4 4 4 2 3" xfId="29110" xr:uid="{C52D7D49-760F-4EE9-AA2B-FE6EE4B0AB01}"/>
    <cellStyle name="Normal 4 4 4 2 4" xfId="29107" xr:uid="{C2DA4476-7770-4068-9F58-04DE1B32944F}"/>
    <cellStyle name="Normal 4 4 4 2 5" xfId="42489" xr:uid="{973F0D18-38F2-4613-9E68-03E0EA535F23}"/>
    <cellStyle name="Normal 4 4 4 3" xfId="5318" xr:uid="{3E5398EC-7867-4CBD-B180-836BD8879708}"/>
    <cellStyle name="Normal 4 4 4 3 2" xfId="11669" xr:uid="{1185A852-A07C-4CD7-8DEB-3064949F2663}"/>
    <cellStyle name="Normal 4 4 4 3 2 2" xfId="29112" xr:uid="{C9647FB2-D26A-4593-9D62-7EB033A1CEEB}"/>
    <cellStyle name="Normal 4 4 4 3 3" xfId="29111" xr:uid="{D8B7A08A-039B-4569-9539-040DF7E32A98}"/>
    <cellStyle name="Normal 4 4 4 3 4" xfId="43469" xr:uid="{DEE9E3D0-2C68-4FA3-B085-BAD96AAB1A49}"/>
    <cellStyle name="Normal 4 4 4 4" xfId="13781" xr:uid="{09144CDA-4A0F-4A94-A377-6DCECD6E3B99}"/>
    <cellStyle name="Normal 4 4 4 4 2" xfId="29114" xr:uid="{405CAE0F-C7EF-41D5-B6BC-A4A386770412}"/>
    <cellStyle name="Normal 4 4 4 4 3" xfId="29113" xr:uid="{2BCC014C-3D27-4CD5-B8A7-E99E68C7C750}"/>
    <cellStyle name="Normal 4 4 4 4 4" xfId="45485" xr:uid="{0C9B7B21-99F8-4E87-8F2D-B81EE39508B6}"/>
    <cellStyle name="Normal 4 4 4 5" xfId="8070" xr:uid="{7866311E-5469-4D58-8B82-7642DF881EBF}"/>
    <cellStyle name="Normal 4 4 4 5 2" xfId="29115" xr:uid="{BDE1BB6A-9083-4FD3-912E-24F76E1D9F14}"/>
    <cellStyle name="Normal 4 4 4 6" xfId="29106" xr:uid="{3A191DD5-268A-447D-B112-AD507EF83D7E}"/>
    <cellStyle name="Normal 4 4 4 7" xfId="40861" xr:uid="{5BE7E094-424A-4BE4-AE5E-5F71FDDA467E}"/>
    <cellStyle name="Normal 4 4 4 8" xfId="48238" xr:uid="{F9F4E93A-A689-432C-A666-39478C981A8A}"/>
    <cellStyle name="Normal 4 4 4 9" xfId="52767" xr:uid="{AE5AA3C9-4BDC-41E7-A698-7CDA9450DABC}"/>
    <cellStyle name="Normal 4 4 5" xfId="2104" xr:uid="{B79F19A1-23E1-415B-8D34-AB3C40B9FF62}"/>
    <cellStyle name="Normal 4 4 5 2" xfId="3975" xr:uid="{6A841C23-2188-457B-A4F1-851E60618924}"/>
    <cellStyle name="Normal 4 4 5 2 2" xfId="29118" xr:uid="{1A163ACA-B3A2-4846-9DE5-B67F2E09C7ED}"/>
    <cellStyle name="Normal 4 4 5 2 3" xfId="29117" xr:uid="{BE8C2938-798B-462B-A12F-69A2885912C4}"/>
    <cellStyle name="Normal 4 4 5 3" xfId="10585" xr:uid="{F97126A8-766E-44AD-8BE6-7CE24DB07B53}"/>
    <cellStyle name="Normal 4 4 5 3 2" xfId="29119" xr:uid="{80925DD2-BBF4-44D8-B650-A51FF99C3E9C}"/>
    <cellStyle name="Normal 4 4 5 4" xfId="29116" xr:uid="{5B6C4954-DC32-400E-ACF0-77AFD3BD6E1D}"/>
    <cellStyle name="Normal 4 4 5 5" xfId="42484" xr:uid="{A9785B95-D03F-421C-9A61-299248415288}"/>
    <cellStyle name="Normal 4 4 6" xfId="2483" xr:uid="{EF2865B8-8BA4-4FCC-A0BF-C470A9089AE9}"/>
    <cellStyle name="Normal 4 4 6 2" xfId="4349" xr:uid="{F9CB3AC7-223E-424F-8632-7E1CFE8B9884}"/>
    <cellStyle name="Normal 4 4 6 2 2" xfId="29121" xr:uid="{5FEAAA4A-CC50-4E88-900F-5FBCBD8EE577}"/>
    <cellStyle name="Normal 4 4 6 3" xfId="11664" xr:uid="{DABAE509-8917-4177-B066-14503442E60F}"/>
    <cellStyle name="Normal 4 4 6 4" xfId="29120" xr:uid="{2F6A6A23-0149-4E49-A822-A3C3A324D440}"/>
    <cellStyle name="Normal 4 4 6 5" xfId="43464" xr:uid="{02FBE719-ADA3-4730-9336-CCC840B6D6F1}"/>
    <cellStyle name="Normal 4 4 7" xfId="2791" xr:uid="{5812D270-7B54-4A74-85B8-24AD0D30E9DB}"/>
    <cellStyle name="Normal 4 4 7 2" xfId="13776" xr:uid="{D7A1FA10-FD2B-48C9-8102-39AF139CFD5F}"/>
    <cellStyle name="Normal 4 4 7 2 2" xfId="29123" xr:uid="{9B5D45A9-CAE7-4EEB-AEA3-E508792453D4}"/>
    <cellStyle name="Normal 4 4 7 3" xfId="29122" xr:uid="{DFA66645-9DEA-44C6-8862-167D2A0C0B73}"/>
    <cellStyle name="Normal 4 4 7 4" xfId="45480" xr:uid="{1F52C50A-1266-486E-9515-466561242406}"/>
    <cellStyle name="Normal 4 4 8" xfId="4649" xr:uid="{C5D30291-6447-4A38-9F48-7459CEAC9703}"/>
    <cellStyle name="Normal 4 4 8 2" xfId="29124" xr:uid="{5648280A-5EFC-4A59-9294-6F04F2B62D6A}"/>
    <cellStyle name="Normal 4 4 9" xfId="8065" xr:uid="{2F27BA2B-04DF-48E3-89B4-586130F899DE}"/>
    <cellStyle name="Normal 4 5" xfId="824" xr:uid="{7C962EBA-68C9-47C3-846F-2BC1CE90A2E1}"/>
    <cellStyle name="Normal 4 5 10" xfId="40862" xr:uid="{83566CAE-5725-414C-AFC6-F0E6F38F6A62}"/>
    <cellStyle name="Normal 4 5 11" xfId="46715" xr:uid="{D65DC8F0-3333-4B55-9DAA-EA2744D5D376}"/>
    <cellStyle name="Normal 4 5 12" xfId="47382" xr:uid="{5E8E3691-B6E6-4D9F-A3F1-0EFBC7BC318B}"/>
    <cellStyle name="Normal 4 5 13" xfId="52768" xr:uid="{814D7082-FA52-4E33-BA7C-0B27E915F2BB}"/>
    <cellStyle name="Normal 4 5 14" xfId="55773" xr:uid="{95D78BAA-E563-4C41-A9F1-B8597C09A88E}"/>
    <cellStyle name="Normal 4 5 15" xfId="57632" xr:uid="{9A4B6F09-C492-4E98-AD8C-4B4C2DAB1A0B}"/>
    <cellStyle name="Normal 4 5 16" xfId="58140" xr:uid="{FB524B9D-6E09-4431-9020-64145C833FE7}"/>
    <cellStyle name="Normal 4 5 2" xfId="1257" xr:uid="{47AFB478-BF3F-4843-A459-DBBABF7A87BC}"/>
    <cellStyle name="Normal 4 5 2 10" xfId="55774" xr:uid="{6355AFEF-A3C2-42D3-B4D7-AC5C3164B025}"/>
    <cellStyle name="Normal 4 5 2 11" xfId="57633" xr:uid="{BE391C46-3F63-4E16-98BA-5E6095572534}"/>
    <cellStyle name="Normal 4 5 2 12" xfId="58517" xr:uid="{152C5793-B3A0-4728-B1B3-62D04FACE7C9}"/>
    <cellStyle name="Normal 4 5 2 2" xfId="3223" xr:uid="{A8636AF1-75F1-4CE4-A1E3-D70B6AFFD588}"/>
    <cellStyle name="Normal 4 5 2 2 2" xfId="10592" xr:uid="{591A26F5-277B-46BF-A480-87C539E75245}"/>
    <cellStyle name="Normal 4 5 2 2 2 2" xfId="29129" xr:uid="{773002D2-7127-4049-8BC7-8ABD6880AF84}"/>
    <cellStyle name="Normal 4 5 2 2 2 3" xfId="29128" xr:uid="{3E3A7CA0-D87E-4640-BF37-4E04FF5857BC}"/>
    <cellStyle name="Normal 4 5 2 2 3" xfId="29130" xr:uid="{D3D3C530-5AB4-4CF2-A7A5-6F28CF1D40D9}"/>
    <cellStyle name="Normal 4 5 2 2 4" xfId="29127" xr:uid="{3303CCDF-C935-4773-A3DE-4544D5285694}"/>
    <cellStyle name="Normal 4 5 2 2 5" xfId="42491" xr:uid="{4684A071-EF8A-4672-AA51-2D0AF820611C}"/>
    <cellStyle name="Normal 4 5 2 3" xfId="5028" xr:uid="{275A42E5-E79D-481A-9B1B-6D92EFC5B0BF}"/>
    <cellStyle name="Normal 4 5 2 3 2" xfId="11671" xr:uid="{F8C1BDC1-20CB-4971-B0E2-A7BD0DD16B3E}"/>
    <cellStyle name="Normal 4 5 2 3 2 2" xfId="29132" xr:uid="{30053ED5-D2FF-491B-836A-45A5626059BD}"/>
    <cellStyle name="Normal 4 5 2 3 3" xfId="29131" xr:uid="{7DE8090A-FB58-4754-AECF-32CDC1947820}"/>
    <cellStyle name="Normal 4 5 2 3 4" xfId="43471" xr:uid="{378937F9-BC1F-46A6-B7E0-857295C4CB68}"/>
    <cellStyle name="Normal 4 5 2 4" xfId="13783" xr:uid="{E1235D53-7578-444A-BDD8-41F80FD4142A}"/>
    <cellStyle name="Normal 4 5 2 4 2" xfId="29134" xr:uid="{ED249BF5-9BA2-48C9-BB0F-3499443A536F}"/>
    <cellStyle name="Normal 4 5 2 4 3" xfId="29133" xr:uid="{220BBD12-0715-4ADE-8FCF-3BC3916DC1AB}"/>
    <cellStyle name="Normal 4 5 2 4 4" xfId="45487" xr:uid="{D7254AD1-71EB-457C-A23D-21596F2C97C3}"/>
    <cellStyle name="Normal 4 5 2 5" xfId="8072" xr:uid="{7446F064-747B-4CC1-A223-25168A58A1C1}"/>
    <cellStyle name="Normal 4 5 2 5 2" xfId="29135" xr:uid="{093F552A-55DA-4E70-BAEE-FB7B2EBD2924}"/>
    <cellStyle name="Normal 4 5 2 6" xfId="29126" xr:uid="{99F9D331-4C88-464E-BB8F-8D856EE4D58A}"/>
    <cellStyle name="Normal 4 5 2 7" xfId="40863" xr:uid="{A4662859-3C21-497E-A1D0-EC8450E656FA}"/>
    <cellStyle name="Normal 4 5 2 8" xfId="47918" xr:uid="{05C800FE-3FBE-42F6-97AB-FFE57823A5AF}"/>
    <cellStyle name="Normal 4 5 2 9" xfId="52769" xr:uid="{9691CF6E-399D-4501-83F7-7A0DDFB900C6}"/>
    <cellStyle name="Normal 4 5 3" xfId="1665" xr:uid="{78C3C52E-91B4-48D8-8C7F-8CBF90E4054A}"/>
    <cellStyle name="Normal 4 5 3 10" xfId="55775" xr:uid="{E63AF8D6-E66B-4D82-BBB0-DA098BF6D314}"/>
    <cellStyle name="Normal 4 5 3 11" xfId="57634" xr:uid="{5EE20EF6-261A-460A-9226-4CAFB93B18C7}"/>
    <cellStyle name="Normal 4 5 3 12" xfId="58809" xr:uid="{B5730C45-EDD3-4838-938B-A151665B710B}"/>
    <cellStyle name="Normal 4 5 3 2" xfId="3545" xr:uid="{67F87844-365E-46C3-AFDC-2048A704BA20}"/>
    <cellStyle name="Normal 4 5 3 2 2" xfId="10593" xr:uid="{0050ED61-4ABA-4D5A-BCBD-68ACC5D073D5}"/>
    <cellStyle name="Normal 4 5 3 2 2 2" xfId="29139" xr:uid="{24D7ABB7-8A37-44FA-B8B4-EE6D7E4429AE}"/>
    <cellStyle name="Normal 4 5 3 2 2 3" xfId="29138" xr:uid="{46CA01DF-6B36-4FB4-8CF9-38949ABC4367}"/>
    <cellStyle name="Normal 4 5 3 2 3" xfId="29140" xr:uid="{A8EA912B-03D0-4221-8C60-00C1E60F0C87}"/>
    <cellStyle name="Normal 4 5 3 2 4" xfId="29137" xr:uid="{7DD18ABF-E87A-4184-98E2-9BEDE6B05790}"/>
    <cellStyle name="Normal 4 5 3 2 5" xfId="42492" xr:uid="{4862D3C9-308C-4174-9A03-0514D332ECDA}"/>
    <cellStyle name="Normal 4 5 3 3" xfId="5320" xr:uid="{569BC889-FCDD-44C7-B54A-BE17811E2D10}"/>
    <cellStyle name="Normal 4 5 3 3 2" xfId="11672" xr:uid="{E14D9C2D-D9EF-4663-8542-D6D241CE0E75}"/>
    <cellStyle name="Normal 4 5 3 3 2 2" xfId="29142" xr:uid="{D9A5CDE2-2C16-4593-A49B-3A5B332BB2CC}"/>
    <cellStyle name="Normal 4 5 3 3 3" xfId="29141" xr:uid="{266F91F2-C950-432D-AC1A-940C40F2C684}"/>
    <cellStyle name="Normal 4 5 3 3 4" xfId="43472" xr:uid="{06C99634-C578-4D18-83A8-C4BF37283E3F}"/>
    <cellStyle name="Normal 4 5 3 4" xfId="13784" xr:uid="{7EA7BBBD-0C05-450E-8DED-D159A4523428}"/>
    <cellStyle name="Normal 4 5 3 4 2" xfId="29144" xr:uid="{34309A1C-767A-473D-BFCD-B382900742D4}"/>
    <cellStyle name="Normal 4 5 3 4 3" xfId="29143" xr:uid="{E94ABBA2-CF6F-4D2F-B1C6-748A3C57C8E8}"/>
    <cellStyle name="Normal 4 5 3 4 4" xfId="45488" xr:uid="{02FFCEAA-8A56-4FD8-8E15-9F1DD6314942}"/>
    <cellStyle name="Normal 4 5 3 5" xfId="8073" xr:uid="{5BF46823-3201-4B5A-8444-575F8FF2457E}"/>
    <cellStyle name="Normal 4 5 3 5 2" xfId="29145" xr:uid="{F3A06721-CD80-4C41-A2E5-3E5C3DB5DB8D}"/>
    <cellStyle name="Normal 4 5 3 6" xfId="29136" xr:uid="{504AD1B7-155C-4F36-8C47-EC8F9FBA6160}"/>
    <cellStyle name="Normal 4 5 3 7" xfId="40864" xr:uid="{C0408360-7D54-42F3-9424-7FC5F9982DCF}"/>
    <cellStyle name="Normal 4 5 3 8" xfId="48240" xr:uid="{4A94C676-A552-400D-98F0-9F26D3083884}"/>
    <cellStyle name="Normal 4 5 3 9" xfId="52770" xr:uid="{6C1F3253-34A9-4A76-A826-A8BCB98D172F}"/>
    <cellStyle name="Normal 4 5 4" xfId="2106" xr:uid="{59630246-7AA0-46F5-92EF-2A2BE0298F1F}"/>
    <cellStyle name="Normal 4 5 4 2" xfId="3977" xr:uid="{4D7F555F-8B52-44E4-A237-A0F80275A3B4}"/>
    <cellStyle name="Normal 4 5 4 2 2" xfId="29148" xr:uid="{639480BA-EAE9-45DF-B0FB-9AB2A9F96BF3}"/>
    <cellStyle name="Normal 4 5 4 2 3" xfId="29147" xr:uid="{3493FC06-0E18-4ADE-8490-EC88ED004BFB}"/>
    <cellStyle name="Normal 4 5 4 3" xfId="10591" xr:uid="{72355205-43A7-4727-BE0E-37BA791BEC86}"/>
    <cellStyle name="Normal 4 5 4 3 2" xfId="29149" xr:uid="{1A7348CF-C30E-45A3-AD15-5AA1BA2AD9DB}"/>
    <cellStyle name="Normal 4 5 4 4" xfId="29146" xr:uid="{5706B4EC-EB45-44B9-9068-D369BC32CA17}"/>
    <cellStyle name="Normal 4 5 4 5" xfId="42490" xr:uid="{2753C729-37C7-454C-AFA1-AAB860D8CAFA}"/>
    <cellStyle name="Normal 4 5 5" xfId="2485" xr:uid="{4414568B-68F4-4E33-9C19-C3F03197B4EF}"/>
    <cellStyle name="Normal 4 5 5 2" xfId="4351" xr:uid="{DFBC4183-C67C-4354-B222-2963DEF7CC4E}"/>
    <cellStyle name="Normal 4 5 5 2 2" xfId="29151" xr:uid="{3012F5AC-E65E-4333-BFDC-35D44505D974}"/>
    <cellStyle name="Normal 4 5 5 3" xfId="11670" xr:uid="{0246D0C5-83BD-4406-9DFD-D503DBDB8F88}"/>
    <cellStyle name="Normal 4 5 5 4" xfId="29150" xr:uid="{7E4BC4A8-A056-4A32-AFB2-25FB53421876}"/>
    <cellStyle name="Normal 4 5 5 5" xfId="43470" xr:uid="{9BF8DA94-ECD1-4661-A4B5-0C478B612934}"/>
    <cellStyle name="Normal 4 5 6" xfId="2793" xr:uid="{72EF23BC-EE1D-4813-9BE6-09565C9C5D20}"/>
    <cellStyle name="Normal 4 5 6 2" xfId="13782" xr:uid="{B795D572-DD18-4E96-9363-C878D64E37C3}"/>
    <cellStyle name="Normal 4 5 6 2 2" xfId="29153" xr:uid="{1BCB01ED-E763-4381-AB48-37FDFE1B53D1}"/>
    <cellStyle name="Normal 4 5 6 3" xfId="29152" xr:uid="{BCC88397-EEB4-4403-88A2-F9E49473AB18}"/>
    <cellStyle name="Normal 4 5 6 4" xfId="45486" xr:uid="{7463528D-0424-4A20-948D-15013662CA65}"/>
    <cellStyle name="Normal 4 5 7" xfId="4651" xr:uid="{712BF834-C73A-4910-B0CE-1045454E66CF}"/>
    <cellStyle name="Normal 4 5 7 2" xfId="29154" xr:uid="{9709A5FD-65E0-4ED4-AA60-F4863A254546}"/>
    <cellStyle name="Normal 4 5 8" xfId="8071" xr:uid="{D0613EBC-25E6-4894-B058-C85A4869B6CD}"/>
    <cellStyle name="Normal 4 5 9" xfId="29125" xr:uid="{1157DDAE-5EAC-449F-8412-7764D336F81B}"/>
    <cellStyle name="Normal 4 6" xfId="825" xr:uid="{8DEC4AA4-8863-49E4-8575-C87C25389749}"/>
    <cellStyle name="Normal 4 6 10" xfId="40865" xr:uid="{F893126B-46EF-4C74-92F9-954D2A4DAF64}"/>
    <cellStyle name="Normal 4 6 11" xfId="46716" xr:uid="{413F397A-6D93-423D-A151-7CCF7A4D86F0}"/>
    <cellStyle name="Normal 4 6 12" xfId="47383" xr:uid="{0838AFB9-FED0-4A75-AEEE-FE4406E4AB42}"/>
    <cellStyle name="Normal 4 6 13" xfId="52771" xr:uid="{3D723EC2-AC04-4D0B-8B6E-6795A38EE1E3}"/>
    <cellStyle name="Normal 4 6 14" xfId="55776" xr:uid="{AAE299E6-1F05-4A15-B9F9-9B57D6DC8F6C}"/>
    <cellStyle name="Normal 4 6 15" xfId="57635" xr:uid="{45EB537F-DCB9-405F-9564-89CFBD8DD785}"/>
    <cellStyle name="Normal 4 6 16" xfId="58141" xr:uid="{3E67B6C1-55A1-4D2C-BB45-D2F55501B473}"/>
    <cellStyle name="Normal 4 6 2" xfId="1258" xr:uid="{DB506019-54CB-4307-AB29-97994D6642E6}"/>
    <cellStyle name="Normal 4 6 2 10" xfId="55777" xr:uid="{C7E5865D-EF75-478C-A86E-A589A5ED1BF1}"/>
    <cellStyle name="Normal 4 6 2 11" xfId="57636" xr:uid="{3DC67CFD-6286-4253-896E-6FC33F8FDEE2}"/>
    <cellStyle name="Normal 4 6 2 12" xfId="58518" xr:uid="{AB2DBA73-A7D0-40FB-A65C-A01794B72637}"/>
    <cellStyle name="Normal 4 6 2 2" xfId="3224" xr:uid="{97F52F93-4916-4EB3-A8DD-54AE9A931768}"/>
    <cellStyle name="Normal 4 6 2 2 2" xfId="10595" xr:uid="{837C116D-A9C9-4338-8D94-6A2099173FFA}"/>
    <cellStyle name="Normal 4 6 2 2 2 2" xfId="29159" xr:uid="{5CF86BCA-DDD3-47A0-A8F4-CCA254927A1E}"/>
    <cellStyle name="Normal 4 6 2 2 2 3" xfId="29158" xr:uid="{E8068016-8DD9-4580-9D42-C75EC07A6C7C}"/>
    <cellStyle name="Normal 4 6 2 2 3" xfId="29160" xr:uid="{92114C14-E086-43A4-A97F-F12033C3219B}"/>
    <cellStyle name="Normal 4 6 2 2 4" xfId="29157" xr:uid="{4B7847CF-302B-4E85-BF17-5DBCA72E216B}"/>
    <cellStyle name="Normal 4 6 2 2 5" xfId="42494" xr:uid="{7E1E5FA2-4D9C-4AF7-A070-01AD7EA64986}"/>
    <cellStyle name="Normal 4 6 2 3" xfId="5029" xr:uid="{96236C35-D1A1-4DCE-A517-D5C4A27232DD}"/>
    <cellStyle name="Normal 4 6 2 3 2" xfId="11674" xr:uid="{D34599EA-CA11-4952-9D71-869CCFFEA92A}"/>
    <cellStyle name="Normal 4 6 2 3 2 2" xfId="29162" xr:uid="{78AFB220-B5E7-4C1E-B2DC-98EC4FFBC96F}"/>
    <cellStyle name="Normal 4 6 2 3 3" xfId="29161" xr:uid="{1969A524-0BC2-4CE6-9DF0-6E49F5C5FB44}"/>
    <cellStyle name="Normal 4 6 2 3 4" xfId="43474" xr:uid="{A80C8E5C-5246-4CAE-B9F1-835388559AEB}"/>
    <cellStyle name="Normal 4 6 2 4" xfId="13786" xr:uid="{11B52284-88AD-41B9-9DA4-BCEA1E8807F1}"/>
    <cellStyle name="Normal 4 6 2 4 2" xfId="29164" xr:uid="{D35026D7-7432-406F-BB0B-FB0102A76A38}"/>
    <cellStyle name="Normal 4 6 2 4 3" xfId="29163" xr:uid="{CD880154-3BA4-426A-9274-D857EA4DB74B}"/>
    <cellStyle name="Normal 4 6 2 4 4" xfId="45490" xr:uid="{BC9CD2A7-1BE2-4FA4-8291-197D7BD310A7}"/>
    <cellStyle name="Normal 4 6 2 5" xfId="8075" xr:uid="{F493A181-74D2-474C-A937-5D57FCE78AEF}"/>
    <cellStyle name="Normal 4 6 2 5 2" xfId="29165" xr:uid="{6E50B7B0-BE53-4A48-9F61-0618A3E0EE80}"/>
    <cellStyle name="Normal 4 6 2 6" xfId="29156" xr:uid="{443A6F01-5239-4FA6-943E-9F2BEA664F71}"/>
    <cellStyle name="Normal 4 6 2 7" xfId="40866" xr:uid="{A4A74678-76F4-4CD2-9400-120995174883}"/>
    <cellStyle name="Normal 4 6 2 8" xfId="47919" xr:uid="{7C41FC2A-0957-4C0B-BE34-468C6D36FC26}"/>
    <cellStyle name="Normal 4 6 2 9" xfId="52772" xr:uid="{F32A9F58-2DFB-4F2E-B5A5-42DCE59C3D45}"/>
    <cellStyle name="Normal 4 6 3" xfId="1666" xr:uid="{14EB4211-B3CE-47D2-8F62-B03BE79E9C96}"/>
    <cellStyle name="Normal 4 6 3 10" xfId="55778" xr:uid="{0FAAF10B-96B8-42F4-816A-86B6BA59782E}"/>
    <cellStyle name="Normal 4 6 3 11" xfId="57637" xr:uid="{B91BF4FF-9642-4BEE-B6E2-6D1BC1B10960}"/>
    <cellStyle name="Normal 4 6 3 12" xfId="58810" xr:uid="{A1C14A0F-801E-4DDC-A769-1A2A2D96FDC2}"/>
    <cellStyle name="Normal 4 6 3 2" xfId="3546" xr:uid="{D0B2B2DC-2EB1-46D3-A856-B4B12B178BF1}"/>
    <cellStyle name="Normal 4 6 3 2 2" xfId="10596" xr:uid="{51611069-FBD9-4D10-8099-95084F736F5E}"/>
    <cellStyle name="Normal 4 6 3 2 2 2" xfId="29169" xr:uid="{13806913-F56E-48CA-90A6-9FAC3F0BF680}"/>
    <cellStyle name="Normal 4 6 3 2 2 3" xfId="29168" xr:uid="{B0C5D146-31DF-4617-B02B-F0C3E7288A54}"/>
    <cellStyle name="Normal 4 6 3 2 3" xfId="29170" xr:uid="{4AE6AB83-1C5F-4340-8855-2E5C5B60280D}"/>
    <cellStyle name="Normal 4 6 3 2 4" xfId="29167" xr:uid="{22B0128B-D901-4948-A66E-79429609DBE1}"/>
    <cellStyle name="Normal 4 6 3 2 5" xfId="42495" xr:uid="{253E27F8-9A34-46E9-ACA3-56727D85B5A3}"/>
    <cellStyle name="Normal 4 6 3 3" xfId="5321" xr:uid="{10B45B2A-B827-427F-B61D-3710C8F1A542}"/>
    <cellStyle name="Normal 4 6 3 3 2" xfId="11675" xr:uid="{F9D88E4F-8B57-458C-97EE-E0D98C8DAB42}"/>
    <cellStyle name="Normal 4 6 3 3 2 2" xfId="29172" xr:uid="{2360284C-5A11-4D57-B858-970141C93FD4}"/>
    <cellStyle name="Normal 4 6 3 3 3" xfId="29171" xr:uid="{A094D3DE-B5F2-4B1C-807B-CBE6A8554603}"/>
    <cellStyle name="Normal 4 6 3 3 4" xfId="43475" xr:uid="{936DCCED-36F5-4CF4-AA7C-0EDF9BE6C389}"/>
    <cellStyle name="Normal 4 6 3 4" xfId="13787" xr:uid="{C611BEC3-6584-42C7-9749-8FE769143086}"/>
    <cellStyle name="Normal 4 6 3 4 2" xfId="29174" xr:uid="{6F3ED069-DC15-45A5-BE1A-76366E285903}"/>
    <cellStyle name="Normal 4 6 3 4 3" xfId="29173" xr:uid="{E84DDD95-0656-4792-80D2-674561CF1952}"/>
    <cellStyle name="Normal 4 6 3 4 4" xfId="45491" xr:uid="{CA5911F6-2F63-483D-BB55-27E60DBDC52F}"/>
    <cellStyle name="Normal 4 6 3 5" xfId="8076" xr:uid="{E1254BB5-B575-4888-83F4-0A88016445F6}"/>
    <cellStyle name="Normal 4 6 3 5 2" xfId="29175" xr:uid="{6416DCAB-08D5-4CFB-80E6-9C424D77DDEE}"/>
    <cellStyle name="Normal 4 6 3 6" xfId="29166" xr:uid="{50417C98-B61A-4E26-AC48-54BEA0AA4020}"/>
    <cellStyle name="Normal 4 6 3 7" xfId="40867" xr:uid="{4130C914-8B34-4B6D-BE04-DB89DAB17F71}"/>
    <cellStyle name="Normal 4 6 3 8" xfId="48241" xr:uid="{23A19082-A4F5-4A3E-8091-C916745A946D}"/>
    <cellStyle name="Normal 4 6 3 9" xfId="52773" xr:uid="{04AFE47F-C09B-461C-8224-4829C49A3D1F}"/>
    <cellStyle name="Normal 4 6 4" xfId="2107" xr:uid="{FBB68C5C-03DC-4F24-8822-8AD09A953198}"/>
    <cellStyle name="Normal 4 6 4 2" xfId="3978" xr:uid="{FBA92609-879A-4C95-A4F8-05C626250C63}"/>
    <cellStyle name="Normal 4 6 4 2 2" xfId="29178" xr:uid="{0260F8AB-A1D5-4F91-AAAD-D2221940EA1E}"/>
    <cellStyle name="Normal 4 6 4 2 3" xfId="29177" xr:uid="{52F1308E-BE54-402F-95F7-8E6420665AFC}"/>
    <cellStyle name="Normal 4 6 4 3" xfId="10594" xr:uid="{03F42789-E2CD-4604-95AE-1EAF83A3D8FA}"/>
    <cellStyle name="Normal 4 6 4 3 2" xfId="29179" xr:uid="{F2224D6A-4473-42B1-A177-69FC648E4F05}"/>
    <cellStyle name="Normal 4 6 4 4" xfId="29176" xr:uid="{82F59BD5-0E21-4FD3-AF76-BFCF86530ED8}"/>
    <cellStyle name="Normal 4 6 4 5" xfId="42493" xr:uid="{C6ECD96D-D05E-4F85-8059-FD8EA0972601}"/>
    <cellStyle name="Normal 4 6 5" xfId="2486" xr:uid="{3473D9C4-FF3E-4F7E-972A-2CA433B172A2}"/>
    <cellStyle name="Normal 4 6 5 2" xfId="4352" xr:uid="{A1A6DE40-343B-4033-92FB-47A6B976C846}"/>
    <cellStyle name="Normal 4 6 5 2 2" xfId="29181" xr:uid="{69BEF07A-89EE-4199-B085-08BB0AB88A72}"/>
    <cellStyle name="Normal 4 6 5 3" xfId="11673" xr:uid="{BF6C503F-3FFC-4798-8873-22798AB7ECC5}"/>
    <cellStyle name="Normal 4 6 5 4" xfId="29180" xr:uid="{2065C82A-A2A0-41EE-B584-C0615D64F118}"/>
    <cellStyle name="Normal 4 6 5 5" xfId="43473" xr:uid="{12687D93-6D24-4C28-864E-82FB9CFE76D8}"/>
    <cellStyle name="Normal 4 6 6" xfId="2794" xr:uid="{D382D065-6CD2-4CEC-BE72-2E9E30BC7F80}"/>
    <cellStyle name="Normal 4 6 6 2" xfId="13785" xr:uid="{553BD197-B044-44D4-B930-A9B8D7409A32}"/>
    <cellStyle name="Normal 4 6 6 2 2" xfId="29183" xr:uid="{F0EB2F41-2160-440C-9892-015E2EC211F5}"/>
    <cellStyle name="Normal 4 6 6 3" xfId="29182" xr:uid="{608B98F6-6CFB-45C3-AA67-5DB99D827D48}"/>
    <cellStyle name="Normal 4 6 6 4" xfId="45489" xr:uid="{49DF95E5-88BA-40D3-BC9D-BD054CCAED62}"/>
    <cellStyle name="Normal 4 6 7" xfId="4652" xr:uid="{3436DB1E-C9B7-4673-BBF7-237688FE2FF9}"/>
    <cellStyle name="Normal 4 6 7 2" xfId="29184" xr:uid="{6F447D72-B50E-42A9-903E-3CAB370E3019}"/>
    <cellStyle name="Normal 4 6 8" xfId="8074" xr:uid="{CC99A2F0-27E8-4FF1-B542-7BA66D7C4AB6}"/>
    <cellStyle name="Normal 4 6 9" xfId="29155" xr:uid="{5B145D96-4357-42E3-B6EB-602CDB0649CC}"/>
    <cellStyle name="Normal 4 7" xfId="28942" xr:uid="{B3D09ECA-0CA8-4C1F-AEA1-9AFA0C5C8510}"/>
    <cellStyle name="Normal 5" xfId="81" xr:uid="{00000000-0005-0000-0000-000051000000}"/>
    <cellStyle name="Normal 5 2" xfId="82" xr:uid="{00000000-0005-0000-0000-000052000000}"/>
    <cellStyle name="Normal 5 2 2" xfId="365" xr:uid="{4DD1D266-E5C8-4DD1-A041-247B682F692D}"/>
    <cellStyle name="Normal 5 2 2 2" xfId="826" xr:uid="{899C48E5-2D54-4C84-9523-8F3267E2781C}"/>
    <cellStyle name="Normal 5 2 2 2 2" xfId="29188" xr:uid="{83903983-466F-4F61-8015-535D743B07C4}"/>
    <cellStyle name="Normal 5 2 2 3" xfId="8079" xr:uid="{EBEEA95E-D1E2-4279-84DF-016E4324CBE6}"/>
    <cellStyle name="Normal 5 2 2 3 2" xfId="29189" xr:uid="{13EA1B03-1FA0-4C1D-81A6-16EC8FF6F5E1}"/>
    <cellStyle name="Normal 5 2 2 4" xfId="29187" xr:uid="{1A0010F7-8007-4A46-9691-CD31AF7894D3}"/>
    <cellStyle name="Normal 5 2 3" xfId="8080" xr:uid="{FDDC670D-F902-4297-A6A9-4D199F026A1C}"/>
    <cellStyle name="Normal 5 2 3 2" xfId="29190" xr:uid="{0E7574AE-0DA1-49CD-9344-2CEFFE3FD6B7}"/>
    <cellStyle name="Normal 5 2 4" xfId="29186" xr:uid="{09F7342A-F7A1-4B8E-9DDB-DAF2E373305E}"/>
    <cellStyle name="Normal 5 3" xfId="827" xr:uid="{AF37F6A7-3455-4A03-ACAC-03049A5FF88E}"/>
    <cellStyle name="Normal 5 3 2" xfId="29191" xr:uid="{B2FCA050-DF5E-491D-9019-1188DC32BC5B}"/>
    <cellStyle name="Normal 5 4" xfId="828" xr:uid="{6D761285-D1DE-4F77-886C-08BCB18653B2}"/>
    <cellStyle name="Normal 5 4 2" xfId="29192" xr:uid="{CC90FA11-DC47-4714-82AB-3C4FFDD0EE3E}"/>
    <cellStyle name="Normal 5 5" xfId="29185" xr:uid="{7B07756A-9C18-4809-A1C5-DF558154A3D5}"/>
    <cellStyle name="Normal 6" xfId="83" xr:uid="{00000000-0005-0000-0000-000053000000}"/>
    <cellStyle name="Normal 6 2" xfId="84" xr:uid="{00000000-0005-0000-0000-000054000000}"/>
    <cellStyle name="Normal 6 2 2" xfId="830" xr:uid="{212F6CAE-6A62-48E4-95EC-9BFB488BA316}"/>
    <cellStyle name="Normal 6 2 2 2" xfId="29195" xr:uid="{6326C863-FF21-4120-8FB9-EAEEF0CA443E}"/>
    <cellStyle name="Normal 6 2 3" xfId="829" xr:uid="{2ACC0E77-0C30-4EE7-AB10-E1EFAD1808FA}"/>
    <cellStyle name="Normal 6 2 3 2" xfId="8084" xr:uid="{3078DFCF-5868-4B7F-A494-6A33080DE039}"/>
    <cellStyle name="Normal 6 2 3 2 2" xfId="29197" xr:uid="{0069C1E6-AE54-4CBC-AE85-D60EFA65A23B}"/>
    <cellStyle name="Normal 6 2 3 3" xfId="8083" xr:uid="{0CCF9112-35FB-4951-86C0-ACDE9CCFBA0E}"/>
    <cellStyle name="Normal 6 2 3 3 2" xfId="29198" xr:uid="{0D1C3E37-493A-41EA-BF15-CA1EFF587E65}"/>
    <cellStyle name="Normal 6 2 3 4" xfId="29196" xr:uid="{EF41D2CD-9938-4591-95E6-1309609377F7}"/>
    <cellStyle name="Normal 6 2 4" xfId="29199" xr:uid="{3F7EE191-28E6-4E19-84F9-A8CF7B4B486C}"/>
    <cellStyle name="Normal 6 2 5" xfId="29194" xr:uid="{6B11FE18-5610-463B-83F2-987B69AB274B}"/>
    <cellStyle name="Normal 6 3" xfId="831" xr:uid="{D4CAB52F-CB02-4FA7-9930-30621275E735}"/>
    <cellStyle name="Normal 6 3 2" xfId="29200" xr:uid="{3B12AC24-4B8A-41B9-B833-F409A03904B8}"/>
    <cellStyle name="Normal 6 4" xfId="832" xr:uid="{9A5F565D-0776-4046-B5F8-2C0EAF81A846}"/>
    <cellStyle name="Normal 6 4 2" xfId="29201" xr:uid="{E63DF0D9-6822-41B4-82AB-8058B1BC05B4}"/>
    <cellStyle name="Normal 6 5" xfId="833" xr:uid="{E36AEDEE-CC20-44EC-AB16-8AD6E6F7DBBF}"/>
    <cellStyle name="Normal 6 5 2" xfId="29202" xr:uid="{0CF33DA6-BD30-401B-B7E3-1656D3A2259D}"/>
    <cellStyle name="Normal 6 6" xfId="29193" xr:uid="{EFBD7361-E2EF-46E7-8DA3-1D3DF9B223F2}"/>
    <cellStyle name="Normal 7" xfId="834" xr:uid="{AAB622A0-4A03-42B4-A937-FDE1C3D55256}"/>
    <cellStyle name="Normal 7 2" xfId="835" xr:uid="{B3E0D3E7-30B8-4AD1-BE55-C0FFA1489C5E}"/>
    <cellStyle name="Normal 7 2 2" xfId="836" xr:uid="{9A0E3FA9-24EE-4001-8115-AF3D885A5B4F}"/>
    <cellStyle name="Normal 7 2 2 2" xfId="29205" xr:uid="{F6DD61CC-F964-448E-A557-567BB0010C66}"/>
    <cellStyle name="Normal 7 2 3" xfId="29204" xr:uid="{6357CDBC-02B8-4092-B297-9F292D6F9BBD}"/>
    <cellStyle name="Normal 7 3" xfId="837" xr:uid="{CC030F45-2DBA-4A70-A3E6-7BC8388F1298}"/>
    <cellStyle name="Normal 7 3 2" xfId="29206" xr:uid="{A3CC3A0D-190F-4118-B095-A4978C682709}"/>
    <cellStyle name="Normal 7 4" xfId="838" xr:uid="{4BC70243-2B9E-4AE5-9040-737E990A6D02}"/>
    <cellStyle name="Normal 7 4 2" xfId="29207" xr:uid="{7345760E-11D3-48A4-B128-49403625BE84}"/>
    <cellStyle name="Normal 7 5" xfId="29203" xr:uid="{DD5CE09A-D951-4D10-8BF3-CB07E462BFF4}"/>
    <cellStyle name="Normal 8" xfId="839" xr:uid="{D7223CD7-0DFE-4163-BA4E-32F6BEA85C7F}"/>
    <cellStyle name="Normal 8 2" xfId="29208" xr:uid="{FD03C5E3-45BD-481E-A84B-70B4D940D9C1}"/>
    <cellStyle name="Normal 9" xfId="840" xr:uid="{D17619C7-76E0-47A0-B32A-8902D828CB21}"/>
    <cellStyle name="Normal_Artikli brez cen" xfId="1667" xr:uid="{E05C966F-C3F3-44E9-868A-6C246D0BE083}"/>
    <cellStyle name="normal1" xfId="85" xr:uid="{00000000-0005-0000-0000-000056000000}"/>
    <cellStyle name="normal1 2" xfId="86" xr:uid="{00000000-0005-0000-0000-000057000000}"/>
    <cellStyle name="normal1 2 2" xfId="841" xr:uid="{776CD6FD-D979-49C4-B4D0-65E01459F963}"/>
    <cellStyle name="normal1 2 2 2" xfId="29211" xr:uid="{C4226DDF-FA03-40A7-8833-A4FFAE6C749D}"/>
    <cellStyle name="normal1 2 3" xfId="842" xr:uid="{10009D81-5AE8-41F8-8C06-66B6F7912BA6}"/>
    <cellStyle name="normal1 2 3 2" xfId="29212" xr:uid="{D67CE97D-7B1C-4845-A0AD-E83ED92E2B5F}"/>
    <cellStyle name="normal1 2 4" xfId="29210" xr:uid="{1F4F1816-674A-4F3D-8D4A-28CEC44025EB}"/>
    <cellStyle name="normal1 3" xfId="843" xr:uid="{231A4301-BF3A-4433-A7FA-B963B6EF3480}"/>
    <cellStyle name="normal1 3 2" xfId="29213" xr:uid="{FD6911DF-D8C5-4139-B0E4-F162A862E6C3}"/>
    <cellStyle name="normal1 4" xfId="844" xr:uid="{63ACE969-5439-4191-AFED-82268B733365}"/>
    <cellStyle name="normal1 4 2" xfId="29214" xr:uid="{BEBECE7D-BF4E-4850-A564-918E27E935E4}"/>
    <cellStyle name="normal1 5" xfId="29209" xr:uid="{525D0B00-FB8A-417B-A413-4573EC1A9354}"/>
    <cellStyle name="Normale_CCTV Price List Jan-Jun 2005" xfId="368" xr:uid="{42A369D4-AA55-43E9-8397-94D2BAD2E6A2}"/>
    <cellStyle name="Note" xfId="1668" xr:uid="{587AC173-C3C0-4FBD-BDC8-7C117CC6BB58}"/>
    <cellStyle name="Note 2" xfId="3718" xr:uid="{D4F5AF58-E6BF-408F-B763-A13E947E88B6}"/>
    <cellStyle name="Odstotek" xfId="58902" builtinId="5"/>
    <cellStyle name="Odstotek 2" xfId="87" xr:uid="{00000000-0005-0000-0000-000058000000}"/>
    <cellStyle name="Odstotek 2 2" xfId="370" xr:uid="{D5F67C87-8D91-4145-A6E8-9A74823F4E75}"/>
    <cellStyle name="Odstotek 2 2 2" xfId="29216" xr:uid="{8063B501-6854-4335-9647-F5E277C3C712}"/>
    <cellStyle name="Odstotek 2 3" xfId="371" xr:uid="{8422E06F-A94A-4551-80F1-20BA886E69B7}"/>
    <cellStyle name="Odstotek 2 3 2" xfId="29217" xr:uid="{305223AF-892A-4DC8-A850-37CA17D98D3E}"/>
    <cellStyle name="Odstotek 2 4" xfId="372" xr:uid="{BF165850-58C7-445C-ABC0-F1073C5A8CA5}"/>
    <cellStyle name="Odstotek 2 4 2" xfId="29218" xr:uid="{BE5CAD21-50DB-45A1-866D-E31D1AE7EEC1}"/>
    <cellStyle name="Odstotek 2 5" xfId="369" xr:uid="{D0D8187E-5B6C-40D7-8DF7-9B0D410AC831}"/>
    <cellStyle name="Odstotek 2 5 2" xfId="845" xr:uid="{6EFDF543-7E92-46D0-9A19-C3EED709EF05}"/>
    <cellStyle name="Odstotek 2 5 2 2" xfId="29220" xr:uid="{3D89E3A4-96A7-4688-9DD3-AC21513B4452}"/>
    <cellStyle name="Odstotek 2 5 3" xfId="1669" xr:uid="{48C9BA7F-972E-4A97-9A0A-22B1EC11F76B}"/>
    <cellStyle name="Odstotek 2 5 3 2" xfId="29221" xr:uid="{18C8298E-5DD7-4C09-983F-7C409DC63131}"/>
    <cellStyle name="Odstotek 2 5 4" xfId="29219" xr:uid="{5E9FBF0A-18D8-4DD4-BDC0-795E2080106C}"/>
    <cellStyle name="Odstotek 2 6" xfId="8098" xr:uid="{C3A00D38-5A99-4998-BF15-660F6E5EC758}"/>
    <cellStyle name="Odstotek 2 6 2" xfId="8099" xr:uid="{4DD6C89E-EDE0-446E-B66B-E268EB7848C5}"/>
    <cellStyle name="Odstotek 2 6 2 2" xfId="29223" xr:uid="{2B535F96-DA8D-4DAD-9180-7F0E27893A69}"/>
    <cellStyle name="Odstotek 2 6 3" xfId="29224" xr:uid="{14EDEBEA-6983-4B21-AF0A-0AA59D363E61}"/>
    <cellStyle name="Odstotek 2 6 4" xfId="29222" xr:uid="{87A66B48-346F-44D2-B2FF-4B882BD56968}"/>
    <cellStyle name="Odstotek 2 7" xfId="29215" xr:uid="{D27896E4-EBAF-4B39-AAE3-6AEAD82A83E7}"/>
    <cellStyle name="Odstotek 3" xfId="373" xr:uid="{1B3A356D-C406-415F-B30B-DE3A1EB9B2F2}"/>
    <cellStyle name="Odstotek 3 2" xfId="374" xr:uid="{D542696B-D793-441B-84EF-5254489CBECD}"/>
    <cellStyle name="Odstotek 3 2 2" xfId="29226" xr:uid="{6EEA7663-7804-4F7F-A9A2-FB20C03C4C39}"/>
    <cellStyle name="Odstotek 3 3" xfId="29225" xr:uid="{E74E5371-3B1E-4D36-979F-FC7E0525083B}"/>
    <cellStyle name="Odstotek 4" xfId="375" xr:uid="{2F7114E4-D625-42B7-8EB0-02B8F841BE94}"/>
    <cellStyle name="Odstotek 4 2" xfId="376" xr:uid="{7AE42611-B00A-4235-BE85-A813CC99410E}"/>
    <cellStyle name="Odstotek 4 2 2" xfId="29228" xr:uid="{253675F1-127D-4947-A39E-41C3DFB56B2B}"/>
    <cellStyle name="Odstotek 4 3" xfId="29227" xr:uid="{454BB8F3-05BA-49DB-8625-43769A0E700D}"/>
    <cellStyle name="Odstotek 5" xfId="377" xr:uid="{B8514C5B-9687-4EAA-AF8F-6CC6A121BEEE}"/>
    <cellStyle name="Odstotek 5 2" xfId="29229" xr:uid="{2B66B0DF-E265-4367-AE97-883A5F6C8207}"/>
    <cellStyle name="Opomba 2" xfId="88" xr:uid="{00000000-0005-0000-0000-000059000000}"/>
    <cellStyle name="Opomba 2 10" xfId="15421" xr:uid="{53C21DC0-5677-497E-BC4D-1E5EF0612F94}"/>
    <cellStyle name="Opomba 2 10 2" xfId="29231" xr:uid="{06668765-5D78-4E0E-9691-42E284693204}"/>
    <cellStyle name="Opomba 2 11" xfId="15258" xr:uid="{5AB5F3CE-61A3-4EA7-BFB2-259FB4711740}"/>
    <cellStyle name="Opomba 2 12" xfId="29230" xr:uid="{FC2149B0-DED9-4098-9359-CE367B5A6462}"/>
    <cellStyle name="Opomba 2 13" xfId="50465" xr:uid="{01C4E7FB-5D81-4BF4-91C7-56468406F9A5}"/>
    <cellStyle name="Opomba 2 14" xfId="49314" xr:uid="{016F7853-8BC8-49B4-8B65-622625D1894C}"/>
    <cellStyle name="Opomba 2 15" xfId="50854" xr:uid="{8AF70EDE-3496-4A9A-A546-8731A828C650}"/>
    <cellStyle name="Opomba 2 2" xfId="89" xr:uid="{00000000-0005-0000-0000-00005A000000}"/>
    <cellStyle name="Opomba 2 2 10" xfId="29232" xr:uid="{15373944-384F-4216-AB50-20745907DAFD}"/>
    <cellStyle name="Opomba 2 2 11" xfId="47460" xr:uid="{39CCA11D-7983-47D3-AB32-484BDBE205E7}"/>
    <cellStyle name="Opomba 2 2 12" xfId="48629" xr:uid="{66ABE30C-6B02-44AA-AB71-240A8DC1A27F}"/>
    <cellStyle name="Opomba 2 2 13" xfId="48362" xr:uid="{112859B4-4359-4F1F-AB46-7394D0AB1BA1}"/>
    <cellStyle name="Opomba 2 2 14" xfId="48563" xr:uid="{69BEFAC8-5005-419F-9DCC-5B57E67B1C5B}"/>
    <cellStyle name="Opomba 2 2 15" xfId="50466" xr:uid="{FFD1BCF6-739A-44D4-8BF6-092FA571E42D}"/>
    <cellStyle name="Opomba 2 2 16" xfId="48763" xr:uid="{E9379F79-73F5-418D-B0C9-44E375B44E09}"/>
    <cellStyle name="Opomba 2 2 17" xfId="50853" xr:uid="{A07D6763-ABEE-47DB-8FB1-52F111567051}"/>
    <cellStyle name="Opomba 2 2 2" xfId="379" xr:uid="{8BF04AAE-6BF2-4B54-9ED9-8D4887CCD209}"/>
    <cellStyle name="Opomba 2 2 2 10" xfId="48506" xr:uid="{86662C42-1FBE-41F9-81B0-16D756771B94}"/>
    <cellStyle name="Opomba 2 2 2 11" xfId="49060" xr:uid="{4EFD9D29-E90F-4202-B2B0-5AAA74B4FA34}"/>
    <cellStyle name="Opomba 2 2 2 12" xfId="47404" xr:uid="{BD26A3AC-C783-4BBF-9299-8869733E6011}"/>
    <cellStyle name="Opomba 2 2 2 13" xfId="50467" xr:uid="{A333E254-2F6D-4CEE-841D-ADF571FBC1BE}"/>
    <cellStyle name="Opomba 2 2 2 14" xfId="48837" xr:uid="{12950882-6B7D-4026-8117-14848BA0E78E}"/>
    <cellStyle name="Opomba 2 2 2 15" xfId="50024" xr:uid="{E0F88011-E6A6-4B90-8E3D-6D17D0DF9794}"/>
    <cellStyle name="Opomba 2 2 2 2" xfId="846" xr:uid="{0E3A84A2-EA48-4EEA-801C-2658C8B74735}"/>
    <cellStyle name="Opomba 2 2 2 2 10" xfId="50468" xr:uid="{A08B2B22-CEA3-432A-8E24-C246C05B83E3}"/>
    <cellStyle name="Opomba 2 2 2 2 11" xfId="47098" xr:uid="{E50C5581-37CE-48B6-90B0-3881600ADC18}"/>
    <cellStyle name="Opomba 2 2 2 2 12" xfId="49434" xr:uid="{7FFEE3FD-9898-45DC-B51C-F7134B7A4EF3}"/>
    <cellStyle name="Opomba 2 2 2 2 13" xfId="52774" xr:uid="{2CB788C1-EDD4-4E16-9031-0F4C6E74C77F}"/>
    <cellStyle name="Opomba 2 2 2 2 2" xfId="3643" xr:uid="{1D00950A-CD48-4BDB-A2D6-0DE6851EA9AB}"/>
    <cellStyle name="Opomba 2 2 2 2 2 2" xfId="29236" xr:uid="{1EEBCE99-B2AD-4BDE-952F-BC1DEE8AE6C2}"/>
    <cellStyle name="Opomba 2 2 2 2 2 3" xfId="29235" xr:uid="{DBD6AEB8-81CB-4221-9830-DB085F202C4B}"/>
    <cellStyle name="Opomba 2 2 2 2 3" xfId="15424" xr:uid="{34981F1D-A4ED-49A2-ABA8-E54D4DD95C1F}"/>
    <cellStyle name="Opomba 2 2 2 2 3 2" xfId="29237" xr:uid="{4FF72181-C737-4178-858B-B3828A279C74}"/>
    <cellStyle name="Opomba 2 2 2 2 4" xfId="15255" xr:uid="{BB3A4E54-8D06-4EDC-8576-9D054FAA9460}"/>
    <cellStyle name="Opomba 2 2 2 2 5" xfId="29234" xr:uid="{839AA4A7-D2E5-46CF-A371-84A046CE2AAB}"/>
    <cellStyle name="Opomba 2 2 2 2 6" xfId="48387" xr:uid="{CA81707E-8CDE-42AE-94A1-DEEB721783F7}"/>
    <cellStyle name="Opomba 2 2 2 2 7" xfId="49052" xr:uid="{45014F2C-9F5B-4568-9087-E15E01FDF2E2}"/>
    <cellStyle name="Opomba 2 2 2 2 8" xfId="48436" xr:uid="{7972A103-368F-44EA-AA95-3A3C05ECFAC5}"/>
    <cellStyle name="Opomba 2 2 2 2 9" xfId="48994" xr:uid="{3A5ED59A-ADA3-4AF8-A6F3-14D896018984}"/>
    <cellStyle name="Opomba 2 2 2 3" xfId="3225" xr:uid="{8327270F-9D4F-4085-8236-0834F17BE2C9}"/>
    <cellStyle name="Opomba 2 2 2 3 10" xfId="46847" xr:uid="{D04EAD72-D878-4F8A-9FA9-42F6AE9386A8}"/>
    <cellStyle name="Opomba 2 2 2 3 11" xfId="46759" xr:uid="{31D4A1DE-758B-4295-89C1-66356CCA3109}"/>
    <cellStyle name="Opomba 2 2 2 3 12" xfId="47454" xr:uid="{4D3F3F0A-8700-453A-AF3D-FC1C67F81B59}"/>
    <cellStyle name="Opomba 2 2 2 3 13" xfId="50469" xr:uid="{3405DEBC-DA26-4C9E-8DA2-B25F69080BB8}"/>
    <cellStyle name="Opomba 2 2 2 3 14" xfId="48580" xr:uid="{893A961E-EAE5-4E29-961B-EE420D94B90D}"/>
    <cellStyle name="Opomba 2 2 2 3 15" xfId="46887" xr:uid="{E75BAC88-37EA-4E16-865C-A02A8CBE86D9}"/>
    <cellStyle name="Opomba 2 2 2 3 16" xfId="50651" xr:uid="{9FED6661-7FDA-44A4-9D55-04CD47754D73}"/>
    <cellStyle name="Opomba 2 2 2 3 2" xfId="8109" xr:uid="{C10983AC-77B2-494D-B8BF-A44765D650AB}"/>
    <cellStyle name="Opomba 2 2 2 3 2 10" xfId="52775" xr:uid="{85B5D7DD-5A71-4B75-8A75-BB72492E5ADE}"/>
    <cellStyle name="Opomba 2 2 2 3 2 2" xfId="15181" xr:uid="{F3476415-AB41-41FD-BA88-844CE963553C}"/>
    <cellStyle name="Opomba 2 2 2 3 2 2 2" xfId="29241" xr:uid="{DAF5266A-B2B2-4DBB-AE57-7C9F53E5010F}"/>
    <cellStyle name="Opomba 2 2 2 3 2 2 3" xfId="29240" xr:uid="{4D6B7BA3-385B-4AF0-BCE1-A670A1071716}"/>
    <cellStyle name="Opomba 2 2 2 3 2 3" xfId="15426" xr:uid="{765C8A2C-1A6E-4146-A357-00FBD8848C28}"/>
    <cellStyle name="Opomba 2 2 2 3 2 3 2" xfId="29242" xr:uid="{49F37D3F-1DDE-43D0-95C6-E4704BF82A12}"/>
    <cellStyle name="Opomba 2 2 2 3 2 4" xfId="15253" xr:uid="{A3E7FE82-2A7B-4366-B0ED-EF940EF17CBF}"/>
    <cellStyle name="Opomba 2 2 2 3 2 5" xfId="29239" xr:uid="{E452CEF0-A9B7-43E7-A7EF-15313948BECD}"/>
    <cellStyle name="Opomba 2 2 2 3 2 6" xfId="49435" xr:uid="{903D426B-CA4E-4557-9A7A-A064F37DBA4D}"/>
    <cellStyle name="Opomba 2 2 2 3 2 7" xfId="50470" xr:uid="{98691D1D-0DFC-438D-817D-D63B0211A5E9}"/>
    <cellStyle name="Opomba 2 2 2 3 2 8" xfId="48867" xr:uid="{61F0622C-7BD4-4C44-BC96-D4569B3E2480}"/>
    <cellStyle name="Opomba 2 2 2 3 2 9" xfId="50644" xr:uid="{97C37073-DFA4-4B65-8B7C-99FC17C51796}"/>
    <cellStyle name="Opomba 2 2 2 3 3" xfId="8110" xr:uid="{60BE3199-8A9C-46C2-81E5-BB66AD30D6D1}"/>
    <cellStyle name="Opomba 2 2 2 3 3 10" xfId="52776" xr:uid="{B9BB8885-14BC-473E-962A-1D05A99B3448}"/>
    <cellStyle name="Opomba 2 2 2 3 3 2" xfId="15180" xr:uid="{3B523A6A-AFA5-4F6B-ACAF-CA518F7CD89A}"/>
    <cellStyle name="Opomba 2 2 2 3 3 2 2" xfId="29245" xr:uid="{73310BB2-CE1D-428B-B7ED-7C629597D5B8}"/>
    <cellStyle name="Opomba 2 2 2 3 3 2 3" xfId="29244" xr:uid="{194CB4D2-6535-4918-B34E-B22CA7189BA9}"/>
    <cellStyle name="Opomba 2 2 2 3 3 3" xfId="15427" xr:uid="{0037889B-DD4D-4A20-934B-4B9FB38398DA}"/>
    <cellStyle name="Opomba 2 2 2 3 3 3 2" xfId="29246" xr:uid="{96BBA189-27BE-496E-B364-6ECF5EA37E77}"/>
    <cellStyle name="Opomba 2 2 2 3 3 4" xfId="15252" xr:uid="{3724C248-33CE-4896-BA08-9CA96C5064A1}"/>
    <cellStyle name="Opomba 2 2 2 3 3 5" xfId="29243" xr:uid="{AB7DE5E6-2F89-4E94-8C2C-2CD371BB8B86}"/>
    <cellStyle name="Opomba 2 2 2 3 3 6" xfId="49436" xr:uid="{0A0C04DE-C8DE-4D3C-97D7-9A48A725A179}"/>
    <cellStyle name="Opomba 2 2 2 3 3 7" xfId="50471" xr:uid="{2866107C-9141-46FC-8195-E1578144BDF0}"/>
    <cellStyle name="Opomba 2 2 2 3 3 8" xfId="46761" xr:uid="{B32C722B-9BDC-4043-AA98-B170E4ECAAE5}"/>
    <cellStyle name="Opomba 2 2 2 3 3 9" xfId="50645" xr:uid="{3C4E7BF0-5720-4577-BB78-EAE54054F08A}"/>
    <cellStyle name="Opomba 2 2 2 3 4" xfId="15182" xr:uid="{78AC5180-9F67-411A-BADA-2AEB56F8FCE3}"/>
    <cellStyle name="Opomba 2 2 2 3 4 2" xfId="29248" xr:uid="{5B9F2F52-6103-4C47-88DC-EC97F0B560D7}"/>
    <cellStyle name="Opomba 2 2 2 3 4 3" xfId="29247" xr:uid="{922FD640-7C48-40E8-BBE9-EF4FB0DAD983}"/>
    <cellStyle name="Opomba 2 2 2 3 5" xfId="15425" xr:uid="{388E46CA-D731-45CD-984B-CFD18C894D77}"/>
    <cellStyle name="Opomba 2 2 2 3 5 2" xfId="29249" xr:uid="{94700A5A-0CC0-4B8C-80F9-C3E0B0C3FD04}"/>
    <cellStyle name="Opomba 2 2 2 3 6" xfId="15254" xr:uid="{77BBD802-8655-40EE-A399-2C3C4C02F46D}"/>
    <cellStyle name="Opomba 2 2 2 3 7" xfId="29238" xr:uid="{0F60E58A-F759-44BF-8533-1210867BD8EF}"/>
    <cellStyle name="Opomba 2 2 2 3 8" xfId="47920" xr:uid="{AA8061A5-0A06-436A-97F9-C6BC6C2815D8}"/>
    <cellStyle name="Opomba 2 2 2 3 9" xfId="48796" xr:uid="{78A13BD2-2173-4B25-8549-00AFA89BDAAA}"/>
    <cellStyle name="Opomba 2 2 2 4" xfId="2564" xr:uid="{B5E4320B-884A-47DB-B1B2-3A994D06CD09}"/>
    <cellStyle name="Opomba 2 2 2 4 10" xfId="52777" xr:uid="{B1288875-6AFE-4DF6-B1EE-72B54946BE30}"/>
    <cellStyle name="Opomba 2 2 2 4 2" xfId="15179" xr:uid="{6836E6A5-BF1E-4702-A3D0-B4BC29479301}"/>
    <cellStyle name="Opomba 2 2 2 4 2 2" xfId="29252" xr:uid="{3DD7F055-DCCD-44CD-A8DB-F6453E0736B3}"/>
    <cellStyle name="Opomba 2 2 2 4 2 3" xfId="29251" xr:uid="{C7B07836-9D5D-4379-B977-E24A8AE5A401}"/>
    <cellStyle name="Opomba 2 2 2 4 3" xfId="15428" xr:uid="{195B0DB5-57CF-426C-AB87-79136A35DE57}"/>
    <cellStyle name="Opomba 2 2 2 4 3 2" xfId="29253" xr:uid="{8E569F03-204F-46EB-A4C6-44D247FDB199}"/>
    <cellStyle name="Opomba 2 2 2 4 4" xfId="15251" xr:uid="{FC52D157-F506-4B2D-A60F-AA105547FCC1}"/>
    <cellStyle name="Opomba 2 2 2 4 5" xfId="29250" xr:uid="{2992B0A3-0F6C-4600-9CC0-E5A75F6C1C97}"/>
    <cellStyle name="Opomba 2 2 2 4 6" xfId="49437" xr:uid="{AF1E5C63-D3E2-4955-AF49-75BC4846A6E3}"/>
    <cellStyle name="Opomba 2 2 2 4 7" xfId="50472" xr:uid="{E01F6D06-271B-4D60-B467-AE8AC73F15EA}"/>
    <cellStyle name="Opomba 2 2 2 4 8" xfId="49281" xr:uid="{0FD39CB3-B588-4538-9673-ABB608B9C13F}"/>
    <cellStyle name="Opomba 2 2 2 4 9" xfId="50646" xr:uid="{739ECB5F-12E1-4C6D-A559-0785EFFB414A}"/>
    <cellStyle name="Opomba 2 2 2 5" xfId="15184" xr:uid="{8CA93266-82C3-4528-A4F9-077CE3DDAE90}"/>
    <cellStyle name="Opomba 2 2 2 5 2" xfId="29255" xr:uid="{5715B4DD-2E16-4174-96D1-5AA65EF08A3A}"/>
    <cellStyle name="Opomba 2 2 2 5 3" xfId="29254" xr:uid="{197505A3-143B-4240-AC4E-D17190E7F3AA}"/>
    <cellStyle name="Opomba 2 2 2 6" xfId="15423" xr:uid="{2D97C546-12C6-4738-A05F-BB0CFF692655}"/>
    <cellStyle name="Opomba 2 2 2 6 2" xfId="29256" xr:uid="{5488749E-7021-4DA7-A00C-A935D85EF8E7}"/>
    <cellStyle name="Opomba 2 2 2 7" xfId="15256" xr:uid="{F015C8D7-684B-4FA9-A6B0-A0EAB4B352C9}"/>
    <cellStyle name="Opomba 2 2 2 8" xfId="29233" xr:uid="{9EB039CD-0CB2-49D1-94A4-E855DDFFCEB1}"/>
    <cellStyle name="Opomba 2 2 2 9" xfId="46920" xr:uid="{3F0702B7-8FE3-4446-BDAF-516A3659FF06}"/>
    <cellStyle name="Opomba 2 2 3" xfId="847" xr:uid="{74C45449-5062-421F-9D23-BBB55C326D97}"/>
    <cellStyle name="Opomba 2 2 3 2" xfId="3226" xr:uid="{5E32E124-27DC-4F60-91E6-926BFA04CD87}"/>
    <cellStyle name="Opomba 2 2 3 2 10" xfId="48902" xr:uid="{E71B3E71-6B5A-4094-ACDD-D24B8D80FBE7}"/>
    <cellStyle name="Opomba 2 2 3 2 11" xfId="49016" xr:uid="{506BFC3A-1D9D-4697-9C4D-39A826222CB4}"/>
    <cellStyle name="Opomba 2 2 3 2 12" xfId="49252" xr:uid="{EAABDFB9-FFD9-45D9-A8BB-E4A17EC29896}"/>
    <cellStyle name="Opomba 2 2 3 2 13" xfId="50474" xr:uid="{E0CBF49C-A8B1-4E26-B1A3-09B8FA005F9A}"/>
    <cellStyle name="Opomba 2 2 3 2 14" xfId="48952" xr:uid="{17C17DB8-EC2F-4BD0-A129-ADD07756EF0B}"/>
    <cellStyle name="Opomba 2 2 3 2 15" xfId="46828" xr:uid="{7104E203-FB7D-4C22-A4E1-AF441B977C96}"/>
    <cellStyle name="Opomba 2 2 3 2 16" xfId="50648" xr:uid="{17DB2C13-0C57-4EA2-A1AE-516D2A14BE28}"/>
    <cellStyle name="Opomba 2 2 3 2 2" xfId="8112" xr:uid="{2BE18063-422E-4D8B-89D4-AB403D54089C}"/>
    <cellStyle name="Opomba 2 2 3 2 2 10" xfId="52778" xr:uid="{251B95D3-4977-474F-A51C-7EB3CF5453F5}"/>
    <cellStyle name="Opomba 2 2 3 2 2 2" xfId="15176" xr:uid="{5DF94712-0B48-468C-A7DF-AC44CE375F3D}"/>
    <cellStyle name="Opomba 2 2 3 2 2 2 2" xfId="29261" xr:uid="{F76BF9FE-E4C1-42AF-A930-43B68672EB04}"/>
    <cellStyle name="Opomba 2 2 3 2 2 2 3" xfId="29260" xr:uid="{69A9D447-0B8E-4CC1-935C-EE3375CFD8A0}"/>
    <cellStyle name="Opomba 2 2 3 2 2 3" xfId="15431" xr:uid="{502029E1-A09C-49F5-B03D-F38F6AB6E779}"/>
    <cellStyle name="Opomba 2 2 3 2 2 3 2" xfId="29262" xr:uid="{B76C5AFD-B243-46F7-89AC-634E45BF5E0D}"/>
    <cellStyle name="Opomba 2 2 3 2 2 4" xfId="15248" xr:uid="{F9C57875-7A2E-4A84-AB7F-346FF78FC189}"/>
    <cellStyle name="Opomba 2 2 3 2 2 5" xfId="29259" xr:uid="{A75F5DE5-F4DB-4D0D-9EB9-518E4022B4C7}"/>
    <cellStyle name="Opomba 2 2 3 2 2 6" xfId="49438" xr:uid="{3E083F66-9062-4284-B505-B3DE129A9E35}"/>
    <cellStyle name="Opomba 2 2 3 2 2 7" xfId="50475" xr:uid="{B74FA463-E8AB-4A12-A0F8-96F40777E034}"/>
    <cellStyle name="Opomba 2 2 3 2 2 8" xfId="47100" xr:uid="{9D3825E0-F311-421E-96D5-1EB6A97B56AE}"/>
    <cellStyle name="Opomba 2 2 3 2 2 9" xfId="50649" xr:uid="{415E9828-CAFC-40B0-AD5D-8AE041CBC7E8}"/>
    <cellStyle name="Opomba 2 2 3 2 3" xfId="8113" xr:uid="{52EABAE2-1DD9-4847-BA10-E07BC190F386}"/>
    <cellStyle name="Opomba 2 2 3 2 3 10" xfId="52779" xr:uid="{CAE52B24-AB51-4202-8DDC-23096261D40B}"/>
    <cellStyle name="Opomba 2 2 3 2 3 2" xfId="15175" xr:uid="{7E06AC28-E48E-403D-A3FD-20F18C95B26C}"/>
    <cellStyle name="Opomba 2 2 3 2 3 2 2" xfId="29265" xr:uid="{B5869FAD-6722-4C82-91F4-44389124D54B}"/>
    <cellStyle name="Opomba 2 2 3 2 3 2 3" xfId="29264" xr:uid="{A8EF8E59-D3D9-47A3-B9BE-A12E9531F244}"/>
    <cellStyle name="Opomba 2 2 3 2 3 3" xfId="15432" xr:uid="{FF155793-16A5-4668-BC22-E8DBBA7C864D}"/>
    <cellStyle name="Opomba 2 2 3 2 3 3 2" xfId="29266" xr:uid="{EAD9644C-625B-47ED-AB71-2AE323530B0B}"/>
    <cellStyle name="Opomba 2 2 3 2 3 4" xfId="15247" xr:uid="{A1FE638B-DCE3-43C5-8FBB-0D38E36415C0}"/>
    <cellStyle name="Opomba 2 2 3 2 3 5" xfId="29263" xr:uid="{D6DD9814-6A03-459D-AAA4-18A5148DF08D}"/>
    <cellStyle name="Opomba 2 2 3 2 3 6" xfId="49439" xr:uid="{ACE090C7-BFE5-4B59-B783-F2E45FC42FBC}"/>
    <cellStyle name="Opomba 2 2 3 2 3 7" xfId="50476" xr:uid="{EAE24108-08AF-4CE2-A735-A6F30278E4FC}"/>
    <cellStyle name="Opomba 2 2 3 2 3 8" xfId="48414" xr:uid="{17E2FE76-9296-495F-A5F8-85431046A980}"/>
    <cellStyle name="Opomba 2 2 3 2 3 9" xfId="50650" xr:uid="{0CB3ADA5-42E7-4FBD-9233-1372B91B7867}"/>
    <cellStyle name="Opomba 2 2 3 2 4" xfId="15177" xr:uid="{30F6D19E-4190-4F5C-8B4D-E92257D393D1}"/>
    <cellStyle name="Opomba 2 2 3 2 4 2" xfId="29268" xr:uid="{3A975C00-00F6-46FC-9AC5-0A401FF59F7F}"/>
    <cellStyle name="Opomba 2 2 3 2 4 3" xfId="29267" xr:uid="{0AAB9BF5-C25B-4B28-BDA2-0310C15FFCD9}"/>
    <cellStyle name="Opomba 2 2 3 2 5" xfId="15430" xr:uid="{EF35CBCD-EF24-4A07-AFA6-C6C5508D4B2B}"/>
    <cellStyle name="Opomba 2 2 3 2 5 2" xfId="29269" xr:uid="{CD5F532A-1EC8-4188-A0BB-EE32B93ACB42}"/>
    <cellStyle name="Opomba 2 2 3 2 6" xfId="15249" xr:uid="{4F4025D4-A115-43BD-A93E-5E49AA0F7A9E}"/>
    <cellStyle name="Opomba 2 2 3 2 7" xfId="29258" xr:uid="{9BFFC26F-1356-48E3-BD38-B8C47F105C8A}"/>
    <cellStyle name="Opomba 2 2 3 2 8" xfId="47921" xr:uid="{F6E478AF-FEAD-4DF8-BCB1-2A008F251225}"/>
    <cellStyle name="Opomba 2 2 3 2 9" xfId="48797" xr:uid="{F788C357-7D5F-4693-A804-F3E8C7727E6E}"/>
    <cellStyle name="Opomba 2 2 3 3" xfId="15178" xr:uid="{9CD65FC0-FA18-4466-9B9A-379DCFE6C4DE}"/>
    <cellStyle name="Opomba 2 2 3 3 2" xfId="29271" xr:uid="{34E3970A-4E37-422F-9A52-4102379C3C04}"/>
    <cellStyle name="Opomba 2 2 3 3 3" xfId="29270" xr:uid="{7D4DA7E9-46CC-4826-915A-92B85ABFF209}"/>
    <cellStyle name="Opomba 2 2 3 4" xfId="15429" xr:uid="{1BF35135-21E8-4226-BA91-ADCF5EE0D40E}"/>
    <cellStyle name="Opomba 2 2 3 4 2" xfId="29272" xr:uid="{A509015F-040E-467B-81A2-1D19BE36C4FC}"/>
    <cellStyle name="Opomba 2 2 3 5" xfId="15250" xr:uid="{01D28DBC-5A11-48FD-B7C4-0C5CF7F45E81}"/>
    <cellStyle name="Opomba 2 2 3 6" xfId="29257" xr:uid="{8BC5B405-BEA5-425C-A8A5-139B6D7B8A10}"/>
    <cellStyle name="Opomba 2 2 3 7" xfId="50473" xr:uid="{A6A6B27B-51C3-4F69-B940-C125CFB65A34}"/>
    <cellStyle name="Opomba 2 2 3 8" xfId="49247" xr:uid="{88D24795-19C9-41AD-A5C0-A9ADA07215AC}"/>
    <cellStyle name="Opomba 2 2 3 9" xfId="49433" xr:uid="{3346580F-ED8F-40C3-AE92-E29520B2E854}"/>
    <cellStyle name="Opomba 2 2 4" xfId="848" xr:uid="{BB4521C7-1233-4240-A24C-CACDBFC915C3}"/>
    <cellStyle name="Opomba 2 2 4 2" xfId="3227" xr:uid="{0837B8A6-9A43-41CB-9BC5-AB808465A553}"/>
    <cellStyle name="Opomba 2 2 4 2 10" xfId="48699" xr:uid="{8937FB34-E98B-4713-9B39-B4D1E0CF9035}"/>
    <cellStyle name="Opomba 2 2 4 2 11" xfId="48794" xr:uid="{DB532553-0710-45B6-88C5-A35F95B013B9}"/>
    <cellStyle name="Opomba 2 2 4 2 12" xfId="49119" xr:uid="{867757A2-ED72-46A0-AF03-8C8FB6E98396}"/>
    <cellStyle name="Opomba 2 2 4 2 13" xfId="50478" xr:uid="{B3435C95-9477-4DEF-9B3E-F845D17166F1}"/>
    <cellStyle name="Opomba 2 2 4 2 14" xfId="47360" xr:uid="{52D3F3A3-0CB2-419D-AB31-453BE9741FE1}"/>
    <cellStyle name="Opomba 2 2 4 2 15" xfId="49145" xr:uid="{36528765-A23F-424E-B971-A507535E2D3B}"/>
    <cellStyle name="Opomba 2 2 4 2 16" xfId="50647" xr:uid="{FC2B9FF0-3102-4979-96E2-6E185579F8AE}"/>
    <cellStyle name="Opomba 2 2 4 2 2" xfId="8115" xr:uid="{4C88BC1A-B0EF-499F-9B87-645DCD3D3712}"/>
    <cellStyle name="Opomba 2 2 4 2 2 10" xfId="52780" xr:uid="{5C5321E5-F835-4B8E-A85C-5E4DD48E2700}"/>
    <cellStyle name="Opomba 2 2 4 2 2 2" xfId="15172" xr:uid="{C2CEC20F-5DF2-4C9C-A5B2-EC5DBADB64CD}"/>
    <cellStyle name="Opomba 2 2 4 2 2 2 2" xfId="29277" xr:uid="{EA31A2D1-CA32-4B5A-8899-9ACE3FD5609F}"/>
    <cellStyle name="Opomba 2 2 4 2 2 2 3" xfId="29276" xr:uid="{A263A90B-2786-4D72-AD98-29F03DD7A9E9}"/>
    <cellStyle name="Opomba 2 2 4 2 2 3" xfId="15435" xr:uid="{FBAA8ED3-17E7-4394-98AD-9228A976AEED}"/>
    <cellStyle name="Opomba 2 2 4 2 2 3 2" xfId="29278" xr:uid="{54CE5EE3-B7AD-4FA2-9488-3BD9983BE7E5}"/>
    <cellStyle name="Opomba 2 2 4 2 2 4" xfId="15244" xr:uid="{4164F6FC-E7AF-43FF-BB1D-511F87119BBC}"/>
    <cellStyle name="Opomba 2 2 4 2 2 5" xfId="29275" xr:uid="{60CB3C49-BE09-4B67-A219-AB4B8A6E5E93}"/>
    <cellStyle name="Opomba 2 2 4 2 2 6" xfId="49440" xr:uid="{CF538ECD-8F5B-4AE5-B5C0-FFBA596AC009}"/>
    <cellStyle name="Opomba 2 2 4 2 2 7" xfId="50479" xr:uid="{032BF263-72CC-4DFE-B6EE-BE213D40784B}"/>
    <cellStyle name="Opomba 2 2 4 2 2 8" xfId="49137" xr:uid="{A3029B78-984B-4C99-AF7D-D97E90D31E04}"/>
    <cellStyle name="Opomba 2 2 4 2 2 9" xfId="50652" xr:uid="{8FF72668-154A-4593-AD7E-258F2246EDCE}"/>
    <cellStyle name="Opomba 2 2 4 2 3" xfId="8116" xr:uid="{7A2AFAFC-0F1B-4810-BB54-C547CBF9B01B}"/>
    <cellStyle name="Opomba 2 2 4 2 3 10" xfId="52781" xr:uid="{19A65A92-5FC9-42F6-A61B-3566FAD8FC11}"/>
    <cellStyle name="Opomba 2 2 4 2 3 2" xfId="15171" xr:uid="{636B396E-C46A-4A3E-BCDF-E0E18A6359A4}"/>
    <cellStyle name="Opomba 2 2 4 2 3 2 2" xfId="29281" xr:uid="{A4226CBA-90EF-45F1-9B1A-888E62D3C48F}"/>
    <cellStyle name="Opomba 2 2 4 2 3 2 3" xfId="29280" xr:uid="{2E5E56DD-2C6F-472E-AB50-522B4261FAC7}"/>
    <cellStyle name="Opomba 2 2 4 2 3 3" xfId="15436" xr:uid="{BF8F5ED8-E12F-46CE-84A1-CD1901FBE8DD}"/>
    <cellStyle name="Opomba 2 2 4 2 3 3 2" xfId="29282" xr:uid="{2A34ABDC-C4BF-482F-A54D-C59C3FD32E17}"/>
    <cellStyle name="Opomba 2 2 4 2 3 4" xfId="15243" xr:uid="{85986351-6E38-4646-9579-01364F9B39BD}"/>
    <cellStyle name="Opomba 2 2 4 2 3 5" xfId="29279" xr:uid="{FE89E8A8-5D3A-493D-B96F-D579F95CBE5F}"/>
    <cellStyle name="Opomba 2 2 4 2 3 6" xfId="49441" xr:uid="{63470526-E43C-4BFE-BC0D-1BC2312919ED}"/>
    <cellStyle name="Opomba 2 2 4 2 3 7" xfId="50480" xr:uid="{350CF4D4-3E54-47A5-8F37-47C7471B49C0}"/>
    <cellStyle name="Opomba 2 2 4 2 3 8" xfId="46854" xr:uid="{C0782776-0C0A-48CD-9F0C-F7A98380F5EA}"/>
    <cellStyle name="Opomba 2 2 4 2 3 9" xfId="50653" xr:uid="{BB485557-A677-4C5C-8EF4-0913CDB416CD}"/>
    <cellStyle name="Opomba 2 2 4 2 4" xfId="15173" xr:uid="{2B835C59-D0D2-402B-BE5A-BF1F18EDA923}"/>
    <cellStyle name="Opomba 2 2 4 2 4 2" xfId="29284" xr:uid="{22B96B94-BEAC-4D66-BB4D-1E7A8D1E30CE}"/>
    <cellStyle name="Opomba 2 2 4 2 4 3" xfId="29283" xr:uid="{7C379755-BE26-4748-82A9-A04C8A1F20DF}"/>
    <cellStyle name="Opomba 2 2 4 2 5" xfId="15434" xr:uid="{4D8A7217-B1B7-4008-8759-1A8C43DD5EC3}"/>
    <cellStyle name="Opomba 2 2 4 2 5 2" xfId="29285" xr:uid="{1BF39146-CB05-470E-8660-10B39B324C87}"/>
    <cellStyle name="Opomba 2 2 4 2 6" xfId="15245" xr:uid="{BD26FED0-D481-41DA-AFC7-7EAF6A13B129}"/>
    <cellStyle name="Opomba 2 2 4 2 7" xfId="29274" xr:uid="{88F70047-4425-47B3-82F4-CA056942B096}"/>
    <cellStyle name="Opomba 2 2 4 2 8" xfId="47922" xr:uid="{C869298A-B0E5-4765-A573-61850D6C03DB}"/>
    <cellStyle name="Opomba 2 2 4 2 9" xfId="48798" xr:uid="{C8A9F178-367B-4E47-938C-200B52B787B1}"/>
    <cellStyle name="Opomba 2 2 4 3" xfId="15174" xr:uid="{C1F6B1D6-4657-4AAA-B763-7F346E4F47FF}"/>
    <cellStyle name="Opomba 2 2 4 3 2" xfId="29287" xr:uid="{E489EDCF-9E1C-41B1-AB9D-75B6AA7A5243}"/>
    <cellStyle name="Opomba 2 2 4 3 3" xfId="29286" xr:uid="{2BA6D155-4D72-4FDD-9479-A669B49534C8}"/>
    <cellStyle name="Opomba 2 2 4 4" xfId="15433" xr:uid="{5F528FD2-13A1-4E5D-9CFD-60557DF238A1}"/>
    <cellStyle name="Opomba 2 2 4 4 2" xfId="29288" xr:uid="{12397A1A-B2B8-4F5B-BC9C-814331755ECD}"/>
    <cellStyle name="Opomba 2 2 4 5" xfId="15246" xr:uid="{B06FEC62-CF94-40D5-8C8A-C36747D2C8C1}"/>
    <cellStyle name="Opomba 2 2 4 6" xfId="29273" xr:uid="{7E2333FA-CB88-41E2-94E8-B723C673B41E}"/>
    <cellStyle name="Opomba 2 2 4 7" xfId="50477" xr:uid="{212F5948-4469-4D35-8728-3567330C29AF}"/>
    <cellStyle name="Opomba 2 2 4 8" xfId="46850" xr:uid="{8D4192B3-5C0D-4B22-AF63-954895073ED4}"/>
    <cellStyle name="Opomba 2 2 4 9" xfId="49432" xr:uid="{BC0051E7-4ABF-4DB4-AB29-63E0E1A47D99}"/>
    <cellStyle name="Opomba 2 2 5" xfId="2971" xr:uid="{E551A069-A1A2-4D46-BB24-0256C23DA867}"/>
    <cellStyle name="Opomba 2 2 5 10" xfId="47666" xr:uid="{B529579E-0572-4E47-8B5A-74EFB6C7BF61}"/>
    <cellStyle name="Opomba 2 2 5 11" xfId="48608" xr:uid="{A5F78DDF-9EAD-4F29-9FA2-ADFA4FA1654C}"/>
    <cellStyle name="Opomba 2 2 5 12" xfId="47085" xr:uid="{CC51A171-0806-456E-A38A-BD6136D27D98}"/>
    <cellStyle name="Opomba 2 2 5 13" xfId="49168" xr:uid="{57817CFB-A5F0-481F-B9C9-66903A082D47}"/>
    <cellStyle name="Opomba 2 2 5 14" xfId="48814" xr:uid="{9013D746-F868-43ED-9E22-CC518599BAE6}"/>
    <cellStyle name="Opomba 2 2 5 15" xfId="49442" xr:uid="{6259E107-9749-4B04-AF15-D2856BDB2112}"/>
    <cellStyle name="Opomba 2 2 5 16" xfId="50481" xr:uid="{81D50BBD-1E57-4D3F-ADA7-F51F0E058A24}"/>
    <cellStyle name="Opomba 2 2 5 17" xfId="46893" xr:uid="{BFF86974-A014-4F25-B0A1-12EA6F79D24D}"/>
    <cellStyle name="Opomba 2 2 5 18" xfId="49400" xr:uid="{21762025-80FE-467C-AD59-55C5569E76F3}"/>
    <cellStyle name="Opomba 2 2 5 19" xfId="50654" xr:uid="{54728E09-EF07-40E9-8EB6-80949348E8F6}"/>
    <cellStyle name="Opomba 2 2 5 2" xfId="8118" xr:uid="{A283DF7E-2871-4351-B1CE-B82F2A743EF1}"/>
    <cellStyle name="Opomba 2 2 5 2 10" xfId="52783" xr:uid="{08C9B96E-C43D-464B-8282-53C0818BEBAF}"/>
    <cellStyle name="Opomba 2 2 5 2 2" xfId="15169" xr:uid="{DB5D2805-AD99-46D8-86F3-05B78632F353}"/>
    <cellStyle name="Opomba 2 2 5 2 2 2" xfId="29292" xr:uid="{CB6435C1-F3DE-4ECD-BE39-42968D88F3BF}"/>
    <cellStyle name="Opomba 2 2 5 2 2 3" xfId="29291" xr:uid="{61B2904C-D47A-45AA-9F55-3A7B05C04579}"/>
    <cellStyle name="Opomba 2 2 5 2 3" xfId="15438" xr:uid="{11A14DD8-A21E-4F5D-96B1-F226C4FA48EA}"/>
    <cellStyle name="Opomba 2 2 5 2 3 2" xfId="29293" xr:uid="{364253CE-E27A-452A-BFFC-06A3D8E67924}"/>
    <cellStyle name="Opomba 2 2 5 2 4" xfId="15241" xr:uid="{D2275A7F-3E9B-4FA8-844D-C15DB3D7D7C2}"/>
    <cellStyle name="Opomba 2 2 5 2 5" xfId="29290" xr:uid="{21022A31-2D6C-4940-A17B-24B9E6D439DE}"/>
    <cellStyle name="Opomba 2 2 5 2 6" xfId="49443" xr:uid="{623F60B1-53BA-44BB-90DF-22A0F73A062F}"/>
    <cellStyle name="Opomba 2 2 5 2 7" xfId="50482" xr:uid="{4B30A7BA-75AF-47C2-B4D7-D7E0911AEB87}"/>
    <cellStyle name="Opomba 2 2 5 2 8" xfId="48726" xr:uid="{BF24EB87-3288-4EDA-8126-E2D6FB1EA433}"/>
    <cellStyle name="Opomba 2 2 5 2 9" xfId="50655" xr:uid="{EDA79215-CD27-4B68-AA22-50A00F54E5E2}"/>
    <cellStyle name="Opomba 2 2 5 20" xfId="50744" xr:uid="{8BC5CACF-DD4E-4B3F-8882-7E798701EB6E}"/>
    <cellStyle name="Opomba 2 2 5 21" xfId="52782" xr:uid="{5C4EE510-CDCD-4289-860C-E4B113FF7666}"/>
    <cellStyle name="Opomba 2 2 5 3" xfId="8119" xr:uid="{24B4C09D-B4F8-4B36-B024-537A2217DD12}"/>
    <cellStyle name="Opomba 2 2 5 3 10" xfId="52784" xr:uid="{6D82CDCC-24E1-406C-916D-819CA4F432CF}"/>
    <cellStyle name="Opomba 2 2 5 3 2" xfId="15168" xr:uid="{3A040F50-9915-42AE-9207-D2EC0AFEF578}"/>
    <cellStyle name="Opomba 2 2 5 3 2 2" xfId="29296" xr:uid="{635FF42F-2A3F-45DE-B368-A36C3196F9C2}"/>
    <cellStyle name="Opomba 2 2 5 3 2 3" xfId="29295" xr:uid="{8EFD5397-6D89-4AD4-9DCF-B167450181BE}"/>
    <cellStyle name="Opomba 2 2 5 3 3" xfId="15439" xr:uid="{1CD4914D-E674-48A1-82A3-35BA4F0AE106}"/>
    <cellStyle name="Opomba 2 2 5 3 3 2" xfId="29297" xr:uid="{1F77E0BC-E5CF-4278-A631-994537D0AC41}"/>
    <cellStyle name="Opomba 2 2 5 3 4" xfId="15240" xr:uid="{AB308DC0-B7CD-47CF-A74E-DBB096EF47C2}"/>
    <cellStyle name="Opomba 2 2 5 3 5" xfId="29294" xr:uid="{74AAF186-6684-42CE-AA04-8064465B873B}"/>
    <cellStyle name="Opomba 2 2 5 3 6" xfId="49444" xr:uid="{54E0B2B7-363E-4F71-A71C-51D3B013F107}"/>
    <cellStyle name="Opomba 2 2 5 3 7" xfId="50483" xr:uid="{481794F6-C3B1-4B59-937A-9F872905B279}"/>
    <cellStyle name="Opomba 2 2 5 3 8" xfId="49164" xr:uid="{502F1FC7-1615-4761-97AA-4BB162498927}"/>
    <cellStyle name="Opomba 2 2 5 3 9" xfId="50656" xr:uid="{C4EE643D-C75A-4720-880F-7B5CBFB5AC24}"/>
    <cellStyle name="Opomba 2 2 5 4" xfId="8120" xr:uid="{7CE50545-2BBE-4A80-A6E3-05065FABE2E9}"/>
    <cellStyle name="Opomba 2 2 5 4 10" xfId="52785" xr:uid="{477C62E6-9C6B-46DF-8986-5DDEB46A4A55}"/>
    <cellStyle name="Opomba 2 2 5 4 2" xfId="15167" xr:uid="{F79E3346-C342-43E5-974F-1A3E1E5CCCA2}"/>
    <cellStyle name="Opomba 2 2 5 4 2 2" xfId="29300" xr:uid="{937C6494-9EF1-4F2A-9619-8A941651C612}"/>
    <cellStyle name="Opomba 2 2 5 4 2 3" xfId="29299" xr:uid="{A178D419-6EF3-4345-987B-04346197A39C}"/>
    <cellStyle name="Opomba 2 2 5 4 3" xfId="15440" xr:uid="{EC6CDEC7-A3E7-4C22-8357-7B1D3C2D2F68}"/>
    <cellStyle name="Opomba 2 2 5 4 3 2" xfId="29301" xr:uid="{1639654D-889B-466E-97AB-D5B95D932049}"/>
    <cellStyle name="Opomba 2 2 5 4 4" xfId="15239" xr:uid="{8363AE51-A313-4FA0-89D0-B2802A930F5E}"/>
    <cellStyle name="Opomba 2 2 5 4 5" xfId="29298" xr:uid="{66F8C0FA-8D27-415B-9BD1-47695902137D}"/>
    <cellStyle name="Opomba 2 2 5 4 6" xfId="49445" xr:uid="{2C38B999-35F3-420D-9B54-D6A6FD90D511}"/>
    <cellStyle name="Opomba 2 2 5 4 7" xfId="50484" xr:uid="{B10711B8-9615-47FE-B86B-93232C57BFCC}"/>
    <cellStyle name="Opomba 2 2 5 4 8" xfId="48410" xr:uid="{5E573C72-92AF-4F8B-812A-36B64D3C06F2}"/>
    <cellStyle name="Opomba 2 2 5 4 9" xfId="50657" xr:uid="{2719053D-6B1E-4EAC-A74F-DF3A76DD968B}"/>
    <cellStyle name="Opomba 2 2 5 5" xfId="15170" xr:uid="{E5CF554F-7E49-4CC5-A49D-578CBFF10E20}"/>
    <cellStyle name="Opomba 2 2 5 5 2" xfId="29303" xr:uid="{C05D0197-EC38-4E81-86CE-6D3B9F5E1DCB}"/>
    <cellStyle name="Opomba 2 2 5 5 3" xfId="29302" xr:uid="{275518E5-2389-4021-B87B-266302D83B2D}"/>
    <cellStyle name="Opomba 2 2 5 6" xfId="15437" xr:uid="{2463F63C-DB56-44A7-8562-7B5EFE661446}"/>
    <cellStyle name="Opomba 2 2 5 6 2" xfId="29304" xr:uid="{80C630C7-6DB3-4B67-9133-073478549543}"/>
    <cellStyle name="Opomba 2 2 5 7" xfId="15242" xr:uid="{AEFAB04C-B4C0-4997-9E19-56DE442235B9}"/>
    <cellStyle name="Opomba 2 2 5 7 2" xfId="29305" xr:uid="{0117A65C-2DA9-472C-ACF3-D6C0AA214B80}"/>
    <cellStyle name="Opomba 2 2 5 8" xfId="8117" xr:uid="{6B5458B2-1CB8-4C07-95E4-55726E5E63B3}"/>
    <cellStyle name="Opomba 2 2 5 9" xfId="29289" xr:uid="{950541F9-0791-4D0A-9A55-D73C5A26AD4E}"/>
    <cellStyle name="Opomba 2 2 6" xfId="3128" xr:uid="{45D2E6CD-77C6-4068-B17C-72E4EEECD38A}"/>
    <cellStyle name="Opomba 2 2 6 10" xfId="48935" xr:uid="{F8E96903-FDC4-4537-A8D3-CDBF074BBEB9}"/>
    <cellStyle name="Opomba 2 2 6 11" xfId="48732" xr:uid="{FD53BFF0-ACFC-443A-BD50-826C984C89D4}"/>
    <cellStyle name="Opomba 2 2 6 12" xfId="48443" xr:uid="{F5EECAC2-BCCE-4D99-BD5F-527C3B290F6F}"/>
    <cellStyle name="Opomba 2 2 6 13" xfId="50485" xr:uid="{E06C1119-C075-4FD1-A7A5-14DE45DB9AC4}"/>
    <cellStyle name="Opomba 2 2 6 14" xfId="48729" xr:uid="{8C44803C-A6DB-402A-9706-80CEE1D89FBE}"/>
    <cellStyle name="Opomba 2 2 6 15" xfId="49088" xr:uid="{7CBA73E3-1B75-4553-8103-90D0BCC82B99}"/>
    <cellStyle name="Opomba 2 2 6 16" xfId="50702" xr:uid="{F04B7496-94F3-4CEF-92A1-9AA9CA580687}"/>
    <cellStyle name="Opomba 2 2 6 2" xfId="8122" xr:uid="{889505C6-48C0-4BF2-99A3-476023547593}"/>
    <cellStyle name="Opomba 2 2 6 2 10" xfId="52786" xr:uid="{465A68B9-5108-4C2F-9044-097EBFDFF177}"/>
    <cellStyle name="Opomba 2 2 6 2 2" xfId="15165" xr:uid="{B8384AAB-44E4-4880-8955-12F4FE809C08}"/>
    <cellStyle name="Opomba 2 2 6 2 2 2" xfId="29309" xr:uid="{AC7C67BB-5618-470E-B9CB-A1FE7CE312B2}"/>
    <cellStyle name="Opomba 2 2 6 2 2 3" xfId="29308" xr:uid="{B864E764-8833-4AF7-A296-5D519B0C2C22}"/>
    <cellStyle name="Opomba 2 2 6 2 3" xfId="15442" xr:uid="{B81642E0-75E8-419E-B1ED-D95EF0ED3434}"/>
    <cellStyle name="Opomba 2 2 6 2 3 2" xfId="29310" xr:uid="{0A9072CA-9FA3-47E2-8047-AC5D9C96E392}"/>
    <cellStyle name="Opomba 2 2 6 2 4" xfId="15237" xr:uid="{EF3522C6-C959-4136-8946-EBC023D4FE51}"/>
    <cellStyle name="Opomba 2 2 6 2 5" xfId="29307" xr:uid="{0815AC5E-51DC-49A3-8F4E-253499868472}"/>
    <cellStyle name="Opomba 2 2 6 2 6" xfId="49446" xr:uid="{22D484E3-988F-4153-8FA5-CEDBCEA8B15F}"/>
    <cellStyle name="Opomba 2 2 6 2 7" xfId="50486" xr:uid="{A51EECE6-8B8C-4813-B9E6-E26CA3B5AB2B}"/>
    <cellStyle name="Opomba 2 2 6 2 8" xfId="49316" xr:uid="{8FA7452F-EB83-4248-9184-C74813989851}"/>
    <cellStyle name="Opomba 2 2 6 2 9" xfId="50658" xr:uid="{08DB6BA1-FDC8-41BA-A912-B2F271548870}"/>
    <cellStyle name="Opomba 2 2 6 3" xfId="8123" xr:uid="{B85203B8-38E9-4CEA-84A6-5EDA605482BD}"/>
    <cellStyle name="Opomba 2 2 6 3 10" xfId="52787" xr:uid="{0A7522F0-7726-410D-8D21-59BBF6B2B4DA}"/>
    <cellStyle name="Opomba 2 2 6 3 2" xfId="15164" xr:uid="{858FBA54-7D27-4EAF-8FA6-9862715C6360}"/>
    <cellStyle name="Opomba 2 2 6 3 2 2" xfId="29313" xr:uid="{639176AF-AD7C-4888-8866-A5601394526F}"/>
    <cellStyle name="Opomba 2 2 6 3 2 3" xfId="29312" xr:uid="{A93F2994-C6FA-4704-98FB-D4755D57398A}"/>
    <cellStyle name="Opomba 2 2 6 3 3" xfId="15443" xr:uid="{56A2E5DF-042E-40F9-97EE-ABC83680C035}"/>
    <cellStyle name="Opomba 2 2 6 3 3 2" xfId="29314" xr:uid="{BA88FAC4-2A0A-4001-9D3B-972D9DD54C62}"/>
    <cellStyle name="Opomba 2 2 6 3 4" xfId="15236" xr:uid="{9FA4C42D-135B-4692-927B-36D314015D25}"/>
    <cellStyle name="Opomba 2 2 6 3 5" xfId="29311" xr:uid="{18709795-BC71-46BA-A29E-9846EE5AC405}"/>
    <cellStyle name="Opomba 2 2 6 3 6" xfId="49447" xr:uid="{A3D80936-2758-480F-9642-26A5B71A9622}"/>
    <cellStyle name="Opomba 2 2 6 3 7" xfId="50487" xr:uid="{69C4F3C9-0860-4CC0-A686-F820902B5AB1}"/>
    <cellStyle name="Opomba 2 2 6 3 8" xfId="48496" xr:uid="{E3C5BA00-A9FF-4158-932C-7C8F341E7E6B}"/>
    <cellStyle name="Opomba 2 2 6 3 9" xfId="50659" xr:uid="{8BBD198A-7EC3-4AED-BCE1-9E6B8E533EAE}"/>
    <cellStyle name="Opomba 2 2 6 4" xfId="15166" xr:uid="{A04E4E2E-2A1E-4FA1-AA7C-624F9AAB8072}"/>
    <cellStyle name="Opomba 2 2 6 4 2" xfId="29316" xr:uid="{00F590D4-9C84-4274-BE23-324FB1EAA4B9}"/>
    <cellStyle name="Opomba 2 2 6 4 3" xfId="29315" xr:uid="{F8681DF2-270E-4901-A62C-62416863CF3F}"/>
    <cellStyle name="Opomba 2 2 6 5" xfId="15441" xr:uid="{6310AA70-BB03-4E08-9DD2-8B759DC687D2}"/>
    <cellStyle name="Opomba 2 2 6 5 2" xfId="29317" xr:uid="{3F450F56-D556-4B82-B869-5EB35E42AF19}"/>
    <cellStyle name="Opomba 2 2 6 6" xfId="15238" xr:uid="{849AA35B-F5AD-4858-95D5-ABFD7B356500}"/>
    <cellStyle name="Opomba 2 2 6 7" xfId="29306" xr:uid="{569E028A-0530-4A22-BC3C-97E39060B837}"/>
    <cellStyle name="Opomba 2 2 6 8" xfId="47823" xr:uid="{5F723471-A572-4151-82AD-0BF5DBBEBC42}"/>
    <cellStyle name="Opomba 2 2 6 9" xfId="48717" xr:uid="{D6C3832D-5FF1-4B30-85F8-32E928D9653F}"/>
    <cellStyle name="Opomba 2 2 7" xfId="2567" xr:uid="{B9802631-E5DA-4EA9-B523-D173DC472D70}"/>
    <cellStyle name="Opomba 2 2 7 2" xfId="15185" xr:uid="{83DFF032-398F-475D-A564-4D0F205BA5E1}"/>
    <cellStyle name="Opomba 2 2 7 2 2" xfId="29319" xr:uid="{D3086EB4-4708-4B00-82CE-806AFC0885D9}"/>
    <cellStyle name="Opomba 2 2 7 3" xfId="29320" xr:uid="{BC5E516F-F2FD-4515-8D55-E3C1547C6622}"/>
    <cellStyle name="Opomba 2 2 7 4" xfId="29318" xr:uid="{7DAD73AE-E373-4D2F-89CA-AC0808E1FE66}"/>
    <cellStyle name="Opomba 2 2 8" xfId="15422" xr:uid="{99D7456A-69B1-4A3D-AC39-EBBD7A1A5975}"/>
    <cellStyle name="Opomba 2 2 8 2" xfId="29321" xr:uid="{7BBC4616-5D04-425F-B0A2-59C1D1BF8CB2}"/>
    <cellStyle name="Opomba 2 2 9" xfId="15257" xr:uid="{EB9EFA02-1F81-495A-8993-1050A3362417}"/>
    <cellStyle name="Opomba 2 3" xfId="849" xr:uid="{6F14576E-7D92-4811-B175-BF40B684B928}"/>
    <cellStyle name="Opomba 2 3 10" xfId="48559" xr:uid="{873A33D1-7A00-404E-BC89-ABC9720200CF}"/>
    <cellStyle name="Opomba 2 3 11" xfId="49431" xr:uid="{4143C82D-2E1D-41DA-8948-3B3A2FC4B9A5}"/>
    <cellStyle name="Opomba 2 3 2" xfId="850" xr:uid="{5B7F4E83-5DB3-40C1-99B2-41B24A4FD639}"/>
    <cellStyle name="Opomba 2 3 2 2" xfId="3229" xr:uid="{727E52CF-F8B8-41E1-85BF-5653516D6F0E}"/>
    <cellStyle name="Opomba 2 3 2 2 10" xfId="48706" xr:uid="{E65C7842-22DA-46BC-812E-47C32CC5ADFC}"/>
    <cellStyle name="Opomba 2 3 2 2 11" xfId="48668" xr:uid="{E39B2C24-43DB-4D18-8CE5-E93F5F6D34DC}"/>
    <cellStyle name="Opomba 2 3 2 2 12" xfId="48383" xr:uid="{D1371AA7-7424-42D5-87D7-8A6F6C7BE284}"/>
    <cellStyle name="Opomba 2 3 2 2 13" xfId="50490" xr:uid="{1B4A8ECF-4025-48B3-AE0B-DF11F59212AF}"/>
    <cellStyle name="Opomba 2 3 2 2 14" xfId="49234" xr:uid="{477A5751-979E-471D-9562-F220A9A3EBA8}"/>
    <cellStyle name="Opomba 2 3 2 2 15" xfId="48393" xr:uid="{A83757AE-2D5D-4B84-BCE3-C7BDD393B30A}"/>
    <cellStyle name="Opomba 2 3 2 2 16" xfId="50642" xr:uid="{66853F31-14E3-4D5C-B396-13A6293081A4}"/>
    <cellStyle name="Opomba 2 3 2 2 2" xfId="8126" xr:uid="{D562A55C-E551-4870-A930-BC1E61C395BE}"/>
    <cellStyle name="Opomba 2 3 2 2 2 10" xfId="52788" xr:uid="{2984D8B7-A437-4A71-AA6F-80D474B4DB9F}"/>
    <cellStyle name="Opomba 2 3 2 2 2 2" xfId="15160" xr:uid="{4E4B6382-A3C5-40C0-904A-AB0693D2940B}"/>
    <cellStyle name="Opomba 2 3 2 2 2 2 2" xfId="29327" xr:uid="{953BD90E-A45A-4B0A-A388-040262C0D015}"/>
    <cellStyle name="Opomba 2 3 2 2 2 2 3" xfId="29326" xr:uid="{CF0AC81B-6DAF-461A-B41D-72B40B786661}"/>
    <cellStyle name="Opomba 2 3 2 2 2 3" xfId="15447" xr:uid="{473DDFB4-E7AB-4AE2-A31D-A2C29A88EBCF}"/>
    <cellStyle name="Opomba 2 3 2 2 2 3 2" xfId="29328" xr:uid="{941F9ABF-2828-4874-BD10-50BADA34F8D8}"/>
    <cellStyle name="Opomba 2 3 2 2 2 4" xfId="15232" xr:uid="{C115AE7A-F947-4433-923C-72C1D1BB4B03}"/>
    <cellStyle name="Opomba 2 3 2 2 2 5" xfId="29325" xr:uid="{BFA06D6A-5FAA-4AF9-9155-0DA9C1A2C820}"/>
    <cellStyle name="Opomba 2 3 2 2 2 6" xfId="49448" xr:uid="{B8BA173F-2349-472D-8FB8-88E750C5699D}"/>
    <cellStyle name="Opomba 2 3 2 2 2 7" xfId="50491" xr:uid="{0DFE326F-8D76-458F-A790-3B7E009D89DA}"/>
    <cellStyle name="Opomba 2 3 2 2 2 8" xfId="47106" xr:uid="{7B3055D1-0717-4E0B-B523-EFA9965E1575}"/>
    <cellStyle name="Opomba 2 3 2 2 2 9" xfId="50660" xr:uid="{F0CE94B2-3C5A-4C7C-BB29-46991AD0CF43}"/>
    <cellStyle name="Opomba 2 3 2 2 3" xfId="8127" xr:uid="{4CDF43B2-A2CE-44B3-9192-0BDBAC8E3AEF}"/>
    <cellStyle name="Opomba 2 3 2 2 3 10" xfId="52789" xr:uid="{0BF36331-0757-4A4C-847E-2EDD82181CE3}"/>
    <cellStyle name="Opomba 2 3 2 2 3 2" xfId="15159" xr:uid="{338BDEBD-CB83-4D79-A561-843FC43E16BC}"/>
    <cellStyle name="Opomba 2 3 2 2 3 2 2" xfId="29331" xr:uid="{50CD77EB-F2C7-44E4-8B2D-F5A7FFCB5CC3}"/>
    <cellStyle name="Opomba 2 3 2 2 3 2 3" xfId="29330" xr:uid="{3D810588-0C4A-4D7F-9ED5-4B0B61D02581}"/>
    <cellStyle name="Opomba 2 3 2 2 3 3" xfId="15448" xr:uid="{E2494D74-3ABF-40BF-88D6-B877B7432B73}"/>
    <cellStyle name="Opomba 2 3 2 2 3 3 2" xfId="29332" xr:uid="{2F23F623-95D7-4764-92DD-8E2E61974D3C}"/>
    <cellStyle name="Opomba 2 3 2 2 3 4" xfId="15231" xr:uid="{46430D07-D9C9-40FA-A6CA-5DCB1E214386}"/>
    <cellStyle name="Opomba 2 3 2 2 3 5" xfId="29329" xr:uid="{E2776279-7AD0-45F2-A41B-A6847089E829}"/>
    <cellStyle name="Opomba 2 3 2 2 3 6" xfId="49449" xr:uid="{7E866C33-EC52-4C3E-80E8-F19ACAC218A6}"/>
    <cellStyle name="Opomba 2 3 2 2 3 7" xfId="50492" xr:uid="{AE380535-1EC3-4FC2-AF4F-8322A3FCDE25}"/>
    <cellStyle name="Opomba 2 3 2 2 3 8" xfId="49225" xr:uid="{F2C4191C-BEE2-4F98-A072-9926067606CD}"/>
    <cellStyle name="Opomba 2 3 2 2 3 9" xfId="50661" xr:uid="{7692DEF2-47BE-474B-AC12-679A780B7582}"/>
    <cellStyle name="Opomba 2 3 2 2 4" xfId="15161" xr:uid="{F89AC9E6-E1F4-4B32-A7AD-96B516FB4E22}"/>
    <cellStyle name="Opomba 2 3 2 2 4 2" xfId="29334" xr:uid="{A2C985E4-4BE1-4C7E-981F-98D1B08A59E8}"/>
    <cellStyle name="Opomba 2 3 2 2 4 3" xfId="29333" xr:uid="{29422FFA-B4E5-413E-BF87-640B47E5801B}"/>
    <cellStyle name="Opomba 2 3 2 2 5" xfId="15446" xr:uid="{D3BE3D2E-5EB4-494D-8A68-DAF86799E673}"/>
    <cellStyle name="Opomba 2 3 2 2 5 2" xfId="29335" xr:uid="{1F393BAD-236D-4312-A3BA-F9796A086A87}"/>
    <cellStyle name="Opomba 2 3 2 2 6" xfId="15233" xr:uid="{26288A8C-DDCE-4DD2-988A-310B23AA4700}"/>
    <cellStyle name="Opomba 2 3 2 2 7" xfId="29324" xr:uid="{430ED0F0-657B-4AA2-B799-E03E6A9CF133}"/>
    <cellStyle name="Opomba 2 3 2 2 8" xfId="47924" xr:uid="{4916D675-0060-464B-9389-B086AAF4A6A7}"/>
    <cellStyle name="Opomba 2 3 2 2 9" xfId="48800" xr:uid="{EE2121E9-B2E0-4FA7-876B-7F091E9333BB}"/>
    <cellStyle name="Opomba 2 3 2 3" xfId="15162" xr:uid="{734E764A-F7CA-455F-B77F-5E4633CBAD34}"/>
    <cellStyle name="Opomba 2 3 2 3 2" xfId="29337" xr:uid="{85856AFC-4805-4C73-88DB-A8D1B4D54274}"/>
    <cellStyle name="Opomba 2 3 2 3 3" xfId="29336" xr:uid="{0CA5DE48-ACE3-4036-9117-0FF995569393}"/>
    <cellStyle name="Opomba 2 3 2 4" xfId="15445" xr:uid="{54D2D161-A11D-4209-A26F-90CD5DAFB761}"/>
    <cellStyle name="Opomba 2 3 2 4 2" xfId="29338" xr:uid="{73BD4A50-C7A4-4C5F-B12E-E77FD5864572}"/>
    <cellStyle name="Opomba 2 3 2 5" xfId="15234" xr:uid="{93BB43FF-A49D-44A8-BB82-4285894284F4}"/>
    <cellStyle name="Opomba 2 3 2 6" xfId="29323" xr:uid="{81FE0EE3-7FF6-41E3-B9BA-5F0FE05D82E2}"/>
    <cellStyle name="Opomba 2 3 2 7" xfId="50489" xr:uid="{CF7CFC6D-952C-4775-BCAE-12208BD4E6ED}"/>
    <cellStyle name="Opomba 2 3 2 8" xfId="47411" xr:uid="{502A58C9-5104-4195-863D-1C0E32B12156}"/>
    <cellStyle name="Opomba 2 3 2 9" xfId="49430" xr:uid="{42CDE74C-32D6-4A3F-8CF7-805671FBD7DE}"/>
    <cellStyle name="Opomba 2 3 3" xfId="851" xr:uid="{CEB36860-DFE8-49EB-9926-02F94307B463}"/>
    <cellStyle name="Opomba 2 3 3 2" xfId="3230" xr:uid="{06E8559F-FC90-425B-B294-60089FE31053}"/>
    <cellStyle name="Opomba 2 3 3 2 10" xfId="46752" xr:uid="{B972033A-C706-4747-ABF6-8C5A6DAF1B35}"/>
    <cellStyle name="Opomba 2 3 3 2 11" xfId="48793" xr:uid="{521A846A-A5DE-4F4F-ADD3-D4D11A024B79}"/>
    <cellStyle name="Opomba 2 3 3 2 12" xfId="46793" xr:uid="{A7D8A752-D247-4498-A737-9D156800BC1C}"/>
    <cellStyle name="Opomba 2 3 3 2 13" xfId="50494" xr:uid="{DE4DBA60-A61C-4CF9-9A7A-7805324DE2C5}"/>
    <cellStyle name="Opomba 2 3 3 2 14" xfId="48944" xr:uid="{445D831C-9F71-4CD1-AC27-12B6B75DD113}"/>
    <cellStyle name="Opomba 2 3 3 2 15" xfId="49287" xr:uid="{87887523-87AE-46D4-A8D9-C442C4D9DBCC}"/>
    <cellStyle name="Opomba 2 3 3 2 16" xfId="50641" xr:uid="{52FC882E-4C67-4BC9-B91C-64636C066FFF}"/>
    <cellStyle name="Opomba 2 3 3 2 2" xfId="8129" xr:uid="{3C5D8388-2FD3-4444-BF34-1BB4407EA5D4}"/>
    <cellStyle name="Opomba 2 3 3 2 2 10" xfId="52790" xr:uid="{432DD3F5-F2DA-4895-A20A-E3F3DAA70B31}"/>
    <cellStyle name="Opomba 2 3 3 2 2 2" xfId="15156" xr:uid="{3B034855-D362-4BF0-B0FC-6A56FF6A322C}"/>
    <cellStyle name="Opomba 2 3 3 2 2 2 2" xfId="29343" xr:uid="{2136103B-B841-4392-845B-83D3E0E180B4}"/>
    <cellStyle name="Opomba 2 3 3 2 2 2 3" xfId="29342" xr:uid="{AB380711-7AE2-48C1-BFB5-F557F7CFAEEC}"/>
    <cellStyle name="Opomba 2 3 3 2 2 3" xfId="15451" xr:uid="{18971D36-6EE1-464F-A8AA-D7EF315196C3}"/>
    <cellStyle name="Opomba 2 3 3 2 2 3 2" xfId="29344" xr:uid="{2491022E-9C20-4A62-A431-1A434ABB0307}"/>
    <cellStyle name="Opomba 2 3 3 2 2 4" xfId="15228" xr:uid="{C7A59673-CD7A-446B-8E9A-6E9299B884A9}"/>
    <cellStyle name="Opomba 2 3 3 2 2 5" xfId="29341" xr:uid="{87A69447-17B4-4A18-8D7C-F213F8285919}"/>
    <cellStyle name="Opomba 2 3 3 2 2 6" xfId="49450" xr:uid="{8B9F5470-3541-4092-9691-C961FC853D6D}"/>
    <cellStyle name="Opomba 2 3 3 2 2 7" xfId="50495" xr:uid="{6CF89EC8-9ACF-403C-9054-7AC3A393F551}"/>
    <cellStyle name="Opomba 2 3 3 2 2 8" xfId="46877" xr:uid="{6E1EE55B-3C87-4AD5-BEC4-C05F481F7D29}"/>
    <cellStyle name="Opomba 2 3 3 2 2 9" xfId="50662" xr:uid="{BAE801B0-5540-4499-B42C-ACB25EC2E8F5}"/>
    <cellStyle name="Opomba 2 3 3 2 3" xfId="8130" xr:uid="{0DA73AE5-AA69-4AA7-B4C7-ADEF339F51D2}"/>
    <cellStyle name="Opomba 2 3 3 2 3 10" xfId="52791" xr:uid="{5A6F15C3-58A8-44FE-9F8B-0457DEE83AFB}"/>
    <cellStyle name="Opomba 2 3 3 2 3 2" xfId="15155" xr:uid="{BD4F2F25-43A8-464C-923A-5B16F9423C5A}"/>
    <cellStyle name="Opomba 2 3 3 2 3 2 2" xfId="29347" xr:uid="{F497BA98-AC56-4779-915E-9FB9CDC8B3EE}"/>
    <cellStyle name="Opomba 2 3 3 2 3 2 3" xfId="29346" xr:uid="{E473868A-B762-48FB-9106-9669E6E3A0FF}"/>
    <cellStyle name="Opomba 2 3 3 2 3 3" xfId="15452" xr:uid="{8A9CB0D2-993A-4775-9FF9-0B1F9F318FF2}"/>
    <cellStyle name="Opomba 2 3 3 2 3 3 2" xfId="29348" xr:uid="{DADFCDE8-4519-421F-ACBB-DD148167EF8A}"/>
    <cellStyle name="Opomba 2 3 3 2 3 4" xfId="15227" xr:uid="{31C06D27-2F26-4493-B314-93756859CFAB}"/>
    <cellStyle name="Opomba 2 3 3 2 3 5" xfId="29345" xr:uid="{AF2B760A-2AA4-4F4B-A815-9F4C64BB224D}"/>
    <cellStyle name="Opomba 2 3 3 2 3 6" xfId="49451" xr:uid="{AAABA291-9F1E-4A7B-9303-C330842B8B40}"/>
    <cellStyle name="Opomba 2 3 3 2 3 7" xfId="50496" xr:uid="{99623B1A-B232-439A-9ED4-0BDADB31ADF7}"/>
    <cellStyle name="Opomba 2 3 3 2 3 8" xfId="48477" xr:uid="{43C1B9B4-899C-4096-93E0-125790D80BFB}"/>
    <cellStyle name="Opomba 2 3 3 2 3 9" xfId="50663" xr:uid="{34B374FA-83DA-44DE-89F5-36E6D12F5D57}"/>
    <cellStyle name="Opomba 2 3 3 2 4" xfId="15157" xr:uid="{2068CD29-CA23-49D2-A312-A7327DD14EA9}"/>
    <cellStyle name="Opomba 2 3 3 2 4 2" xfId="29350" xr:uid="{D13A8FAA-7D8D-4F62-9DF2-31E96252C562}"/>
    <cellStyle name="Opomba 2 3 3 2 4 3" xfId="29349" xr:uid="{6D8CC2B3-72E5-4FA0-B0E3-19E6A18EAB86}"/>
    <cellStyle name="Opomba 2 3 3 2 5" xfId="15450" xr:uid="{CB6BEC34-21BC-443D-8AB2-DB7A99002EB7}"/>
    <cellStyle name="Opomba 2 3 3 2 5 2" xfId="29351" xr:uid="{599E6180-3D7D-4E8D-A047-791B1C8EE1BB}"/>
    <cellStyle name="Opomba 2 3 3 2 6" xfId="15229" xr:uid="{FD7E36A7-EA9D-40E5-A628-1FF11B76C426}"/>
    <cellStyle name="Opomba 2 3 3 2 7" xfId="29340" xr:uid="{524C1BD1-E017-49D3-9C2F-3EDC300EE323}"/>
    <cellStyle name="Opomba 2 3 3 2 8" xfId="47925" xr:uid="{33DF0A4B-9DA3-480E-BC44-2E1F60FB448E}"/>
    <cellStyle name="Opomba 2 3 3 2 9" xfId="48801" xr:uid="{D910C3C4-0FB1-4B45-8684-D3AB539AA0D2}"/>
    <cellStyle name="Opomba 2 3 3 3" xfId="15158" xr:uid="{D56AA49A-FCFC-4F51-90AE-1022FA2105F0}"/>
    <cellStyle name="Opomba 2 3 3 3 2" xfId="29353" xr:uid="{01995D6A-A029-420E-8704-EF404FC2E70B}"/>
    <cellStyle name="Opomba 2 3 3 3 3" xfId="29352" xr:uid="{2233F7AE-51AE-4755-8B2E-78AA71319470}"/>
    <cellStyle name="Opomba 2 3 3 4" xfId="15449" xr:uid="{D490DA9E-5032-48A9-8A1B-BD5D9E062558}"/>
    <cellStyle name="Opomba 2 3 3 4 2" xfId="29354" xr:uid="{06D11E5F-7CB5-4795-9EE3-E172EE23C962}"/>
    <cellStyle name="Opomba 2 3 3 5" xfId="15230" xr:uid="{322D9B91-6BD4-4B58-A870-55AAFC3B6652}"/>
    <cellStyle name="Opomba 2 3 3 6" xfId="29339" xr:uid="{CC3EDFB8-FA09-4CAD-A2D2-25D525F9ABB2}"/>
    <cellStyle name="Opomba 2 3 3 7" xfId="50493" xr:uid="{3014C858-580E-4C90-AE7C-089DD640A70E}"/>
    <cellStyle name="Opomba 2 3 3 8" xfId="48680" xr:uid="{1418D38A-AB0F-4459-9286-7AEF26336587}"/>
    <cellStyle name="Opomba 2 3 3 9" xfId="49429" xr:uid="{753561E2-E291-4E15-96B1-602ABE0BF6E0}"/>
    <cellStyle name="Opomba 2 3 4" xfId="3228" xr:uid="{CA68EE9C-C262-4BF6-AF1C-F976D8F95B5A}"/>
    <cellStyle name="Opomba 2 3 4 10" xfId="48910" xr:uid="{B4D8C09F-E97B-43A4-8471-4D9942C869AF}"/>
    <cellStyle name="Opomba 2 3 4 11" xfId="47461" xr:uid="{95BCFD11-0778-4AB8-9ACC-AB78FC2F5B76}"/>
    <cellStyle name="Opomba 2 3 4 12" xfId="48715" xr:uid="{F4320E34-29B6-4CF0-9957-70F1F44D89E0}"/>
    <cellStyle name="Opomba 2 3 4 13" xfId="50497" xr:uid="{7C9FA7CA-5586-481C-8D60-3CC1B7122A17}"/>
    <cellStyle name="Opomba 2 3 4 14" xfId="48628" xr:uid="{2742F928-22FB-4C07-9A1D-A53BB428FDDA}"/>
    <cellStyle name="Opomba 2 3 4 15" xfId="47136" xr:uid="{CFAA205A-E084-474C-A07B-D1AC2390AEE5}"/>
    <cellStyle name="Opomba 2 3 4 16" xfId="50643" xr:uid="{7DBA7F4F-FB63-454B-96D8-FF757889CD16}"/>
    <cellStyle name="Opomba 2 3 4 2" xfId="8132" xr:uid="{B0B03CA9-5620-4E26-815C-8F3109288B3D}"/>
    <cellStyle name="Opomba 2 3 4 2 10" xfId="52792" xr:uid="{BBC8FEC4-D8F0-4EFF-92C5-748AD171CCFF}"/>
    <cellStyle name="Opomba 2 3 4 2 2" xfId="15153" xr:uid="{157010D5-94FE-4D29-86AF-E943B5EE52D3}"/>
    <cellStyle name="Opomba 2 3 4 2 2 2" xfId="29358" xr:uid="{DB8C0DE1-8B91-43C1-AC63-ECA50E85D198}"/>
    <cellStyle name="Opomba 2 3 4 2 2 3" xfId="29357" xr:uid="{18C7A2EC-CD5A-4F64-9D92-8D2855B2EFBD}"/>
    <cellStyle name="Opomba 2 3 4 2 3" xfId="15454" xr:uid="{AD8921AD-D8CD-4D32-882D-3A8218CC64DD}"/>
    <cellStyle name="Opomba 2 3 4 2 3 2" xfId="29359" xr:uid="{77A95609-0E16-4696-B5C6-624F8386DB85}"/>
    <cellStyle name="Opomba 2 3 4 2 4" xfId="15225" xr:uid="{551EC508-4FED-42A2-9B96-7A074974139D}"/>
    <cellStyle name="Opomba 2 3 4 2 5" xfId="29356" xr:uid="{9056E95C-6C0D-438F-868C-5B3299EF234B}"/>
    <cellStyle name="Opomba 2 3 4 2 6" xfId="49452" xr:uid="{C674216A-D340-46B4-805F-27643A376358}"/>
    <cellStyle name="Opomba 2 3 4 2 7" xfId="50498" xr:uid="{66DAC9F4-593F-4AAF-AAE1-E48C23B959DC}"/>
    <cellStyle name="Opomba 2 3 4 2 8" xfId="48750" xr:uid="{F51C17E1-982D-413D-8271-47F33128FDF7}"/>
    <cellStyle name="Opomba 2 3 4 2 9" xfId="50664" xr:uid="{B90D973A-7712-49C5-B047-58AC798251E0}"/>
    <cellStyle name="Opomba 2 3 4 3" xfId="8133" xr:uid="{94B02D6E-CB52-4471-8249-65BD5EF37F2A}"/>
    <cellStyle name="Opomba 2 3 4 3 10" xfId="52793" xr:uid="{A14D861B-9078-4642-94D5-617EC671A64A}"/>
    <cellStyle name="Opomba 2 3 4 3 2" xfId="15152" xr:uid="{2203E619-71FD-40B5-BA74-8080C1183769}"/>
    <cellStyle name="Opomba 2 3 4 3 2 2" xfId="29362" xr:uid="{ED8608D0-556D-4299-B710-EA469113F09A}"/>
    <cellStyle name="Opomba 2 3 4 3 2 3" xfId="29361" xr:uid="{850EE5CD-C399-40CF-8061-F135096C0298}"/>
    <cellStyle name="Opomba 2 3 4 3 3" xfId="15455" xr:uid="{0B1345B8-8718-44BF-B1F3-0015923DCD23}"/>
    <cellStyle name="Opomba 2 3 4 3 3 2" xfId="29363" xr:uid="{DDEC5C94-EFB2-4F0F-89EF-ABC18411861A}"/>
    <cellStyle name="Opomba 2 3 4 3 4" xfId="15224" xr:uid="{35B0DBDF-AA73-42DF-B745-E074A269B64B}"/>
    <cellStyle name="Opomba 2 3 4 3 5" xfId="29360" xr:uid="{53E528AB-0CDC-4506-8B2E-0FFFFA5F3FBB}"/>
    <cellStyle name="Opomba 2 3 4 3 6" xfId="49453" xr:uid="{165A04A0-E3BA-445D-9192-55B81BEE6673}"/>
    <cellStyle name="Opomba 2 3 4 3 7" xfId="50499" xr:uid="{4ABF8CA4-5EC7-49B3-9AD4-BC913BE2839A}"/>
    <cellStyle name="Opomba 2 3 4 3 8" xfId="48980" xr:uid="{A8C86F9F-63CE-4B4B-A47E-6C3BEE8A9B45}"/>
    <cellStyle name="Opomba 2 3 4 3 9" xfId="50665" xr:uid="{357F978F-D9A5-46D8-A2F5-AB43A9BBC9FF}"/>
    <cellStyle name="Opomba 2 3 4 4" xfId="15154" xr:uid="{46728358-30CD-47C5-AC8A-379F074F8533}"/>
    <cellStyle name="Opomba 2 3 4 4 2" xfId="29365" xr:uid="{B1F93C6F-774D-49E8-B2D6-17C9151AEE2F}"/>
    <cellStyle name="Opomba 2 3 4 4 3" xfId="29364" xr:uid="{FAF08808-3804-42CB-8898-729D28EE1EE8}"/>
    <cellStyle name="Opomba 2 3 4 5" xfId="15453" xr:uid="{4FB19513-7EB2-42AF-8A34-A35DA397BC80}"/>
    <cellStyle name="Opomba 2 3 4 5 2" xfId="29366" xr:uid="{DC187277-C256-49AE-B5C3-1D6CE8DEEC84}"/>
    <cellStyle name="Opomba 2 3 4 6" xfId="15226" xr:uid="{AD570896-0C9E-493F-9CCC-5469C5E10854}"/>
    <cellStyle name="Opomba 2 3 4 7" xfId="29355" xr:uid="{A3466D48-39D6-4A0F-AC07-9A2411B20904}"/>
    <cellStyle name="Opomba 2 3 4 8" xfId="47923" xr:uid="{4A3807F5-4E31-43FF-9AFD-C42B53B444C8}"/>
    <cellStyle name="Opomba 2 3 4 9" xfId="48799" xr:uid="{696B8CEE-D38D-40D1-8561-24B03AC1AD65}"/>
    <cellStyle name="Opomba 2 3 5" xfId="15163" xr:uid="{C7CAC1AA-480C-4BFB-84C9-3DF8E4AF5F9D}"/>
    <cellStyle name="Opomba 2 3 5 2" xfId="29368" xr:uid="{AE7CCA9C-8716-484B-AF57-379A068B3060}"/>
    <cellStyle name="Opomba 2 3 5 3" xfId="29367" xr:uid="{AE719584-6584-42F4-888F-E1ED5A9939B7}"/>
    <cellStyle name="Opomba 2 3 6" xfId="15444" xr:uid="{672FA087-8D16-411C-9B6A-9FC58522AEBF}"/>
    <cellStyle name="Opomba 2 3 6 2" xfId="29369" xr:uid="{42F33987-A5A8-4860-B888-35309A3A36D3}"/>
    <cellStyle name="Opomba 2 3 7" xfId="15235" xr:uid="{705F1DA9-2442-4072-94C2-88AD1D09DB48}"/>
    <cellStyle name="Opomba 2 3 8" xfId="29322" xr:uid="{EEFCBE70-CF57-4021-B4A2-EA614F660963}"/>
    <cellStyle name="Opomba 2 3 9" xfId="50488" xr:uid="{F605B72E-75D8-4233-9DE7-C1EB92EA1D2E}"/>
    <cellStyle name="Opomba 2 4" xfId="852" xr:uid="{6E2DF62F-DA6D-4A60-99E2-2DDB6E2CBF48}"/>
    <cellStyle name="Opomba 2 4 2" xfId="3231" xr:uid="{92487597-0A27-4A18-8AFA-B4799040FB0A}"/>
    <cellStyle name="Opomba 2 4 2 10" xfId="48909" xr:uid="{CFA9F480-FA8C-41E9-8538-A577F973BAB9}"/>
    <cellStyle name="Opomba 2 4 2 11" xfId="47462" xr:uid="{F346C20F-935D-4E36-B625-12921AA9229F}"/>
    <cellStyle name="Opomba 2 4 2 12" xfId="48936" xr:uid="{EB78EAFF-E58D-4C1A-930C-20291CCD570A}"/>
    <cellStyle name="Opomba 2 4 2 13" xfId="50501" xr:uid="{9EFAA121-790E-4C08-806F-0BF70981D232}"/>
    <cellStyle name="Opomba 2 4 2 14" xfId="49315" xr:uid="{D1ED6BCC-C765-40BD-86BB-7E693319E45B}"/>
    <cellStyle name="Opomba 2 4 2 15" xfId="47440" xr:uid="{2A01C49F-275B-4ECD-BA73-410D49AD5CF0}"/>
    <cellStyle name="Opomba 2 4 2 16" xfId="50640" xr:uid="{C875A78C-C7C5-4B5A-8A48-5316CC90A0C0}"/>
    <cellStyle name="Opomba 2 4 2 2" xfId="8136" xr:uid="{1626CC68-9FB7-4B0E-86AB-1BFF06AFA3A1}"/>
    <cellStyle name="Opomba 2 4 2 2 10" xfId="52794" xr:uid="{4960C1F5-7FC2-4023-BEB5-9350F4286805}"/>
    <cellStyle name="Opomba 2 4 2 2 2" xfId="15149" xr:uid="{4EC99818-2981-4FBA-BC8B-B3BC45FCEBBB}"/>
    <cellStyle name="Opomba 2 4 2 2 2 2" xfId="29374" xr:uid="{153585FF-79EE-4D47-860B-FF0E9CF35F02}"/>
    <cellStyle name="Opomba 2 4 2 2 2 3" xfId="29373" xr:uid="{DBA3F4C4-2EE2-43BF-81CB-64902AC25250}"/>
    <cellStyle name="Opomba 2 4 2 2 3" xfId="15458" xr:uid="{6B74CAF6-2C3E-4248-9F04-CBF2AFE6B4A0}"/>
    <cellStyle name="Opomba 2 4 2 2 3 2" xfId="29375" xr:uid="{F3EBC6D8-A5B4-4452-A7A5-07173261D9E9}"/>
    <cellStyle name="Opomba 2 4 2 2 4" xfId="15221" xr:uid="{C75F39D7-8675-4048-AA87-2378649E3301}"/>
    <cellStyle name="Opomba 2 4 2 2 5" xfId="29372" xr:uid="{7A169A53-8C0A-4AAA-A995-951DBC0C8C35}"/>
    <cellStyle name="Opomba 2 4 2 2 6" xfId="49454" xr:uid="{487787EE-B72D-418B-AE1D-808C267015C6}"/>
    <cellStyle name="Opomba 2 4 2 2 7" xfId="50502" xr:uid="{189BBD78-6E39-43BC-99BA-07A9E63E8B4F}"/>
    <cellStyle name="Opomba 2 4 2 2 8" xfId="48897" xr:uid="{B1BDEFF4-CE6D-4459-9791-D46C1627F03E}"/>
    <cellStyle name="Opomba 2 4 2 2 9" xfId="50666" xr:uid="{3607C734-5A4D-4002-BDC7-FC7BAEBDAD87}"/>
    <cellStyle name="Opomba 2 4 2 3" xfId="8137" xr:uid="{8BF1D4A4-9562-4D59-AF8B-563B491A2657}"/>
    <cellStyle name="Opomba 2 4 2 3 10" xfId="52795" xr:uid="{0755D63B-448F-4397-A9CF-80B31D6A482F}"/>
    <cellStyle name="Opomba 2 4 2 3 2" xfId="15148" xr:uid="{D1C4D9A9-D920-4D7D-A5F0-F3614BEE9F1E}"/>
    <cellStyle name="Opomba 2 4 2 3 2 2" xfId="29378" xr:uid="{ED731336-F218-4457-9908-01B7DE920924}"/>
    <cellStyle name="Opomba 2 4 2 3 2 3" xfId="29377" xr:uid="{D7128A30-66F7-4975-BEAB-6E38BE124DAD}"/>
    <cellStyle name="Opomba 2 4 2 3 3" xfId="15459" xr:uid="{BF0936C2-38B3-4EAF-AEF6-488B46D5D93B}"/>
    <cellStyle name="Opomba 2 4 2 3 3 2" xfId="29379" xr:uid="{930BCF37-68BC-4E3F-B291-4156F23F918D}"/>
    <cellStyle name="Opomba 2 4 2 3 4" xfId="15220" xr:uid="{58FBA6DC-6C1E-4984-8A4C-84F4169D17E5}"/>
    <cellStyle name="Opomba 2 4 2 3 5" xfId="29376" xr:uid="{C2F4FBCC-65D8-4B1E-A912-A729DD48BC0A}"/>
    <cellStyle name="Opomba 2 4 2 3 6" xfId="49455" xr:uid="{879AE6C2-2A8E-4AA7-9E97-043EC7107347}"/>
    <cellStyle name="Opomba 2 4 2 3 7" xfId="50503" xr:uid="{FCEBFF8C-E282-4A88-9D59-8CF58605F844}"/>
    <cellStyle name="Opomba 2 4 2 3 8" xfId="49216" xr:uid="{36967D14-85EF-4215-A1BD-52AA6C058C6C}"/>
    <cellStyle name="Opomba 2 4 2 3 9" xfId="50667" xr:uid="{E6335A02-D126-4CCF-8967-808B6B9FF901}"/>
    <cellStyle name="Opomba 2 4 2 4" xfId="15150" xr:uid="{088609D9-5300-449B-8F98-6C293C3CD2CF}"/>
    <cellStyle name="Opomba 2 4 2 4 2" xfId="29381" xr:uid="{8F0FEA86-9CEE-42DB-A5C6-3E5964352437}"/>
    <cellStyle name="Opomba 2 4 2 4 3" xfId="29380" xr:uid="{A9E665E5-6B80-4A3F-A220-2620E88CF50A}"/>
    <cellStyle name="Opomba 2 4 2 5" xfId="15457" xr:uid="{B638E87D-87F3-4896-A0F3-5FD0BB5B0E00}"/>
    <cellStyle name="Opomba 2 4 2 5 2" xfId="29382" xr:uid="{09903B98-FFF3-4DA0-B43F-57FB56511E0D}"/>
    <cellStyle name="Opomba 2 4 2 6" xfId="15222" xr:uid="{4A265A8E-05ED-4485-ACBC-E2F384C5B4CE}"/>
    <cellStyle name="Opomba 2 4 2 7" xfId="29371" xr:uid="{B001FDAD-D9C8-4235-8694-91F5538E859E}"/>
    <cellStyle name="Opomba 2 4 2 8" xfId="47926" xr:uid="{800B2880-936C-497A-AFFE-69FD93D9E4E3}"/>
    <cellStyle name="Opomba 2 4 2 9" xfId="48802" xr:uid="{144A0D5E-6DBB-4C30-8464-94DE346CA84A}"/>
    <cellStyle name="Opomba 2 4 3" xfId="15151" xr:uid="{3A45F146-49C5-4718-AB74-ABDB658D2698}"/>
    <cellStyle name="Opomba 2 4 3 2" xfId="29384" xr:uid="{985D864F-5DDC-4A0F-BD47-3350DCF4D700}"/>
    <cellStyle name="Opomba 2 4 3 3" xfId="29383" xr:uid="{6362A6C4-D144-4866-A008-911E17A7AF65}"/>
    <cellStyle name="Opomba 2 4 4" xfId="15456" xr:uid="{911F88BD-2D08-4532-A836-F93FB62B18A0}"/>
    <cellStyle name="Opomba 2 4 4 2" xfId="29385" xr:uid="{711A549C-0921-49A1-8DDC-DE6F3C17981C}"/>
    <cellStyle name="Opomba 2 4 5" xfId="15223" xr:uid="{53181128-FF0F-4C19-BA2F-1092D69E3959}"/>
    <cellStyle name="Opomba 2 4 6" xfId="29370" xr:uid="{AF249185-1040-4DFF-8677-56EE4925A82E}"/>
    <cellStyle name="Opomba 2 4 7" xfId="50500" xr:uid="{58AA7BBD-2657-4C18-84E7-D4452D7803D3}"/>
    <cellStyle name="Opomba 2 4 8" xfId="46872" xr:uid="{92209033-1464-448D-9A24-9986D40D81BC}"/>
    <cellStyle name="Opomba 2 4 9" xfId="49428" xr:uid="{598CF03C-B819-4268-8D1D-B1FF8C83A485}"/>
    <cellStyle name="Opomba 2 5" xfId="853" xr:uid="{67A1A1F0-EA85-407A-993E-C886C1F34C9B}"/>
    <cellStyle name="Opomba 2 5 2" xfId="3232" xr:uid="{DFC13718-809F-409D-AD08-BCBB6B129790}"/>
    <cellStyle name="Opomba 2 5 2 10" xfId="48705" xr:uid="{2DD45E99-93EA-4D79-B48B-0F9B7F98028A}"/>
    <cellStyle name="Opomba 2 5 2 11" xfId="48369" xr:uid="{C15CB398-244E-4AA3-A8BC-08DE894B0655}"/>
    <cellStyle name="Opomba 2 5 2 12" xfId="48731" xr:uid="{C0C2CAA7-C8CE-4CAB-982B-2246FDEA37F7}"/>
    <cellStyle name="Opomba 2 5 2 13" xfId="50505" xr:uid="{215B2721-9CE6-45F3-BCBE-D1E21AB40D78}"/>
    <cellStyle name="Opomba 2 5 2 14" xfId="49018" xr:uid="{D32F70E8-33DF-47AC-A8D7-5639CA028BAD}"/>
    <cellStyle name="Opomba 2 5 2 15" xfId="49178" xr:uid="{9D475208-7C04-4281-A518-57980AA70428}"/>
    <cellStyle name="Opomba 2 5 2 16" xfId="50639" xr:uid="{62E01D30-CD52-48AE-9C40-A9C6A091BA62}"/>
    <cellStyle name="Opomba 2 5 2 2" xfId="8139" xr:uid="{76170F40-1C52-4882-8F05-6CBD44075658}"/>
    <cellStyle name="Opomba 2 5 2 2 10" xfId="52796" xr:uid="{24732390-CF95-4032-9BBB-1C92F1941602}"/>
    <cellStyle name="Opomba 2 5 2 2 2" xfId="15145" xr:uid="{91D61D5C-DF61-4E75-87F2-67878660A363}"/>
    <cellStyle name="Opomba 2 5 2 2 2 2" xfId="29390" xr:uid="{F98FFBB8-CCDC-4C8D-BF8F-72E57FDEEBC8}"/>
    <cellStyle name="Opomba 2 5 2 2 2 3" xfId="29389" xr:uid="{D53F77FF-34E7-4DAA-8452-E01B74999FEE}"/>
    <cellStyle name="Opomba 2 5 2 2 3" xfId="15462" xr:uid="{30CF585F-842F-4880-9CD8-CC8FE86B4A1A}"/>
    <cellStyle name="Opomba 2 5 2 2 3 2" xfId="29391" xr:uid="{19092FDE-E994-425F-9A75-9C564C2C5079}"/>
    <cellStyle name="Opomba 2 5 2 2 4" xfId="15217" xr:uid="{D0EBEB6E-8DCA-4BFF-B13C-80B70BB231CE}"/>
    <cellStyle name="Opomba 2 5 2 2 5" xfId="29388" xr:uid="{D2AA4607-0DB0-4ED1-9603-C6AC74BB209C}"/>
    <cellStyle name="Opomba 2 5 2 2 6" xfId="49456" xr:uid="{C10B19E4-FD60-4BA0-AFFC-3D17879A078F}"/>
    <cellStyle name="Opomba 2 5 2 2 7" xfId="50506" xr:uid="{7B278943-6BD1-41F3-912A-E696E1CE9094}"/>
    <cellStyle name="Opomba 2 5 2 2 8" xfId="49139" xr:uid="{6BD2FC08-8439-414B-A778-B07F1B5C4192}"/>
    <cellStyle name="Opomba 2 5 2 2 9" xfId="50669" xr:uid="{8E3AACFD-D5C2-49FD-8857-7743766586F4}"/>
    <cellStyle name="Opomba 2 5 2 3" xfId="8140" xr:uid="{33AE826D-EC72-451D-A09B-AD20F2DAF70E}"/>
    <cellStyle name="Opomba 2 5 2 3 10" xfId="52797" xr:uid="{53431345-B3B2-4EB5-9776-8CF956826CD4}"/>
    <cellStyle name="Opomba 2 5 2 3 2" xfId="15144" xr:uid="{BC54B200-4384-40F4-89BB-9C40498521FB}"/>
    <cellStyle name="Opomba 2 5 2 3 2 2" xfId="29394" xr:uid="{1D3DDACE-F6AA-43DC-B56E-1603AEE4A1FE}"/>
    <cellStyle name="Opomba 2 5 2 3 2 3" xfId="29393" xr:uid="{E894A0ED-E8F8-4D8C-8EF3-9D30B5441FA6}"/>
    <cellStyle name="Opomba 2 5 2 3 3" xfId="15463" xr:uid="{2A9CECAC-6244-445C-ABAA-638CC23B1A43}"/>
    <cellStyle name="Opomba 2 5 2 3 3 2" xfId="29395" xr:uid="{D471439E-3297-4015-94D5-7934B3AEDE95}"/>
    <cellStyle name="Opomba 2 5 2 3 4" xfId="15216" xr:uid="{A7C35A23-B465-444E-BA14-8FD543520E86}"/>
    <cellStyle name="Opomba 2 5 2 3 5" xfId="29392" xr:uid="{573CF405-6AA9-4913-BC8E-B91664D1EA8D}"/>
    <cellStyle name="Opomba 2 5 2 3 6" xfId="49457" xr:uid="{192AE55C-544D-4F97-A4E7-CF0D98A2FB38}"/>
    <cellStyle name="Opomba 2 5 2 3 7" xfId="50507" xr:uid="{0A687217-95ED-4D1A-9967-E2B60AB69B5A}"/>
    <cellStyle name="Opomba 2 5 2 3 8" xfId="47097" xr:uid="{6053046A-7A34-42A3-8B7F-1A5DECE21CEB}"/>
    <cellStyle name="Opomba 2 5 2 3 9" xfId="50670" xr:uid="{5CBAC8FC-AA87-4DB5-A4BF-3555155AC322}"/>
    <cellStyle name="Opomba 2 5 2 4" xfId="15146" xr:uid="{40666849-0A1F-4BDE-86CC-B046B98BE2D6}"/>
    <cellStyle name="Opomba 2 5 2 4 2" xfId="29397" xr:uid="{E742ACC0-47B2-4769-A10A-089E2C8911CA}"/>
    <cellStyle name="Opomba 2 5 2 4 3" xfId="29396" xr:uid="{79C3EE51-E8F0-49AB-BDEC-C94B3E519674}"/>
    <cellStyle name="Opomba 2 5 2 5" xfId="15461" xr:uid="{4F448530-DC67-4963-B5F8-15DD32C16097}"/>
    <cellStyle name="Opomba 2 5 2 5 2" xfId="29398" xr:uid="{B08F3886-547B-4F7E-8C3A-C567E531D1BA}"/>
    <cellStyle name="Opomba 2 5 2 6" xfId="15218" xr:uid="{AE090ED4-B146-45EF-9507-74B822418016}"/>
    <cellStyle name="Opomba 2 5 2 7" xfId="29387" xr:uid="{B7A6CA85-E535-4B8B-9279-7A0DF2FEBC13}"/>
    <cellStyle name="Opomba 2 5 2 8" xfId="47927" xr:uid="{1C60C014-D059-4A60-9EAE-3729BBA2D979}"/>
    <cellStyle name="Opomba 2 5 2 9" xfId="48803" xr:uid="{A4BE75E4-8301-4397-A244-DFFA8DB8DA16}"/>
    <cellStyle name="Opomba 2 5 3" xfId="15147" xr:uid="{6C1B1E2F-5033-4FA0-BC93-180CF1C82FBB}"/>
    <cellStyle name="Opomba 2 5 3 2" xfId="29400" xr:uid="{27E9BE65-7A1A-4CDA-B6C8-F6C42855BC90}"/>
    <cellStyle name="Opomba 2 5 3 3" xfId="29399" xr:uid="{FE699891-C436-4452-92C0-33BB4AEB5C54}"/>
    <cellStyle name="Opomba 2 5 4" xfId="15460" xr:uid="{55B4B777-99F8-44B4-B9D0-FC2A3F586226}"/>
    <cellStyle name="Opomba 2 5 4 2" xfId="29401" xr:uid="{ECBD80B2-27FF-433F-9972-1AB18937F5F0}"/>
    <cellStyle name="Opomba 2 5 5" xfId="15219" xr:uid="{F90A5F30-1A5A-402B-B246-A8E5EB67802F}"/>
    <cellStyle name="Opomba 2 5 6" xfId="29386" xr:uid="{CABE2CAF-ED54-4751-8A0A-9C113A687D69}"/>
    <cellStyle name="Opomba 2 5 7" xfId="50504" xr:uid="{37A2756E-3F43-4077-B7B1-3BA788C9E349}"/>
    <cellStyle name="Opomba 2 5 8" xfId="47572" xr:uid="{03AE04DE-83D6-4465-83D2-F923887A50EC}"/>
    <cellStyle name="Opomba 2 5 9" xfId="49427" xr:uid="{10E2FCB1-1A73-4961-87BE-477B062DB168}"/>
    <cellStyle name="Opomba 2 6" xfId="854" xr:uid="{B23C4332-CDB6-4CC0-A0E7-646B0ABECB33}"/>
    <cellStyle name="Opomba 2 6 2" xfId="3233" xr:uid="{D2884005-53AC-4DE9-807F-FFF42D503B50}"/>
    <cellStyle name="Opomba 2 6 2 10" xfId="46753" xr:uid="{4CA80B3F-77D6-422D-A3A3-03EE7D594416}"/>
    <cellStyle name="Opomba 2 6 2 11" xfId="48929" xr:uid="{D1621607-A508-4329-85D9-3DFF72C82D81}"/>
    <cellStyle name="Opomba 2 6 2 12" xfId="47160" xr:uid="{D74951E1-0751-433D-95D6-8C73E4501467}"/>
    <cellStyle name="Opomba 2 6 2 13" xfId="50509" xr:uid="{34DE6200-056B-439B-BCCB-B09E2E26A6D8}"/>
    <cellStyle name="Opomba 2 6 2 14" xfId="49135" xr:uid="{17EA56B3-FAC2-4EA5-8474-7866769A45EB}"/>
    <cellStyle name="Opomba 2 6 2 15" xfId="48242" xr:uid="{0AAAEB43-EA5E-41A5-93F8-B493747284FE}"/>
    <cellStyle name="Opomba 2 6 2 16" xfId="50638" xr:uid="{BFEDEDC9-11D3-4B3D-8FBC-AECF01B4375D}"/>
    <cellStyle name="Opomba 2 6 2 2" xfId="8142" xr:uid="{B834E745-D232-4449-B2FE-C96BCDBBA26A}"/>
    <cellStyle name="Opomba 2 6 2 2 10" xfId="52798" xr:uid="{FE27EADC-6BB3-4095-9D7B-ACC139CDFFC0}"/>
    <cellStyle name="Opomba 2 6 2 2 2" xfId="15141" xr:uid="{75D06C15-3C70-4F7E-B8A1-DBA55690E8D9}"/>
    <cellStyle name="Opomba 2 6 2 2 2 2" xfId="29406" xr:uid="{BD95BCB9-2CF3-422D-B0B3-3DF9C5141CC3}"/>
    <cellStyle name="Opomba 2 6 2 2 2 3" xfId="29405" xr:uid="{1796BFD6-9684-42E2-81E1-9C3532B53A30}"/>
    <cellStyle name="Opomba 2 6 2 2 3" xfId="15466" xr:uid="{48DC2375-2A4E-4E4C-A16A-EC0C82FB36D3}"/>
    <cellStyle name="Opomba 2 6 2 2 3 2" xfId="29407" xr:uid="{60A6023C-C62D-468A-95AB-025CA243FCB0}"/>
    <cellStyle name="Opomba 2 6 2 2 4" xfId="15213" xr:uid="{CB9BA608-10B6-4597-A114-F73A37275A30}"/>
    <cellStyle name="Opomba 2 6 2 2 5" xfId="29404" xr:uid="{78379F07-7006-4D33-8F88-9C335A01ECCF}"/>
    <cellStyle name="Opomba 2 6 2 2 6" xfId="49458" xr:uid="{C8C2B0CC-B453-4E58-B8B0-ECE5EA961F37}"/>
    <cellStyle name="Opomba 2 6 2 2 7" xfId="50510" xr:uid="{CFBA931B-CD0A-4805-A8E0-DE1C4D2F6FDD}"/>
    <cellStyle name="Opomba 2 6 2 2 8" xfId="48875" xr:uid="{4962A0AA-C471-405B-8EFE-FBBD4645A11C}"/>
    <cellStyle name="Opomba 2 6 2 2 9" xfId="50673" xr:uid="{E1E2B717-02D2-4930-9252-FB9B8731483B}"/>
    <cellStyle name="Opomba 2 6 2 3" xfId="8143" xr:uid="{E7FFE16F-E6CF-4663-93DF-F85BE7A7F277}"/>
    <cellStyle name="Opomba 2 6 2 3 10" xfId="52799" xr:uid="{8811F61D-4CBD-432F-A091-CF47230CB5C1}"/>
    <cellStyle name="Opomba 2 6 2 3 2" xfId="15140" xr:uid="{463C6375-F131-485B-98B1-C6520B2B01F7}"/>
    <cellStyle name="Opomba 2 6 2 3 2 2" xfId="29410" xr:uid="{83976582-11A1-458F-9F65-BE693B0DC15C}"/>
    <cellStyle name="Opomba 2 6 2 3 2 3" xfId="29409" xr:uid="{22A1B2AE-16F6-47A5-952C-44CCAAA2CC75}"/>
    <cellStyle name="Opomba 2 6 2 3 3" xfId="15467" xr:uid="{4EC4F5C0-ED7A-434A-B602-41E4D0604374}"/>
    <cellStyle name="Opomba 2 6 2 3 3 2" xfId="29411" xr:uid="{B92A89BA-E89D-4FCF-ABB5-9BC0BEBB83A8}"/>
    <cellStyle name="Opomba 2 6 2 3 4" xfId="15212" xr:uid="{0817CBA7-9EE9-4642-B3EA-E1BBF04E26A4}"/>
    <cellStyle name="Opomba 2 6 2 3 5" xfId="29408" xr:uid="{0964BDAF-C23A-431F-BAC9-CA88E58478BE}"/>
    <cellStyle name="Opomba 2 6 2 3 6" xfId="49459" xr:uid="{3C147551-6DEC-4D0D-96C6-4B2C117DE232}"/>
    <cellStyle name="Opomba 2 6 2 3 7" xfId="50511" xr:uid="{E20AB17A-0CEA-4917-B662-FBFFEA316E77}"/>
    <cellStyle name="Opomba 2 6 2 3 8" xfId="49250" xr:uid="{007DA050-16FE-4F7E-B99C-3DB2AB5CC5A9}"/>
    <cellStyle name="Opomba 2 6 2 3 9" xfId="50674" xr:uid="{0B5FA892-97ED-475B-A7EB-C387785B04B5}"/>
    <cellStyle name="Opomba 2 6 2 4" xfId="15142" xr:uid="{19C7A1DA-56FC-42F6-90A9-8F4B7E1C40A6}"/>
    <cellStyle name="Opomba 2 6 2 4 2" xfId="29413" xr:uid="{1AEABB25-46B4-4D6F-9DC9-7637776618D9}"/>
    <cellStyle name="Opomba 2 6 2 4 3" xfId="29412" xr:uid="{08ED16BA-B250-4AEB-9E0C-B988451A9A5F}"/>
    <cellStyle name="Opomba 2 6 2 5" xfId="15465" xr:uid="{D210F9F4-8EC3-4ECC-8B15-AF62DA7CB55B}"/>
    <cellStyle name="Opomba 2 6 2 5 2" xfId="29414" xr:uid="{5C3D2759-9CC7-4F4B-988B-22FD5EA62B43}"/>
    <cellStyle name="Opomba 2 6 2 6" xfId="15214" xr:uid="{9D4BBA42-0582-4CBF-8EAC-C30F6F6F5B10}"/>
    <cellStyle name="Opomba 2 6 2 7" xfId="29403" xr:uid="{FF560038-E9B8-4A54-85D0-1FC152634662}"/>
    <cellStyle name="Opomba 2 6 2 8" xfId="47928" xr:uid="{30800DCB-03E9-4236-A55F-D5CEA069D1B4}"/>
    <cellStyle name="Opomba 2 6 2 9" xfId="48804" xr:uid="{7AF1772E-EE6E-458F-B571-99F10358DD4C}"/>
    <cellStyle name="Opomba 2 6 3" xfId="15143" xr:uid="{0F2654B4-4625-4DCB-99D6-06F0F7B47CF7}"/>
    <cellStyle name="Opomba 2 6 3 2" xfId="29416" xr:uid="{43D26040-DEF3-49DE-A361-80A8B57611B8}"/>
    <cellStyle name="Opomba 2 6 3 3" xfId="29415" xr:uid="{ACDF2918-D2C6-4013-8BC1-7B0A092CCF9F}"/>
    <cellStyle name="Opomba 2 6 4" xfId="15464" xr:uid="{24051500-473B-4747-B334-E4F9FCBDF8DB}"/>
    <cellStyle name="Opomba 2 6 4 2" xfId="29417" xr:uid="{B9208D21-905D-44D7-9017-1EEA315834C3}"/>
    <cellStyle name="Opomba 2 6 5" xfId="15215" xr:uid="{99FE9ADA-4292-4915-A3B9-8D1E43C8F3D2}"/>
    <cellStyle name="Opomba 2 6 6" xfId="29402" xr:uid="{95690D37-57A8-439B-8BE2-DCC4E689F28E}"/>
    <cellStyle name="Opomba 2 6 7" xfId="50508" xr:uid="{1703DB04-65BC-4ADB-AFA4-8D70B8B020C0}"/>
    <cellStyle name="Opomba 2 6 8" xfId="48505" xr:uid="{74B915D1-A698-43A4-9DA6-10F0EAAB2468}"/>
    <cellStyle name="Opomba 2 6 9" xfId="49426" xr:uid="{FA44ADB7-DF7E-48E3-B93E-B1BDA57AA6E9}"/>
    <cellStyle name="Opomba 2 7" xfId="2970" xr:uid="{7E60170C-DE9D-45D8-8325-755187708A4F}"/>
    <cellStyle name="Opomba 2 7 10" xfId="47084" xr:uid="{EDCCD3AC-C130-4F8E-9362-9012C433A335}"/>
    <cellStyle name="Opomba 2 7 11" xfId="47149" xr:uid="{98A40C4C-5034-4E17-BD23-B4EF72E65251}"/>
    <cellStyle name="Opomba 2 7 12" xfId="49210" xr:uid="{6BDB17B8-46D3-4317-8D74-FAB09B1A267A}"/>
    <cellStyle name="Opomba 2 7 13" xfId="50512" xr:uid="{02E98DC5-5BCA-4B24-BC8C-E3D617B6A9B7}"/>
    <cellStyle name="Opomba 2 7 14" xfId="48900" xr:uid="{823B6758-F53D-41E1-98FF-8D8EA48122A6}"/>
    <cellStyle name="Opomba 2 7 15" xfId="49401" xr:uid="{31C69EE7-F50D-47A2-ACDF-84D1D1D1D1B7}"/>
    <cellStyle name="Opomba 2 7 16" xfId="50745" xr:uid="{D13BB4D5-A396-4BB1-8762-D4E8190F5649}"/>
    <cellStyle name="Opomba 2 7 2" xfId="8144" xr:uid="{CEE80453-1630-4237-8685-9EF8999CF26F}"/>
    <cellStyle name="Opomba 2 7 2 10" xfId="52800" xr:uid="{AC00B7DD-485F-44D9-9FC1-75714E08F074}"/>
    <cellStyle name="Opomba 2 7 2 2" xfId="15138" xr:uid="{2478B66F-9486-4F95-AEA9-3A62E23688AA}"/>
    <cellStyle name="Opomba 2 7 2 2 2" xfId="29421" xr:uid="{84000EC0-DF38-45A0-90CD-C6A1CA7F001E}"/>
    <cellStyle name="Opomba 2 7 2 2 3" xfId="29420" xr:uid="{E762958C-2B7D-4C4C-80AF-4E45542A15F2}"/>
    <cellStyle name="Opomba 2 7 2 3" xfId="15469" xr:uid="{153DD9B3-A14F-4523-B778-4C51500E5E98}"/>
    <cellStyle name="Opomba 2 7 2 3 2" xfId="29422" xr:uid="{7A5782D6-02C7-4EB4-B318-2126A0EB5AE2}"/>
    <cellStyle name="Opomba 2 7 2 4" xfId="15210" xr:uid="{D170AF06-81D1-4DA1-A238-7715FE82639B}"/>
    <cellStyle name="Opomba 2 7 2 5" xfId="29419" xr:uid="{A88C9951-16AE-4DAA-91A2-35E7C02257F2}"/>
    <cellStyle name="Opomba 2 7 2 6" xfId="49460" xr:uid="{E572C1EC-3588-4F62-8FBC-C83B92651656}"/>
    <cellStyle name="Opomba 2 7 2 7" xfId="50513" xr:uid="{E16D74BF-E8EC-4FB8-AF85-FE28A432424F}"/>
    <cellStyle name="Opomba 2 7 2 8" xfId="47102" xr:uid="{8B73034D-1ADB-410D-824E-8E3FDB0DE279}"/>
    <cellStyle name="Opomba 2 7 2 9" xfId="50676" xr:uid="{42430BC6-1092-42A0-887C-F88CCAAF8949}"/>
    <cellStyle name="Opomba 2 7 3" xfId="8145" xr:uid="{CF415424-A47A-4220-BA16-0FC099392E34}"/>
    <cellStyle name="Opomba 2 7 3 10" xfId="52801" xr:uid="{EE377200-81B0-4D10-B938-D89636DDD4F6}"/>
    <cellStyle name="Opomba 2 7 3 2" xfId="15137" xr:uid="{9D7BAF2C-25F1-41A9-8771-A388A700FC2D}"/>
    <cellStyle name="Opomba 2 7 3 2 2" xfId="29425" xr:uid="{468884BA-6AEB-49A3-8D87-18D05EC46FCA}"/>
    <cellStyle name="Opomba 2 7 3 2 3" xfId="29424" xr:uid="{46C468DB-BB53-428B-A917-82560ECAB8F7}"/>
    <cellStyle name="Opomba 2 7 3 3" xfId="15470" xr:uid="{B1876BF4-B384-4F5E-B967-FAA113DF1A06}"/>
    <cellStyle name="Opomba 2 7 3 3 2" xfId="29426" xr:uid="{27C5C318-CA8E-44AC-8F1C-D5D690469A6A}"/>
    <cellStyle name="Opomba 2 7 3 4" xfId="15209" xr:uid="{227774C5-198A-4C6B-B0C1-D6FABBF4EC5D}"/>
    <cellStyle name="Opomba 2 7 3 5" xfId="29423" xr:uid="{313E74C8-D7EF-4ED8-BD70-751FE79B0988}"/>
    <cellStyle name="Opomba 2 7 3 6" xfId="49461" xr:uid="{E611A6C8-EB80-4139-924B-DB2FFBD8AE9A}"/>
    <cellStyle name="Opomba 2 7 3 7" xfId="50514" xr:uid="{666DCFF8-E9F7-4769-9BB1-45E8219C7EB5}"/>
    <cellStyle name="Opomba 2 7 3 8" xfId="46871" xr:uid="{72A95122-595C-4C68-BF60-EC2DC9A1AE2F}"/>
    <cellStyle name="Opomba 2 7 3 9" xfId="50677" xr:uid="{23F78819-77D0-424C-96EE-D8BA2DD01C0F}"/>
    <cellStyle name="Opomba 2 7 4" xfId="15139" xr:uid="{582672A4-7506-4F68-B4FF-85792144F082}"/>
    <cellStyle name="Opomba 2 7 4 2" xfId="29428" xr:uid="{AD6765CE-10BA-411E-ABE6-48A591B1585C}"/>
    <cellStyle name="Opomba 2 7 4 3" xfId="29427" xr:uid="{11DD25BF-FA02-4BB3-9F7C-29630ACA8BF6}"/>
    <cellStyle name="Opomba 2 7 5" xfId="15468" xr:uid="{A5D8ED84-E050-49AD-BDDF-0999A95FA70C}"/>
    <cellStyle name="Opomba 2 7 5 2" xfId="29429" xr:uid="{8FFC4815-94CF-4248-AD60-CCE06FD606FD}"/>
    <cellStyle name="Opomba 2 7 6" xfId="15211" xr:uid="{F70AC1CD-ADAC-4A9F-954B-917FBB42CE33}"/>
    <cellStyle name="Opomba 2 7 7" xfId="29418" xr:uid="{C3C08F2F-C498-4209-A9A0-32FB029EE90D}"/>
    <cellStyle name="Opomba 2 7 8" xfId="47665" xr:uid="{2C486332-D624-4D36-BEB5-06B233C12878}"/>
    <cellStyle name="Opomba 2 7 9" xfId="48607" xr:uid="{BF387134-1EB0-407F-853F-44F447C9F7C6}"/>
    <cellStyle name="Opomba 2 8" xfId="3127" xr:uid="{49973769-4AA9-4E4D-B81F-8F306799AD0E}"/>
    <cellStyle name="Opomba 2 8 10" xfId="47110" xr:uid="{B69E4245-6AD3-4025-91B3-F1E187E4BF85}"/>
    <cellStyle name="Opomba 2 8 11" xfId="48379" xr:uid="{07E6C8E4-00CE-4843-8966-FA761DB15214}"/>
    <cellStyle name="Opomba 2 8 12" xfId="48394" xr:uid="{A9751F01-1BB6-4F31-A4A1-9273D43EF3A0}"/>
    <cellStyle name="Opomba 2 8 13" xfId="50515" xr:uid="{2B24287D-40DC-40A6-8604-D865EC47CE2C}"/>
    <cellStyle name="Opomba 2 8 14" xfId="48770" xr:uid="{4BAFC9B0-0AF2-401D-9238-437E85BF61CE}"/>
    <cellStyle name="Opomba 2 8 15" xfId="48577" xr:uid="{10A649B3-840D-4609-B1BA-ECEB41C0D8CB}"/>
    <cellStyle name="Opomba 2 8 16" xfId="50703" xr:uid="{6953B503-C80C-4A15-8057-73087A823192}"/>
    <cellStyle name="Opomba 2 8 2" xfId="8146" xr:uid="{EBC4537D-DD91-4D13-B194-018E5AFF8F59}"/>
    <cellStyle name="Opomba 2 8 2 10" xfId="52802" xr:uid="{5A7BAC83-99F0-4F4E-9AEF-785E76C0EC7F}"/>
    <cellStyle name="Opomba 2 8 2 2" xfId="15135" xr:uid="{E1EA931B-96AC-44DC-BCEC-3BA9C71D5E56}"/>
    <cellStyle name="Opomba 2 8 2 2 2" xfId="29433" xr:uid="{B7CEFE63-DDC6-4B77-8E22-E9B05A50B1E4}"/>
    <cellStyle name="Opomba 2 8 2 2 3" xfId="29432" xr:uid="{B4F34A80-6384-45F4-85FA-A29A97524C33}"/>
    <cellStyle name="Opomba 2 8 2 3" xfId="15472" xr:uid="{B5D178AB-BBF4-471E-818B-3373BC4E84AC}"/>
    <cellStyle name="Opomba 2 8 2 3 2" xfId="29434" xr:uid="{B5F8B284-BE24-462A-93B1-8C5FBE17A108}"/>
    <cellStyle name="Opomba 2 8 2 4" xfId="15207" xr:uid="{717B880D-B0DB-4A21-91C8-BD9C5BE8251F}"/>
    <cellStyle name="Opomba 2 8 2 5" xfId="29431" xr:uid="{EA8EEF99-0BDE-421A-974E-3E54E6C17037}"/>
    <cellStyle name="Opomba 2 8 2 6" xfId="49462" xr:uid="{10F482CB-7A21-43F3-8F60-6D7B9E68C9B5}"/>
    <cellStyle name="Opomba 2 8 2 7" xfId="50516" xr:uid="{26F73C4A-0F43-4B57-B920-19EE3612DA3F}"/>
    <cellStyle name="Opomba 2 8 2 8" xfId="47157" xr:uid="{A7E36E7A-FE34-4B8D-923E-9FB932AD25AE}"/>
    <cellStyle name="Opomba 2 8 2 9" xfId="50679" xr:uid="{928EC716-7752-4540-B8F3-5CB981CCB4F7}"/>
    <cellStyle name="Opomba 2 8 3" xfId="8147" xr:uid="{B2032EB2-CA5F-4BB7-878E-1A214D0FEEA5}"/>
    <cellStyle name="Opomba 2 8 3 10" xfId="52803" xr:uid="{EAC9BDF5-CF66-499D-94CD-BADC46A0AF73}"/>
    <cellStyle name="Opomba 2 8 3 2" xfId="15134" xr:uid="{629F746C-2E2E-4AC7-AD0F-D554ECC4F09F}"/>
    <cellStyle name="Opomba 2 8 3 2 2" xfId="29437" xr:uid="{E007D2F6-0DB0-4EA2-8A2E-EB46F445950B}"/>
    <cellStyle name="Opomba 2 8 3 2 3" xfId="29436" xr:uid="{C4586F67-7BDF-4772-9290-DEBCA88919AA}"/>
    <cellStyle name="Opomba 2 8 3 3" xfId="15473" xr:uid="{44EFE2C6-30FF-411F-A672-0216BCACAA6D}"/>
    <cellStyle name="Opomba 2 8 3 3 2" xfId="29438" xr:uid="{FBDFB404-F70D-4329-A448-28CB3244208D}"/>
    <cellStyle name="Opomba 2 8 3 4" xfId="15206" xr:uid="{AF96AD0B-8A9F-4432-A9AA-A55090E3069B}"/>
    <cellStyle name="Opomba 2 8 3 5" xfId="29435" xr:uid="{6CE4A272-3469-4FB3-9089-47996E42C065}"/>
    <cellStyle name="Opomba 2 8 3 6" xfId="49463" xr:uid="{A384AF79-9AC2-4804-8E51-F7470B269C7D}"/>
    <cellStyle name="Opomba 2 8 3 7" xfId="50517" xr:uid="{AE4B2EA0-3BF9-42FC-9D01-E52766C999F3}"/>
    <cellStyle name="Opomba 2 8 3 8" xfId="48392" xr:uid="{518BBB40-02C1-4860-95EC-397AD549182E}"/>
    <cellStyle name="Opomba 2 8 3 9" xfId="50680" xr:uid="{5C299C77-3C25-432B-8554-344D6DE8A7B9}"/>
    <cellStyle name="Opomba 2 8 4" xfId="15136" xr:uid="{A0C913D5-BBDB-45B5-ADF0-FC41733F3EF3}"/>
    <cellStyle name="Opomba 2 8 4 2" xfId="29440" xr:uid="{863657AC-EF28-407D-8B05-76D393368BA4}"/>
    <cellStyle name="Opomba 2 8 4 3" xfId="29439" xr:uid="{DD902278-B149-4448-9FAF-A83B8D954AED}"/>
    <cellStyle name="Opomba 2 8 5" xfId="15471" xr:uid="{3442A351-3FED-4E6A-A856-4138F9CC10CB}"/>
    <cellStyle name="Opomba 2 8 5 2" xfId="29441" xr:uid="{B52F7D62-A8C2-498A-91AC-3C7E8FBD9595}"/>
    <cellStyle name="Opomba 2 8 6" xfId="15208" xr:uid="{A42019F9-3B1B-484F-833B-58E138EE99B7}"/>
    <cellStyle name="Opomba 2 8 7" xfId="29430" xr:uid="{85DDA060-7385-47B1-84AD-1EF0743091E9}"/>
    <cellStyle name="Opomba 2 8 8" xfId="47822" xr:uid="{DD38E708-AA03-4F9F-B754-0FE01AA6C7C7}"/>
    <cellStyle name="Opomba 2 8 9" xfId="48716" xr:uid="{424FB582-6015-4491-BCCC-EFC72E12D3E5}"/>
    <cellStyle name="Opomba 2 9" xfId="15186" xr:uid="{A5D0A395-8EF3-4D58-8847-985572680E72}"/>
    <cellStyle name="Opomba 2 9 2" xfId="29443" xr:uid="{DF549134-154C-4BC6-BC3A-7A380FE5CA26}"/>
    <cellStyle name="Opomba 2 9 3" xfId="29442" xr:uid="{83D64747-1274-403C-A75A-A91323ED6BF7}"/>
    <cellStyle name="Opomba 3" xfId="380" xr:uid="{C7606E39-56A4-42A6-AC4C-1A01AE78800C}"/>
    <cellStyle name="Opomba 3 10" xfId="50020" xr:uid="{D16CDC84-3941-40F3-9CD0-7ECD281D7083}"/>
    <cellStyle name="Opomba 3 2" xfId="2972" xr:uid="{E4FC452A-9511-4848-8AC4-E5E09F359690}"/>
    <cellStyle name="Opomba 3 2 10" xfId="47086" xr:uid="{8E3E0355-F40F-40F3-A230-00150248CB4B}"/>
    <cellStyle name="Opomba 3 2 11" xfId="48896" xr:uid="{D8F8E4B5-6698-402A-9907-D8808A688CDB}"/>
    <cellStyle name="Opomba 3 2 12" xfId="49224" xr:uid="{20B7A4F0-17CB-4E6B-AA30-D7B02948D1C3}"/>
    <cellStyle name="Opomba 3 2 13" xfId="50519" xr:uid="{A500723B-BDE5-41C7-BDDD-25F15B653F8C}"/>
    <cellStyle name="Opomba 3 2 14" xfId="47028" xr:uid="{75D518AC-6F7A-4D18-B09D-46B9F549790D}"/>
    <cellStyle name="Opomba 3 2 15" xfId="49399" xr:uid="{016971BB-1C2A-4BF3-801D-8BE676B63C5A}"/>
    <cellStyle name="Opomba 3 2 16" xfId="50743" xr:uid="{40F64E9E-E88C-44E0-9D32-C16AB8AB5038}"/>
    <cellStyle name="Opomba 3 2 2" xfId="8149" xr:uid="{8E6DFFE1-4422-4CEE-9D38-509A23A67DA9}"/>
    <cellStyle name="Opomba 3 2 2 10" xfId="52804" xr:uid="{9EBBF3E2-76E9-4890-B59B-D4634A3DFDCF}"/>
    <cellStyle name="Opomba 3 2 2 2" xfId="15131" xr:uid="{01B0CF2B-051C-471B-93BA-93EDCB53F6AE}"/>
    <cellStyle name="Opomba 3 2 2 2 2" xfId="29448" xr:uid="{328EEC00-31B7-4507-803F-122F1AFB19DA}"/>
    <cellStyle name="Opomba 3 2 2 2 3" xfId="29447" xr:uid="{B636B757-B55C-4BDB-92E9-22D465655E83}"/>
    <cellStyle name="Opomba 3 2 2 3" xfId="15476" xr:uid="{48E1FDC7-5E6E-4DD5-808F-931AB5C50563}"/>
    <cellStyle name="Opomba 3 2 2 3 2" xfId="29449" xr:uid="{71C53033-2F09-45C5-8BF0-7CB0D304E917}"/>
    <cellStyle name="Opomba 3 2 2 4" xfId="15203" xr:uid="{2EEBF75B-EB3D-41AA-B375-1574486B8865}"/>
    <cellStyle name="Opomba 3 2 2 5" xfId="29446" xr:uid="{C5E65771-9A62-424E-9C3F-B93649B1107D}"/>
    <cellStyle name="Opomba 3 2 2 6" xfId="49464" xr:uid="{378DEB57-0993-4C37-AB7B-6E06ABB867BC}"/>
    <cellStyle name="Opomba 3 2 2 7" xfId="50520" xr:uid="{31475E70-914C-4221-967B-8A7E0159625B}"/>
    <cellStyle name="Opomba 3 2 2 8" xfId="49040" xr:uid="{63E36243-29D2-467F-BA5F-AC5FABB0537E}"/>
    <cellStyle name="Opomba 3 2 2 9" xfId="50682" xr:uid="{77D1C4D3-B0B1-4C65-89DB-68B205536E00}"/>
    <cellStyle name="Opomba 3 2 3" xfId="8150" xr:uid="{27831507-5404-47CE-80F5-641FABBF5D6C}"/>
    <cellStyle name="Opomba 3 2 3 10" xfId="52805" xr:uid="{23C2EC7E-3128-440A-A397-5CCD40096FD5}"/>
    <cellStyle name="Opomba 3 2 3 2" xfId="15130" xr:uid="{AEC6AE50-0813-4201-A3A1-65D89EAD231C}"/>
    <cellStyle name="Opomba 3 2 3 2 2" xfId="29452" xr:uid="{94FD8943-20F2-42BD-BB8D-A599948FD989}"/>
    <cellStyle name="Opomba 3 2 3 2 3" xfId="29451" xr:uid="{FCF8A313-5D1D-446D-8F98-625D56364D97}"/>
    <cellStyle name="Opomba 3 2 3 3" xfId="15477" xr:uid="{3F7AB81B-9009-4EF5-80C7-BB2673981920}"/>
    <cellStyle name="Opomba 3 2 3 3 2" xfId="29453" xr:uid="{9D80D14D-70D7-49EE-A42F-964C6E3BB99B}"/>
    <cellStyle name="Opomba 3 2 3 4" xfId="15202" xr:uid="{9E029F68-11F5-468F-A98D-72B04FD8CCC1}"/>
    <cellStyle name="Opomba 3 2 3 5" xfId="29450" xr:uid="{A7521201-ADB7-4440-8C2D-43BC21CFD5D2}"/>
    <cellStyle name="Opomba 3 2 3 6" xfId="49465" xr:uid="{340BD831-33DC-4840-BFD7-E4AD35FFDBCE}"/>
    <cellStyle name="Opomba 3 2 3 7" xfId="50521" xr:uid="{2A964DE3-6E13-4A88-93C4-78255335070C}"/>
    <cellStyle name="Opomba 3 2 3 8" xfId="48959" xr:uid="{122542A7-D8EB-46C6-843C-AB0390C20962}"/>
    <cellStyle name="Opomba 3 2 3 9" xfId="50683" xr:uid="{1BA9E63D-DD51-4E48-9F86-BDD01BBC212A}"/>
    <cellStyle name="Opomba 3 2 4" xfId="15132" xr:uid="{4DAE8C1A-4E00-4C04-B13E-F8DC7D6BDA90}"/>
    <cellStyle name="Opomba 3 2 4 2" xfId="29455" xr:uid="{E2EDD197-C197-4617-84B6-71FA778A3F78}"/>
    <cellStyle name="Opomba 3 2 4 3" xfId="29454" xr:uid="{38C54D72-4199-4C88-AD11-D64CC8D01519}"/>
    <cellStyle name="Opomba 3 2 5" xfId="15475" xr:uid="{D24752CE-C862-435A-B69A-E8F60D918C39}"/>
    <cellStyle name="Opomba 3 2 5 2" xfId="29456" xr:uid="{7F32FC98-3F0F-4AD0-9E24-EABA552A4B85}"/>
    <cellStyle name="Opomba 3 2 6" xfId="15204" xr:uid="{F1FB8F3E-0CC4-4E21-9D32-C3D8C9393C1B}"/>
    <cellStyle name="Opomba 3 2 7" xfId="29445" xr:uid="{4CC2D2BA-EB41-4968-B247-600E7BE10965}"/>
    <cellStyle name="Opomba 3 2 8" xfId="47667" xr:uid="{C17D3CC8-A2F5-4AED-8AE5-C07B61D34469}"/>
    <cellStyle name="Opomba 3 2 9" xfId="48609" xr:uid="{BDE2C935-C0F5-4657-A354-6C526AFBEDA5}"/>
    <cellStyle name="Opomba 3 3" xfId="3129" xr:uid="{D07FCDBF-3749-46D8-B72E-B0B6E6DFFA78}"/>
    <cellStyle name="Opomba 3 3 10" xfId="48734" xr:uid="{F826A049-4F59-47FA-A054-67BE79EEF32E}"/>
    <cellStyle name="Opomba 3 3 11" xfId="48869" xr:uid="{890C8024-B1ED-45A5-AFB9-ED7DA0740B0B}"/>
    <cellStyle name="Opomba 3 3 12" xfId="47004" xr:uid="{87213F9E-54EB-492D-AC03-6CD2F496F2C7}"/>
    <cellStyle name="Opomba 3 3 13" xfId="50522" xr:uid="{D15C056C-01D0-4225-B821-EE7BCC9C4835}"/>
    <cellStyle name="Opomba 3 3 14" xfId="47430" xr:uid="{346D0304-59BB-4190-96FB-619AED48F7E0}"/>
    <cellStyle name="Opomba 3 3 15" xfId="47065" xr:uid="{03214D85-A14B-475F-851D-A65C9396F971}"/>
    <cellStyle name="Opomba 3 3 16" xfId="50701" xr:uid="{A4FE6E3D-3A5B-4C03-8E5F-A8AF59B061BE}"/>
    <cellStyle name="Opomba 3 3 2" xfId="8152" xr:uid="{73EDB9CC-61A0-4579-BD55-F403DE1F82F4}"/>
    <cellStyle name="Opomba 3 3 2 10" xfId="52806" xr:uid="{8664B3B1-E7F9-407D-9957-681CC9208D48}"/>
    <cellStyle name="Opomba 3 3 2 2" xfId="15128" xr:uid="{F6BE0345-F2E7-44C4-82B2-A1D96A09791A}"/>
    <cellStyle name="Opomba 3 3 2 2 2" xfId="29460" xr:uid="{836AEEA2-DAC2-49B2-B896-84BB6DA2442C}"/>
    <cellStyle name="Opomba 3 3 2 2 3" xfId="29459" xr:uid="{539A492B-654E-4334-80CA-8FCA0BCD16B1}"/>
    <cellStyle name="Opomba 3 3 2 3" xfId="15479" xr:uid="{E5AABE4F-FCE7-4301-8B69-B1F942C2AD6D}"/>
    <cellStyle name="Opomba 3 3 2 3 2" xfId="29461" xr:uid="{5875BDDC-DCCD-49FD-8D31-D7A4E827FB4C}"/>
    <cellStyle name="Opomba 3 3 2 4" xfId="15200" xr:uid="{CE141554-B491-4046-ADBA-8544F51277D1}"/>
    <cellStyle name="Opomba 3 3 2 5" xfId="29458" xr:uid="{C011A7A9-7F7A-44B7-AC35-DB0D36B9173F}"/>
    <cellStyle name="Opomba 3 3 2 6" xfId="49466" xr:uid="{87FF7E24-8F68-4238-B707-7713D2753EE9}"/>
    <cellStyle name="Opomba 3 3 2 7" xfId="50523" xr:uid="{A46B0370-D643-4A90-8DDC-9ED861C160E1}"/>
    <cellStyle name="Opomba 3 3 2 8" xfId="48429" xr:uid="{1A4F51C0-9C06-4A1F-B308-B34B43BBC202}"/>
    <cellStyle name="Opomba 3 3 2 9" xfId="50684" xr:uid="{17134B95-9046-4307-9FEB-9E7771CE5ED8}"/>
    <cellStyle name="Opomba 3 3 3" xfId="8153" xr:uid="{241148D2-C26A-40C1-9137-4E6C0D61EA54}"/>
    <cellStyle name="Opomba 3 3 3 10" xfId="52807" xr:uid="{B52973CD-A068-44D8-A107-B8CE1316FBAA}"/>
    <cellStyle name="Opomba 3 3 3 2" xfId="15127" xr:uid="{4D2CE4E2-2DDC-4D62-883C-7DA3B560F7CA}"/>
    <cellStyle name="Opomba 3 3 3 2 2" xfId="29464" xr:uid="{066E1917-1ABE-4BBC-85B9-5C157D8E1BE1}"/>
    <cellStyle name="Opomba 3 3 3 2 3" xfId="29463" xr:uid="{0EFEE929-6F96-4D93-A879-3B668CF259DC}"/>
    <cellStyle name="Opomba 3 3 3 3" xfId="15480" xr:uid="{DF80255D-B6E7-4913-8899-7FC72E4B7D4D}"/>
    <cellStyle name="Opomba 3 3 3 3 2" xfId="29465" xr:uid="{E2D5508B-0315-41B6-AD64-FFAAD813C3CB}"/>
    <cellStyle name="Opomba 3 3 3 4" xfId="15199" xr:uid="{FAD0821F-D6C1-4602-A2E7-E4A87DEF180D}"/>
    <cellStyle name="Opomba 3 3 3 5" xfId="29462" xr:uid="{A96D4F3D-7104-4AC7-9CC1-FB23B7802F63}"/>
    <cellStyle name="Opomba 3 3 3 6" xfId="49467" xr:uid="{0ABAB6C2-522C-460C-9B15-307847E76D91}"/>
    <cellStyle name="Opomba 3 3 3 7" xfId="50524" xr:uid="{0ECA626D-70E0-4BFF-9965-DB070B8A734E}"/>
    <cellStyle name="Opomba 3 3 3 8" xfId="48634" xr:uid="{452B6CB2-5F5A-4DC3-AF7B-C96B571E1DCA}"/>
    <cellStyle name="Opomba 3 3 3 9" xfId="50685" xr:uid="{4456B6E5-E819-4DB3-90CA-28C53B34849E}"/>
    <cellStyle name="Opomba 3 3 4" xfId="15129" xr:uid="{21A13AA2-879B-418F-8963-DF01CAD0802D}"/>
    <cellStyle name="Opomba 3 3 4 2" xfId="29467" xr:uid="{7F9FAD8D-2F04-4EE5-A606-C337CBABD7DF}"/>
    <cellStyle name="Opomba 3 3 4 3" xfId="29466" xr:uid="{8D502DE7-9578-478E-A7FF-83FC8C46F86D}"/>
    <cellStyle name="Opomba 3 3 5" xfId="15478" xr:uid="{EF8354E1-2081-4E5E-847E-B9828591F32F}"/>
    <cellStyle name="Opomba 3 3 5 2" xfId="29468" xr:uid="{93FEE537-B8E0-473C-B94F-5AA5BF3F3AE8}"/>
    <cellStyle name="Opomba 3 3 6" xfId="15201" xr:uid="{5163C985-E05D-4525-BD59-39B16A02F181}"/>
    <cellStyle name="Opomba 3 3 7" xfId="29457" xr:uid="{DFAFDE38-F688-4E1E-B51A-A0598834BEF6}"/>
    <cellStyle name="Opomba 3 3 8" xfId="47824" xr:uid="{FA532CD0-C2AD-476B-BA50-9080ADAF229B}"/>
    <cellStyle name="Opomba 3 3 9" xfId="48718" xr:uid="{755CB11C-DFDD-4734-89F1-B103F029FF97}"/>
    <cellStyle name="Opomba 3 4" xfId="15133" xr:uid="{1D60322C-85D1-4F34-95B4-4FAD65E15A8E}"/>
    <cellStyle name="Opomba 3 4 2" xfId="29470" xr:uid="{6E726FD8-F0CD-4A60-9C5A-8100D0335783}"/>
    <cellStyle name="Opomba 3 4 3" xfId="29469" xr:uid="{9B9474F7-8BEF-45A9-A8B6-939764C18F18}"/>
    <cellStyle name="Opomba 3 5" xfId="15474" xr:uid="{5C2B8A24-638D-4B11-92F8-D5A324A3655C}"/>
    <cellStyle name="Opomba 3 5 2" xfId="29471" xr:uid="{B21E12B6-0DD1-4EFB-AECF-8E1D35D13E5E}"/>
    <cellStyle name="Opomba 3 6" xfId="15205" xr:uid="{1EAA07F5-77C2-487E-8E86-CAB010002DC1}"/>
    <cellStyle name="Opomba 3 7" xfId="29444" xr:uid="{45F752CE-034E-4A38-A00C-18CF0C05A9AC}"/>
    <cellStyle name="Opomba 3 8" xfId="50518" xr:uid="{FBFD5315-6519-4D90-BAC0-E1AD5A756989}"/>
    <cellStyle name="Opomba 3 9" xfId="47128" xr:uid="{D45696E5-17F2-4965-872E-8E6F11706D50}"/>
    <cellStyle name="Opomba 4" xfId="1670" xr:uid="{9E8391BE-9660-4E5B-B917-78644AA53FEE}"/>
    <cellStyle name="Opomba 4 2" xfId="3719" xr:uid="{E04ACE15-937D-4628-A134-7C8F16F9EB02}"/>
    <cellStyle name="Opozorilo 2" xfId="90" xr:uid="{00000000-0005-0000-0000-00005B000000}"/>
    <cellStyle name="Opozorilo 2 2" xfId="91" xr:uid="{00000000-0005-0000-0000-00005C000000}"/>
    <cellStyle name="Opozorilo 2 2 2" xfId="382" xr:uid="{3F17B616-39E6-4DE1-873B-72E8F229E7BB}"/>
    <cellStyle name="Opozorilo 2 2 2 2" xfId="855" xr:uid="{D41E38E6-E3BB-49C2-AFE0-15218F738A5E}"/>
    <cellStyle name="Opozorilo 2 2 2 2 2" xfId="29475" xr:uid="{BBC2012C-537D-4DAB-846E-ABF1515DFFEE}"/>
    <cellStyle name="Opozorilo 2 2 2 3" xfId="8155" xr:uid="{8FD7484E-017F-4352-BB54-1BE469A15964}"/>
    <cellStyle name="Opozorilo 2 2 2 3 2" xfId="29476" xr:uid="{62B0DBC1-59A0-40AA-8A31-4260836ECCC0}"/>
    <cellStyle name="Opozorilo 2 2 2 4" xfId="29474" xr:uid="{CBF303A6-DDDA-47B2-A5DE-8F779410DA0B}"/>
    <cellStyle name="Opozorilo 2 2 3" xfId="856" xr:uid="{7130FE75-955D-45D5-877F-A36EE5FABFC7}"/>
    <cellStyle name="Opozorilo 2 2 3 2" xfId="29477" xr:uid="{46981D88-2DBE-4003-9CD4-24B02E7C0225}"/>
    <cellStyle name="Opozorilo 2 2 4" xfId="857" xr:uid="{AE5C6AED-C3BA-4A9C-A3AB-CE210E8BA6EA}"/>
    <cellStyle name="Opozorilo 2 2 4 2" xfId="29478" xr:uid="{247B5B00-D698-4A61-AEBE-C88DB43A7A4C}"/>
    <cellStyle name="Opozorilo 2 2 5" xfId="8156" xr:uid="{60D02349-DE6C-481E-B5EB-5FD29A84D8CE}"/>
    <cellStyle name="Opozorilo 2 2 5 2" xfId="29479" xr:uid="{E91B10D6-E98F-443A-8428-84A04559EC9A}"/>
    <cellStyle name="Opozorilo 2 2 6" xfId="29473" xr:uid="{F11892C9-AD9A-4791-BE8E-8EEF3B0AE674}"/>
    <cellStyle name="Opozorilo 2 3" xfId="858" xr:uid="{7CF8481A-AF4D-4E21-AF28-CEE4089CEEB5}"/>
    <cellStyle name="Opozorilo 2 3 2" xfId="29480" xr:uid="{58E913E1-0210-459D-B8F3-67E3184F5D92}"/>
    <cellStyle name="Opozorilo 2 4" xfId="859" xr:uid="{84E4AF80-2854-46D2-8EB5-E0825071C797}"/>
    <cellStyle name="Opozorilo 2 4 2" xfId="29481" xr:uid="{C7A18E93-1DF2-4AE3-BAFD-FE9726A16649}"/>
    <cellStyle name="Opozorilo 2 5" xfId="860" xr:uid="{D35BA993-67AD-4621-8601-06F096873FA2}"/>
    <cellStyle name="Opozorilo 2 5 2" xfId="29482" xr:uid="{1F75B1B6-6B96-40B7-BB81-3D7CCCDB2E1E}"/>
    <cellStyle name="Opozorilo 2 6" xfId="29472" xr:uid="{8AB9DAC3-7931-4798-B22C-79069C59C744}"/>
    <cellStyle name="Opozorilo 3" xfId="383" xr:uid="{7E91B209-825E-4C21-B410-A3B11A4CBE01}"/>
    <cellStyle name="Opozorilo 3 2" xfId="29483" xr:uid="{6ABF411F-4A2D-4A0E-921F-8E701D91B273}"/>
    <cellStyle name="Output" xfId="1671" xr:uid="{72414E79-7F25-4F19-9CD5-6BA3EF92338F}"/>
    <cellStyle name="Output 2" xfId="861" xr:uid="{60945D9C-82D9-44B2-8487-330205313EC7}"/>
    <cellStyle name="Output 2 10" xfId="49251" xr:uid="{7CD5C8CB-91BD-4C0D-B590-08EBB7B1506B}"/>
    <cellStyle name="Output 2 11" xfId="49425" xr:uid="{1821A657-202C-4230-A363-11CDF718E7E7}"/>
    <cellStyle name="Output 2 2" xfId="862" xr:uid="{216A5763-8315-40EE-BEE9-33473A51049E}"/>
    <cellStyle name="Output 2 2 2" xfId="3235" xr:uid="{6A4327D5-54F7-4946-848F-9694C53BAF53}"/>
    <cellStyle name="Output 2 2 2 10" xfId="48704" xr:uid="{FF0A7F54-A258-437C-B15A-84FF412B27F9}"/>
    <cellStyle name="Output 2 2 2 11" xfId="49037" xr:uid="{ECEA827D-74C4-43C0-A082-C3E2978318EA}"/>
    <cellStyle name="Output 2 2 2 12" xfId="47428" xr:uid="{D7B61793-DBE0-4971-9529-4DA5DA75DDBA}"/>
    <cellStyle name="Output 2 2 2 13" xfId="50527" xr:uid="{BD8A15A9-8D34-4F6D-9B2E-18AD6F691960}"/>
    <cellStyle name="Output 2 2 2 14" xfId="47019" xr:uid="{035908A4-2C18-4035-83CC-7A0687E2ED9E}"/>
    <cellStyle name="Output 2 2 2 15" xfId="49194" xr:uid="{47EEC30F-9B79-4DD5-8A05-FA1E8C00474D}"/>
    <cellStyle name="Output 2 2 2 16" xfId="50636" xr:uid="{2345D029-2DD0-4180-AD14-D65CE1CAA55F}"/>
    <cellStyle name="Output 2 2 2 2" xfId="8160" xr:uid="{13C2B69D-3B70-41E5-AD04-DE57C98F92CE}"/>
    <cellStyle name="Output 2 2 2 2 10" xfId="52808" xr:uid="{33CA18D1-0CAB-446E-AFC1-87B4AB3EBCF3}"/>
    <cellStyle name="Output 2 2 2 2 2" xfId="15123" xr:uid="{AC2D8B3A-FBC7-47A3-8CB2-6251828D5CC4}"/>
    <cellStyle name="Output 2 2 2 2 2 2" xfId="29489" xr:uid="{D97D9A9E-BF1C-4EED-B675-B493DED9836E}"/>
    <cellStyle name="Output 2 2 2 2 2 3" xfId="29488" xr:uid="{36F120D5-3D8E-4176-89EE-8BD1FCC7E848}"/>
    <cellStyle name="Output 2 2 2 2 3" xfId="15484" xr:uid="{7B82A946-E9BE-4718-A2F9-0EFFD953AA22}"/>
    <cellStyle name="Output 2 2 2 2 3 2" xfId="29490" xr:uid="{97F2781E-4221-4E84-951F-53035A8F539C}"/>
    <cellStyle name="Output 2 2 2 2 4" xfId="15195" xr:uid="{3E3338A4-E4EE-486B-B5EF-25C9DBCB9101}"/>
    <cellStyle name="Output 2 2 2 2 5" xfId="29487" xr:uid="{7FEB64F2-3551-4D6F-83A1-874EA0EF6A95}"/>
    <cellStyle name="Output 2 2 2 2 6" xfId="49468" xr:uid="{F124C491-8AD7-43F3-9DB5-23A3F9F42E6F}"/>
    <cellStyle name="Output 2 2 2 2 7" xfId="50528" xr:uid="{4AAADEEA-04C0-4107-B0F2-299D31685EF5}"/>
    <cellStyle name="Output 2 2 2 2 8" xfId="47345" xr:uid="{0594B165-3BBB-447F-B894-B5B0B4332C64}"/>
    <cellStyle name="Output 2 2 2 2 9" xfId="50686" xr:uid="{718D3117-A71A-491E-83E0-0120A361AB3D}"/>
    <cellStyle name="Output 2 2 2 3" xfId="8161" xr:uid="{0857E265-F968-4B1A-A4B0-242815016E0E}"/>
    <cellStyle name="Output 2 2 2 3 10" xfId="52809" xr:uid="{DE5D95FB-D186-47FA-AE83-AA1BB5A31979}"/>
    <cellStyle name="Output 2 2 2 3 2" xfId="15122" xr:uid="{39E423DA-8168-4093-A557-31DAAAF7989C}"/>
    <cellStyle name="Output 2 2 2 3 2 2" xfId="29493" xr:uid="{E9CA2A03-5C59-4FF2-A5FF-656CE2D9F664}"/>
    <cellStyle name="Output 2 2 2 3 2 3" xfId="29492" xr:uid="{EE0B150F-19B7-476E-96DC-0A825FA783E8}"/>
    <cellStyle name="Output 2 2 2 3 3" xfId="15485" xr:uid="{80BD181D-C6AB-4D67-B9D3-A1734F0DCD27}"/>
    <cellStyle name="Output 2 2 2 3 3 2" xfId="29494" xr:uid="{EF68CC0F-024B-46F2-8EFC-9EBE18ECD543}"/>
    <cellStyle name="Output 2 2 2 3 4" xfId="15194" xr:uid="{6EA84441-1674-4B2F-96C6-FA01889516A7}"/>
    <cellStyle name="Output 2 2 2 3 5" xfId="29491" xr:uid="{A4A2D12C-8A1F-47C4-9D04-D43ADD3F410C}"/>
    <cellStyle name="Output 2 2 2 3 6" xfId="49469" xr:uid="{B60648D4-E7AA-4166-BBE9-8B7FF3D5003F}"/>
    <cellStyle name="Output 2 2 2 3 7" xfId="50529" xr:uid="{C0384546-698B-42C9-ABAF-EB5773A9FDBB}"/>
    <cellStyle name="Output 2 2 2 3 8" xfId="46873" xr:uid="{62D95BC3-49C8-4169-AFC0-ED35EB88BC4D}"/>
    <cellStyle name="Output 2 2 2 3 9" xfId="50687" xr:uid="{49177558-7C3F-4DAE-919A-947D092B99F6}"/>
    <cellStyle name="Output 2 2 2 4" xfId="15124" xr:uid="{E008A6C6-F777-408B-BF25-37E76AF88F73}"/>
    <cellStyle name="Output 2 2 2 4 2" xfId="29496" xr:uid="{E6E25FFB-A662-4186-9982-800B9ECABE70}"/>
    <cellStyle name="Output 2 2 2 4 3" xfId="29495" xr:uid="{1EF00909-9F9B-48CA-B98A-9072D0CAFD0D}"/>
    <cellStyle name="Output 2 2 2 5" xfId="15483" xr:uid="{4339DEA2-5C1E-4327-9DF9-9C963C90266D}"/>
    <cellStyle name="Output 2 2 2 5 2" xfId="29497" xr:uid="{079C78A7-C10E-4DD8-80C7-B9122B206C24}"/>
    <cellStyle name="Output 2 2 2 6" xfId="15196" xr:uid="{D752B47F-5C05-4633-A0AE-0C1493D16D32}"/>
    <cellStyle name="Output 2 2 2 7" xfId="29486" xr:uid="{0E9DA862-6529-4AF4-89BE-124EDADEB9BE}"/>
    <cellStyle name="Output 2 2 2 8" xfId="47930" xr:uid="{EA824CF6-777D-4C5C-8106-F4880956C4DA}"/>
    <cellStyle name="Output 2 2 2 9" xfId="48806" xr:uid="{06FBC019-B7AA-4F7C-AEC1-8B3B8625B9E7}"/>
    <cellStyle name="Output 2 2 3" xfId="15125" xr:uid="{ABD03593-4720-489C-BF27-8DBFFA802860}"/>
    <cellStyle name="Output 2 2 3 2" xfId="29499" xr:uid="{9152A679-F2EA-404B-8530-DBF53C27C187}"/>
    <cellStyle name="Output 2 2 3 3" xfId="29498" xr:uid="{11E6C5F1-C069-42BB-A1B9-BE0C5906732A}"/>
    <cellStyle name="Output 2 2 4" xfId="15482" xr:uid="{9A178808-B368-42CE-BC88-6184A3EE04AB}"/>
    <cellStyle name="Output 2 2 4 2" xfId="29500" xr:uid="{0324E06A-86C2-4CC9-B21A-2189CCAA9B63}"/>
    <cellStyle name="Output 2 2 5" xfId="15197" xr:uid="{1E50CB5E-8A97-48B2-A5E5-B0690A366EC6}"/>
    <cellStyle name="Output 2 2 6" xfId="29485" xr:uid="{1D5D4668-CE67-4997-8CAD-02757F45C1C1}"/>
    <cellStyle name="Output 2 2 7" xfId="50526" xr:uid="{9FF860C1-7EB3-4A45-B295-EC52E99996F6}"/>
    <cellStyle name="Output 2 2 8" xfId="47134" xr:uid="{2A00AEDF-1A06-4794-9DF2-306C13220D7B}"/>
    <cellStyle name="Output 2 2 9" xfId="49424" xr:uid="{B7FD878C-1EE9-4048-A1DF-ED770F87917B}"/>
    <cellStyle name="Output 2 3" xfId="863" xr:uid="{794B58D7-6B0F-49FD-A144-AAEF96F7772F}"/>
    <cellStyle name="Output 2 3 2" xfId="3236" xr:uid="{E1978D26-540A-421F-8E6C-ED8A6EDE532B}"/>
    <cellStyle name="Output 2 3 2 10" xfId="46849" xr:uid="{81CBF8A9-6F0E-4C6E-AFB0-105C8586E1FF}"/>
    <cellStyle name="Output 2 3 2 11" xfId="47421" xr:uid="{BD9AE384-3568-4EA2-BBE5-02EC77D43A80}"/>
    <cellStyle name="Output 2 3 2 12" xfId="49045" xr:uid="{32E6ACB4-2387-426C-B087-ECD48485C925}"/>
    <cellStyle name="Output 2 3 2 13" xfId="50531" xr:uid="{889991B6-5604-4869-9DF7-6ED51A199849}"/>
    <cellStyle name="Output 2 3 2 14" xfId="48697" xr:uid="{17490DAE-DBB1-4FAB-8A9F-CBB519B4C6BC}"/>
    <cellStyle name="Output 2 3 2 15" xfId="46869" xr:uid="{0E1834E9-DC19-44D2-BCA3-375FBE0CBE73}"/>
    <cellStyle name="Output 2 3 2 16" xfId="50635" xr:uid="{F5F571FD-B656-4432-A507-BDB3868EDB04}"/>
    <cellStyle name="Output 2 3 2 2" xfId="8164" xr:uid="{207FD4E1-1D02-4AF0-92D8-045A0A1789B1}"/>
    <cellStyle name="Output 2 3 2 2 10" xfId="52810" xr:uid="{6D5C0F8C-9BA6-4873-ABC2-FFB5C5327021}"/>
    <cellStyle name="Output 2 3 2 2 2" xfId="15119" xr:uid="{B1D072A7-647A-4645-9B69-CDD6AE08B527}"/>
    <cellStyle name="Output 2 3 2 2 2 2" xfId="29505" xr:uid="{5A2B1171-9A1D-4C5D-91E1-E9DDBFABA29D}"/>
    <cellStyle name="Output 2 3 2 2 2 3" xfId="29504" xr:uid="{73F949E1-7450-4A6E-A5A8-48A590182D14}"/>
    <cellStyle name="Output 2 3 2 2 3" xfId="15488" xr:uid="{9BD34632-47C0-46F8-9E7F-4F126DCCECAD}"/>
    <cellStyle name="Output 2 3 2 2 3 2" xfId="29506" xr:uid="{9CA51276-7EA1-415C-89E2-ADBB27041336}"/>
    <cellStyle name="Output 2 3 2 2 4" xfId="15191" xr:uid="{E1A0B14E-C78F-48CC-B405-11DE8A9D8F5B}"/>
    <cellStyle name="Output 2 3 2 2 5" xfId="29503" xr:uid="{523A0645-9F34-47A9-B27E-2FA2D7C9A42A}"/>
    <cellStyle name="Output 2 3 2 2 6" xfId="49470" xr:uid="{E254A95A-1E45-4C25-8776-E85BBAAC2F2C}"/>
    <cellStyle name="Output 2 3 2 2 7" xfId="50532" xr:uid="{9CBD61D4-39FF-4EEC-A317-31A438BF0C06}"/>
    <cellStyle name="Output 2 3 2 2 8" xfId="47321" xr:uid="{6263279C-8500-4F7E-AD3C-1CBF8B9BE777}"/>
    <cellStyle name="Output 2 3 2 2 9" xfId="50688" xr:uid="{53D7610F-9A78-4A53-AAF6-2558F9CB9A7B}"/>
    <cellStyle name="Output 2 3 2 3" xfId="8165" xr:uid="{E73BB538-61B2-45BD-B668-E6482B6B8F88}"/>
    <cellStyle name="Output 2 3 2 3 10" xfId="52811" xr:uid="{5192FD19-EABD-4E02-AF9B-71A2665569E7}"/>
    <cellStyle name="Output 2 3 2 3 2" xfId="15118" xr:uid="{9EDC81E8-08BF-4029-A373-BC1D51BAD705}"/>
    <cellStyle name="Output 2 3 2 3 2 2" xfId="29509" xr:uid="{2C01EAC5-BDCD-4F83-A19D-46152835C8B1}"/>
    <cellStyle name="Output 2 3 2 3 2 3" xfId="29508" xr:uid="{FAAE77C2-32D5-45B2-A596-9869874760E1}"/>
    <cellStyle name="Output 2 3 2 3 3" xfId="15489" xr:uid="{2810DA6D-580F-4B9B-9BA5-BC2C05F04008}"/>
    <cellStyle name="Output 2 3 2 3 3 2" xfId="29510" xr:uid="{F9E6186D-0B6D-4A0E-AC3B-FCC9DA6B1CD0}"/>
    <cellStyle name="Output 2 3 2 3 4" xfId="15190" xr:uid="{BE9D43E0-939F-40E8-B828-2AD7E7DDF7DF}"/>
    <cellStyle name="Output 2 3 2 3 5" xfId="29507" xr:uid="{A0C71219-AD79-4865-BD8F-4FBCE7CE086D}"/>
    <cellStyle name="Output 2 3 2 3 6" xfId="49471" xr:uid="{15459CC1-448A-4A24-B066-8B0E821A8457}"/>
    <cellStyle name="Output 2 3 2 3 7" xfId="50533" xr:uid="{7DCA0017-D15E-4B08-958C-ACE177B7CAC8}"/>
    <cellStyle name="Output 2 3 2 3 8" xfId="48922" xr:uid="{741F03F7-4F08-4D78-9E10-F96DCA54C3C8}"/>
    <cellStyle name="Output 2 3 2 3 9" xfId="50689" xr:uid="{ED831AFD-2501-4282-A305-F4DE83CE8113}"/>
    <cellStyle name="Output 2 3 2 4" xfId="15120" xr:uid="{6E44EDE2-0D6F-4513-BD29-06617B0C004D}"/>
    <cellStyle name="Output 2 3 2 4 2" xfId="29512" xr:uid="{5851F3E7-02BA-4275-8BD9-F2C77671EC8C}"/>
    <cellStyle name="Output 2 3 2 4 3" xfId="29511" xr:uid="{7617D5D0-A084-4772-B68B-96C12B4C8013}"/>
    <cellStyle name="Output 2 3 2 5" xfId="15487" xr:uid="{91AD93E5-30F0-4A7B-A173-39514567E68F}"/>
    <cellStyle name="Output 2 3 2 5 2" xfId="29513" xr:uid="{08A61F45-F47D-4B28-9501-AB594844AB85}"/>
    <cellStyle name="Output 2 3 2 6" xfId="15192" xr:uid="{56190A31-4341-4992-BD2B-979B86ECDB89}"/>
    <cellStyle name="Output 2 3 2 7" xfId="29502" xr:uid="{E6C35EBF-2DD2-409D-9F53-DC79ADD79C30}"/>
    <cellStyle name="Output 2 3 2 8" xfId="47931" xr:uid="{1B77B82B-9993-47DC-A971-65391A0621C5}"/>
    <cellStyle name="Output 2 3 2 9" xfId="48807" xr:uid="{C82759F7-E59D-4D33-B174-B37E2AE17F9D}"/>
    <cellStyle name="Output 2 3 3" xfId="15121" xr:uid="{53AB940C-DA73-405B-AFF7-871DE98681E3}"/>
    <cellStyle name="Output 2 3 3 2" xfId="29515" xr:uid="{2D04FD11-70BA-410E-B05B-CC0F342672B5}"/>
    <cellStyle name="Output 2 3 3 3" xfId="29514" xr:uid="{E9A3A038-8C55-436C-93D4-2758846F9CE5}"/>
    <cellStyle name="Output 2 3 4" xfId="15486" xr:uid="{8F5B8891-AA0B-4384-A76C-E659AD4C18EE}"/>
    <cellStyle name="Output 2 3 4 2" xfId="29516" xr:uid="{C750B40D-62F8-4402-9540-EBDF86F46441}"/>
    <cellStyle name="Output 2 3 5" xfId="15193" xr:uid="{766FA6C1-6E82-4AC4-9D51-0D473130D384}"/>
    <cellStyle name="Output 2 3 6" xfId="29501" xr:uid="{C6E099FB-CA08-4A7B-9F32-4B2E227D5C57}"/>
    <cellStyle name="Output 2 3 7" xfId="50530" xr:uid="{E4B22CE0-2F3A-4D9B-AD1A-53538349187A}"/>
    <cellStyle name="Output 2 3 8" xfId="47032" xr:uid="{040AF654-EA50-4A79-A7E3-25841F0B39F8}"/>
    <cellStyle name="Output 2 3 9" xfId="49423" xr:uid="{5A0ED8A4-1DD9-4451-983B-4DAFA4E6A9C4}"/>
    <cellStyle name="Output 2 4" xfId="3234" xr:uid="{91316F30-9D51-4019-8152-ADB0B8910FBE}"/>
    <cellStyle name="Output 2 4 10" xfId="48908" xr:uid="{D29AB29C-E80C-4CBC-9065-95392ECD59AC}"/>
    <cellStyle name="Output 2 4 11" xfId="48584" xr:uid="{67EAD3BA-3B72-47D7-81E1-1455EE57FD05}"/>
    <cellStyle name="Output 2 4 12" xfId="48689" xr:uid="{DD9B4841-2554-4FCE-BB5A-7FE58AF67A52}"/>
    <cellStyle name="Output 2 4 13" xfId="50534" xr:uid="{64E96021-CF49-49FD-BC58-F4788E375B43}"/>
    <cellStyle name="Output 2 4 14" xfId="49100" xr:uid="{338D143C-7189-492A-B713-6024CB880142}"/>
    <cellStyle name="Output 2 4 15" xfId="46734" xr:uid="{169DB7E3-4210-4A7A-94E6-9230DC2C2053}"/>
    <cellStyle name="Output 2 4 16" xfId="50637" xr:uid="{D66D5CF7-885F-4B9D-8548-33DF283E349B}"/>
    <cellStyle name="Output 2 4 2" xfId="8166" xr:uid="{89FD7231-7724-4B77-B9B6-3FC8ACB88832}"/>
    <cellStyle name="Output 2 4 2 10" xfId="52812" xr:uid="{294F40F8-8BA3-4F6C-AD44-B298189FB629}"/>
    <cellStyle name="Output 2 4 2 2" xfId="15116" xr:uid="{A31BC0A1-64F2-41A2-A41B-40CBB879D884}"/>
    <cellStyle name="Output 2 4 2 2 2" xfId="29520" xr:uid="{781ED113-F6E8-4C76-99DB-B3813F702781}"/>
    <cellStyle name="Output 2 4 2 2 3" xfId="29519" xr:uid="{0799683A-B65B-4569-AB6D-263A128874C6}"/>
    <cellStyle name="Output 2 4 2 3" xfId="15491" xr:uid="{552E9152-EA0B-4CA4-9C4B-BB703CC6EB6C}"/>
    <cellStyle name="Output 2 4 2 3 2" xfId="29521" xr:uid="{2E8C3723-92BA-4623-8472-C0A6343370E1}"/>
    <cellStyle name="Output 2 4 2 4" xfId="15188" xr:uid="{5B93D52E-7321-4832-B9A2-57E611C00A48}"/>
    <cellStyle name="Output 2 4 2 5" xfId="29518" xr:uid="{D4B8622D-0D91-41DE-BEED-50595B3D0806}"/>
    <cellStyle name="Output 2 4 2 6" xfId="49472" xr:uid="{CA14F0E5-3D03-4B4D-86D6-355EBDA9D80B}"/>
    <cellStyle name="Output 2 4 2 7" xfId="50535" xr:uid="{B199D824-89DF-4930-9FF6-D4CEFE85D8EB}"/>
    <cellStyle name="Output 2 4 2 8" xfId="47089" xr:uid="{242E0243-1235-4995-B378-D0FBA5C0C7BD}"/>
    <cellStyle name="Output 2 4 2 9" xfId="50690" xr:uid="{E7B27DE2-B697-43EB-AD31-A17C19D415EE}"/>
    <cellStyle name="Output 2 4 3" xfId="8167" xr:uid="{ACD8D2A5-6AE6-45F9-A6B8-54F10B46F7C0}"/>
    <cellStyle name="Output 2 4 3 10" xfId="52813" xr:uid="{8A0E7104-132D-4514-9CF9-CC9775F267F4}"/>
    <cellStyle name="Output 2 4 3 2" xfId="15115" xr:uid="{E363F314-DB75-4AD3-8289-6A87B8DA0AAC}"/>
    <cellStyle name="Output 2 4 3 2 2" xfId="29524" xr:uid="{F534BAA7-5716-498B-99A9-CD1DD499F325}"/>
    <cellStyle name="Output 2 4 3 2 3" xfId="29523" xr:uid="{B1830D18-CD4A-4BA0-83E1-B40080B4889A}"/>
    <cellStyle name="Output 2 4 3 3" xfId="15492" xr:uid="{76C33FBE-A108-4959-99AB-0E7E18C60412}"/>
    <cellStyle name="Output 2 4 3 3 2" xfId="29525" xr:uid="{B2E1E888-054A-4FBC-BF8F-D2BC998A0D0E}"/>
    <cellStyle name="Output 2 4 3 4" xfId="15187" xr:uid="{6CBD3F7C-5DDF-4C3A-9F3A-038CF6569019}"/>
    <cellStyle name="Output 2 4 3 5" xfId="29522" xr:uid="{19DB3D06-9F3B-4451-8354-018E10F2C3CE}"/>
    <cellStyle name="Output 2 4 3 6" xfId="49473" xr:uid="{4A1A7D5E-2132-4C33-B223-5A774CF4F819}"/>
    <cellStyle name="Output 2 4 3 7" xfId="50536" xr:uid="{017F290A-F3C6-4392-A076-755E1FFEAB21}"/>
    <cellStyle name="Output 2 4 3 8" xfId="49222" xr:uid="{E1D4BFDF-8AAF-4579-8982-F6B5580ED1BC}"/>
    <cellStyle name="Output 2 4 3 9" xfId="50691" xr:uid="{3F7E2444-9718-4726-8F87-4A0B04376C25}"/>
    <cellStyle name="Output 2 4 4" xfId="15117" xr:uid="{0161B041-E762-423A-BCDE-956E1333A4F5}"/>
    <cellStyle name="Output 2 4 4 2" xfId="29527" xr:uid="{674337D4-920A-4726-A85A-4679AA5502C2}"/>
    <cellStyle name="Output 2 4 4 3" xfId="29526" xr:uid="{6319CF9C-86B8-476F-89E9-C5C3D2CAF7EA}"/>
    <cellStyle name="Output 2 4 5" xfId="15490" xr:uid="{373D7EF8-89E5-4238-A584-52CCA9A12275}"/>
    <cellStyle name="Output 2 4 5 2" xfId="29528" xr:uid="{5342A094-B3A1-4052-A482-DB339200BF36}"/>
    <cellStyle name="Output 2 4 6" xfId="15189" xr:uid="{036F0268-A4B0-40DE-8387-BC8675A37C15}"/>
    <cellStyle name="Output 2 4 7" xfId="29517" xr:uid="{98C0820C-95E1-40F2-86ED-C4401890B6D7}"/>
    <cellStyle name="Output 2 4 8" xfId="47929" xr:uid="{8A43EE2A-97AF-4D8B-AF3C-2D7246B03E0D}"/>
    <cellStyle name="Output 2 4 9" xfId="48805" xr:uid="{37EA7D26-8C7B-475E-87AD-60345BE21939}"/>
    <cellStyle name="Output 2 5" xfId="15126" xr:uid="{8D7D5CFE-9777-4EA3-B24E-5A5C54D1A520}"/>
    <cellStyle name="Output 2 5 2" xfId="29530" xr:uid="{222F70B2-E30A-408B-B779-A94B5893375D}"/>
    <cellStyle name="Output 2 5 3" xfId="29529" xr:uid="{138116C4-056C-41E5-96AC-9DA35C04030F}"/>
    <cellStyle name="Output 2 6" xfId="15481" xr:uid="{F3475DBE-4CC0-405E-9A87-0E1B080A761F}"/>
    <cellStyle name="Output 2 6 2" xfId="29531" xr:uid="{C67C147D-B3BA-49E3-AB68-40B5CC90B92D}"/>
    <cellStyle name="Output 2 7" xfId="15198" xr:uid="{5A7E694B-4351-44A8-AEA6-1AFED0831913}"/>
    <cellStyle name="Output 2 8" xfId="29484" xr:uid="{B4DD9D96-7B90-4A66-AFC8-3849040B2A5E}"/>
    <cellStyle name="Output 2 9" xfId="50525" xr:uid="{1F00ABF6-70A5-40C2-AB66-D0A37328D891}"/>
    <cellStyle name="Output 3" xfId="3720" xr:uid="{5C00341B-465C-470D-80A2-A89CD2B48E6D}"/>
    <cellStyle name="Pojasnjevalno besedilo 2" xfId="92" xr:uid="{00000000-0005-0000-0000-00005D000000}"/>
    <cellStyle name="Pojasnjevalno besedilo 2 2" xfId="93" xr:uid="{00000000-0005-0000-0000-00005E000000}"/>
    <cellStyle name="Pojasnjevalno besedilo 2 2 2" xfId="865" xr:uid="{13C1FF8D-0810-4747-AD6B-7CBC3002C9E4}"/>
    <cellStyle name="Pojasnjevalno besedilo 2 2 2 2" xfId="29534" xr:uid="{96CC0994-E94E-423F-B8D3-BDEE63A70FC5}"/>
    <cellStyle name="Pojasnjevalno besedilo 2 2 3" xfId="866" xr:uid="{2882A7A2-9936-4E3D-BF99-638302C91626}"/>
    <cellStyle name="Pojasnjevalno besedilo 2 2 3 2" xfId="29535" xr:uid="{9CB8C89F-5E1C-43C0-AB1E-CEAC21734740}"/>
    <cellStyle name="Pojasnjevalno besedilo 2 2 4" xfId="864" xr:uid="{12CBAED0-280B-4192-929C-0178FD33554C}"/>
    <cellStyle name="Pojasnjevalno besedilo 2 2 4 2" xfId="8171" xr:uid="{7BA5E9DC-A444-4C62-82F7-B53EF0BCEDBA}"/>
    <cellStyle name="Pojasnjevalno besedilo 2 2 4 2 2" xfId="29537" xr:uid="{447CB5E8-5224-4776-AD16-2421546EFCAB}"/>
    <cellStyle name="Pojasnjevalno besedilo 2 2 4 3" xfId="8170" xr:uid="{76ED2A2D-5C38-4417-8285-54E5479DAF6C}"/>
    <cellStyle name="Pojasnjevalno besedilo 2 2 4 3 2" xfId="29538" xr:uid="{971146D2-4735-48AF-911D-3C61866DEAE9}"/>
    <cellStyle name="Pojasnjevalno besedilo 2 2 4 4" xfId="29536" xr:uid="{3F77255F-35BF-4FC8-A66B-7BFF4C630692}"/>
    <cellStyle name="Pojasnjevalno besedilo 2 2 5" xfId="29539" xr:uid="{9E3119A5-0A97-4ADF-AD65-901FE2E1BFB1}"/>
    <cellStyle name="Pojasnjevalno besedilo 2 2 6" xfId="29533" xr:uid="{930DFBB4-FBAC-4DA0-B2D2-D5567E9932E2}"/>
    <cellStyle name="Pojasnjevalno besedilo 2 3" xfId="867" xr:uid="{C05094D4-1213-441A-87C6-733F57C91AC8}"/>
    <cellStyle name="Pojasnjevalno besedilo 2 3 2" xfId="29540" xr:uid="{65EC2B26-F673-4497-991B-4B8AB8BC6FA5}"/>
    <cellStyle name="Pojasnjevalno besedilo 2 4" xfId="868" xr:uid="{0EE7073F-1967-4006-9C4A-75D0BBBD2FC2}"/>
    <cellStyle name="Pojasnjevalno besedilo 2 4 2" xfId="29541" xr:uid="{55B6105E-E969-4ABF-AE37-FA428DC3E521}"/>
    <cellStyle name="Pojasnjevalno besedilo 2 5" xfId="869" xr:uid="{8A8D4D72-4850-4EE1-9716-BAE4C61322A9}"/>
    <cellStyle name="Pojasnjevalno besedilo 2 5 2" xfId="29542" xr:uid="{91C0E125-752D-4F20-8E69-E431504080B1}"/>
    <cellStyle name="Pojasnjevalno besedilo 2 6" xfId="29532" xr:uid="{E02EDE07-94E0-4E89-A558-C1CD32D751BE}"/>
    <cellStyle name="Pojasnjevalno besedilo 3" xfId="385" xr:uid="{C256868D-4674-4C00-884A-6461309DC691}"/>
    <cellStyle name="Pojasnjevalno besedilo 3 2" xfId="29543" xr:uid="{E4AFB875-F5B7-4DBB-9DAC-0656A32844B4}"/>
    <cellStyle name="Poudarek1 2" xfId="94" xr:uid="{00000000-0005-0000-0000-00005F000000}"/>
    <cellStyle name="Poudarek1 2 2" xfId="95" xr:uid="{00000000-0005-0000-0000-000060000000}"/>
    <cellStyle name="Poudarek1 2 2 2" xfId="387" xr:uid="{7D5A547C-C69E-4F0B-AC11-2FEAFA4CA69C}"/>
    <cellStyle name="Poudarek1 2 2 2 2" xfId="870" xr:uid="{160DD0BA-1AC3-41CE-A9FC-28530D23BC5D}"/>
    <cellStyle name="Poudarek1 2 2 2 2 2" xfId="29547" xr:uid="{7310879C-5D42-4291-AD41-8616865C790D}"/>
    <cellStyle name="Poudarek1 2 2 2 3" xfId="8175" xr:uid="{660F2B3F-1896-4E96-9F3F-9734FDA4BDBF}"/>
    <cellStyle name="Poudarek1 2 2 2 3 2" xfId="29548" xr:uid="{AED4A492-2C70-44D1-9CF4-7237C88FE918}"/>
    <cellStyle name="Poudarek1 2 2 2 4" xfId="29546" xr:uid="{6ED94D72-7DF8-4EA6-9319-9DB8AFFAD29F}"/>
    <cellStyle name="Poudarek1 2 2 3" xfId="871" xr:uid="{DA8196E5-22DF-488F-B09C-1035815837F8}"/>
    <cellStyle name="Poudarek1 2 2 3 2" xfId="29549" xr:uid="{F0054EDD-19B7-46E2-BBA7-F22FF24CEC4F}"/>
    <cellStyle name="Poudarek1 2 2 4" xfId="872" xr:uid="{D2138A11-1415-42DE-9225-7F724DD2F449}"/>
    <cellStyle name="Poudarek1 2 2 4 2" xfId="29550" xr:uid="{138C5144-0DFB-487F-8ADD-866FF1C160E0}"/>
    <cellStyle name="Poudarek1 2 2 5" xfId="8177" xr:uid="{9BB153AD-9EF4-4050-9E81-BDBADCBF7C1C}"/>
    <cellStyle name="Poudarek1 2 2 5 2" xfId="29551" xr:uid="{182A35D2-5539-47A7-B7EC-4411D2602912}"/>
    <cellStyle name="Poudarek1 2 2 6" xfId="29545" xr:uid="{93978D9D-E5F9-4CD3-BB4B-05F781F7F5C8}"/>
    <cellStyle name="Poudarek1 2 3" xfId="873" xr:uid="{DC218785-FC1B-4289-BB58-03D62C72FF45}"/>
    <cellStyle name="Poudarek1 2 3 2" xfId="874" xr:uid="{11F72A47-ADB7-4CED-80A4-0D5639E8B974}"/>
    <cellStyle name="Poudarek1 2 3 2 2" xfId="29553" xr:uid="{DDD5CF30-F968-4E88-9C3C-24AACCA9F710}"/>
    <cellStyle name="Poudarek1 2 3 3" xfId="875" xr:uid="{A5DBA2B4-DA31-4DD9-8AA2-DFA76C3974E1}"/>
    <cellStyle name="Poudarek1 2 3 3 2" xfId="29554" xr:uid="{7F1C042C-6D2B-44ED-898A-DFBBAF96E14C}"/>
    <cellStyle name="Poudarek1 2 3 4" xfId="29552" xr:uid="{A8E3642D-B2C2-4A4D-A4AE-38570FAFF1E9}"/>
    <cellStyle name="Poudarek1 2 4" xfId="876" xr:uid="{1750CCB3-B89A-4422-A56D-F10D3261A5B3}"/>
    <cellStyle name="Poudarek1 2 4 2" xfId="29555" xr:uid="{38BC4BA6-F81C-4AC7-8B2F-EA62663A0AEB}"/>
    <cellStyle name="Poudarek1 2 5" xfId="877" xr:uid="{B7B9994D-C39C-4112-AB42-D2334FDB97B5}"/>
    <cellStyle name="Poudarek1 2 5 2" xfId="29556" xr:uid="{384EBCC9-50BF-46D8-BAB0-1A251DB07B73}"/>
    <cellStyle name="Poudarek1 2 6" xfId="878" xr:uid="{EB0147EB-4147-4474-B642-04B3E1953D58}"/>
    <cellStyle name="Poudarek1 2 6 2" xfId="29557" xr:uid="{F4E233FE-AB16-40DA-8BC6-817EA4679D62}"/>
    <cellStyle name="Poudarek1 2 7" xfId="29544" xr:uid="{37C27208-B8DD-4BFE-B2F3-7424BE763CAD}"/>
    <cellStyle name="Poudarek1 3" xfId="388" xr:uid="{32812E9C-951E-4CC3-A80C-1514162D5D9F}"/>
    <cellStyle name="Poudarek1 3 2" xfId="29558" xr:uid="{B61932B8-8DBC-4B83-A423-063796648FF7}"/>
    <cellStyle name="Poudarek2 2" xfId="96" xr:uid="{00000000-0005-0000-0000-000061000000}"/>
    <cellStyle name="Poudarek2 2 2" xfId="97" xr:uid="{00000000-0005-0000-0000-000062000000}"/>
    <cellStyle name="Poudarek2 2 2 2" xfId="390" xr:uid="{6CCF8326-9775-4350-AE66-2B3785A3D08C}"/>
    <cellStyle name="Poudarek2 2 2 2 2" xfId="879" xr:uid="{8CB93AE5-3F6C-4E07-BC40-2CB9328E988D}"/>
    <cellStyle name="Poudarek2 2 2 2 2 2" xfId="29562" xr:uid="{5145FC3F-B041-4CC7-A5FC-DC2CE8362137}"/>
    <cellStyle name="Poudarek2 2 2 2 3" xfId="8182" xr:uid="{52C6DF5F-9DCD-4C9F-BF93-8F783A68822F}"/>
    <cellStyle name="Poudarek2 2 2 2 3 2" xfId="29563" xr:uid="{421020FB-562C-4386-90DC-F6753DA5ADB3}"/>
    <cellStyle name="Poudarek2 2 2 2 4" xfId="29561" xr:uid="{CCEE76CB-6288-43B5-B37B-76B61908659C}"/>
    <cellStyle name="Poudarek2 2 2 3" xfId="880" xr:uid="{9CFB5B17-5C16-40F4-AAC5-D17554E91AB0}"/>
    <cellStyle name="Poudarek2 2 2 3 2" xfId="29564" xr:uid="{1EBE31E8-8F30-49E9-B9A9-15A14B58AF9F}"/>
    <cellStyle name="Poudarek2 2 2 4" xfId="881" xr:uid="{0B707116-6401-41FE-AD7E-1B6DAD5A6F36}"/>
    <cellStyle name="Poudarek2 2 2 4 2" xfId="29565" xr:uid="{5604F3C0-1206-4123-BBBC-7F4D620333DB}"/>
    <cellStyle name="Poudarek2 2 2 5" xfId="8185" xr:uid="{AC3936AA-A702-4489-8596-FB314DA63225}"/>
    <cellStyle name="Poudarek2 2 2 5 2" xfId="29566" xr:uid="{E8F96DD8-DF69-43E5-900F-8FD0B053002C}"/>
    <cellStyle name="Poudarek2 2 2 6" xfId="29560" xr:uid="{80CE6436-2028-45ED-90EB-D4337D203F30}"/>
    <cellStyle name="Poudarek2 2 3" xfId="882" xr:uid="{EE85689A-41E6-4452-82A2-523A90F09D88}"/>
    <cellStyle name="Poudarek2 2 3 2" xfId="883" xr:uid="{7DADE5A6-B935-4C29-B254-65DF7D5480A3}"/>
    <cellStyle name="Poudarek2 2 3 2 2" xfId="29568" xr:uid="{1278B6FC-1030-47D0-84FD-CBA87FB38B5D}"/>
    <cellStyle name="Poudarek2 2 3 3" xfId="884" xr:uid="{4BCD82C4-487F-4523-9E5C-7D3C253E0BF0}"/>
    <cellStyle name="Poudarek2 2 3 3 2" xfId="29569" xr:uid="{C142964A-904C-4B02-BBA3-46284DA993F8}"/>
    <cellStyle name="Poudarek2 2 3 4" xfId="29567" xr:uid="{3207DE7C-DAAE-4F53-94C3-310D06C31FD3}"/>
    <cellStyle name="Poudarek2 2 4" xfId="885" xr:uid="{E4B5A7BA-3C1E-400B-8F4F-8688030CE3A5}"/>
    <cellStyle name="Poudarek2 2 4 2" xfId="29570" xr:uid="{82D1A896-205B-471E-91D5-58D075428953}"/>
    <cellStyle name="Poudarek2 2 5" xfId="886" xr:uid="{20EBE0C4-B159-4043-9EBF-28D012CF5EB2}"/>
    <cellStyle name="Poudarek2 2 5 2" xfId="29571" xr:uid="{6CD7C47D-B5C9-466A-9E07-3471F910A379}"/>
    <cellStyle name="Poudarek2 2 6" xfId="887" xr:uid="{0A7AD53F-B77F-4218-B20F-1D01D76BB447}"/>
    <cellStyle name="Poudarek2 2 6 2" xfId="29572" xr:uid="{E9476970-EAC9-4167-A690-023FDDB25A51}"/>
    <cellStyle name="Poudarek2 2 7" xfId="29559" xr:uid="{E1138A33-24FA-4F91-A2C8-B58737E864C9}"/>
    <cellStyle name="Poudarek2 3" xfId="391" xr:uid="{229044C8-8531-42DD-BC27-1C41AC4B59AA}"/>
    <cellStyle name="Poudarek2 3 2" xfId="29573" xr:uid="{76BA367A-92EE-4ACF-AAA8-719DEF1EDC6D}"/>
    <cellStyle name="Poudarek3 2" xfId="98" xr:uid="{00000000-0005-0000-0000-000063000000}"/>
    <cellStyle name="Poudarek3 2 2" xfId="99" xr:uid="{00000000-0005-0000-0000-000064000000}"/>
    <cellStyle name="Poudarek3 2 2 2" xfId="392" xr:uid="{F2D521BE-225D-49B9-9F9F-07F9A962FC49}"/>
    <cellStyle name="Poudarek3 2 2 2 2" xfId="888" xr:uid="{827645EC-1D16-4123-A4C4-9A3698DD161E}"/>
    <cellStyle name="Poudarek3 2 2 2 2 2" xfId="29577" xr:uid="{80F96B3B-84B4-4497-ACC2-038BCDC86B1A}"/>
    <cellStyle name="Poudarek3 2 2 2 3" xfId="8194" xr:uid="{11928091-DD29-4707-9DFD-953A99D77F04}"/>
    <cellStyle name="Poudarek3 2 2 2 3 2" xfId="29578" xr:uid="{4064CB25-FCF3-4223-8CBE-ED7DBEAD9A0C}"/>
    <cellStyle name="Poudarek3 2 2 2 4" xfId="29576" xr:uid="{729DDF0E-8E2B-4D75-B3D0-2646261C5AF7}"/>
    <cellStyle name="Poudarek3 2 2 3" xfId="889" xr:uid="{F6FBCBE5-0D07-4F1E-A664-A0BD338EDA4C}"/>
    <cellStyle name="Poudarek3 2 2 3 2" xfId="29579" xr:uid="{C295C08D-FF17-4C42-B341-646AAAB65114}"/>
    <cellStyle name="Poudarek3 2 2 4" xfId="890" xr:uid="{8F09B339-8784-4C2E-B0D0-1E6057E41A87}"/>
    <cellStyle name="Poudarek3 2 2 4 2" xfId="29580" xr:uid="{F0C01336-F90D-463F-B31D-A01442609F43}"/>
    <cellStyle name="Poudarek3 2 2 5" xfId="8196" xr:uid="{43507F65-F016-410A-BD2D-79696978B760}"/>
    <cellStyle name="Poudarek3 2 2 5 2" xfId="29581" xr:uid="{FBE686A5-9DDA-4DFB-9F3C-40C79EBECB80}"/>
    <cellStyle name="Poudarek3 2 2 6" xfId="29575" xr:uid="{49CE8637-82D0-4482-A6FC-BEA43EC0CD0F}"/>
    <cellStyle name="Poudarek3 2 3" xfId="891" xr:uid="{7C5DEC27-E27A-4822-A0DF-75CF70C8BA11}"/>
    <cellStyle name="Poudarek3 2 3 2" xfId="892" xr:uid="{1A6BE900-31CF-4286-9877-0CD70FFF71C2}"/>
    <cellStyle name="Poudarek3 2 3 2 2" xfId="29583" xr:uid="{D5DE72B6-0415-4B8A-9EC5-D8EBE8D61B7E}"/>
    <cellStyle name="Poudarek3 2 3 3" xfId="893" xr:uid="{4EC770F3-1CC1-4135-9ACE-3FDBC4E27C34}"/>
    <cellStyle name="Poudarek3 2 3 3 2" xfId="29584" xr:uid="{FBF1AB12-C8EE-472D-B317-165461269966}"/>
    <cellStyle name="Poudarek3 2 3 4" xfId="29582" xr:uid="{BD93A13F-0089-4680-B64D-D783F1C65563}"/>
    <cellStyle name="Poudarek3 2 4" xfId="894" xr:uid="{78BF96CD-2F96-4F84-B6C5-76601A624219}"/>
    <cellStyle name="Poudarek3 2 4 2" xfId="29585" xr:uid="{A73CF9D3-1FB8-4133-A7D1-D55FE0B86227}"/>
    <cellStyle name="Poudarek3 2 5" xfId="895" xr:uid="{79CDF962-83CA-4E9E-BFD2-FB2D2D56D49E}"/>
    <cellStyle name="Poudarek3 2 5 2" xfId="29586" xr:uid="{BA6B5090-CAD3-4DB2-88AA-0873F1747195}"/>
    <cellStyle name="Poudarek3 2 6" xfId="896" xr:uid="{AC71AB3C-184A-47C7-A223-4308B65CC3C5}"/>
    <cellStyle name="Poudarek3 2 6 2" xfId="29587" xr:uid="{DC19D2B6-A5A9-4E11-88C8-5487EEB527D8}"/>
    <cellStyle name="Poudarek3 2 7" xfId="29574" xr:uid="{65707376-4A03-4169-953E-4C5D2B368BFC}"/>
    <cellStyle name="Poudarek3 3" xfId="393" xr:uid="{BC3DF01B-FF8E-4334-BFC6-C734F22600B3}"/>
    <cellStyle name="Poudarek3 3 2" xfId="29588" xr:uid="{BE71CD54-8AB9-4CB4-B5F6-D91DA1C098EB}"/>
    <cellStyle name="Poudarek4 2" xfId="100" xr:uid="{00000000-0005-0000-0000-000065000000}"/>
    <cellStyle name="Poudarek4 2 2" xfId="101" xr:uid="{00000000-0005-0000-0000-000066000000}"/>
    <cellStyle name="Poudarek4 2 2 2" xfId="394" xr:uid="{5D5358C2-C8FB-4FB2-AE36-7454B12E99A8}"/>
    <cellStyle name="Poudarek4 2 2 2 2" xfId="897" xr:uid="{5D107407-2C97-49E1-9763-D540992A3620}"/>
    <cellStyle name="Poudarek4 2 2 2 2 2" xfId="29592" xr:uid="{F1DBE681-F6F9-49FE-A724-68247975055C}"/>
    <cellStyle name="Poudarek4 2 2 2 3" xfId="8207" xr:uid="{07945A91-4BAC-407B-9A4A-BFC13A09617C}"/>
    <cellStyle name="Poudarek4 2 2 2 3 2" xfId="29593" xr:uid="{2A8744A2-A4C0-4C34-84A7-B4F635B78D62}"/>
    <cellStyle name="Poudarek4 2 2 2 4" xfId="29591" xr:uid="{CA6F82F8-65F7-4903-B684-E6DAA6F18352}"/>
    <cellStyle name="Poudarek4 2 2 3" xfId="898" xr:uid="{18A94C81-52ED-4EA6-ACB2-F10C331C0EF2}"/>
    <cellStyle name="Poudarek4 2 2 3 2" xfId="29594" xr:uid="{1F065497-8325-4C2E-BA37-C1297F275AD8}"/>
    <cellStyle name="Poudarek4 2 2 4" xfId="899" xr:uid="{01078186-EEA7-455D-81F6-3531A0F78402}"/>
    <cellStyle name="Poudarek4 2 2 4 2" xfId="29595" xr:uid="{3D0DF62E-2F2C-4A7E-8044-80EAEF8BED5A}"/>
    <cellStyle name="Poudarek4 2 2 5" xfId="8210" xr:uid="{AFBBD136-F7B0-4280-95CC-29D2CAC98ED5}"/>
    <cellStyle name="Poudarek4 2 2 5 2" xfId="29596" xr:uid="{2A056F5E-8510-4827-9271-692A85FD98C3}"/>
    <cellStyle name="Poudarek4 2 2 6" xfId="29590" xr:uid="{A0454344-DD02-4738-A7E3-AE4978DB02B1}"/>
    <cellStyle name="Poudarek4 2 3" xfId="900" xr:uid="{0BBF16C3-3615-4969-89DE-23D03B21548D}"/>
    <cellStyle name="Poudarek4 2 3 2" xfId="29597" xr:uid="{3A024A39-CAEA-4363-AA8B-4A0F21B5BB36}"/>
    <cellStyle name="Poudarek4 2 4" xfId="901" xr:uid="{D137A0B8-0A3C-4E88-850B-AF0717D30FFF}"/>
    <cellStyle name="Poudarek4 2 4 2" xfId="29598" xr:uid="{43A62CC9-19A5-489E-9828-5174F84A8A70}"/>
    <cellStyle name="Poudarek4 2 5" xfId="902" xr:uid="{A6BF6604-2931-4392-BCE4-E04F4210FCC5}"/>
    <cellStyle name="Poudarek4 2 5 2" xfId="29599" xr:uid="{C7025E81-4E8C-4812-8A60-E03539396A8C}"/>
    <cellStyle name="Poudarek4 2 6" xfId="29589" xr:uid="{DD3DBBC4-8DA5-4B49-BC3C-0FEC7A1FD39D}"/>
    <cellStyle name="Poudarek4 3" xfId="395" xr:uid="{4876720D-4925-4F79-A219-9B60D1B0E682}"/>
    <cellStyle name="Poudarek4 3 2" xfId="29600" xr:uid="{16453C66-6878-46C1-A436-42CD363F5867}"/>
    <cellStyle name="Poudarek5 2" xfId="102" xr:uid="{00000000-0005-0000-0000-000067000000}"/>
    <cellStyle name="Poudarek5 2 2" xfId="103" xr:uid="{00000000-0005-0000-0000-000068000000}"/>
    <cellStyle name="Poudarek5 2 2 2" xfId="904" xr:uid="{42B29278-CF66-488D-AB87-DD7C468F08B2}"/>
    <cellStyle name="Poudarek5 2 2 2 2" xfId="29603" xr:uid="{B01490E6-B72B-4F7D-B02B-5DFDC92EF670}"/>
    <cellStyle name="Poudarek5 2 2 3" xfId="905" xr:uid="{98517251-90D7-45E2-A532-2C9E07BE376B}"/>
    <cellStyle name="Poudarek5 2 2 3 2" xfId="29604" xr:uid="{81EA886F-DDD1-44F8-9DD7-5A13896EFBB5}"/>
    <cellStyle name="Poudarek5 2 2 4" xfId="903" xr:uid="{AC9498BB-D601-4754-91BD-AB4001A994F6}"/>
    <cellStyle name="Poudarek5 2 2 4 2" xfId="8220" xr:uid="{3850F83B-E225-4B94-BE63-C7538698287C}"/>
    <cellStyle name="Poudarek5 2 2 4 2 2" xfId="29606" xr:uid="{66867B13-2A36-4461-90C4-54AEB15E05D8}"/>
    <cellStyle name="Poudarek5 2 2 4 3" xfId="8219" xr:uid="{18BDB807-E221-4CD7-9830-9CA3A2B7C0C1}"/>
    <cellStyle name="Poudarek5 2 2 4 3 2" xfId="29607" xr:uid="{09DCBCD2-BB27-4502-B987-22F3572D019B}"/>
    <cellStyle name="Poudarek5 2 2 4 4" xfId="29605" xr:uid="{A0C6C9C5-A57E-4F81-B732-1F6EBD877676}"/>
    <cellStyle name="Poudarek5 2 2 5" xfId="29608" xr:uid="{2D6986BF-E87D-4598-913A-9979A93F0F3D}"/>
    <cellStyle name="Poudarek5 2 2 6" xfId="29602" xr:uid="{6C516C02-0663-440F-A184-D4914BCF6DB4}"/>
    <cellStyle name="Poudarek5 2 3" xfId="906" xr:uid="{43839CEE-537C-428F-B852-CBEC90327B04}"/>
    <cellStyle name="Poudarek5 2 3 2" xfId="907" xr:uid="{0C9E7D5B-C953-45B1-8C35-B14CF1B7D105}"/>
    <cellStyle name="Poudarek5 2 3 2 2" xfId="29610" xr:uid="{02EDFBCE-42DC-4BCA-8072-6673C9EB75A4}"/>
    <cellStyle name="Poudarek5 2 3 3" xfId="908" xr:uid="{974D1C5F-F761-4BA0-99F1-689AD0CF9204}"/>
    <cellStyle name="Poudarek5 2 3 3 2" xfId="29611" xr:uid="{44DEFDDF-845B-4E9A-835C-3925EB70E365}"/>
    <cellStyle name="Poudarek5 2 3 4" xfId="29609" xr:uid="{CCB2E191-7420-4100-89E9-F2B32F5EE42C}"/>
    <cellStyle name="Poudarek5 2 4" xfId="909" xr:uid="{D60D36B5-33DC-4BCC-8E7B-B2EA8EA0DF05}"/>
    <cellStyle name="Poudarek5 2 4 2" xfId="29612" xr:uid="{DC8D9A52-1945-4963-875D-9EE301E287B5}"/>
    <cellStyle name="Poudarek5 2 5" xfId="910" xr:uid="{6A5A7B65-E7F0-459C-9AE7-560F3863B8D4}"/>
    <cellStyle name="Poudarek5 2 5 2" xfId="29613" xr:uid="{8D9DB89F-55FB-4B1A-AB6A-A65BBF241E48}"/>
    <cellStyle name="Poudarek5 2 6" xfId="911" xr:uid="{439C1B79-C30E-4721-A21B-95943A68CEC4}"/>
    <cellStyle name="Poudarek5 2 6 2" xfId="29614" xr:uid="{886EC9DB-4D6B-402E-B6E0-6CE2CF4D76AC}"/>
    <cellStyle name="Poudarek5 2 7" xfId="29601" xr:uid="{3B5C8AFD-86D4-40F9-AEA5-201BDEFF7E4D}"/>
    <cellStyle name="Poudarek5 3" xfId="396" xr:uid="{512F5ED2-751B-46A1-BDE8-DAC6A9B00E5B}"/>
    <cellStyle name="Poudarek5 3 2" xfId="29615" xr:uid="{9AD7CAA0-9BA1-43D7-9377-64F3C524F3EF}"/>
    <cellStyle name="Poudarek6 2" xfId="104" xr:uid="{00000000-0005-0000-0000-000069000000}"/>
    <cellStyle name="Poudarek6 2 2" xfId="105" xr:uid="{00000000-0005-0000-0000-00006A000000}"/>
    <cellStyle name="Poudarek6 2 2 2" xfId="397" xr:uid="{75506737-A10E-48C6-9B4C-AA4032FE2D85}"/>
    <cellStyle name="Poudarek6 2 2 2 2" xfId="912" xr:uid="{2346DCA5-4C7A-4412-AB95-B2063ED12609}"/>
    <cellStyle name="Poudarek6 2 2 2 2 2" xfId="29619" xr:uid="{9452AB71-BED9-4E2E-BE04-3552FAEAB9D0}"/>
    <cellStyle name="Poudarek6 2 2 2 3" xfId="8232" xr:uid="{92D5C85A-B627-4EC6-B796-CD65BE12735C}"/>
    <cellStyle name="Poudarek6 2 2 2 3 2" xfId="29620" xr:uid="{25A36EB4-B6B7-4691-BD84-089E3BE3C23B}"/>
    <cellStyle name="Poudarek6 2 2 2 4" xfId="29618" xr:uid="{05E642FD-0DAE-46F4-9A1E-FA2300E0A0A0}"/>
    <cellStyle name="Poudarek6 2 2 3" xfId="913" xr:uid="{2D12AF9D-F4E7-4D10-8618-EB02987F37DA}"/>
    <cellStyle name="Poudarek6 2 2 3 2" xfId="29621" xr:uid="{AD6F7AB6-5933-4706-89AE-EC6A5A53DDC5}"/>
    <cellStyle name="Poudarek6 2 2 4" xfId="914" xr:uid="{45B51E97-F626-40DF-96F7-1FAE912E6732}"/>
    <cellStyle name="Poudarek6 2 2 4 2" xfId="29622" xr:uid="{C0896680-25E7-4506-9B58-999A4F7B24DF}"/>
    <cellStyle name="Poudarek6 2 2 5" xfId="8235" xr:uid="{24741960-DDFA-42EC-903D-A06E3E3CBD9E}"/>
    <cellStyle name="Poudarek6 2 2 5 2" xfId="29623" xr:uid="{A84A5397-3F25-49C8-822A-2E64FD633CE7}"/>
    <cellStyle name="Poudarek6 2 2 6" xfId="29617" xr:uid="{E21A36AC-4A4C-49B8-9BAA-B452E9882A33}"/>
    <cellStyle name="Poudarek6 2 3" xfId="915" xr:uid="{07C0B755-AC43-4480-B92A-100071209E9A}"/>
    <cellStyle name="Poudarek6 2 3 2" xfId="29624" xr:uid="{4C252762-A4F1-49A6-B85D-D49E38BD277A}"/>
    <cellStyle name="Poudarek6 2 4" xfId="916" xr:uid="{E90C500F-96CA-4981-B4DF-90A1507E8FFF}"/>
    <cellStyle name="Poudarek6 2 4 2" xfId="29625" xr:uid="{E6DC90BE-F454-442B-9B92-BEE37ABB2730}"/>
    <cellStyle name="Poudarek6 2 5" xfId="917" xr:uid="{4245BF65-B04C-4585-A99A-EECB3D530199}"/>
    <cellStyle name="Poudarek6 2 5 2" xfId="29626" xr:uid="{0BB0A9C8-639C-4022-9155-351616FC5A02}"/>
    <cellStyle name="Poudarek6 2 6" xfId="29616" xr:uid="{F7325D63-E6A2-460E-8255-8D5519242AE3}"/>
    <cellStyle name="Poudarek6 3" xfId="398" xr:uid="{7F9CC3E8-0AF6-4599-ADB5-5C4C8DB3B1E6}"/>
    <cellStyle name="Poudarek6 3 2" xfId="29627" xr:uid="{985D8226-62CE-4FB0-A7B5-BDF678B1E47F}"/>
    <cellStyle name="Povezana celica 2" xfId="106" xr:uid="{00000000-0005-0000-0000-00006B000000}"/>
    <cellStyle name="Povezana celica 2 2" xfId="107" xr:uid="{00000000-0005-0000-0000-00006C000000}"/>
    <cellStyle name="Povezana celica 2 2 2" xfId="399" xr:uid="{1C300334-F071-443C-9BA9-E917125569F7}"/>
    <cellStyle name="Povezana celica 2 2 2 2" xfId="918" xr:uid="{9A8D5603-3441-4291-A7B7-94D94A27897A}"/>
    <cellStyle name="Povezana celica 2 2 2 2 2" xfId="29631" xr:uid="{2760278B-86F1-4E0C-ABB8-C7BC47F04FFD}"/>
    <cellStyle name="Povezana celica 2 2 2 3" xfId="8244" xr:uid="{D27E6957-80E5-4EE5-8796-D94F719E30A2}"/>
    <cellStyle name="Povezana celica 2 2 2 3 2" xfId="29632" xr:uid="{3571C88B-B53A-459E-BC44-2CF64B89B0C6}"/>
    <cellStyle name="Povezana celica 2 2 2 4" xfId="29630" xr:uid="{6943C5A6-2C9F-4C71-961B-CB8E156B7464}"/>
    <cellStyle name="Povezana celica 2 2 3" xfId="919" xr:uid="{B66D72D9-354D-4219-9A0C-AC740BCE7E99}"/>
    <cellStyle name="Povezana celica 2 2 3 2" xfId="29633" xr:uid="{4754FDB2-911D-4D35-84D4-FB11C668A5B9}"/>
    <cellStyle name="Povezana celica 2 2 4" xfId="920" xr:uid="{3A702FFC-98D3-4DEB-AADC-D91E3FAEE67B}"/>
    <cellStyle name="Povezana celica 2 2 4 2" xfId="29634" xr:uid="{A29F58E2-2F46-441C-AE0C-0281FCA8122A}"/>
    <cellStyle name="Povezana celica 2 2 5" xfId="8247" xr:uid="{D3BB6AB1-CF2F-442A-B6A0-E66F148C9EB5}"/>
    <cellStyle name="Povezana celica 2 2 5 2" xfId="29635" xr:uid="{535F9269-6964-4E0F-972A-48FB6F4B100D}"/>
    <cellStyle name="Povezana celica 2 2 6" xfId="29629" xr:uid="{88ADE6A1-078A-4049-B59B-8E0851A93F5B}"/>
    <cellStyle name="Povezana celica 2 3" xfId="921" xr:uid="{6D5B9A52-3184-4C02-AF5D-4DE4AA4C2AA6}"/>
    <cellStyle name="Povezana celica 2 3 2" xfId="29636" xr:uid="{03C722AE-72A6-4057-958F-2812FAB0A2CC}"/>
    <cellStyle name="Povezana celica 2 4" xfId="922" xr:uid="{D17C1AD3-1061-42BE-93DE-7F0FECF59D77}"/>
    <cellStyle name="Povezana celica 2 4 2" xfId="29637" xr:uid="{5B1C4E42-DAD7-4C13-995D-C2631D178F6A}"/>
    <cellStyle name="Povezana celica 2 5" xfId="923" xr:uid="{FD2A96DA-BC9F-4D34-A988-FAF1E365D4A4}"/>
    <cellStyle name="Povezana celica 2 5 2" xfId="29638" xr:uid="{FE79E68C-9A78-4FA9-A535-136C9350DBC1}"/>
    <cellStyle name="Povezana celica 2 6" xfId="29628" xr:uid="{2D88D7C1-665A-4C31-BA9C-D5A793DBD230}"/>
    <cellStyle name="Povezana celica 3" xfId="400" xr:uid="{3918E630-B899-4C27-92DC-474FF68E50B4}"/>
    <cellStyle name="Povezana celica 3 2" xfId="29639" xr:uid="{5141E61C-93FA-4EE3-9F94-BD9AB73E65C9}"/>
    <cellStyle name="Preveri celico 2" xfId="108" xr:uid="{00000000-0005-0000-0000-00006D000000}"/>
    <cellStyle name="Preveri celico 2 10" xfId="50537" xr:uid="{5F0EC0E8-523C-4609-910A-736597259644}"/>
    <cellStyle name="Preveri celico 2 11" xfId="54010" xr:uid="{2F3A9698-7E92-41FA-BB24-B26B055C189D}"/>
    <cellStyle name="Preveri celico 2 12" xfId="56881" xr:uid="{7D57E5F5-E161-4087-A2E6-FEF6E43159EA}"/>
    <cellStyle name="Preveri celico 2 13" xfId="55783" xr:uid="{BCE826E0-00D0-464A-AB29-C66B1C07AEF1}"/>
    <cellStyle name="Preveri celico 2 14" xfId="56918" xr:uid="{7A8D90C2-1B81-4F73-8DDB-CB5B291C6244}"/>
    <cellStyle name="Preveri celico 2 2" xfId="109" xr:uid="{00000000-0005-0000-0000-00006E000000}"/>
    <cellStyle name="Preveri celico 2 2 10" xfId="54011" xr:uid="{33FDBC5B-B437-4125-A97F-94C83E4DF951}"/>
    <cellStyle name="Preveri celico 2 2 11" xfId="56672" xr:uid="{68EF378A-7F9F-44EC-8D50-8DE43095C7CB}"/>
    <cellStyle name="Preveri celico 2 2 12" xfId="55754" xr:uid="{00ADDBFD-F40B-428A-A07B-2A2CE8AA1658}"/>
    <cellStyle name="Preveri celico 2 2 13" xfId="56919" xr:uid="{DD22DF9B-BFB6-40B5-901F-F9F20A7A2AF4}"/>
    <cellStyle name="Preveri celico 2 2 2" xfId="925" xr:uid="{FF1857F3-ED55-480C-8E14-42116AC7156C}"/>
    <cellStyle name="Preveri celico 2 2 2 10" xfId="56920" xr:uid="{7C20216B-7F0D-4AA8-B671-C0F215FD1B87}"/>
    <cellStyle name="Preveri celico 2 2 2 2" xfId="3548" xr:uid="{19E58F52-DCFC-4A1B-8B4A-01EC013485AC}"/>
    <cellStyle name="Preveri celico 2 2 2 2 2" xfId="15406" xr:uid="{6B887D46-4524-4317-BDBF-CC70B79FFD3F}"/>
    <cellStyle name="Preveri celico 2 2 2 2 3" xfId="29643" xr:uid="{1F754F28-A8CC-43FB-95D5-C18905FFC20A}"/>
    <cellStyle name="Preveri celico 2 2 2 2 4" xfId="50540" xr:uid="{ED4D891C-1B6F-40DF-B29B-9ADB48B048E6}"/>
    <cellStyle name="Preveri celico 2 2 2 2 5" xfId="54013" xr:uid="{BC281D97-A9DF-4201-80F7-FDC3A4E09581}"/>
    <cellStyle name="Preveri celico 2 2 2 2 6" xfId="56911" xr:uid="{73F4D6DB-7AD8-4D79-AEEA-4831C0F2FB69}"/>
    <cellStyle name="Preveri celico 2 2 2 2 7" xfId="56908" xr:uid="{60E38B39-8A83-487A-84EA-C284FB1C9A9F}"/>
    <cellStyle name="Preveri celico 2 2 2 2 8" xfId="56921" xr:uid="{46D55D7E-B239-4F84-AD02-9D9B684592C5}"/>
    <cellStyle name="Preveri celico 2 2 2 3" xfId="8256" xr:uid="{361B83A4-3564-4957-A0DE-FF2A24DD34BE}"/>
    <cellStyle name="Preveri celico 2 2 2 3 2" xfId="29644" xr:uid="{E20B60BC-EC56-48D8-8C98-AD08220700AC}"/>
    <cellStyle name="Preveri celico 2 2 2 4" xfId="15405" xr:uid="{64FE7EAD-DBD0-4E2C-8AEE-E26F8AEF55CC}"/>
    <cellStyle name="Preveri celico 2 2 2 5" xfId="29642" xr:uid="{20641CF7-8AEE-4E40-9389-50E0B8B01247}"/>
    <cellStyle name="Preveri celico 2 2 2 6" xfId="50539" xr:uid="{EECC9896-E8F3-4B40-AE94-BC3D6ACF3494}"/>
    <cellStyle name="Preveri celico 2 2 2 7" xfId="54012" xr:uid="{27E176E7-1DEF-4A1F-AC06-A53C1873E007}"/>
    <cellStyle name="Preveri celico 2 2 2 8" xfId="54033" xr:uid="{66491373-F2A5-411B-B851-3F6098E6E189}"/>
    <cellStyle name="Preveri celico 2 2 2 9" xfId="54037" xr:uid="{287F5B39-5492-4AEF-AA54-0570B174EF4D}"/>
    <cellStyle name="Preveri celico 2 2 3" xfId="926" xr:uid="{0A98E31C-932E-43BD-9FB3-76E865862BDB}"/>
    <cellStyle name="Preveri celico 2 2 3 10" xfId="56922" xr:uid="{4092CA98-C99D-4BCC-A508-DC45E3771A67}"/>
    <cellStyle name="Preveri celico 2 2 3 2" xfId="3549" xr:uid="{83A9DAF7-EAA6-4ACC-8ED7-B3EED074244C}"/>
    <cellStyle name="Preveri celico 2 2 3 2 2" xfId="15408" xr:uid="{474689F3-7E83-427F-8979-2724B142417A}"/>
    <cellStyle name="Preveri celico 2 2 3 2 3" xfId="29646" xr:uid="{80F199E2-3E11-4813-8289-7B2304F78B77}"/>
    <cellStyle name="Preveri celico 2 2 3 2 4" xfId="50542" xr:uid="{B2BD3196-E4C7-4AD5-97D5-C63314629145}"/>
    <cellStyle name="Preveri celico 2 2 3 2 5" xfId="54015" xr:uid="{44266483-E4BE-4625-8095-CF98DE944F79}"/>
    <cellStyle name="Preveri celico 2 2 3 2 6" xfId="56912" xr:uid="{9C7635BA-E9C7-461B-B88C-BCD12028A376}"/>
    <cellStyle name="Preveri celico 2 2 3 2 7" xfId="55753" xr:uid="{C94821CD-96FC-45F2-878A-9469133FC560}"/>
    <cellStyle name="Preveri celico 2 2 3 2 8" xfId="56923" xr:uid="{C7DCB562-F331-421A-8858-E8203D8F0261}"/>
    <cellStyle name="Preveri celico 2 2 3 3" xfId="8259" xr:uid="{6E2D8B96-1F13-426D-AD28-A500F760C990}"/>
    <cellStyle name="Preveri celico 2 2 3 3 2" xfId="29647" xr:uid="{53F07174-EDB6-4C8D-8CFB-AE3A7277B40E}"/>
    <cellStyle name="Preveri celico 2 2 3 4" xfId="15407" xr:uid="{BD27A1E9-95DC-4D77-96F3-988F5A00F0C2}"/>
    <cellStyle name="Preveri celico 2 2 3 5" xfId="29645" xr:uid="{69684861-BFAB-4C9F-ABA6-6D94F2E69E41}"/>
    <cellStyle name="Preveri celico 2 2 3 6" xfId="50541" xr:uid="{ED9101D3-2F06-41DF-944C-FD52D446322C}"/>
    <cellStyle name="Preveri celico 2 2 3 7" xfId="54014" xr:uid="{F6428C26-C599-4BC3-A3FB-77C09E087C2A}"/>
    <cellStyle name="Preveri celico 2 2 3 8" xfId="54032" xr:uid="{5744AEC2-BE5D-45BD-9229-89B98BE7C298}"/>
    <cellStyle name="Preveri celico 2 2 3 9" xfId="56916" xr:uid="{3FA68A4C-B641-4145-B1E0-05D6583B76A6}"/>
    <cellStyle name="Preveri celico 2 2 4" xfId="924" xr:uid="{90661308-639B-41C7-8D8D-2885BA29E0A4}"/>
    <cellStyle name="Preveri celico 2 2 4 10" xfId="56924" xr:uid="{D9309572-62A7-4B64-BD96-47A2C34E4CE2}"/>
    <cellStyle name="Preveri celico 2 2 4 2" xfId="8261" xr:uid="{144284F2-87DD-42EB-81AE-B466E4D0A71D}"/>
    <cellStyle name="Preveri celico 2 2 4 2 2" xfId="15410" xr:uid="{A8143654-6A26-4A23-99D3-8A59499506FB}"/>
    <cellStyle name="Preveri celico 2 2 4 2 3" xfId="29649" xr:uid="{6F4A9611-DF3F-4179-A0B4-C6B6A66290B2}"/>
    <cellStyle name="Preveri celico 2 2 4 2 4" xfId="50544" xr:uid="{F6FC07C4-E73A-4A16-9239-A15A687769FB}"/>
    <cellStyle name="Preveri celico 2 2 4 2 5" xfId="54017" xr:uid="{6A3E0F33-A395-435D-80C4-14D86F6B370C}"/>
    <cellStyle name="Preveri celico 2 2 4 2 6" xfId="56905" xr:uid="{2056BB77-0891-43EB-8FA3-42DB5347F2DA}"/>
    <cellStyle name="Preveri celico 2 2 4 2 7" xfId="56925" xr:uid="{6E7484D5-A7DD-4DED-8062-3D0A83D39B34}"/>
    <cellStyle name="Preveri celico 2 2 4 3" xfId="15409" xr:uid="{57E0778F-2D85-481B-A94A-782BDE620B41}"/>
    <cellStyle name="Preveri celico 2 2 4 3 2" xfId="29650" xr:uid="{9DFF5F1B-B9B4-44F8-978E-6DD45AADBD17}"/>
    <cellStyle name="Preveri celico 2 2 4 4" xfId="8260" xr:uid="{0378490D-23C2-40F1-9A0B-FBEB7BF90827}"/>
    <cellStyle name="Preveri celico 2 2 4 5" xfId="29648" xr:uid="{10E8EE28-A094-4875-95C4-161A98FE3FED}"/>
    <cellStyle name="Preveri celico 2 2 4 6" xfId="50543" xr:uid="{17954830-7D6E-4F27-8DC0-045376A71E87}"/>
    <cellStyle name="Preveri celico 2 2 4 7" xfId="54016" xr:uid="{6080C0E8-410C-4123-9BDA-954DAC4D8C8E}"/>
    <cellStyle name="Preveri celico 2 2 4 8" xfId="54034" xr:uid="{28FFB51B-A8E7-43F1-B787-143F3C47E311}"/>
    <cellStyle name="Preveri celico 2 2 4 9" xfId="54028" xr:uid="{67DBB07E-6335-4341-8A89-19370B54B342}"/>
    <cellStyle name="Preveri celico 2 2 5" xfId="3547" xr:uid="{A9189948-44ED-43A2-8487-F819ABE337E8}"/>
    <cellStyle name="Preveri celico 2 2 5 2" xfId="15411" xr:uid="{A8C004AC-67A7-4725-802D-E95230E8A3C2}"/>
    <cellStyle name="Preveri celico 2 2 5 3" xfId="29651" xr:uid="{AFE7B2E0-7431-41C7-A586-ED2A4D3E1472}"/>
    <cellStyle name="Preveri celico 2 2 5 4" xfId="50545" xr:uid="{D3D7530D-4334-4D15-B8C5-6B4B2ABF1B23}"/>
    <cellStyle name="Preveri celico 2 2 5 5" xfId="54018" xr:uid="{A4760D32-8CBE-41A5-9649-27A1D42D75D7}"/>
    <cellStyle name="Preveri celico 2 2 5 6" xfId="56910" xr:uid="{D5AF75B9-D684-43E5-8BB7-1212277C898A}"/>
    <cellStyle name="Preveri celico 2 2 5 7" xfId="54035" xr:uid="{D1C401F0-219F-4E59-AC4A-1AD171A2CCD4}"/>
    <cellStyle name="Preveri celico 2 2 5 8" xfId="56926" xr:uid="{D4DCB616-8688-4396-98CC-33A03D31ADA9}"/>
    <cellStyle name="Preveri celico 2 2 6" xfId="8263" xr:uid="{2EC8D008-4677-4D29-AAB3-1DA65C4D4F39}"/>
    <cellStyle name="Preveri celico 2 2 6 2" xfId="29653" xr:uid="{52C06333-4545-486F-ABAB-D62CA8D33A96}"/>
    <cellStyle name="Preveri celico 2 2 6 3" xfId="29652" xr:uid="{D283945D-B368-4A47-A2F2-1BB05B1D0F68}"/>
    <cellStyle name="Preveri celico 2 2 7" xfId="15404" xr:uid="{ACFE93FF-C2A4-4CDC-BFD2-F7BC5F07AB8D}"/>
    <cellStyle name="Preveri celico 2 2 8" xfId="29641" xr:uid="{00EC4B72-3988-4612-A8B0-35AE2C32D204}"/>
    <cellStyle name="Preveri celico 2 2 9" xfId="50538" xr:uid="{5361960F-81FD-40F2-BE59-645322957F11}"/>
    <cellStyle name="Preveri celico 2 3" xfId="927" xr:uid="{A12D011F-EBFD-4294-9920-866AE651BB89}"/>
    <cellStyle name="Preveri celico 2 3 10" xfId="56927" xr:uid="{E7CF62B1-1E2A-46B9-A7AC-83655B3FFB82}"/>
    <cellStyle name="Preveri celico 2 3 2" xfId="3550" xr:uid="{9E1C0AD1-5ACC-40E8-8033-4ECF976800B1}"/>
    <cellStyle name="Preveri celico 2 3 2 2" xfId="15413" xr:uid="{E31BFBBC-8CC3-4A04-B14A-B7C759D5DE5E}"/>
    <cellStyle name="Preveri celico 2 3 2 3" xfId="29655" xr:uid="{515FFDF5-2CDC-409D-8D8C-757D68B1872F}"/>
    <cellStyle name="Preveri celico 2 3 2 4" xfId="50547" xr:uid="{4EC5D5AA-5842-4F3E-9E2B-B49A8903D183}"/>
    <cellStyle name="Preveri celico 2 3 2 5" xfId="54020" xr:uid="{F6CA9DCD-AD44-448D-BBAD-E4E6B242CE89}"/>
    <cellStyle name="Preveri celico 2 3 2 6" xfId="56913" xr:uid="{D4A97467-6009-484F-ABB7-B42A9E726710}"/>
    <cellStyle name="Preveri celico 2 3 2 7" xfId="56909" xr:uid="{0B475373-F311-4869-BE29-6F0D178FBFED}"/>
    <cellStyle name="Preveri celico 2 3 2 8" xfId="56928" xr:uid="{C913E263-FE66-4B24-ABD3-C909E16A0BF8}"/>
    <cellStyle name="Preveri celico 2 3 3" xfId="8266" xr:uid="{63A8F3AF-599F-4A9F-B9B8-FDC9A809B8C6}"/>
    <cellStyle name="Preveri celico 2 3 3 2" xfId="29656" xr:uid="{F0AD8986-A1FD-464C-9FAA-7AFF55489B55}"/>
    <cellStyle name="Preveri celico 2 3 4" xfId="15412" xr:uid="{A54194BD-F352-4348-8D9A-B51A853DD90C}"/>
    <cellStyle name="Preveri celico 2 3 5" xfId="29654" xr:uid="{79AAE71A-BB8C-4F97-B69B-93A57DB53469}"/>
    <cellStyle name="Preveri celico 2 3 6" xfId="50546" xr:uid="{9D317D21-4876-4875-887B-CD1B0CFCF006}"/>
    <cellStyle name="Preveri celico 2 3 7" xfId="54019" xr:uid="{4F42FB56-F35D-4A98-81B9-D10384F48889}"/>
    <cellStyle name="Preveri celico 2 3 8" xfId="54031" xr:uid="{758FAF91-E006-40AB-89D8-F92DEA1315BE}"/>
    <cellStyle name="Preveri celico 2 3 9" xfId="55781" xr:uid="{89875972-FEA7-48D3-81F8-6C5971F0689A}"/>
    <cellStyle name="Preveri celico 2 4" xfId="928" xr:uid="{81F1C41E-2D91-4C53-A370-F13EC5A85897}"/>
    <cellStyle name="Preveri celico 2 4 10" xfId="56929" xr:uid="{38877187-9909-47F1-B69F-455FBC720C3F}"/>
    <cellStyle name="Preveri celico 2 4 2" xfId="3551" xr:uid="{05910643-9ABF-41D7-A37F-C492030F53D7}"/>
    <cellStyle name="Preveri celico 2 4 2 2" xfId="15415" xr:uid="{2BB6AEF9-0503-483C-A845-15C6F5CACA1D}"/>
    <cellStyle name="Preveri celico 2 4 2 3" xfId="29658" xr:uid="{9F7E69C1-5E6E-4D56-AD87-B0069B74A3BD}"/>
    <cellStyle name="Preveri celico 2 4 2 4" xfId="50549" xr:uid="{8B5B552F-D671-4F99-B9BA-1D3DF102700D}"/>
    <cellStyle name="Preveri celico 2 4 2 5" xfId="54022" xr:uid="{ECB06801-A628-4AD9-8CB2-E0B051C428C0}"/>
    <cellStyle name="Preveri celico 2 4 2 6" xfId="56914" xr:uid="{A4A319F4-B6ED-4186-93E8-2C64263CF3EE}"/>
    <cellStyle name="Preveri celico 2 4 2 7" xfId="55418" xr:uid="{CA7BEFE9-7D1B-4B7D-BC97-65B57858B626}"/>
    <cellStyle name="Preveri celico 2 4 2 8" xfId="56930" xr:uid="{B447F9A3-E0F0-47B7-86AA-58CA9775AD15}"/>
    <cellStyle name="Preveri celico 2 4 3" xfId="8269" xr:uid="{691EAC9C-9D80-4561-821A-B356A4B658A0}"/>
    <cellStyle name="Preveri celico 2 4 3 2" xfId="29659" xr:uid="{A28A5BEA-D5A8-46C0-BCC0-525EF8879146}"/>
    <cellStyle name="Preveri celico 2 4 4" xfId="15414" xr:uid="{ADCC90E9-F1B0-41D5-806B-BA2CAF780239}"/>
    <cellStyle name="Preveri celico 2 4 5" xfId="29657" xr:uid="{589A9F01-04F2-435B-947A-559E5E8703BD}"/>
    <cellStyle name="Preveri celico 2 4 6" xfId="50548" xr:uid="{CDB1A84F-09A9-4A72-A4B2-DE4208A6DA61}"/>
    <cellStyle name="Preveri celico 2 4 7" xfId="54021" xr:uid="{E53D379B-B102-488F-A3D7-403B277BA78D}"/>
    <cellStyle name="Preveri celico 2 4 8" xfId="54030" xr:uid="{7E3F9210-6744-4A0C-82CD-CBCEDD66DD5E}"/>
    <cellStyle name="Preveri celico 2 4 9" xfId="55782" xr:uid="{163493F9-363D-4AFA-805F-BF684059C1E5}"/>
    <cellStyle name="Preveri celico 2 5" xfId="929" xr:uid="{B84935F0-BECB-474B-A932-9B59F78C09B3}"/>
    <cellStyle name="Preveri celico 2 5 10" xfId="56931" xr:uid="{D4989771-443D-44C0-96B1-0B2D075A5753}"/>
    <cellStyle name="Preveri celico 2 5 2" xfId="3552" xr:uid="{C76281B3-3A54-4DE3-91D4-735BE6E541AF}"/>
    <cellStyle name="Preveri celico 2 5 2 2" xfId="15417" xr:uid="{F66E688A-A7D9-4085-A13C-809F4DE96974}"/>
    <cellStyle name="Preveri celico 2 5 2 3" xfId="29661" xr:uid="{99D143D9-525A-431B-8C25-D405B468ADA0}"/>
    <cellStyle name="Preveri celico 2 5 2 4" xfId="50551" xr:uid="{AFBA7F21-F2A6-4A55-B6D6-5C990E0DBF1A}"/>
    <cellStyle name="Preveri celico 2 5 2 5" xfId="54024" xr:uid="{D04B5D4B-B209-4A5F-B31B-BE12E64E9EE4}"/>
    <cellStyle name="Preveri celico 2 5 2 6" xfId="56915" xr:uid="{767E9C21-DBA2-4C1A-9094-2F1A00777BC7}"/>
    <cellStyle name="Preveri celico 2 5 2 7" xfId="56904" xr:uid="{320E71A1-7BD2-41D9-9ADD-418EAED9E46D}"/>
    <cellStyle name="Preveri celico 2 5 2 8" xfId="56932" xr:uid="{AEBCE915-84BC-4CEC-A54E-C5B92B8A2758}"/>
    <cellStyle name="Preveri celico 2 5 3" xfId="8272" xr:uid="{B8DCC04C-EC55-48E0-BE37-678F56B0E20E}"/>
    <cellStyle name="Preveri celico 2 5 3 2" xfId="29662" xr:uid="{3E43E9E0-0136-4130-96EA-83F0F1D443B2}"/>
    <cellStyle name="Preveri celico 2 5 4" xfId="15416" xr:uid="{372EBCBF-D59D-4DA8-9FCB-AA04F111F017}"/>
    <cellStyle name="Preveri celico 2 5 5" xfId="29660" xr:uid="{421CEA0D-E2F5-4BFB-987E-38CD613B0308}"/>
    <cellStyle name="Preveri celico 2 5 6" xfId="50550" xr:uid="{3E37786E-2C1B-493F-923E-9967A5F7B349}"/>
    <cellStyle name="Preveri celico 2 5 7" xfId="54023" xr:uid="{6CB2AE95-29AB-4BB1-BD48-67B8E81CC4FD}"/>
    <cellStyle name="Preveri celico 2 5 8" xfId="54029" xr:uid="{22EB03C9-CD5C-4389-9816-67EDCCC1AF10}"/>
    <cellStyle name="Preveri celico 2 5 9" xfId="55427" xr:uid="{AD7D136A-BA6F-4B1E-8824-1954D4C604F6}"/>
    <cellStyle name="Preveri celico 2 6" xfId="2973" xr:uid="{878944DA-D414-4DDE-84C8-3E5B07E046A8}"/>
    <cellStyle name="Preveri celico 2 6 2" xfId="15418" xr:uid="{A1513519-E647-421A-8C54-929EADEA7309}"/>
    <cellStyle name="Preveri celico 2 6 3" xfId="29663" xr:uid="{8FBDD4FD-DF76-44D0-865A-BB34C58EB932}"/>
    <cellStyle name="Preveri celico 2 6 4" xfId="50552" xr:uid="{20B54C0D-65A2-493F-8E95-42AEA3A36327}"/>
    <cellStyle name="Preveri celico 2 6 5" xfId="54025" xr:uid="{698D62B4-2886-4B9B-BC02-CA07D9003FFD}"/>
    <cellStyle name="Preveri celico 2 6 6" xfId="56900" xr:uid="{C2EAED87-4B09-4D42-BEAB-97402038A6D2}"/>
    <cellStyle name="Preveri celico 2 6 7" xfId="55784" xr:uid="{D0615F40-1288-4CF3-8453-5D59F9961426}"/>
    <cellStyle name="Preveri celico 2 6 8" xfId="56933" xr:uid="{25B05474-6A92-4785-99DC-190C581E937B}"/>
    <cellStyle name="Preveri celico 2 7" xfId="8274" xr:uid="{D0FC390E-6726-4042-867F-24E73D66B7E2}"/>
    <cellStyle name="Preveri celico 2 7 2" xfId="29664" xr:uid="{1E7F0DA8-CCE0-4F61-83C6-CB0D78E1E083}"/>
    <cellStyle name="Preveri celico 2 8" xfId="15403" xr:uid="{67DAEAAA-707F-4DB6-8AA7-65A94B340609}"/>
    <cellStyle name="Preveri celico 2 9" xfId="29640" xr:uid="{BCE63F9B-26EE-411E-ADD5-1E137929820B}"/>
    <cellStyle name="Preveri celico 3" xfId="401" xr:uid="{6DD7AB8F-1605-4597-8010-86DED73CBE91}"/>
    <cellStyle name="Preveri celico 3 10" xfId="56934" xr:uid="{76A76891-C1E4-4733-B557-9CF6FC92F485}"/>
    <cellStyle name="Preveri celico 3 2" xfId="2974" xr:uid="{5A1C4E01-EF03-48C2-AA41-D28380F2A2F3}"/>
    <cellStyle name="Preveri celico 3 2 2" xfId="15420" xr:uid="{F0EEABE0-9904-4194-AE8A-086C6B6D91E8}"/>
    <cellStyle name="Preveri celico 3 2 3" xfId="29666" xr:uid="{DAF3A586-3141-4F26-849D-27DFA45F2CF5}"/>
    <cellStyle name="Preveri celico 3 2 4" xfId="50554" xr:uid="{CBA9936C-77FA-494D-AE6A-73A5D269A4C1}"/>
    <cellStyle name="Preveri celico 3 2 5" xfId="54027" xr:uid="{D51D9C08-D947-42B3-A565-0F3482B9D560}"/>
    <cellStyle name="Preveri celico 3 2 6" xfId="56901" xr:uid="{1F67E814-A417-45A5-AED5-FF8E6722E63D}"/>
    <cellStyle name="Preveri celico 3 2 7" xfId="56907" xr:uid="{862E4037-96D0-4B83-ADBA-E8FAC298892D}"/>
    <cellStyle name="Preveri celico 3 2 8" xfId="56935" xr:uid="{83E63B84-9782-40BD-A9D1-4F6699A42E67}"/>
    <cellStyle name="Preveri celico 3 3" xfId="8277" xr:uid="{A0B60661-0BCA-41FC-8D0A-816A135862AF}"/>
    <cellStyle name="Preveri celico 3 3 2" xfId="29667" xr:uid="{4C5A186F-143F-4A6D-88BF-51DD67E7D04C}"/>
    <cellStyle name="Preveri celico 3 4" xfId="15419" xr:uid="{5A9FD7F4-849D-4A86-AAB6-187BA35056FA}"/>
    <cellStyle name="Preveri celico 3 5" xfId="29665" xr:uid="{B5529B32-9F6F-4DFC-9093-73209C232CA5}"/>
    <cellStyle name="Preveri celico 3 6" xfId="50553" xr:uid="{D24A9D39-73F9-4E04-885D-5D2FE2F930BC}"/>
    <cellStyle name="Preveri celico 3 7" xfId="54026" xr:uid="{244EA769-2AE8-4AEB-8871-B5842FF021CA}"/>
    <cellStyle name="Preveri celico 3 8" xfId="55780" xr:uid="{18B31D3F-C3C6-4708-A6F9-1D37FB0E09D0}"/>
    <cellStyle name="Preveri celico 3 9" xfId="54036" xr:uid="{4A1812D6-E1A1-45B2-8BD5-BA21B2085902}"/>
    <cellStyle name="Računanje 2" xfId="110" xr:uid="{00000000-0005-0000-0000-00006F000000}"/>
    <cellStyle name="Računanje 2 10" xfId="15114" xr:uid="{FB291C50-DF2E-47F2-9213-E86C370AB1A1}"/>
    <cellStyle name="Računanje 2 11" xfId="29668" xr:uid="{9595B584-65EB-4575-869E-D7F0A56765EC}"/>
    <cellStyle name="Računanje 2 12" xfId="50555" xr:uid="{65E26394-74C1-4B03-AF69-A439B44FAFCA}"/>
    <cellStyle name="Računanje 2 13" xfId="49342" xr:uid="{1AFEF3FB-28DF-46B1-A1AB-430BE3D49393}"/>
    <cellStyle name="Računanje 2 14" xfId="50852" xr:uid="{40161932-8614-42AC-B5BA-275010AA6572}"/>
    <cellStyle name="Računanje 2 2" xfId="111" xr:uid="{00000000-0005-0000-0000-000070000000}"/>
    <cellStyle name="Računanje 2 2 10" xfId="29669" xr:uid="{8B41D9CB-613D-43CB-BF48-C9D9366E5F7F}"/>
    <cellStyle name="Računanje 2 2 11" xfId="47449" xr:uid="{00AFDA07-BA07-4985-8E64-5C12D49ACDE7}"/>
    <cellStyle name="Računanje 2 2 12" xfId="46856" xr:uid="{AB4967EB-850F-49BD-989B-56DB279E1A81}"/>
    <cellStyle name="Računanje 2 2 13" xfId="48421" xr:uid="{858E691A-5134-401F-88D3-7D93F2A175E6}"/>
    <cellStyle name="Računanje 2 2 14" xfId="46861" xr:uid="{8E9C4B8D-D2E6-4B4B-8FDA-0B6276FE20F4}"/>
    <cellStyle name="Računanje 2 2 15" xfId="50556" xr:uid="{3DECAAE2-C183-4ACD-82DC-D0B8E9E917F7}"/>
    <cellStyle name="Računanje 2 2 16" xfId="49343" xr:uid="{266F8FC3-C805-459A-A9BC-C99FA813FB55}"/>
    <cellStyle name="Računanje 2 2 17" xfId="50851" xr:uid="{183A0718-3F03-4EB4-BC1E-091A31DDDEAE}"/>
    <cellStyle name="Računanje 2 2 2" xfId="402" xr:uid="{0B758729-9218-41CA-8E8B-CBAFD5BD2863}"/>
    <cellStyle name="Računanje 2 2 2 10" xfId="46886" xr:uid="{C6378C69-C316-4B6F-93DD-E8B2A1EEC17B}"/>
    <cellStyle name="Računanje 2 2 2 11" xfId="48397" xr:uid="{4A33E06A-ADAC-4E8C-ABEA-6DDC45759C9A}"/>
    <cellStyle name="Računanje 2 2 2 12" xfId="46883" xr:uid="{ADA77257-7B46-4F49-B26C-3562D3E8A90B}"/>
    <cellStyle name="Računanje 2 2 2 13" xfId="50557" xr:uid="{0C84AFA9-0985-460C-A22A-10E0EE729C04}"/>
    <cellStyle name="Računanje 2 2 2 14" xfId="49344" xr:uid="{0862A65A-2126-4646-9D92-289DB11FD353}"/>
    <cellStyle name="Računanje 2 2 2 15" xfId="49947" xr:uid="{5906857B-E08E-466C-A194-1CBC02850DF6}"/>
    <cellStyle name="Računanje 2 2 2 2" xfId="930" xr:uid="{467B0E73-C16C-4473-9C5D-B6C80E7DF05E}"/>
    <cellStyle name="Računanje 2 2 2 2 10" xfId="50558" xr:uid="{4F4717F7-56B4-404D-A153-9EB50DD8DD2F}"/>
    <cellStyle name="Računanje 2 2 2 2 11" xfId="49345" xr:uid="{E7FE3C9C-5280-4092-9E61-88281F36B8CC}"/>
    <cellStyle name="Računanje 2 2 2 2 12" xfId="49422" xr:uid="{98A4461F-347A-44BF-BCDE-253DC6EF4C29}"/>
    <cellStyle name="Računanje 2 2 2 2 13" xfId="52814" xr:uid="{5631EAC5-7496-491C-8EFA-430FD670A7E3}"/>
    <cellStyle name="Računanje 2 2 2 2 2" xfId="3644" xr:uid="{DC5E05DB-495F-4106-AED7-22CF8F5CD660}"/>
    <cellStyle name="Računanje 2 2 2 2 2 2" xfId="29673" xr:uid="{3C51F045-3205-4B56-9773-BD477016DE07}"/>
    <cellStyle name="Računanje 2 2 2 2 2 3" xfId="29672" xr:uid="{27930779-6088-41B9-9D11-752A3D8AC6B8}"/>
    <cellStyle name="Računanje 2 2 2 2 3" xfId="15496" xr:uid="{92ECE961-8059-49FC-973B-F5661709A333}"/>
    <cellStyle name="Računanje 2 2 2 2 3 2" xfId="29674" xr:uid="{B80D0582-A28C-41CC-999E-DF615FF122DF}"/>
    <cellStyle name="Računanje 2 2 2 2 4" xfId="15111" xr:uid="{736B7C87-1583-4852-810F-AE245DAAC0FC}"/>
    <cellStyle name="Računanje 2 2 2 2 5" xfId="29671" xr:uid="{318240D1-67AF-4275-A6A9-DD6142C2552C}"/>
    <cellStyle name="Računanje 2 2 2 2 6" xfId="48447" xr:uid="{DD78EADC-2B90-432A-A1EC-5BF06302F0A3}"/>
    <cellStyle name="Računanje 2 2 2 2 7" xfId="46829" xr:uid="{AA0F4A11-90E7-4DF6-99AB-0AC5D6705119}"/>
    <cellStyle name="Računanje 2 2 2 2 8" xfId="48835" xr:uid="{39A22600-53F1-4B5D-BBE9-FCDE62DC3932}"/>
    <cellStyle name="Računanje 2 2 2 2 9" xfId="48454" xr:uid="{5DDD4DD6-9FCF-4029-BC7C-1C8EE54F97A7}"/>
    <cellStyle name="Računanje 2 2 2 3" xfId="3237" xr:uid="{47A18056-6018-43E2-9BCE-35D77E2AAD71}"/>
    <cellStyle name="Računanje 2 2 2 3 10" xfId="48907" xr:uid="{4A50F4D8-53B9-475A-B2D6-3E9D29082F3D}"/>
    <cellStyle name="Računanje 2 2 2 3 11" xfId="49017" xr:uid="{DF115A87-428C-406D-BE22-1F6579D95E2D}"/>
    <cellStyle name="Računanje 2 2 2 3 12" xfId="47056" xr:uid="{C20BBAAC-C138-4A12-9D20-7BC2F4F4D2EA}"/>
    <cellStyle name="Računanje 2 2 2 3 13" xfId="50559" xr:uid="{C4AA7B79-7AC3-4936-A5D1-1BB872533246}"/>
    <cellStyle name="Računanje 2 2 2 3 14" xfId="49346" xr:uid="{C87FFF65-35C6-4478-A066-D988055A7C71}"/>
    <cellStyle name="Računanje 2 2 2 3 15" xfId="47566" xr:uid="{7ABCFC15-324A-44ED-8067-71A637E2D270}"/>
    <cellStyle name="Računanje 2 2 2 3 16" xfId="50634" xr:uid="{5586FE00-123B-46C8-8177-8DC385A67A3A}"/>
    <cellStyle name="Računanje 2 2 2 3 2" xfId="8283" xr:uid="{8BE5E3D7-12AC-460D-AEFD-0B5017EACEF4}"/>
    <cellStyle name="Računanje 2 2 2 3 2 10" xfId="52815" xr:uid="{92AB54C5-B928-4E4E-83EB-B39BB7F11C66}"/>
    <cellStyle name="Računanje 2 2 2 3 2 2" xfId="15090" xr:uid="{A6B1B016-DCE8-4651-BB2F-7980107F2306}"/>
    <cellStyle name="Računanje 2 2 2 3 2 2 2" xfId="29678" xr:uid="{57732E0E-7472-49DD-B041-4DD33E6B3DDE}"/>
    <cellStyle name="Računanje 2 2 2 3 2 2 3" xfId="29677" xr:uid="{4CB4AAA5-DDC0-423D-92E5-2B75CCD9D719}"/>
    <cellStyle name="Računanje 2 2 2 3 2 3" xfId="15498" xr:uid="{9DF46C2F-1234-4DDB-8A90-EF64E0BFC0F3}"/>
    <cellStyle name="Računanje 2 2 2 3 2 3 2" xfId="29679" xr:uid="{606B8A29-715C-4C21-AB71-D1523E820ED6}"/>
    <cellStyle name="Računanje 2 2 2 3 2 4" xfId="15109" xr:uid="{0E233070-71D9-4B60-A110-C732980820B4}"/>
    <cellStyle name="Računanje 2 2 2 3 2 5" xfId="29676" xr:uid="{FC6BD87E-A40A-428F-A77D-E119A01412DF}"/>
    <cellStyle name="Računanje 2 2 2 3 2 6" xfId="49480" xr:uid="{75614B06-9C9D-4D97-B93F-627051F9A92D}"/>
    <cellStyle name="Računanje 2 2 2 3 2 7" xfId="50560" xr:uid="{74122DEE-83AC-4EE5-A46B-852F1E76E21B}"/>
    <cellStyle name="Računanje 2 2 2 3 2 8" xfId="49347" xr:uid="{A3E208FC-6A8A-490E-8117-0B9CDE51F42C}"/>
    <cellStyle name="Računanje 2 2 2 3 2 9" xfId="50707" xr:uid="{ECB92DB8-AC5D-4752-8145-2B0FDA8F7BE9}"/>
    <cellStyle name="Računanje 2 2 2 3 3" xfId="8284" xr:uid="{9941326C-137F-4C56-9E29-BFA2DB7F05EE}"/>
    <cellStyle name="Računanje 2 2 2 3 3 10" xfId="52816" xr:uid="{7EC4BBDF-A02D-4D57-8EA0-148CAFC36C9A}"/>
    <cellStyle name="Računanje 2 2 2 3 3 2" xfId="15089" xr:uid="{110610EB-DD42-4B1A-B113-C1FE9E850337}"/>
    <cellStyle name="Računanje 2 2 2 3 3 2 2" xfId="29682" xr:uid="{0409EA4A-F1A8-47CC-84BA-5AA44B4AF606}"/>
    <cellStyle name="Računanje 2 2 2 3 3 2 3" xfId="29681" xr:uid="{75544BA1-2802-4C00-9C33-40F7205C39C8}"/>
    <cellStyle name="Računanje 2 2 2 3 3 3" xfId="15499" xr:uid="{81F043D6-E602-4F82-A3F6-C17994D9D1C0}"/>
    <cellStyle name="Računanje 2 2 2 3 3 3 2" xfId="29683" xr:uid="{5CA0750F-9AA7-4421-B772-1BC67FA5B829}"/>
    <cellStyle name="Računanje 2 2 2 3 3 4" xfId="15108" xr:uid="{E2AB5234-9F5B-4FB2-B37E-A05FA2CD0B61}"/>
    <cellStyle name="Računanje 2 2 2 3 3 5" xfId="29680" xr:uid="{3B0295D6-BDA6-41B6-B48A-A39EB681CD82}"/>
    <cellStyle name="Računanje 2 2 2 3 3 6" xfId="49481" xr:uid="{0457EEEF-9091-43C5-B32A-0C5C28D734BE}"/>
    <cellStyle name="Računanje 2 2 2 3 3 7" xfId="50561" xr:uid="{A8676647-C7B2-4421-B31E-9101355F5303}"/>
    <cellStyle name="Računanje 2 2 2 3 3 8" xfId="49348" xr:uid="{4AA5765C-6090-4FB5-9126-D9E3D8029A15}"/>
    <cellStyle name="Računanje 2 2 2 3 3 9" xfId="50708" xr:uid="{133333C2-D323-4CFF-AF82-2D25B21B1034}"/>
    <cellStyle name="Računanje 2 2 2 3 4" xfId="15091" xr:uid="{D8C8FBE6-15F5-4141-AC37-35C128FE8FF7}"/>
    <cellStyle name="Računanje 2 2 2 3 4 2" xfId="29685" xr:uid="{78054F5A-E0C4-4686-84FE-9539C467D613}"/>
    <cellStyle name="Računanje 2 2 2 3 4 3" xfId="29684" xr:uid="{CF6A7F6B-30B4-4278-938F-2B3A5C975439}"/>
    <cellStyle name="Računanje 2 2 2 3 5" xfId="15497" xr:uid="{3E7C0A84-1DDA-4BA6-A683-E92A25219A6F}"/>
    <cellStyle name="Računanje 2 2 2 3 5 2" xfId="29686" xr:uid="{CC931DC8-244C-4F7D-A69C-D77D80E178FB}"/>
    <cellStyle name="Računanje 2 2 2 3 6" xfId="15110" xr:uid="{66E723E0-7516-4E9C-9D6C-755F69D40D81}"/>
    <cellStyle name="Računanje 2 2 2 3 7" xfId="29675" xr:uid="{F94555B9-0360-483B-95D8-5E0BD036F84E}"/>
    <cellStyle name="Računanje 2 2 2 3 8" xfId="47932" xr:uid="{2D9CCC62-22FF-43D2-82F6-E6BD848D0B8B}"/>
    <cellStyle name="Računanje 2 2 2 3 9" xfId="48808" xr:uid="{EB8D4771-0A86-4BEA-8E42-3964A04154D7}"/>
    <cellStyle name="Računanje 2 2 2 4" xfId="2563" xr:uid="{BBD223FC-6A1D-4AE1-A82A-F88F6B01AE5A}"/>
    <cellStyle name="Računanje 2 2 2 4 10" xfId="52817" xr:uid="{2E463413-BB27-4894-9D92-FBB4FA8F58E8}"/>
    <cellStyle name="Računanje 2 2 2 4 2" xfId="15088" xr:uid="{3D48CD0D-ECC7-440B-A831-A0F84AB06A6E}"/>
    <cellStyle name="Računanje 2 2 2 4 2 2" xfId="29689" xr:uid="{DD9B64BC-1A5C-4EB1-B957-C083947ADDB9}"/>
    <cellStyle name="Računanje 2 2 2 4 2 3" xfId="29688" xr:uid="{893B52D3-DAB0-40F7-92BB-C62A6509CA56}"/>
    <cellStyle name="Računanje 2 2 2 4 3" xfId="15500" xr:uid="{BA43550C-CDB6-4C55-AA38-358C3B43A534}"/>
    <cellStyle name="Računanje 2 2 2 4 3 2" xfId="29690" xr:uid="{FB9B381F-33ED-44FC-9B9F-2F00241D8A58}"/>
    <cellStyle name="Računanje 2 2 2 4 4" xfId="15107" xr:uid="{D66B989A-96ED-43E0-8FB0-3DB89224787C}"/>
    <cellStyle name="Računanje 2 2 2 4 5" xfId="29687" xr:uid="{06F76B74-B231-48D5-94E6-2E21BA09B5B8}"/>
    <cellStyle name="Računanje 2 2 2 4 6" xfId="49482" xr:uid="{625B6761-5DB0-4DDE-8D9C-7200A0208B73}"/>
    <cellStyle name="Računanje 2 2 2 4 7" xfId="50562" xr:uid="{EE4FBFB7-5066-4FEE-BC37-BCF35CE8D8CE}"/>
    <cellStyle name="Računanje 2 2 2 4 8" xfId="49349" xr:uid="{73AC6BB4-FCE7-4ECC-80EC-33A9F99E6A5B}"/>
    <cellStyle name="Računanje 2 2 2 4 9" xfId="50709" xr:uid="{C23E628B-1BC8-47F2-B92A-3BF0B7E4156E}"/>
    <cellStyle name="Računanje 2 2 2 5" xfId="15093" xr:uid="{12E0D444-418A-448C-9F81-0D5DB5F8318C}"/>
    <cellStyle name="Računanje 2 2 2 5 2" xfId="29692" xr:uid="{3704DCD2-2786-435C-AD06-A0A9CAFDC904}"/>
    <cellStyle name="Računanje 2 2 2 5 3" xfId="29691" xr:uid="{C58FF827-3C76-420E-851F-202E9B21005B}"/>
    <cellStyle name="Računanje 2 2 2 6" xfId="15495" xr:uid="{EEF0D2E9-FD24-4E1A-A44A-C4B89683938B}"/>
    <cellStyle name="Računanje 2 2 2 6 2" xfId="29693" xr:uid="{FB82F11B-27E4-4575-82B8-F9F5D7A11DBB}"/>
    <cellStyle name="Računanje 2 2 2 7" xfId="15112" xr:uid="{CF2C92EF-51CC-4FE5-B3E2-23DF29E0AB6C}"/>
    <cellStyle name="Računanje 2 2 2 8" xfId="29670" xr:uid="{3744C329-66DC-4EAA-AB8A-F59FE8BC7B32}"/>
    <cellStyle name="Računanje 2 2 2 9" xfId="46899" xr:uid="{DD9C0492-C4D9-4CB3-9DB6-4A0BA3B04FAA}"/>
    <cellStyle name="Računanje 2 2 3" xfId="931" xr:uid="{1CD58D53-0586-4DC9-9E33-BCA414CFA84C}"/>
    <cellStyle name="Računanje 2 2 3 2" xfId="3238" xr:uid="{68974468-1951-453A-8F6F-1FE720A2CE6F}"/>
    <cellStyle name="Računanje 2 2 3 2 10" xfId="48703" xr:uid="{31CBECE8-5FB3-4A31-8AA9-0B7E553522B5}"/>
    <cellStyle name="Računanje 2 2 3 2 11" xfId="48792" xr:uid="{2ABC2498-65AA-464D-B62A-3706A9CDEB17}"/>
    <cellStyle name="Računanje 2 2 3 2 12" xfId="49005" xr:uid="{738D3914-4A9F-43D0-BB0B-A26A2FAC33D5}"/>
    <cellStyle name="Računanje 2 2 3 2 13" xfId="50564" xr:uid="{92F09686-6E62-481F-8C29-1D7A83412629}"/>
    <cellStyle name="Računanje 2 2 3 2 14" xfId="49351" xr:uid="{D1A6C660-ED33-4408-8AE6-2CC7E3C7F8CD}"/>
    <cellStyle name="Računanje 2 2 3 2 15" xfId="48637" xr:uid="{6DB7AA54-3890-46CC-A4F1-13D952364F8E}"/>
    <cellStyle name="Računanje 2 2 3 2 16" xfId="50633" xr:uid="{AC67597B-51F9-4C80-98CE-2340726330B0}"/>
    <cellStyle name="Računanje 2 2 3 2 2" xfId="8288" xr:uid="{CE8DB0E4-4E41-4DC3-BDE2-8EFDF29B4081}"/>
    <cellStyle name="Računanje 2 2 3 2 2 10" xfId="52818" xr:uid="{9D0E8CA1-1A4A-4EEE-9997-15F8B25AC999}"/>
    <cellStyle name="Računanje 2 2 3 2 2 2" xfId="15085" xr:uid="{A4FCBD0E-4986-4DC0-8DAC-E26403F18172}"/>
    <cellStyle name="Računanje 2 2 3 2 2 2 2" xfId="29698" xr:uid="{AC1A5F30-3569-4171-B256-4D54C855C74E}"/>
    <cellStyle name="Računanje 2 2 3 2 2 2 3" xfId="29697" xr:uid="{8DE038CA-C55B-465B-AD28-C7EDF4A7634B}"/>
    <cellStyle name="Računanje 2 2 3 2 2 3" xfId="15503" xr:uid="{277ABBD1-E57F-4472-BA7A-A8D2731AE0A0}"/>
    <cellStyle name="Računanje 2 2 3 2 2 3 2" xfId="29699" xr:uid="{92C6856D-87C1-40A0-B8C9-E7CC1DD3BB3C}"/>
    <cellStyle name="Računanje 2 2 3 2 2 4" xfId="15104" xr:uid="{093DFF57-D421-4499-9DEE-695111CF3272}"/>
    <cellStyle name="Računanje 2 2 3 2 2 5" xfId="29696" xr:uid="{7B07615C-16BC-4B49-BECC-2F0A5C912972}"/>
    <cellStyle name="Računanje 2 2 3 2 2 6" xfId="49483" xr:uid="{0209462B-9CF7-4E44-955D-52259F41DB17}"/>
    <cellStyle name="Računanje 2 2 3 2 2 7" xfId="50565" xr:uid="{F78574A9-EF7E-4D53-A447-26DCFC6B2DC2}"/>
    <cellStyle name="Računanje 2 2 3 2 2 8" xfId="49352" xr:uid="{B90E3473-B1F9-49F0-A777-C4B4D23854A0}"/>
    <cellStyle name="Računanje 2 2 3 2 2 9" xfId="50710" xr:uid="{56F444D5-1E39-4603-A521-1D795B8EA0F7}"/>
    <cellStyle name="Računanje 2 2 3 2 3" xfId="8289" xr:uid="{59BB4C70-7B98-48BC-AB28-AA90F396AD2D}"/>
    <cellStyle name="Računanje 2 2 3 2 3 10" xfId="52819" xr:uid="{810EF5F2-2A7D-4D7E-8300-2C6890A47ACC}"/>
    <cellStyle name="Računanje 2 2 3 2 3 2" xfId="15084" xr:uid="{781B2D82-1829-4030-9E70-B10AA319C4F6}"/>
    <cellStyle name="Računanje 2 2 3 2 3 2 2" xfId="29702" xr:uid="{B52FFA25-CBAF-4121-BE3D-4C8455245D29}"/>
    <cellStyle name="Računanje 2 2 3 2 3 2 3" xfId="29701" xr:uid="{556BEB50-47CE-4617-B163-C665F2A4B0F5}"/>
    <cellStyle name="Računanje 2 2 3 2 3 3" xfId="15504" xr:uid="{D6B6C4FA-D6EE-40AC-BBEC-EA299B62A4B5}"/>
    <cellStyle name="Računanje 2 2 3 2 3 3 2" xfId="29703" xr:uid="{DDA0E954-28EA-41CF-945E-F58CC39F0065}"/>
    <cellStyle name="Računanje 2 2 3 2 3 4" xfId="15103" xr:uid="{EC3D5F39-62A9-46B8-8EE2-F47F51A2672B}"/>
    <cellStyle name="Računanje 2 2 3 2 3 5" xfId="29700" xr:uid="{85E98F3B-0DEA-4F53-8943-23462DA247F9}"/>
    <cellStyle name="Računanje 2 2 3 2 3 6" xfId="49484" xr:uid="{AD6F0A0F-340A-478C-B861-91723452E7D4}"/>
    <cellStyle name="Računanje 2 2 3 2 3 7" xfId="50566" xr:uid="{6973458B-E44C-4EB1-B1E2-051D15DBA734}"/>
    <cellStyle name="Računanje 2 2 3 2 3 8" xfId="49353" xr:uid="{6DA2D4D3-B4A9-432D-BF33-CD33A2A5614F}"/>
    <cellStyle name="Računanje 2 2 3 2 3 9" xfId="50711" xr:uid="{FF444028-BD55-449E-BDEA-A9559A3D4364}"/>
    <cellStyle name="Računanje 2 2 3 2 4" xfId="15086" xr:uid="{79A7974D-DC43-4A3E-86AB-7299078CCB86}"/>
    <cellStyle name="Računanje 2 2 3 2 4 2" xfId="29705" xr:uid="{59E84944-287D-4D95-91D9-31490B0EC502}"/>
    <cellStyle name="Računanje 2 2 3 2 4 3" xfId="29704" xr:uid="{6101A6C0-A21B-484F-83F9-DA5991FE495C}"/>
    <cellStyle name="Računanje 2 2 3 2 5" xfId="15502" xr:uid="{DAB9ABE6-6386-4410-885F-8D8B10A63DCB}"/>
    <cellStyle name="Računanje 2 2 3 2 5 2" xfId="29706" xr:uid="{C39B9453-6B7D-483C-802B-32AFE282B97E}"/>
    <cellStyle name="Računanje 2 2 3 2 6" xfId="15105" xr:uid="{5F91ED7C-88D1-4E6E-B0AE-3F1B4D95DD3B}"/>
    <cellStyle name="Računanje 2 2 3 2 7" xfId="29695" xr:uid="{991AAA62-001C-4311-9E30-5D1ADF3210F9}"/>
    <cellStyle name="Računanje 2 2 3 2 8" xfId="47933" xr:uid="{8FB67E50-F4C5-4BC9-A59C-FF6ADD6B6FB2}"/>
    <cellStyle name="Računanje 2 2 3 2 9" xfId="48809" xr:uid="{0CDD5400-DA89-49BE-BFA2-0D95406DB261}"/>
    <cellStyle name="Računanje 2 2 3 3" xfId="15087" xr:uid="{1055C959-4AB6-4AA4-BA46-7CB34DF88632}"/>
    <cellStyle name="Računanje 2 2 3 3 2" xfId="29708" xr:uid="{EE7E4BEE-CD6A-4528-8181-AFDBA625FD0B}"/>
    <cellStyle name="Računanje 2 2 3 3 3" xfId="29707" xr:uid="{A9B12964-C9D5-4056-8A41-324A85FB117C}"/>
    <cellStyle name="Računanje 2 2 3 4" xfId="15501" xr:uid="{1B439458-D4AB-44D0-B57E-49E8D1520937}"/>
    <cellStyle name="Računanje 2 2 3 4 2" xfId="29709" xr:uid="{FAEC564D-44A7-4FCE-80AA-E65210961C5C}"/>
    <cellStyle name="Računanje 2 2 3 5" xfId="15106" xr:uid="{582A60DD-C130-4155-B708-1A6FC1AC7A24}"/>
    <cellStyle name="Računanje 2 2 3 6" xfId="29694" xr:uid="{10679F4C-37A3-47AB-9825-D3B1826AE6A1}"/>
    <cellStyle name="Računanje 2 2 3 7" xfId="50563" xr:uid="{2B8AAA24-E525-499C-8FB6-36DAAD277760}"/>
    <cellStyle name="Računanje 2 2 3 8" xfId="49350" xr:uid="{306D71FD-E36E-4708-A193-5245F2C4AA58}"/>
    <cellStyle name="Računanje 2 2 3 9" xfId="49421" xr:uid="{68540715-D867-45A8-BC66-26BF63034DEC}"/>
    <cellStyle name="Računanje 2 2 4" xfId="932" xr:uid="{658F1189-215B-4D17-B794-715C6A53B2A3}"/>
    <cellStyle name="Računanje 2 2 4 2" xfId="3239" xr:uid="{46C98561-6252-4042-8519-F3B1A5D946EE}"/>
    <cellStyle name="Računanje 2 2 4 2 10" xfId="47132" xr:uid="{D2262F1C-623E-43E3-B85E-16B4E523BDF8}"/>
    <cellStyle name="Računanje 2 2 4 2 11" xfId="46843" xr:uid="{E22325BB-AC5A-4DB1-A02E-CDC6ED940591}"/>
    <cellStyle name="Računanje 2 2 4 2 12" xfId="49049" xr:uid="{4E4CF650-18C2-49B6-B697-9FCFA8D9A770}"/>
    <cellStyle name="Računanje 2 2 4 2 13" xfId="50568" xr:uid="{13BC3C56-2AA2-4238-8C85-A69B52692EB7}"/>
    <cellStyle name="Računanje 2 2 4 2 14" xfId="49355" xr:uid="{139516B2-C47D-4102-95F5-B5F1895EE1FA}"/>
    <cellStyle name="Računanje 2 2 4 2 15" xfId="48245" xr:uid="{13A4D69A-09A9-40D5-B77A-5401C4FC15E5}"/>
    <cellStyle name="Računanje 2 2 4 2 16" xfId="50632" xr:uid="{1DCF3EC3-C66F-4BCB-B1E9-962D4B3F9F04}"/>
    <cellStyle name="Računanje 2 2 4 2 2" xfId="8292" xr:uid="{75DB344A-447D-4E53-84BA-3D01FB5181AA}"/>
    <cellStyle name="Računanje 2 2 4 2 2 10" xfId="52820" xr:uid="{2D417A36-DC88-4484-889D-D846A0DD76D6}"/>
    <cellStyle name="Računanje 2 2 4 2 2 2" xfId="15081" xr:uid="{79371B28-7244-49D5-B9F7-9D9ADA1B20A7}"/>
    <cellStyle name="Računanje 2 2 4 2 2 2 2" xfId="29714" xr:uid="{E411A673-A084-44CE-A613-7265F8178F68}"/>
    <cellStyle name="Računanje 2 2 4 2 2 2 3" xfId="29713" xr:uid="{AD024E04-F8C4-4F05-A795-283D09734552}"/>
    <cellStyle name="Računanje 2 2 4 2 2 3" xfId="15507" xr:uid="{51810976-A1C6-49A1-B45C-CB23DCF613CD}"/>
    <cellStyle name="Računanje 2 2 4 2 2 3 2" xfId="29715" xr:uid="{3CCD653E-5448-4BB3-90B1-A561B03B10E4}"/>
    <cellStyle name="Računanje 2 2 4 2 2 4" xfId="15100" xr:uid="{9CA139F1-8E8E-4D1A-9CB5-FF4120E93AA4}"/>
    <cellStyle name="Računanje 2 2 4 2 2 5" xfId="29712" xr:uid="{78975A6C-DF11-4B2A-9DD2-DE20AC9CEC45}"/>
    <cellStyle name="Računanje 2 2 4 2 2 6" xfId="49485" xr:uid="{ECC59E66-0F8C-4AAA-939A-4C672749AD64}"/>
    <cellStyle name="Računanje 2 2 4 2 2 7" xfId="50569" xr:uid="{31EF15CC-3E91-4FC7-9010-C22639C577F5}"/>
    <cellStyle name="Računanje 2 2 4 2 2 8" xfId="49356" xr:uid="{74C0947C-BF61-452B-9774-9A9405BC3848}"/>
    <cellStyle name="Računanje 2 2 4 2 2 9" xfId="50712" xr:uid="{654B3B9F-8BB3-4931-AFD4-2428933CBFDE}"/>
    <cellStyle name="Računanje 2 2 4 2 3" xfId="8293" xr:uid="{AEC0FA6F-B736-4EE0-BA0E-85E12751A95C}"/>
    <cellStyle name="Računanje 2 2 4 2 3 10" xfId="52821" xr:uid="{729E44E1-2B60-47AB-B829-6EB8BE73BE1F}"/>
    <cellStyle name="Računanje 2 2 4 2 3 2" xfId="15080" xr:uid="{E1B32DA3-629E-476B-A151-8A28B8F2EB92}"/>
    <cellStyle name="Računanje 2 2 4 2 3 2 2" xfId="29718" xr:uid="{F6FCE862-7FFF-40F2-A5F6-D762F43A0770}"/>
    <cellStyle name="Računanje 2 2 4 2 3 2 3" xfId="29717" xr:uid="{ACB1CC6A-81B4-4592-B949-6781A2C7F82A}"/>
    <cellStyle name="Računanje 2 2 4 2 3 3" xfId="15508" xr:uid="{F8E9D3F8-24E9-43EC-ACEB-41A7E1D42324}"/>
    <cellStyle name="Računanje 2 2 4 2 3 3 2" xfId="29719" xr:uid="{458D89D2-4013-47ED-BE32-4E3948CF3030}"/>
    <cellStyle name="Računanje 2 2 4 2 3 4" xfId="15099" xr:uid="{8E952987-F5C4-4600-BCD9-AEA56446B7DF}"/>
    <cellStyle name="Računanje 2 2 4 2 3 5" xfId="29716" xr:uid="{6CD4A4EA-3D88-438C-A7A1-636896CF82CC}"/>
    <cellStyle name="Računanje 2 2 4 2 3 6" xfId="49486" xr:uid="{2BC72D6A-52E0-4932-952A-C380E7EE09DA}"/>
    <cellStyle name="Računanje 2 2 4 2 3 7" xfId="50570" xr:uid="{8DC8A1A5-FA3E-4B7D-A03B-37676722B0BD}"/>
    <cellStyle name="Računanje 2 2 4 2 3 8" xfId="49357" xr:uid="{257CE2FB-495E-460D-B977-2F05F2DF93D8}"/>
    <cellStyle name="Računanje 2 2 4 2 3 9" xfId="50713" xr:uid="{FF9A928B-8421-4FCE-B7F7-64894D7FDF74}"/>
    <cellStyle name="Računanje 2 2 4 2 4" xfId="15082" xr:uid="{D12000FD-51C8-45D2-9826-168702400AAF}"/>
    <cellStyle name="Računanje 2 2 4 2 4 2" xfId="29721" xr:uid="{1FD57269-E9D3-4793-AA76-1446B87BCFC4}"/>
    <cellStyle name="Računanje 2 2 4 2 4 3" xfId="29720" xr:uid="{45E83131-FBA1-424A-8032-3A9948EE1793}"/>
    <cellStyle name="Računanje 2 2 4 2 5" xfId="15506" xr:uid="{707BB1F9-E407-427D-8D32-04BE72CD1098}"/>
    <cellStyle name="Računanje 2 2 4 2 5 2" xfId="29722" xr:uid="{34B9C3BA-0DA6-4D9F-9FA1-D88D2D0C3402}"/>
    <cellStyle name="Računanje 2 2 4 2 6" xfId="15101" xr:uid="{C45BD599-4ACF-4186-AE4E-E81F430F8958}"/>
    <cellStyle name="Računanje 2 2 4 2 7" xfId="29711" xr:uid="{95F9B08B-89CC-4F6E-9651-B446F2BE4268}"/>
    <cellStyle name="Računanje 2 2 4 2 8" xfId="47934" xr:uid="{2FD01041-0943-4CFE-B7E6-8783CD8A0618}"/>
    <cellStyle name="Računanje 2 2 4 2 9" xfId="48810" xr:uid="{17B6F875-79EA-41D7-9605-909F595229A7}"/>
    <cellStyle name="Računanje 2 2 4 3" xfId="15083" xr:uid="{FC6B3E07-D452-43B3-88E4-5BD5BAA504BB}"/>
    <cellStyle name="Računanje 2 2 4 3 2" xfId="29724" xr:uid="{430C4405-D592-42FB-A376-B05E2F010252}"/>
    <cellStyle name="Računanje 2 2 4 3 3" xfId="29723" xr:uid="{62828D74-0705-4855-955E-E3EADF787D5F}"/>
    <cellStyle name="Računanje 2 2 4 4" xfId="15505" xr:uid="{2DC8A9EE-D037-4E89-99E1-23063037D666}"/>
    <cellStyle name="Računanje 2 2 4 4 2" xfId="29725" xr:uid="{8E584307-8740-445D-A332-270FB9E8E635}"/>
    <cellStyle name="Računanje 2 2 4 5" xfId="15102" xr:uid="{00A3DDF4-277D-4224-9038-0E9CFF46FF77}"/>
    <cellStyle name="Računanje 2 2 4 6" xfId="29710" xr:uid="{4AC724BE-675C-4935-BEEF-B668B006FC0C}"/>
    <cellStyle name="Računanje 2 2 4 7" xfId="50567" xr:uid="{F18EB628-D12D-4389-B0CC-9BDB59452B4C}"/>
    <cellStyle name="Računanje 2 2 4 8" xfId="49354" xr:uid="{0F9ADFEC-BA2D-4D5E-B77A-96B86D6A963F}"/>
    <cellStyle name="Računanje 2 2 4 9" xfId="49420" xr:uid="{78F91A61-04C0-4DEB-A31A-AA9F0BD55944}"/>
    <cellStyle name="Računanje 2 2 5" xfId="2976" xr:uid="{2FDC7117-1B4E-4FB8-84D7-9D4F3C594C39}"/>
    <cellStyle name="Računanje 2 2 5 10" xfId="47670" xr:uid="{BCC68C9B-D1EB-4048-B8A3-9987E577EEF0}"/>
    <cellStyle name="Računanje 2 2 5 11" xfId="48611" xr:uid="{907F88F1-7D5E-4772-8181-15B7FC9F0114}"/>
    <cellStyle name="Računanje 2 2 5 12" xfId="46836" xr:uid="{498D78F8-1767-4F0E-9889-711BAEBEC1D9}"/>
    <cellStyle name="Računanje 2 2 5 13" xfId="47418" xr:uid="{ED0BFE3D-F585-46A7-99F5-F05D323F4F02}"/>
    <cellStyle name="Računanje 2 2 5 14" xfId="47455" xr:uid="{ADAE5973-D166-4866-9894-2B70978860E2}"/>
    <cellStyle name="Računanje 2 2 5 15" xfId="49487" xr:uid="{50A8DF07-A1F0-429A-80D7-247D8869794A}"/>
    <cellStyle name="Računanje 2 2 5 16" xfId="50571" xr:uid="{3B6370FF-4FDB-4F99-9FEC-3F6377B5DA38}"/>
    <cellStyle name="Računanje 2 2 5 17" xfId="49358" xr:uid="{F1E5A771-7EC2-4B8D-8B9E-BCC53E54BD4E}"/>
    <cellStyle name="Računanje 2 2 5 18" xfId="49397" xr:uid="{193F3A54-3B50-4C18-9FB9-6D4DAC808AF3}"/>
    <cellStyle name="Računanje 2 2 5 19" xfId="50714" xr:uid="{8456C2AA-4841-4C86-ADB6-DB1DE2C047D1}"/>
    <cellStyle name="Računanje 2 2 5 2" xfId="8295" xr:uid="{E8047667-F7F4-4400-95D0-00D4499023C5}"/>
    <cellStyle name="Računanje 2 2 5 2 10" xfId="52823" xr:uid="{76C5C826-831D-4D44-842A-8DCD2AB6997A}"/>
    <cellStyle name="Računanje 2 2 5 2 2" xfId="15078" xr:uid="{40FB9D2B-D787-442D-89B5-9BEEE6B3DD33}"/>
    <cellStyle name="Računanje 2 2 5 2 2 2" xfId="29729" xr:uid="{0E665B6B-F265-4097-AB34-D30D12C3BD56}"/>
    <cellStyle name="Računanje 2 2 5 2 2 3" xfId="29728" xr:uid="{9057D26E-8471-4B34-A662-91909FF54F5F}"/>
    <cellStyle name="Računanje 2 2 5 2 3" xfId="15510" xr:uid="{0E2E419A-EBE6-48D0-BE28-9F796F76F1D1}"/>
    <cellStyle name="Računanje 2 2 5 2 3 2" xfId="29730" xr:uid="{93CCAEE2-AA15-4BF5-8754-6738775DF88C}"/>
    <cellStyle name="Računanje 2 2 5 2 4" xfId="15097" xr:uid="{9344CAB4-0E1E-4105-AFD9-02DA0E701FCD}"/>
    <cellStyle name="Računanje 2 2 5 2 5" xfId="29727" xr:uid="{288AA03E-5533-43D4-9434-33D9D455367C}"/>
    <cellStyle name="Računanje 2 2 5 2 6" xfId="49488" xr:uid="{5407A50E-986C-41D9-937A-C1148AB4FDD7}"/>
    <cellStyle name="Računanje 2 2 5 2 7" xfId="50572" xr:uid="{B6564B31-12BC-4944-B5A7-4F2EAEC4CD47}"/>
    <cellStyle name="Računanje 2 2 5 2 8" xfId="49359" xr:uid="{2387CA4D-9C61-40DA-BB7F-942D668F8696}"/>
    <cellStyle name="Računanje 2 2 5 2 9" xfId="50715" xr:uid="{1D4F49FC-1B57-4068-B6EC-6119D14DE4AE}"/>
    <cellStyle name="Računanje 2 2 5 20" xfId="50741" xr:uid="{B5E279C2-CE49-44EB-89DE-259A9E17121B}"/>
    <cellStyle name="Računanje 2 2 5 21" xfId="52822" xr:uid="{F7C5A518-ACD9-4179-8E1C-984CBC438230}"/>
    <cellStyle name="Računanje 2 2 5 3" xfId="8296" xr:uid="{34DF2887-5E0E-471D-BEC6-A31F428C99DE}"/>
    <cellStyle name="Računanje 2 2 5 3 10" xfId="52824" xr:uid="{AC487685-DF2F-4957-BCF4-C33419BC2CD9}"/>
    <cellStyle name="Računanje 2 2 5 3 2" xfId="15077" xr:uid="{12634231-0814-48A9-A890-1A8B98420984}"/>
    <cellStyle name="Računanje 2 2 5 3 2 2" xfId="29733" xr:uid="{0A19F576-96B7-403B-863A-6136B46A0147}"/>
    <cellStyle name="Računanje 2 2 5 3 2 3" xfId="29732" xr:uid="{34D38C2D-F38F-438D-A15B-8F7BA656F0B2}"/>
    <cellStyle name="Računanje 2 2 5 3 3" xfId="15511" xr:uid="{BC5616E8-E9CE-467E-8E99-4CBD71CD3251}"/>
    <cellStyle name="Računanje 2 2 5 3 3 2" xfId="29734" xr:uid="{9D4D2E12-B00B-4D28-9DF9-AC6AAE7171C2}"/>
    <cellStyle name="Računanje 2 2 5 3 4" xfId="15096" xr:uid="{A5594D0C-FDFA-47CB-99FF-9731B4A664E9}"/>
    <cellStyle name="Računanje 2 2 5 3 5" xfId="29731" xr:uid="{470F7D06-ECF9-4F7D-AB86-A793CF07CA6C}"/>
    <cellStyle name="Računanje 2 2 5 3 6" xfId="49489" xr:uid="{CC7EE06A-694B-4D41-B407-5C744AFDC30D}"/>
    <cellStyle name="Računanje 2 2 5 3 7" xfId="50573" xr:uid="{340EEEC1-23D9-4CD6-B804-E16323B82EC5}"/>
    <cellStyle name="Računanje 2 2 5 3 8" xfId="49360" xr:uid="{EF24D793-E650-4E01-9CE7-A6343077A4C8}"/>
    <cellStyle name="Računanje 2 2 5 3 9" xfId="50716" xr:uid="{77FD370E-827F-42C4-9947-812ADCE853F8}"/>
    <cellStyle name="Računanje 2 2 5 4" xfId="8297" xr:uid="{7DFFE97A-ABD4-49C3-A513-63B86EB2823E}"/>
    <cellStyle name="Računanje 2 2 5 4 10" xfId="52825" xr:uid="{5ADB2977-563F-41A8-B29D-23D17E884FA7}"/>
    <cellStyle name="Računanje 2 2 5 4 2" xfId="15076" xr:uid="{02223B91-1F46-4B6C-96F7-26EAFD0875B6}"/>
    <cellStyle name="Računanje 2 2 5 4 2 2" xfId="29737" xr:uid="{5E3ED048-D57B-4976-B73A-035B192AFEE5}"/>
    <cellStyle name="Računanje 2 2 5 4 2 3" xfId="29736" xr:uid="{2A3C5885-E643-476D-8BB6-AA544B15929D}"/>
    <cellStyle name="Računanje 2 2 5 4 3" xfId="15512" xr:uid="{D64BE8A4-2C0B-414C-85FE-87745ADB3943}"/>
    <cellStyle name="Računanje 2 2 5 4 3 2" xfId="29738" xr:uid="{78441BFC-56A2-4652-A4DD-759A74491577}"/>
    <cellStyle name="Računanje 2 2 5 4 4" xfId="15047" xr:uid="{05812B1E-ECAF-4C51-84E1-CCC65749D5ED}"/>
    <cellStyle name="Računanje 2 2 5 4 5" xfId="29735" xr:uid="{A6BEC442-173F-4991-9177-511F98ECA92B}"/>
    <cellStyle name="Računanje 2 2 5 4 6" xfId="49490" xr:uid="{965D1193-EE42-4439-8859-81C2D5CD445A}"/>
    <cellStyle name="Računanje 2 2 5 4 7" xfId="50574" xr:uid="{02BF291A-4381-411F-91F7-C3BE8695648D}"/>
    <cellStyle name="Računanje 2 2 5 4 8" xfId="49361" xr:uid="{D6E82C07-26EB-47DD-B877-8665465DE352}"/>
    <cellStyle name="Računanje 2 2 5 4 9" xfId="50717" xr:uid="{FD19497D-921F-4F98-8C0E-8CFEEDCBF217}"/>
    <cellStyle name="Računanje 2 2 5 5" xfId="15079" xr:uid="{7CE163DF-74EF-49ED-A29B-000E65E0B42B}"/>
    <cellStyle name="Računanje 2 2 5 5 2" xfId="29740" xr:uid="{975F8C7D-FF0D-4E31-A3E6-8C92B14756CF}"/>
    <cellStyle name="Računanje 2 2 5 5 3" xfId="29739" xr:uid="{AA975F00-FFD5-43A0-8E18-DBED8E806847}"/>
    <cellStyle name="Računanje 2 2 5 6" xfId="15509" xr:uid="{17CF15DE-EF3F-459E-A21D-01A22B350AF3}"/>
    <cellStyle name="Računanje 2 2 5 6 2" xfId="29741" xr:uid="{9325FB70-ABD9-4903-9296-417F951A039A}"/>
    <cellStyle name="Računanje 2 2 5 7" xfId="15098" xr:uid="{055EEA80-4850-4D90-AB3D-AF1476971E45}"/>
    <cellStyle name="Računanje 2 2 5 7 2" xfId="29742" xr:uid="{167150A3-722B-4223-89FB-0CB1C1682859}"/>
    <cellStyle name="Računanje 2 2 5 8" xfId="8294" xr:uid="{3FFC4F15-E830-4BA9-BE2C-FC55778D521D}"/>
    <cellStyle name="Računanje 2 2 5 9" xfId="29726" xr:uid="{3AFE63A0-D1C2-49E4-A588-F2D3AF6196BB}"/>
    <cellStyle name="Računanje 2 2 6" xfId="3157" xr:uid="{84E451C7-A687-41C7-ADAB-4EDA73B58A90}"/>
    <cellStyle name="Računanje 2 2 6 10" xfId="46844" xr:uid="{0B24E2C3-3DB8-46E3-BDD3-F000AA8A1783}"/>
    <cellStyle name="Računanje 2 2 6 11" xfId="47112" xr:uid="{3DD626A6-12F0-45CC-9251-EE165FC608FA}"/>
    <cellStyle name="Računanje 2 2 6 12" xfId="49080" xr:uid="{381004FB-91F8-4B29-9B45-23809AEB95A2}"/>
    <cellStyle name="Računanje 2 2 6 13" xfId="50575" xr:uid="{01C1A6D0-FDDC-46FD-9328-99F0424B41CE}"/>
    <cellStyle name="Računanje 2 2 6 14" xfId="49362" xr:uid="{ABE8F7E6-DC2A-4962-A692-1B1DFC46A80A}"/>
    <cellStyle name="Računanje 2 2 6 15" xfId="49284" xr:uid="{581DE9E1-9039-430B-96F9-9D81A5157429}"/>
    <cellStyle name="Računanje 2 2 6 16" xfId="50699" xr:uid="{89019E50-69DB-40A6-BC5E-EFBEA92EA2A7}"/>
    <cellStyle name="Računanje 2 2 6 2" xfId="8299" xr:uid="{FCD026BD-3452-4EB0-B7E5-2092AECB888B}"/>
    <cellStyle name="Računanje 2 2 6 2 10" xfId="52826" xr:uid="{75B42C8D-06D7-4924-B292-19633DDD6048}"/>
    <cellStyle name="Računanje 2 2 6 2 2" xfId="15074" xr:uid="{5A948E33-9408-4655-8591-23F5BE7D59F4}"/>
    <cellStyle name="Računanje 2 2 6 2 2 2" xfId="29746" xr:uid="{0DDEB6BA-A909-4073-9C6B-B174872D1551}"/>
    <cellStyle name="Računanje 2 2 6 2 2 3" xfId="29745" xr:uid="{E0CDC51E-42F2-45B6-9EFC-2F51B528A023}"/>
    <cellStyle name="Računanje 2 2 6 2 3" xfId="15514" xr:uid="{CDE64013-87DB-4ED4-9374-70641816A50D}"/>
    <cellStyle name="Računanje 2 2 6 2 3 2" xfId="29747" xr:uid="{3055DE87-F9E9-4E9E-BA9B-81E804F2BEE1}"/>
    <cellStyle name="Računanje 2 2 6 2 4" xfId="15045" xr:uid="{46BABB7B-C905-463A-84B1-A24CEBAB8E97}"/>
    <cellStyle name="Računanje 2 2 6 2 5" xfId="29744" xr:uid="{A9F699EC-01A5-40F3-8CDD-BF0FAFD6196D}"/>
    <cellStyle name="Računanje 2 2 6 2 6" xfId="49491" xr:uid="{6762F24D-E8F1-40B8-A47D-4677FD357B7A}"/>
    <cellStyle name="Računanje 2 2 6 2 7" xfId="50576" xr:uid="{2E064CD6-3387-4C76-9B2C-9B395BA055A0}"/>
    <cellStyle name="Računanje 2 2 6 2 8" xfId="49363" xr:uid="{F75EC993-8485-4FD3-85A1-257A7800A107}"/>
    <cellStyle name="Računanje 2 2 6 2 9" xfId="50718" xr:uid="{C89C2967-1E0B-4E3E-A5A2-3708D4F226A6}"/>
    <cellStyle name="Računanje 2 2 6 3" xfId="8300" xr:uid="{E3FB1E1C-BF71-4CD5-8F18-392F4003A699}"/>
    <cellStyle name="Računanje 2 2 6 3 10" xfId="52827" xr:uid="{CE1DEA3D-A88D-4E67-B6A2-CD70D2F6B511}"/>
    <cellStyle name="Računanje 2 2 6 3 2" xfId="15073" xr:uid="{053B32F8-76B5-4FAF-A917-3B1DA2FA0720}"/>
    <cellStyle name="Računanje 2 2 6 3 2 2" xfId="29750" xr:uid="{3CC845A6-6D2B-44FB-AAC0-F9E30327BBA0}"/>
    <cellStyle name="Računanje 2 2 6 3 2 3" xfId="29749" xr:uid="{7EFF85BF-5FF8-43FD-B5B8-D54073BC0EC2}"/>
    <cellStyle name="Računanje 2 2 6 3 3" xfId="15515" xr:uid="{164F5864-C07D-4430-B4BC-A8212245EB8B}"/>
    <cellStyle name="Računanje 2 2 6 3 3 2" xfId="29751" xr:uid="{30E604D4-D77D-4C3F-AFE0-B7BF6728A66B}"/>
    <cellStyle name="Računanje 2 2 6 3 4" xfId="15044" xr:uid="{BF460099-F07E-492B-A896-8D5016B6C48B}"/>
    <cellStyle name="Računanje 2 2 6 3 5" xfId="29748" xr:uid="{CC4D3561-4F3A-40B9-A058-3E4E1145F0AB}"/>
    <cellStyle name="Računanje 2 2 6 3 6" xfId="49492" xr:uid="{F5E3AE43-A6B9-4F85-9F22-5BB52460435F}"/>
    <cellStyle name="Računanje 2 2 6 3 7" xfId="50577" xr:uid="{8444DB85-2048-4266-9A1D-6D900CA31ED4}"/>
    <cellStyle name="Računanje 2 2 6 3 8" xfId="49364" xr:uid="{36EFD0D7-80B2-4CC5-B5B3-4AF0B16ACA52}"/>
    <cellStyle name="Računanje 2 2 6 3 9" xfId="50719" xr:uid="{63A926CE-F90F-4D2A-B792-C8023A868B2B}"/>
    <cellStyle name="Računanje 2 2 6 4" xfId="15075" xr:uid="{7DED2CB7-C281-4E76-9FB9-D93D350E2B30}"/>
    <cellStyle name="Računanje 2 2 6 4 2" xfId="29753" xr:uid="{EE64D091-AB31-4E6D-931C-AD70EE7F94F8}"/>
    <cellStyle name="Računanje 2 2 6 4 3" xfId="29752" xr:uid="{D290BA06-2126-49BA-A275-75E82690CC1E}"/>
    <cellStyle name="Računanje 2 2 6 5" xfId="15513" xr:uid="{9D6C8050-1702-4A9E-8D8C-A0E211BE8F38}"/>
    <cellStyle name="Računanje 2 2 6 5 2" xfId="29754" xr:uid="{E26EA01D-6734-4267-9CCE-9CC6FB1C02E7}"/>
    <cellStyle name="Računanje 2 2 6 6" xfId="15046" xr:uid="{E7929194-89F0-4F10-A652-8463D8124366}"/>
    <cellStyle name="Računanje 2 2 6 7" xfId="29743" xr:uid="{BE55CCFF-EBAB-48C5-A143-8E6602A8016A}"/>
    <cellStyle name="Računanje 2 2 6 8" xfId="47852" xr:uid="{A48342D8-F846-4FE2-8A9A-E3AEFE1C1551}"/>
    <cellStyle name="Računanje 2 2 6 9" xfId="48739" xr:uid="{F98E43E5-414A-416D-8D52-097CD5BAE799}"/>
    <cellStyle name="Računanje 2 2 7" xfId="2796" xr:uid="{5BA8E21C-3E59-4411-9D55-0CBD3D6E0464}"/>
    <cellStyle name="Računanje 2 2 7 2" xfId="15094" xr:uid="{507F26C8-730C-4C8C-9253-9A7FF72E09ED}"/>
    <cellStyle name="Računanje 2 2 7 2 2" xfId="29756" xr:uid="{BBDBFEDF-5CCF-4E1C-B1B6-603261D864C9}"/>
    <cellStyle name="Računanje 2 2 7 3" xfId="29757" xr:uid="{898D4A72-5B3F-4FF8-9016-CAF03A6701CD}"/>
    <cellStyle name="Računanje 2 2 7 4" xfId="29755" xr:uid="{B067E95F-0C40-4154-8FEE-0E7FE7F4C6BF}"/>
    <cellStyle name="Računanje 2 2 8" xfId="15494" xr:uid="{F45D386E-3634-4C16-B9ED-DA5C3645457B}"/>
    <cellStyle name="Računanje 2 2 8 2" xfId="29758" xr:uid="{E333842B-3AEB-49AF-B76A-7F36C7B11C00}"/>
    <cellStyle name="Računanje 2 2 9" xfId="15113" xr:uid="{43BA7D23-363D-489C-BA38-3FBBCAE1D49F}"/>
    <cellStyle name="Računanje 2 3" xfId="933" xr:uid="{C1522471-D513-4AF3-8079-BDFF947BB298}"/>
    <cellStyle name="Računanje 2 3 2" xfId="3240" xr:uid="{E3929FF3-A5BB-4617-83C2-63B519A0DE2C}"/>
    <cellStyle name="Računanje 2 3 2 10" xfId="48903" xr:uid="{8708BAE7-9836-4B7A-B599-C3086226E858}"/>
    <cellStyle name="Računanje 2 3 2 11" xfId="48669" xr:uid="{BE65C463-6474-47DE-B9D9-5E128BD2A422}"/>
    <cellStyle name="Računanje 2 3 2 12" xfId="48435" xr:uid="{E0898EF5-8D95-49CE-8652-EB6A610B47F3}"/>
    <cellStyle name="Računanje 2 3 2 13" xfId="50579" xr:uid="{F1511568-040E-40CE-88C4-61656BCBD7F8}"/>
    <cellStyle name="Računanje 2 3 2 14" xfId="49366" xr:uid="{1FF84A74-2B06-4743-86A8-91A0FDDB39E1}"/>
    <cellStyle name="Računanje 2 3 2 15" xfId="49278" xr:uid="{B767F1CD-84D4-4BA6-B1D9-A25724CD0A3E}"/>
    <cellStyle name="Računanje 2 3 2 16" xfId="50631" xr:uid="{E0F799D0-0C88-45AB-BF51-9EE94680453B}"/>
    <cellStyle name="Računanje 2 3 2 2" xfId="8303" xr:uid="{0514FD89-C0CD-4F6B-B807-6E8ED341548F}"/>
    <cellStyle name="Računanje 2 3 2 2 10" xfId="52828" xr:uid="{5331ADEB-CB05-4D4D-B873-B9FE8F5F57D0}"/>
    <cellStyle name="Računanje 2 3 2 2 2" xfId="15070" xr:uid="{C94E4312-0B5D-4454-B227-505ED0F9CF05}"/>
    <cellStyle name="Računanje 2 3 2 2 2 2" xfId="29763" xr:uid="{A344B385-031B-4A01-9FF8-DBEE34279A5A}"/>
    <cellStyle name="Računanje 2 3 2 2 2 3" xfId="29762" xr:uid="{5A88A535-F674-4412-9154-AE48995FA88F}"/>
    <cellStyle name="Računanje 2 3 2 2 3" xfId="15518" xr:uid="{EFAA89F0-FAF6-44C3-AE73-9B38030899E8}"/>
    <cellStyle name="Računanje 2 3 2 2 3 2" xfId="29764" xr:uid="{4A280CB7-2827-47D9-9ADB-8B2797C95D3A}"/>
    <cellStyle name="Računanje 2 3 2 2 4" xfId="15041" xr:uid="{DF16A132-28CA-4D45-B4D3-4EC99A7D7DA9}"/>
    <cellStyle name="Računanje 2 3 2 2 5" xfId="29761" xr:uid="{B499BADB-C683-477D-A2DB-070159F0B5AF}"/>
    <cellStyle name="Računanje 2 3 2 2 6" xfId="49493" xr:uid="{0DF1033D-FBF8-4809-AFCA-D913229D4868}"/>
    <cellStyle name="Računanje 2 3 2 2 7" xfId="50580" xr:uid="{640449F9-FC66-494C-9E25-5241B68717C3}"/>
    <cellStyle name="Računanje 2 3 2 2 8" xfId="49367" xr:uid="{DCCE8B80-5123-41A1-A21E-B3128FCEB668}"/>
    <cellStyle name="Računanje 2 3 2 2 9" xfId="50720" xr:uid="{37A489F0-C239-418D-A7E6-BB7343FC32B9}"/>
    <cellStyle name="Računanje 2 3 2 3" xfId="8304" xr:uid="{FDCE512C-E925-49EF-B168-4D1580F6A01D}"/>
    <cellStyle name="Računanje 2 3 2 3 10" xfId="52829" xr:uid="{E18A3FEB-152B-4C92-B54D-0AAB78077AF3}"/>
    <cellStyle name="Računanje 2 3 2 3 2" xfId="15069" xr:uid="{CE294D47-035B-4EA0-816A-978D633C4499}"/>
    <cellStyle name="Računanje 2 3 2 3 2 2" xfId="29767" xr:uid="{E15C4AAB-1D52-48AB-9B4D-6835BEFCDFFD}"/>
    <cellStyle name="Računanje 2 3 2 3 2 3" xfId="29766" xr:uid="{E0142555-683D-4C93-BA76-8914EAD54CF5}"/>
    <cellStyle name="Računanje 2 3 2 3 3" xfId="15519" xr:uid="{8EF3BFB8-1229-4A74-9E41-DCE9F610413D}"/>
    <cellStyle name="Računanje 2 3 2 3 3 2" xfId="29768" xr:uid="{9E4B0166-C769-47AA-A04D-AA745D9D33AA}"/>
    <cellStyle name="Računanje 2 3 2 3 4" xfId="15040" xr:uid="{A419DBB9-C388-46FA-853C-2D706DA57267}"/>
    <cellStyle name="Računanje 2 3 2 3 5" xfId="29765" xr:uid="{93A3C0C0-3DC4-43B6-AE54-D3FB62165BD5}"/>
    <cellStyle name="Računanje 2 3 2 3 6" xfId="49494" xr:uid="{5CA19EB5-A2C3-44E4-8907-59495A814733}"/>
    <cellStyle name="Računanje 2 3 2 3 7" xfId="50581" xr:uid="{AC6A6EED-1F07-46D1-A802-C58456E12CE8}"/>
    <cellStyle name="Računanje 2 3 2 3 8" xfId="49368" xr:uid="{33EB63EB-5F74-4157-80A5-32F1A67193D6}"/>
    <cellStyle name="Računanje 2 3 2 3 9" xfId="50721" xr:uid="{1B7421F7-0457-4F08-8997-D56BCBF3F741}"/>
    <cellStyle name="Računanje 2 3 2 4" xfId="15071" xr:uid="{4F4403B9-C53D-43A8-B936-F6D484F48A19}"/>
    <cellStyle name="Računanje 2 3 2 4 2" xfId="29770" xr:uid="{D43CA8C0-0D5B-4E8B-935D-F8AA29C4EDC2}"/>
    <cellStyle name="Računanje 2 3 2 4 3" xfId="29769" xr:uid="{328FAF9D-1FF6-4C00-8521-4FFC159EB7EA}"/>
    <cellStyle name="Računanje 2 3 2 5" xfId="15517" xr:uid="{71A0D836-238D-4216-852C-6F4BDE9FF167}"/>
    <cellStyle name="Računanje 2 3 2 5 2" xfId="29771" xr:uid="{B5704638-6469-4214-A653-BD7154154150}"/>
    <cellStyle name="Računanje 2 3 2 6" xfId="15042" xr:uid="{80465943-43BD-42E2-93AD-46914D5B27BE}"/>
    <cellStyle name="Računanje 2 3 2 7" xfId="29760" xr:uid="{321A5EF6-FD3F-496A-A64D-4B5B9434B41F}"/>
    <cellStyle name="Računanje 2 3 2 8" xfId="47935" xr:uid="{1108816D-E5A0-412D-B935-1DDC9699CD99}"/>
    <cellStyle name="Računanje 2 3 2 9" xfId="48811" xr:uid="{18E5428F-172D-48CC-A608-75EA478B8EFB}"/>
    <cellStyle name="Računanje 2 3 3" xfId="15072" xr:uid="{6E80AB13-1C8A-4AD2-BF21-4B22F0A05A7A}"/>
    <cellStyle name="Računanje 2 3 3 2" xfId="29773" xr:uid="{C5ECECB4-D4F8-4009-8A11-27685003339E}"/>
    <cellStyle name="Računanje 2 3 3 3" xfId="29772" xr:uid="{10637D1A-D6AA-45CE-99A6-A06314A95A3F}"/>
    <cellStyle name="Računanje 2 3 4" xfId="15516" xr:uid="{1A125A7B-57EF-4A16-9978-DA577AC6C911}"/>
    <cellStyle name="Računanje 2 3 4 2" xfId="29774" xr:uid="{8B19EB14-4F74-4114-9C08-361721ADCC98}"/>
    <cellStyle name="Računanje 2 3 5" xfId="15043" xr:uid="{AC5B3424-0E1D-4528-8A55-C0A6727D9D28}"/>
    <cellStyle name="Računanje 2 3 6" xfId="29759" xr:uid="{1028ABE0-1AF4-4F7F-86D0-E129E652BB5A}"/>
    <cellStyle name="Računanje 2 3 7" xfId="50578" xr:uid="{89CE56C5-C246-488A-8427-3D69A09E6882}"/>
    <cellStyle name="Računanje 2 3 8" xfId="49365" xr:uid="{9190FC41-6C6F-4F7B-A49F-9C0820CB2E45}"/>
    <cellStyle name="Računanje 2 3 9" xfId="49419" xr:uid="{9BEFBED5-848B-4414-AA42-314E7E3256CA}"/>
    <cellStyle name="Računanje 2 4" xfId="934" xr:uid="{02325220-A236-44BF-9B98-A6F463E5ACCA}"/>
    <cellStyle name="Računanje 2 4 2" xfId="3241" xr:uid="{E9FF4AA1-6F7F-4050-BC72-AE43411BD43D}"/>
    <cellStyle name="Računanje 2 4 2 10" xfId="48700" xr:uid="{E876D2CA-393C-4B8B-8848-FE289CED8593}"/>
    <cellStyle name="Računanje 2 4 2 11" xfId="49038" xr:uid="{9D183515-78B0-4711-A3BB-0052B4C30DD6}"/>
    <cellStyle name="Računanje 2 4 2 12" xfId="48692" xr:uid="{3BA7A2EF-33FC-4195-9372-D569DEA49EA8}"/>
    <cellStyle name="Računanje 2 4 2 13" xfId="50583" xr:uid="{547B929A-F2AE-4249-BD00-C011A5014A2A}"/>
    <cellStyle name="Računanje 2 4 2 14" xfId="49370" xr:uid="{64D1ADD3-2ED5-425F-94C4-2E33E46681B2}"/>
    <cellStyle name="Računanje 2 4 2 15" xfId="46972" xr:uid="{4C4ECD1E-1D14-4CAF-A300-69B646C40095}"/>
    <cellStyle name="Računanje 2 4 2 16" xfId="50630" xr:uid="{9B230ACA-7CF5-424C-8D1A-07B04386B864}"/>
    <cellStyle name="Računanje 2 4 2 2" xfId="8307" xr:uid="{51B551B0-0250-4D3D-9DBB-84755C689797}"/>
    <cellStyle name="Računanje 2 4 2 2 10" xfId="52830" xr:uid="{4C589DCB-49F9-4904-8CFA-B5CD622F2256}"/>
    <cellStyle name="Računanje 2 4 2 2 2" xfId="15066" xr:uid="{C04B3C82-127F-4D2B-A84F-4E974369BFA4}"/>
    <cellStyle name="Računanje 2 4 2 2 2 2" xfId="29779" xr:uid="{5FDF083A-F17B-4EA4-A177-CAD05F71B357}"/>
    <cellStyle name="Računanje 2 4 2 2 2 3" xfId="29778" xr:uid="{D5881B24-1795-4179-82B6-163E512C0ACB}"/>
    <cellStyle name="Računanje 2 4 2 2 3" xfId="15522" xr:uid="{ADE93652-3903-453E-8125-470DD45CBE26}"/>
    <cellStyle name="Računanje 2 4 2 2 3 2" xfId="29780" xr:uid="{87F7DE1A-821E-4781-9A68-056345A413C8}"/>
    <cellStyle name="Računanje 2 4 2 2 4" xfId="15037" xr:uid="{66921DBE-429B-4258-BEDC-FCCF0D0CECAD}"/>
    <cellStyle name="Računanje 2 4 2 2 5" xfId="29777" xr:uid="{8613C479-0323-4432-80B4-1F901EEF1099}"/>
    <cellStyle name="Računanje 2 4 2 2 6" xfId="49495" xr:uid="{BF983FFC-D9D2-47F7-AD50-67FDD54C092C}"/>
    <cellStyle name="Računanje 2 4 2 2 7" xfId="50584" xr:uid="{59D76664-A254-40F7-911C-24035453CB49}"/>
    <cellStyle name="Računanje 2 4 2 2 8" xfId="49371" xr:uid="{FDE20D7A-D3B1-4760-842A-97E95BE01BD9}"/>
    <cellStyle name="Računanje 2 4 2 2 9" xfId="50722" xr:uid="{189A50E7-515B-424C-9CCF-FF5BF20AFF38}"/>
    <cellStyle name="Računanje 2 4 2 3" xfId="8308" xr:uid="{D0AFD19D-E4EC-4225-BA74-03F0113A69AA}"/>
    <cellStyle name="Računanje 2 4 2 3 10" xfId="52831" xr:uid="{5462BC32-A7B8-453B-950B-0D6D348415F0}"/>
    <cellStyle name="Računanje 2 4 2 3 2" xfId="15065" xr:uid="{91B506C1-151A-4CC0-9929-F9F1C3798BCB}"/>
    <cellStyle name="Računanje 2 4 2 3 2 2" xfId="29783" xr:uid="{D9D3FE33-2635-471A-B3A6-0A65E372BA0D}"/>
    <cellStyle name="Računanje 2 4 2 3 2 3" xfId="29782" xr:uid="{3CFB5F94-0D2A-4D7B-B65F-DB3D41596F9B}"/>
    <cellStyle name="Računanje 2 4 2 3 3" xfId="15523" xr:uid="{3EE7D564-61D8-48CF-8A4C-E5C1ECF45682}"/>
    <cellStyle name="Računanje 2 4 2 3 3 2" xfId="29784" xr:uid="{E46F692F-9A1B-4B0E-843C-DB06442BCBB0}"/>
    <cellStyle name="Računanje 2 4 2 3 4" xfId="15036" xr:uid="{7EA00D2D-32F3-48B6-AAD9-38ED5B1C6D36}"/>
    <cellStyle name="Računanje 2 4 2 3 5" xfId="29781" xr:uid="{4A880441-D117-4F99-BDE0-FE65A98462DB}"/>
    <cellStyle name="Računanje 2 4 2 3 6" xfId="49496" xr:uid="{1E7AD3AF-938D-4299-BBE9-FAB246A6AF59}"/>
    <cellStyle name="Računanje 2 4 2 3 7" xfId="50585" xr:uid="{626040C1-0914-4C72-A0CC-52673C6FACB6}"/>
    <cellStyle name="Računanje 2 4 2 3 8" xfId="49372" xr:uid="{9FD3E72C-79B3-4D24-9DF6-F41C66B5EB4C}"/>
    <cellStyle name="Računanje 2 4 2 3 9" xfId="50723" xr:uid="{720027D6-CEFF-44E2-BB83-04679A58389F}"/>
    <cellStyle name="Računanje 2 4 2 4" xfId="15067" xr:uid="{D597DBBC-1AAF-473F-9B5E-B2A94E62EDAD}"/>
    <cellStyle name="Računanje 2 4 2 4 2" xfId="29786" xr:uid="{E20C13FF-D32B-49D6-ABA1-95D1FABE3515}"/>
    <cellStyle name="Računanje 2 4 2 4 3" xfId="29785" xr:uid="{968210FD-0C9C-4DBF-B59A-373891566240}"/>
    <cellStyle name="Računanje 2 4 2 5" xfId="15521" xr:uid="{D88434F1-E1EC-41D5-9AB6-76ED2D9BA527}"/>
    <cellStyle name="Računanje 2 4 2 5 2" xfId="29787" xr:uid="{7645259E-0C69-4D52-9489-2CB2B647416A}"/>
    <cellStyle name="Računanje 2 4 2 6" xfId="15038" xr:uid="{533E9170-5697-47A1-B465-6947EFAD49DE}"/>
    <cellStyle name="Računanje 2 4 2 7" xfId="29776" xr:uid="{55CB2967-0140-4DEF-BA80-58223AB2DDBE}"/>
    <cellStyle name="Računanje 2 4 2 8" xfId="47936" xr:uid="{6F9B400C-7ECF-4FC1-B47E-CB33D63713D4}"/>
    <cellStyle name="Računanje 2 4 2 9" xfId="48812" xr:uid="{26FC8AF5-EBC7-479C-B9BD-EE94C8D5C4A0}"/>
    <cellStyle name="Računanje 2 4 3" xfId="15068" xr:uid="{F5656E13-3C4C-4D24-B05E-B6ABEF6265D1}"/>
    <cellStyle name="Računanje 2 4 3 2" xfId="29789" xr:uid="{3FE39686-0929-46B7-BB5C-6FB2E22AEBEA}"/>
    <cellStyle name="Računanje 2 4 3 3" xfId="29788" xr:uid="{441661DC-5E5F-4157-ADFF-E78A3CB6F5C3}"/>
    <cellStyle name="Računanje 2 4 4" xfId="15520" xr:uid="{207B60ED-076D-48B3-B9A6-EA58D606566E}"/>
    <cellStyle name="Računanje 2 4 4 2" xfId="29790" xr:uid="{7EC0865D-1B43-4D9D-A407-5E4AE19CBDF2}"/>
    <cellStyle name="Računanje 2 4 5" xfId="15039" xr:uid="{7AF5C358-974B-4DA7-A99F-219562DE2C8C}"/>
    <cellStyle name="Računanje 2 4 6" xfId="29775" xr:uid="{E0256A98-6266-473C-838C-CD7DD9546A82}"/>
    <cellStyle name="Računanje 2 4 7" xfId="50582" xr:uid="{D1A77BB3-6B2F-445F-B29E-33599A9FC7C0}"/>
    <cellStyle name="Računanje 2 4 8" xfId="49369" xr:uid="{D1CA235B-CC35-49F9-B5B5-5A01CC527B63}"/>
    <cellStyle name="Računanje 2 4 9" xfId="49418" xr:uid="{6FABC126-1C91-4B99-AACE-CF1DD29445BB}"/>
    <cellStyle name="Računanje 2 5" xfId="935" xr:uid="{7A105601-5B5E-443A-A2F1-FA3994126A6C}"/>
    <cellStyle name="Računanje 2 5 2" xfId="3242" xr:uid="{3143E8FE-4CB5-438C-BB3F-B03C000B6C5E}"/>
    <cellStyle name="Računanje 2 5 2 10" xfId="48906" xr:uid="{D270ED33-14A9-4670-8553-17AFBD34FDC5}"/>
    <cellStyle name="Računanje 2 5 2 11" xfId="47293" xr:uid="{3BDE4F82-6693-4E37-B44C-B96DEEAE75FB}"/>
    <cellStyle name="Računanje 2 5 2 12" xfId="47350" xr:uid="{01B7A632-F39A-4E79-AB16-BFCEEFCCD33F}"/>
    <cellStyle name="Računanje 2 5 2 13" xfId="50587" xr:uid="{E3C99950-BA99-4037-A9DA-0F2D7E647790}"/>
    <cellStyle name="Računanje 2 5 2 14" xfId="49374" xr:uid="{9F7CB26B-57D5-449A-B434-D88218D13B36}"/>
    <cellStyle name="Računanje 2 5 2 15" xfId="47568" xr:uid="{7F21D862-7C8C-4861-8152-3EF236B4A4F3}"/>
    <cellStyle name="Računanje 2 5 2 16" xfId="50629" xr:uid="{FF9A2645-C125-461D-BED5-A7EA35DA394C}"/>
    <cellStyle name="Računanje 2 5 2 2" xfId="8311" xr:uid="{9D1FEBC1-0E32-4FFF-A0C2-9E80F624E45F}"/>
    <cellStyle name="Računanje 2 5 2 2 10" xfId="52832" xr:uid="{F5651941-E890-4FC4-8BFD-3B4926C61FE0}"/>
    <cellStyle name="Računanje 2 5 2 2 2" xfId="15062" xr:uid="{8F9A87B7-9403-465B-8AEB-4265A9F5C2A0}"/>
    <cellStyle name="Računanje 2 5 2 2 2 2" xfId="29795" xr:uid="{3369541F-0139-4C83-8F09-EAFD3A3E075A}"/>
    <cellStyle name="Računanje 2 5 2 2 2 3" xfId="29794" xr:uid="{B0972D24-B2E0-4ABF-BFF9-8187D3B7094F}"/>
    <cellStyle name="Računanje 2 5 2 2 3" xfId="15526" xr:uid="{349A94CA-AC7C-477E-94DE-F59FD510FCB9}"/>
    <cellStyle name="Računanje 2 5 2 2 3 2" xfId="29796" xr:uid="{F152702F-DD31-4A8F-A705-90F04996BA05}"/>
    <cellStyle name="Računanje 2 5 2 2 4" xfId="15033" xr:uid="{EFB1ED75-3E1F-4DC9-8C79-699733C64192}"/>
    <cellStyle name="Računanje 2 5 2 2 5" xfId="29793" xr:uid="{B7C8E80F-58F4-4421-998B-AFC907B3D773}"/>
    <cellStyle name="Računanje 2 5 2 2 6" xfId="49497" xr:uid="{850BE274-CF2D-4DE4-A919-E4B4F8D673B5}"/>
    <cellStyle name="Računanje 2 5 2 2 7" xfId="50588" xr:uid="{4999864C-EE6A-445A-806E-F96F579419BB}"/>
    <cellStyle name="Računanje 2 5 2 2 8" xfId="49375" xr:uid="{5794BE46-72CB-4DC0-961D-D3359A37E13C}"/>
    <cellStyle name="Računanje 2 5 2 2 9" xfId="50724" xr:uid="{3B1EDB9B-E560-46E5-8441-E10CC6D543C2}"/>
    <cellStyle name="Računanje 2 5 2 3" xfId="8312" xr:uid="{E096BE45-9C40-420B-93B1-BBAB29434CF7}"/>
    <cellStyle name="Računanje 2 5 2 3 10" xfId="52833" xr:uid="{57F6ED47-0D7A-4528-9D86-BFD1BFC00612}"/>
    <cellStyle name="Računanje 2 5 2 3 2" xfId="15061" xr:uid="{3BC57F69-8CEA-48FD-913A-6BDED3A2533E}"/>
    <cellStyle name="Računanje 2 5 2 3 2 2" xfId="29799" xr:uid="{DBB4EE2B-C623-49A7-851D-7C2FA97C0CEF}"/>
    <cellStyle name="Računanje 2 5 2 3 2 3" xfId="29798" xr:uid="{61F15AC3-0C86-451B-9B4A-8A25C1BDE79D}"/>
    <cellStyle name="Računanje 2 5 2 3 3" xfId="15527" xr:uid="{CB2AC02D-2182-4CDC-ABF8-BB7A52D0D9F0}"/>
    <cellStyle name="Računanje 2 5 2 3 3 2" xfId="29800" xr:uid="{24880DFF-4430-4AA0-87E4-49405D790025}"/>
    <cellStyle name="Računanje 2 5 2 3 4" xfId="15032" xr:uid="{B042B772-3CC4-4CA6-8BB5-96247B45D5E5}"/>
    <cellStyle name="Računanje 2 5 2 3 5" xfId="29797" xr:uid="{D80430FA-9F3B-4F04-938B-21743480F9E9}"/>
    <cellStyle name="Računanje 2 5 2 3 6" xfId="49498" xr:uid="{672358DF-3072-4C65-8051-5C297BD00D37}"/>
    <cellStyle name="Računanje 2 5 2 3 7" xfId="50589" xr:uid="{2844F26C-6251-4428-878F-51142A38150C}"/>
    <cellStyle name="Računanje 2 5 2 3 8" xfId="49376" xr:uid="{61173E93-AAFF-481D-9171-1EF56715EC51}"/>
    <cellStyle name="Računanje 2 5 2 3 9" xfId="50725" xr:uid="{512E05DA-A26D-4F15-AD00-F0CB860543EB}"/>
    <cellStyle name="Računanje 2 5 2 4" xfId="15063" xr:uid="{93F202A9-6593-4D41-B304-20BFED623C36}"/>
    <cellStyle name="Računanje 2 5 2 4 2" xfId="29802" xr:uid="{8BB221B7-F775-4A94-8753-D139D050F5F2}"/>
    <cellStyle name="Računanje 2 5 2 4 3" xfId="29801" xr:uid="{E02E3AE5-EECB-4C97-95DE-D7A7714C5E0B}"/>
    <cellStyle name="Računanje 2 5 2 5" xfId="15525" xr:uid="{BA1CA05F-9A23-49B8-B31E-27A06C79ED12}"/>
    <cellStyle name="Računanje 2 5 2 5 2" xfId="29803" xr:uid="{FFEFF06A-2CD8-4D94-9F52-7916DBE41FC9}"/>
    <cellStyle name="Računanje 2 5 2 6" xfId="15034" xr:uid="{8EEBB7FC-DA31-4C51-AD58-C9A92B705C26}"/>
    <cellStyle name="Računanje 2 5 2 7" xfId="29792" xr:uid="{43DB4CBA-7E90-4212-82B3-7F942DBF7E2E}"/>
    <cellStyle name="Računanje 2 5 2 8" xfId="47937" xr:uid="{BB9A1006-7E10-4554-B6C5-989AF0D6B9E3}"/>
    <cellStyle name="Računanje 2 5 2 9" xfId="48813" xr:uid="{0B960227-10CF-431D-82FC-37CF633F4661}"/>
    <cellStyle name="Računanje 2 5 3" xfId="15064" xr:uid="{89378B92-2190-4BA2-9AF7-4521738CCD51}"/>
    <cellStyle name="Računanje 2 5 3 2" xfId="29805" xr:uid="{9114B3F1-AA31-41FE-B652-36ECF13897B5}"/>
    <cellStyle name="Računanje 2 5 3 3" xfId="29804" xr:uid="{BA0D0AD1-2D2F-4299-95BD-FC2B4690DCFB}"/>
    <cellStyle name="Računanje 2 5 4" xfId="15524" xr:uid="{CB41A767-90AA-4CD7-98DD-10DD950F4564}"/>
    <cellStyle name="Računanje 2 5 4 2" xfId="29806" xr:uid="{94643B4D-A38D-41F9-8954-E47677472682}"/>
    <cellStyle name="Računanje 2 5 5" xfId="15035" xr:uid="{B0ADD3A3-471A-4C64-A020-43B21FCBF0CA}"/>
    <cellStyle name="Računanje 2 5 6" xfId="29791" xr:uid="{2CAD7507-62DB-42A7-B509-D43104E0E97F}"/>
    <cellStyle name="Računanje 2 5 7" xfId="50586" xr:uid="{9D4A1757-1CF7-4439-92A1-63A7698FABBC}"/>
    <cellStyle name="Računanje 2 5 8" xfId="49373" xr:uid="{0A8A145D-C72E-4678-85BB-0B03DA9BB949}"/>
    <cellStyle name="Računanje 2 5 9" xfId="49417" xr:uid="{4001A4D6-21F3-440A-BA48-851192D87B46}"/>
    <cellStyle name="Računanje 2 6" xfId="2975" xr:uid="{37FA9435-866B-48D4-AC2C-9915991FDEA7}"/>
    <cellStyle name="Računanje 2 6 10" xfId="46743" xr:uid="{FCEE99E3-CB7C-4E8E-B488-2A60DEB68B6E}"/>
    <cellStyle name="Računanje 2 6 11" xfId="48948" xr:uid="{4E443595-8C5C-45B5-A2FD-3A553873B08C}"/>
    <cellStyle name="Računanje 2 6 12" xfId="47031" xr:uid="{99036230-5FF7-4352-9726-7ADF24D57C6A}"/>
    <cellStyle name="Računanje 2 6 13" xfId="50590" xr:uid="{25507C7D-B74E-46F0-B35B-EF0441716A99}"/>
    <cellStyle name="Računanje 2 6 14" xfId="49377" xr:uid="{B9EAC388-C85E-44D8-B16F-3FFC7688C6E4}"/>
    <cellStyle name="Računanje 2 6 15" xfId="49398" xr:uid="{590A3361-4F88-41E9-B8EA-C5AEE5540E96}"/>
    <cellStyle name="Računanje 2 6 16" xfId="50742" xr:uid="{03A15995-F80A-4BCD-9509-DDB4C4889B4A}"/>
    <cellStyle name="Računanje 2 6 2" xfId="8314" xr:uid="{FF3109F0-C16A-435C-A10B-E04836A499FB}"/>
    <cellStyle name="Računanje 2 6 2 10" xfId="52834" xr:uid="{D16C3B39-002A-4247-8760-24A5927C7C1D}"/>
    <cellStyle name="Računanje 2 6 2 2" xfId="15059" xr:uid="{B1C1BE5D-5675-4A31-A54E-587D5FF39A78}"/>
    <cellStyle name="Računanje 2 6 2 2 2" xfId="29810" xr:uid="{89D7FC39-87AC-46C9-A09A-7B040974723E}"/>
    <cellStyle name="Računanje 2 6 2 2 3" xfId="29809" xr:uid="{EDE39D30-9BE2-4FB9-9624-BC9EC5D712C0}"/>
    <cellStyle name="Računanje 2 6 2 3" xfId="15529" xr:uid="{4C9A0510-AFF7-4954-8DA0-6E77A7CBC891}"/>
    <cellStyle name="Računanje 2 6 2 3 2" xfId="29811" xr:uid="{19C8F503-702C-4D12-9E61-E3DF2A812F51}"/>
    <cellStyle name="Računanje 2 6 2 4" xfId="15030" xr:uid="{66CF1107-09E7-4618-BFF7-9CA70B1898D1}"/>
    <cellStyle name="Računanje 2 6 2 5" xfId="29808" xr:uid="{AC621F62-DF41-4435-B2D4-96682E68127D}"/>
    <cellStyle name="Računanje 2 6 2 6" xfId="49499" xr:uid="{6706C8F7-51E6-4E03-95A8-E63326BEF8C4}"/>
    <cellStyle name="Računanje 2 6 2 7" xfId="50591" xr:uid="{FAB803DD-EF01-40DF-A967-3BE421EFF545}"/>
    <cellStyle name="Računanje 2 6 2 8" xfId="49378" xr:uid="{658F1677-1AB9-4CF3-A973-268A2CAF62CB}"/>
    <cellStyle name="Računanje 2 6 2 9" xfId="50726" xr:uid="{F387CE50-CB4A-442B-808E-95217D1EA7BF}"/>
    <cellStyle name="Računanje 2 6 3" xfId="8315" xr:uid="{2A382210-8375-4B10-A645-33CC47D1C553}"/>
    <cellStyle name="Računanje 2 6 3 10" xfId="52835" xr:uid="{204AA9BA-B107-4F28-9B8D-109DADD1E30B}"/>
    <cellStyle name="Računanje 2 6 3 2" xfId="15058" xr:uid="{AFD99D61-47F6-4FDB-8A56-223C1EA17B96}"/>
    <cellStyle name="Računanje 2 6 3 2 2" xfId="29814" xr:uid="{3D7DA34C-29FF-4AA9-8673-07811F62EC85}"/>
    <cellStyle name="Računanje 2 6 3 2 3" xfId="29813" xr:uid="{16517194-C2E5-4D52-86A4-20A887140FDB}"/>
    <cellStyle name="Računanje 2 6 3 3" xfId="15530" xr:uid="{ABAFE7FF-DDD6-4F47-8926-D6923DCAAC71}"/>
    <cellStyle name="Računanje 2 6 3 3 2" xfId="29815" xr:uid="{3B26EE5C-2A08-4252-8C0A-A20D646A83B5}"/>
    <cellStyle name="Računanje 2 6 3 4" xfId="15029" xr:uid="{4AF11A7D-DDEA-41AC-8D8C-9B21F01F6301}"/>
    <cellStyle name="Računanje 2 6 3 5" xfId="29812" xr:uid="{B71C5E69-5775-43CC-ADED-E41E83CEA20C}"/>
    <cellStyle name="Računanje 2 6 3 6" xfId="49500" xr:uid="{883ED273-1247-4B65-9707-DB613E92F129}"/>
    <cellStyle name="Računanje 2 6 3 7" xfId="50592" xr:uid="{980D0CD3-200E-4C00-9FDE-C74A059C7D53}"/>
    <cellStyle name="Računanje 2 6 3 8" xfId="49379" xr:uid="{6CF01BCC-B04A-43EA-B237-0BFED9B2B489}"/>
    <cellStyle name="Računanje 2 6 3 9" xfId="50727" xr:uid="{4E7D30C6-D0A0-4CD2-9275-AD87A49D2944}"/>
    <cellStyle name="Računanje 2 6 4" xfId="15060" xr:uid="{8ED96D3B-248A-4A5D-8FDC-43BA981AD114}"/>
    <cellStyle name="Računanje 2 6 4 2" xfId="29817" xr:uid="{A6E37A3B-A8B8-4BCD-A38D-2338DA9E97BF}"/>
    <cellStyle name="Računanje 2 6 4 3" xfId="29816" xr:uid="{4C3E8D66-802F-48F8-BF52-D3744EF8B3A6}"/>
    <cellStyle name="Računanje 2 6 5" xfId="15528" xr:uid="{FD4DF586-D551-4860-8ACD-A5A89B1D5B63}"/>
    <cellStyle name="Računanje 2 6 5 2" xfId="29818" xr:uid="{E01AFAD0-95D7-484E-A19A-E4397B25EF35}"/>
    <cellStyle name="Računanje 2 6 6" xfId="15031" xr:uid="{7E76D47C-2753-4BB2-A369-851184F33A8B}"/>
    <cellStyle name="Računanje 2 6 7" xfId="29807" xr:uid="{329761C7-6C98-45FD-84C3-E9B76BF0B459}"/>
    <cellStyle name="Računanje 2 6 8" xfId="47669" xr:uid="{B88AF2E3-8EC7-4EFC-947B-1B0F04809774}"/>
    <cellStyle name="Računanje 2 6 9" xfId="48610" xr:uid="{AD3ADA3A-D094-407D-9501-AEBB856F2D94}"/>
    <cellStyle name="Računanje 2 7" xfId="3156" xr:uid="{E6A1B0E5-5FE4-431D-B90C-96EAA78C52BB}"/>
    <cellStyle name="Računanje 2 7 10" xfId="48727" xr:uid="{62E8C433-63D3-43DF-8FF5-664DB69CE4DF}"/>
    <cellStyle name="Računanje 2 7 11" xfId="48375" xr:uid="{5153833D-262E-47CD-8EAB-CE14F8DF666E}"/>
    <cellStyle name="Računanje 2 7 12" xfId="48822" xr:uid="{44E78376-6D4E-439B-A4CF-5EC3551E4FD0}"/>
    <cellStyle name="Računanje 2 7 13" xfId="50593" xr:uid="{03307481-2C0E-4680-B31F-B2C0409053B2}"/>
    <cellStyle name="Računanje 2 7 14" xfId="49380" xr:uid="{2F63E43A-99F7-40CD-B7F2-5939311EEDBB}"/>
    <cellStyle name="Računanje 2 7 15" xfId="49035" xr:uid="{AA842214-A109-43BF-949E-AE51A9A81159}"/>
    <cellStyle name="Računanje 2 7 16" xfId="50700" xr:uid="{60484AC2-9756-4368-8631-B534B25155CE}"/>
    <cellStyle name="Računanje 2 7 2" xfId="8317" xr:uid="{AB09FF22-80A4-4E8D-A321-BCEC35C3DF40}"/>
    <cellStyle name="Računanje 2 7 2 10" xfId="52836" xr:uid="{2696AA70-35E8-4EE4-897D-2B34E26D2376}"/>
    <cellStyle name="Računanje 2 7 2 2" xfId="15056" xr:uid="{47764B78-3E3A-46CB-9E23-F85631614355}"/>
    <cellStyle name="Računanje 2 7 2 2 2" xfId="29822" xr:uid="{339AE728-D750-44DC-BC37-DA111AFD4C0B}"/>
    <cellStyle name="Računanje 2 7 2 2 3" xfId="29821" xr:uid="{BA4411DE-1C71-4737-9B06-2C42B13D0959}"/>
    <cellStyle name="Računanje 2 7 2 3" xfId="15532" xr:uid="{1FC96794-929A-49FA-A400-8D7E070E6337}"/>
    <cellStyle name="Računanje 2 7 2 3 2" xfId="29823" xr:uid="{7A1D0D8C-D6C5-468A-80B9-DCACA0170EF0}"/>
    <cellStyle name="Računanje 2 7 2 4" xfId="15027" xr:uid="{25E7053C-13C4-4292-BE4D-0D5F28CACC3E}"/>
    <cellStyle name="Računanje 2 7 2 5" xfId="29820" xr:uid="{70BCFC02-B9DC-411C-8D67-A537F7901E5B}"/>
    <cellStyle name="Računanje 2 7 2 6" xfId="49501" xr:uid="{59788F97-472B-43DD-A3D0-48DDF2A14576}"/>
    <cellStyle name="Računanje 2 7 2 7" xfId="50594" xr:uid="{B3E35D5C-758D-4249-BA68-A390205B94A7}"/>
    <cellStyle name="Računanje 2 7 2 8" xfId="49381" xr:uid="{B9D4E0D8-5904-4F1F-B6A3-38CBE9AFB742}"/>
    <cellStyle name="Računanje 2 7 2 9" xfId="50728" xr:uid="{9F357980-A1BB-4F70-8863-BE57D9B88900}"/>
    <cellStyle name="Računanje 2 7 3" xfId="8318" xr:uid="{20F11D59-FBFB-4F18-A7F2-04ED4CCB9B97}"/>
    <cellStyle name="Računanje 2 7 3 10" xfId="52837" xr:uid="{AF222079-2EAA-4EA0-AB31-36C2727A60A5}"/>
    <cellStyle name="Računanje 2 7 3 2" xfId="15055" xr:uid="{B2EDEAB3-6B80-459F-B3CE-ABEDF06234C3}"/>
    <cellStyle name="Računanje 2 7 3 2 2" xfId="29826" xr:uid="{F6B36D1F-49D0-47A9-A814-E3192E3C09DF}"/>
    <cellStyle name="Računanje 2 7 3 2 3" xfId="29825" xr:uid="{A56400A1-B64F-4C90-A442-675C5ED14617}"/>
    <cellStyle name="Računanje 2 7 3 3" xfId="15533" xr:uid="{0B0FB66C-3982-4E2C-815D-B6D5085A666F}"/>
    <cellStyle name="Računanje 2 7 3 3 2" xfId="29827" xr:uid="{43BED051-284B-4203-A38D-1EF987B563E7}"/>
    <cellStyle name="Računanje 2 7 3 4" xfId="15026" xr:uid="{516A72E9-91B0-4B04-A162-020E04FF5485}"/>
    <cellStyle name="Računanje 2 7 3 5" xfId="29824" xr:uid="{4913198D-57CB-427D-9ABF-ED10F377573F}"/>
    <cellStyle name="Računanje 2 7 3 6" xfId="49502" xr:uid="{D393EADF-FC1F-4875-9CAB-9A599A04A65E}"/>
    <cellStyle name="Računanje 2 7 3 7" xfId="50595" xr:uid="{E01D4E6A-633C-49F8-A8A2-F4956B13F853}"/>
    <cellStyle name="Računanje 2 7 3 8" xfId="49382" xr:uid="{3077F762-4873-426E-94EF-2C533CD1C140}"/>
    <cellStyle name="Računanje 2 7 3 9" xfId="50729" xr:uid="{48484803-EFB5-43A8-A82B-17AD8757E116}"/>
    <cellStyle name="Računanje 2 7 4" xfId="15057" xr:uid="{C00E1C73-BBEF-4967-B271-8D6AF2AC60CB}"/>
    <cellStyle name="Računanje 2 7 4 2" xfId="29829" xr:uid="{545B537F-5832-47C9-9726-95AA4054825F}"/>
    <cellStyle name="Računanje 2 7 4 3" xfId="29828" xr:uid="{79ECD3FB-C569-4A94-85B4-983328BAFE4D}"/>
    <cellStyle name="Računanje 2 7 5" xfId="15531" xr:uid="{50ADC46B-96E5-43D0-91A9-196F6BBA290F}"/>
    <cellStyle name="Računanje 2 7 5 2" xfId="29830" xr:uid="{B199C2C6-16EC-40A3-89E3-0A303F977C5A}"/>
    <cellStyle name="Računanje 2 7 6" xfId="15028" xr:uid="{2C017348-9AB7-4059-98DB-44636E008461}"/>
    <cellStyle name="Računanje 2 7 7" xfId="29819" xr:uid="{371DD20F-2923-40D2-B85E-2EC0F34C968E}"/>
    <cellStyle name="Računanje 2 7 8" xfId="47851" xr:uid="{3CDFD5FE-8C3F-4D39-AFFE-7443C03617CB}"/>
    <cellStyle name="Računanje 2 7 9" xfId="48738" xr:uid="{13441CEB-60D3-4005-94E2-4E51FFFA3299}"/>
    <cellStyle name="Računanje 2 8" xfId="15095" xr:uid="{5E96BE23-2175-4FAA-ABA3-2CAA3F809847}"/>
    <cellStyle name="Računanje 2 8 2" xfId="29832" xr:uid="{A4972DE3-AFFD-4BFB-A070-74187A9C32FA}"/>
    <cellStyle name="Računanje 2 8 3" xfId="29831" xr:uid="{57385BD6-E06D-490F-A278-C599ACA73710}"/>
    <cellStyle name="Računanje 2 9" xfId="15493" xr:uid="{9497D798-EB96-4909-B1B4-1134633790E8}"/>
    <cellStyle name="Računanje 2 9 2" xfId="29833" xr:uid="{57555E4C-AF7E-40AA-BD16-9B3670245919}"/>
    <cellStyle name="Računanje 3" xfId="403" xr:uid="{ADAD9436-E445-4D1B-9E72-92E903EB0E92}"/>
    <cellStyle name="Računanje 3 10" xfId="49943" xr:uid="{8F5E51D2-DB0D-42E4-B701-9988B072FF31}"/>
    <cellStyle name="Računanje 3 2" xfId="2977" xr:uid="{D0585811-3A87-41B7-861C-B6DED548FC58}"/>
    <cellStyle name="Računanje 3 2 10" xfId="47087" xr:uid="{ED047FD6-A4D4-4F79-AA5A-DD42F0E0089E}"/>
    <cellStyle name="Računanje 3 2 11" xfId="47446" xr:uid="{630A7E15-2BB5-48BE-93AB-B87FB6CAAA18}"/>
    <cellStyle name="Računanje 3 2 12" xfId="49042" xr:uid="{16952FFD-EF0D-4BA2-A97F-41CE0BDBC863}"/>
    <cellStyle name="Računanje 3 2 13" xfId="50597" xr:uid="{3E6A28BC-824A-4FAD-BE20-B8E7CEEC696B}"/>
    <cellStyle name="Računanje 3 2 14" xfId="49384" xr:uid="{82AB9D9E-0FCC-4802-AC14-D874FBD95F8E}"/>
    <cellStyle name="Računanje 3 2 15" xfId="49396" xr:uid="{9616B87B-D13F-4E81-B7A3-44C793576376}"/>
    <cellStyle name="Računanje 3 2 16" xfId="50740" xr:uid="{16CCEF13-F29C-4993-8DBF-41AFB1884981}"/>
    <cellStyle name="Računanje 3 2 2" xfId="8321" xr:uid="{A4CC54CD-826E-41C8-A8A4-0BCBBB72A4B2}"/>
    <cellStyle name="Računanje 3 2 2 10" xfId="52838" xr:uid="{5C03E27F-2656-477E-8BC0-0C3567A84796}"/>
    <cellStyle name="Računanje 3 2 2 2" xfId="15052" xr:uid="{05510A73-9B4D-4352-AD5A-888AFEF1F027}"/>
    <cellStyle name="Računanje 3 2 2 2 2" xfId="29838" xr:uid="{D733C1DC-4D26-40A2-AA66-29CBB40F9C2C}"/>
    <cellStyle name="Računanje 3 2 2 2 3" xfId="29837" xr:uid="{70D02E79-034B-4060-AE7F-D137CE7F1AD4}"/>
    <cellStyle name="Računanje 3 2 2 3" xfId="15536" xr:uid="{1CD5D69F-8656-4B00-A316-D76E6BEC72CD}"/>
    <cellStyle name="Računanje 3 2 2 3 2" xfId="29839" xr:uid="{1C166EEC-ABA3-471E-B1D0-D508BFC0FADC}"/>
    <cellStyle name="Računanje 3 2 2 4" xfId="15023" xr:uid="{F8AC8489-6ECD-439D-8A13-FE6272754987}"/>
    <cellStyle name="Računanje 3 2 2 5" xfId="29836" xr:uid="{48825711-3759-43E7-BFAE-B65731F26E9E}"/>
    <cellStyle name="Računanje 3 2 2 6" xfId="49503" xr:uid="{D1F04B66-5EF2-4454-9DB9-A84C53B85874}"/>
    <cellStyle name="Računanje 3 2 2 7" xfId="50598" xr:uid="{995FEF54-AF42-4A1F-B1C5-BC96DC87B591}"/>
    <cellStyle name="Računanje 3 2 2 8" xfId="49385" xr:uid="{4789A839-5487-4FA8-BB21-392A9D78B07C}"/>
    <cellStyle name="Računanje 3 2 2 9" xfId="50730" xr:uid="{01525140-6B34-4BD6-A3EA-AB8BAD52A9BC}"/>
    <cellStyle name="Računanje 3 2 3" xfId="8322" xr:uid="{18B82A99-CA46-4D78-81AD-62C3C3F635F0}"/>
    <cellStyle name="Računanje 3 2 3 10" xfId="52839" xr:uid="{A12E1BDD-B904-43AD-B100-CAC81B678DE3}"/>
    <cellStyle name="Računanje 3 2 3 2" xfId="15051" xr:uid="{519EA64F-EFF4-4267-94BC-E0988556B6B9}"/>
    <cellStyle name="Računanje 3 2 3 2 2" xfId="29842" xr:uid="{AA6D04DF-823A-4464-8A0B-D8B1D059CB85}"/>
    <cellStyle name="Računanje 3 2 3 2 3" xfId="29841" xr:uid="{9D438282-4E4D-4407-B319-8054A5363C8F}"/>
    <cellStyle name="Računanje 3 2 3 3" xfId="15537" xr:uid="{66D2022D-C203-4DFF-BDB3-4C2D88130646}"/>
    <cellStyle name="Računanje 3 2 3 3 2" xfId="29843" xr:uid="{D38F0D4B-DBDA-4A78-B19B-1264EE0037D3}"/>
    <cellStyle name="Računanje 3 2 3 4" xfId="15022" xr:uid="{030062D9-56A4-44BF-91C4-03E3B4460991}"/>
    <cellStyle name="Računanje 3 2 3 5" xfId="29840" xr:uid="{C7768232-6911-4C34-BD41-3F009C5AFC26}"/>
    <cellStyle name="Računanje 3 2 3 6" xfId="49504" xr:uid="{4D23D5EC-8B4A-41F3-9B5C-637A5861759E}"/>
    <cellStyle name="Računanje 3 2 3 7" xfId="50599" xr:uid="{4875EB17-A0C3-40DE-B31A-8A4401CC517C}"/>
    <cellStyle name="Računanje 3 2 3 8" xfId="49386" xr:uid="{DB9E1F11-6366-4AFC-B7C4-3DC71C6F8229}"/>
    <cellStyle name="Računanje 3 2 3 9" xfId="50731" xr:uid="{57BC9AC4-8757-41B6-B61F-84965A0C315B}"/>
    <cellStyle name="Računanje 3 2 4" xfId="15053" xr:uid="{EDE5E02B-4FEE-450C-8F7D-E60FFD796D12}"/>
    <cellStyle name="Računanje 3 2 4 2" xfId="29845" xr:uid="{06927551-F3BC-4784-A4F3-F67C4C0070B5}"/>
    <cellStyle name="Računanje 3 2 4 3" xfId="29844" xr:uid="{49E322A1-799B-4AA9-9183-1D38A6401EC0}"/>
    <cellStyle name="Računanje 3 2 5" xfId="15535" xr:uid="{6BD744C4-6996-4E25-8A06-F6718DD49554}"/>
    <cellStyle name="Računanje 3 2 5 2" xfId="29846" xr:uid="{F248C8BB-156D-4BC7-974C-98D5EC6CCE7D}"/>
    <cellStyle name="Računanje 3 2 6" xfId="15024" xr:uid="{98870076-B624-4A13-9AFC-FD2EA29F59FE}"/>
    <cellStyle name="Računanje 3 2 7" xfId="29835" xr:uid="{4708FFC6-D944-4EFF-A608-8CDBB2A0C66E}"/>
    <cellStyle name="Računanje 3 2 8" xfId="47671" xr:uid="{62279E56-EB7E-4F7A-B07B-9574B7982741}"/>
    <cellStyle name="Računanje 3 2 9" xfId="48612" xr:uid="{BBF40645-703E-40DA-B308-30531AD96DC5}"/>
    <cellStyle name="Računanje 3 3" xfId="3158" xr:uid="{AB24F4E0-A554-45A1-BF35-3A216610C795}"/>
    <cellStyle name="Računanje 3 3 10" xfId="48928" xr:uid="{62895D1A-46B1-4EF3-89B1-FCA4BE6B92DE}"/>
    <cellStyle name="Računanje 3 3 11" xfId="48976" xr:uid="{3D40F638-6DF5-452B-9BF5-5578EC192599}"/>
    <cellStyle name="Računanje 3 3 12" xfId="47124" xr:uid="{22DF82E3-2D73-4C38-8C66-CDF8595196A0}"/>
    <cellStyle name="Računanje 3 3 13" xfId="50600" xr:uid="{19CF5EFD-522B-4498-B509-BF2B47BE2829}"/>
    <cellStyle name="Računanje 3 3 14" xfId="49387" xr:uid="{303D5C88-6A27-4EEB-8725-2B100336082A}"/>
    <cellStyle name="Računanje 3 3 15" xfId="47161" xr:uid="{799AED8E-9DFA-482D-BFA6-7B10976D7A80}"/>
    <cellStyle name="Računanje 3 3 16" xfId="50698" xr:uid="{C4E86A3A-015E-4D66-8586-BCB8756CFF7E}"/>
    <cellStyle name="Računanje 3 3 2" xfId="8324" xr:uid="{843CD8BA-F679-4C33-9C44-0071339CBF15}"/>
    <cellStyle name="Računanje 3 3 2 10" xfId="52840" xr:uid="{D41608C2-BDD8-4ADD-9116-BA11E6D8D12D}"/>
    <cellStyle name="Računanje 3 3 2 2" xfId="15049" xr:uid="{B1E061AB-86FA-42DD-85C2-2FC041E99768}"/>
    <cellStyle name="Računanje 3 3 2 2 2" xfId="29850" xr:uid="{D9D1D888-F20B-4B0D-987E-FAC7A1612950}"/>
    <cellStyle name="Računanje 3 3 2 2 3" xfId="29849" xr:uid="{FF77BA6F-3DF0-45CC-9F53-E90B5EA0665F}"/>
    <cellStyle name="Računanje 3 3 2 3" xfId="15539" xr:uid="{924A9732-792B-4B18-9F56-E0C443BACBFE}"/>
    <cellStyle name="Računanje 3 3 2 3 2" xfId="29851" xr:uid="{A284135D-0315-4576-A994-FCC497463320}"/>
    <cellStyle name="Računanje 3 3 2 4" xfId="15020" xr:uid="{E30908BC-5CB6-4066-A68F-9CC240B181A0}"/>
    <cellStyle name="Računanje 3 3 2 5" xfId="29848" xr:uid="{062BD8D0-C4F6-4F44-AC6C-783B31A08EC9}"/>
    <cellStyle name="Računanje 3 3 2 6" xfId="49505" xr:uid="{3984281A-D10D-498E-BC71-495A71E061EF}"/>
    <cellStyle name="Računanje 3 3 2 7" xfId="50601" xr:uid="{B314E4E0-1300-47C6-BCDD-BE95D0248568}"/>
    <cellStyle name="Računanje 3 3 2 8" xfId="49388" xr:uid="{EDC68425-3042-4563-94AC-8EA95A67A9D6}"/>
    <cellStyle name="Računanje 3 3 2 9" xfId="50732" xr:uid="{07569DB1-194D-47F2-A1DD-8EA2A74362B7}"/>
    <cellStyle name="Računanje 3 3 3" xfId="8325" xr:uid="{B3136E52-7666-4531-AFC8-22608A6F154D}"/>
    <cellStyle name="Računanje 3 3 3 10" xfId="52841" xr:uid="{F697C65D-E6C8-4604-99E9-C56527515297}"/>
    <cellStyle name="Računanje 3 3 3 2" xfId="15048" xr:uid="{E0DA1DE3-C10B-4892-B6E3-7F8A61FC1914}"/>
    <cellStyle name="Računanje 3 3 3 2 2" xfId="29854" xr:uid="{12A1B662-6487-447E-8074-07DAB1016DA4}"/>
    <cellStyle name="Računanje 3 3 3 2 3" xfId="29853" xr:uid="{42E5727E-32D6-466F-A1D0-5442726E441C}"/>
    <cellStyle name="Računanje 3 3 3 3" xfId="15540" xr:uid="{6EE7B15B-F01B-4AAA-84F3-DC657414E0E2}"/>
    <cellStyle name="Računanje 3 3 3 3 2" xfId="29855" xr:uid="{DD8B0024-3B16-401A-9AFE-1973145144FC}"/>
    <cellStyle name="Računanje 3 3 3 4" xfId="15019" xr:uid="{5678BBD5-66B9-420D-8C53-F0304F674F91}"/>
    <cellStyle name="Računanje 3 3 3 5" xfId="29852" xr:uid="{B292A7E1-FCA3-4232-939F-2A10C9180C29}"/>
    <cellStyle name="Računanje 3 3 3 6" xfId="49506" xr:uid="{77EFD090-2BF5-4313-AD43-CD5D7F718FE7}"/>
    <cellStyle name="Računanje 3 3 3 7" xfId="50602" xr:uid="{2E9289AC-A64E-4960-99F8-A95EA9E1E5BB}"/>
    <cellStyle name="Računanje 3 3 3 8" xfId="49389" xr:uid="{77E5DD59-21AD-487E-9FD8-B644D281D075}"/>
    <cellStyle name="Računanje 3 3 3 9" xfId="50733" xr:uid="{7830234B-005A-41A2-9D85-627E2FEF4443}"/>
    <cellStyle name="Računanje 3 3 4" xfId="15050" xr:uid="{E7F1A771-636A-447C-B75D-96082B115EF5}"/>
    <cellStyle name="Računanje 3 3 4 2" xfId="29857" xr:uid="{538276B5-6010-4336-9D05-B21F28949C40}"/>
    <cellStyle name="Računanje 3 3 4 3" xfId="29856" xr:uid="{4BE5318B-66C5-4566-826C-ABC5652C3203}"/>
    <cellStyle name="Računanje 3 3 5" xfId="15538" xr:uid="{1007D59D-AA23-449D-B2A3-740A516CAA2E}"/>
    <cellStyle name="Računanje 3 3 5 2" xfId="29858" xr:uid="{2CDF1C22-2638-45B2-A435-0A779DD1FC00}"/>
    <cellStyle name="Računanje 3 3 6" xfId="15021" xr:uid="{61DE5FCC-A9D7-42A3-82C5-F7ED8D58FEDC}"/>
    <cellStyle name="Računanje 3 3 7" xfId="29847" xr:uid="{904B9CF5-4984-485D-A5F7-D82A5FA44776}"/>
    <cellStyle name="Računanje 3 3 8" xfId="47853" xr:uid="{30F0AD84-85CA-40EA-A702-0A03A8F9142A}"/>
    <cellStyle name="Računanje 3 3 9" xfId="48740" xr:uid="{3F065451-3748-4433-B647-66DD29CEF452}"/>
    <cellStyle name="Računanje 3 4" xfId="15054" xr:uid="{51093280-AC48-4814-BC7B-15132AB8542F}"/>
    <cellStyle name="Računanje 3 4 2" xfId="29860" xr:uid="{7FA5C923-2421-411D-8E80-B749A8A96D3F}"/>
    <cellStyle name="Računanje 3 4 3" xfId="29859" xr:uid="{1796F41F-8A03-419E-8962-38FB9D778FBA}"/>
    <cellStyle name="Računanje 3 5" xfId="15534" xr:uid="{9F844BD3-7A22-43DF-AB6A-4DFB0E89803D}"/>
    <cellStyle name="Računanje 3 5 2" xfId="29861" xr:uid="{36429345-EFAD-4009-9101-BD93EC1D536E}"/>
    <cellStyle name="Računanje 3 6" xfId="15025" xr:uid="{039FE189-3590-49A6-B2CB-E11DFFFB7F9F}"/>
    <cellStyle name="Računanje 3 7" xfId="29834" xr:uid="{16C83050-6B68-42B1-B987-5A439EAC4F4A}"/>
    <cellStyle name="Računanje 3 8" xfId="50596" xr:uid="{5B3FD1BF-2E13-405A-B4F3-A3048C1A3B1C}"/>
    <cellStyle name="Računanje 3 9" xfId="49383" xr:uid="{923D77AE-D362-489F-A4B1-E0D9241F170F}"/>
    <cellStyle name="Slabo 2" xfId="112" xr:uid="{00000000-0005-0000-0000-000071000000}"/>
    <cellStyle name="Slabo 2 2" xfId="113" xr:uid="{00000000-0005-0000-0000-000072000000}"/>
    <cellStyle name="Slabo 2 2 2" xfId="404" xr:uid="{5F357109-1940-4F1C-A482-AB2DF66567E9}"/>
    <cellStyle name="Slabo 2 2 2 2" xfId="936" xr:uid="{DB154BA0-54D4-44E5-93B8-B5509C7A5C12}"/>
    <cellStyle name="Slabo 2 2 2 2 2" xfId="29865" xr:uid="{C3FCBC3C-5624-4270-B913-1BB63E5B9AA7}"/>
    <cellStyle name="Slabo 2 2 2 3" xfId="8330" xr:uid="{486EE98A-45A0-4006-9B46-E39D797B8796}"/>
    <cellStyle name="Slabo 2 2 2 3 2" xfId="29866" xr:uid="{6EE39B0E-CDEC-428A-9E9B-C62D61C15513}"/>
    <cellStyle name="Slabo 2 2 2 4" xfId="29864" xr:uid="{4B792CE6-A90D-4CEA-84AB-0342B2EA690B}"/>
    <cellStyle name="Slabo 2 2 3" xfId="937" xr:uid="{86B62D27-6B92-4878-A939-E40AAA554DD5}"/>
    <cellStyle name="Slabo 2 2 3 2" xfId="29867" xr:uid="{A7828165-174E-4ECA-BA61-6705939C7D10}"/>
    <cellStyle name="Slabo 2 2 4" xfId="938" xr:uid="{606B022E-75E2-43B0-AB93-54545DAA4578}"/>
    <cellStyle name="Slabo 2 2 4 2" xfId="29868" xr:uid="{ADABF589-46A9-4E56-9328-A81A57FE76A3}"/>
    <cellStyle name="Slabo 2 2 5" xfId="8333" xr:uid="{F04BF3FD-B17B-40AE-BA2B-273E161C7C80}"/>
    <cellStyle name="Slabo 2 2 5 2" xfId="29869" xr:uid="{E81768D6-7BAB-4DC7-9A69-DF855F4385FF}"/>
    <cellStyle name="Slabo 2 2 6" xfId="29863" xr:uid="{FD2BBAE6-174E-4F81-ACD0-25F128430B75}"/>
    <cellStyle name="Slabo 2 3" xfId="939" xr:uid="{4E5ED979-46AC-4CC5-B8A3-DF8A2C81E690}"/>
    <cellStyle name="Slabo 2 3 2" xfId="940" xr:uid="{E22FE01B-F5CA-4153-A2CE-BF8470E8F5EB}"/>
    <cellStyle name="Slabo 2 3 2 2" xfId="29871" xr:uid="{F4F19869-ECB4-4CEE-839F-40A89C1A9AFE}"/>
    <cellStyle name="Slabo 2 3 3" xfId="941" xr:uid="{16573424-B73A-432A-918A-257E64958CB3}"/>
    <cellStyle name="Slabo 2 3 3 2" xfId="29872" xr:uid="{8C20BF27-4B35-4B29-A99A-1FC438ABEA02}"/>
    <cellStyle name="Slabo 2 3 4" xfId="29870" xr:uid="{F6A96E71-3F75-4F34-AF8C-1FD57D453D45}"/>
    <cellStyle name="Slabo 2 4" xfId="942" xr:uid="{68229F8F-7BDD-4BCF-974E-307D6C1AD741}"/>
    <cellStyle name="Slabo 2 4 2" xfId="29873" xr:uid="{DEFD4B0C-4A98-449E-8548-9DABC723B4E2}"/>
    <cellStyle name="Slabo 2 5" xfId="943" xr:uid="{3E6D35AC-17C2-41EC-BA04-9487D3CADAE1}"/>
    <cellStyle name="Slabo 2 5 2" xfId="29874" xr:uid="{E0FD1CDC-7A0A-4502-B1B1-7E4E47B4B4F2}"/>
    <cellStyle name="Slabo 2 6" xfId="944" xr:uid="{81701E3B-BEAA-435A-8753-49BF11AFF613}"/>
    <cellStyle name="Slabo 2 6 2" xfId="29875" xr:uid="{3E49A551-FCCF-41E3-9F70-1F5E3FE525D1}"/>
    <cellStyle name="Slabo 2 7" xfId="29862" xr:uid="{BCA88723-A120-4250-9D2A-C0E641BE631B}"/>
    <cellStyle name="Slabo 3" xfId="405" xr:uid="{9D54F72C-29BC-4B89-AB7A-3E1B3DAF985F}"/>
    <cellStyle name="Slabo 3 2" xfId="29876" xr:uid="{850C2D46-BC6F-4119-9580-9463B202FA21}"/>
    <cellStyle name="Slog 1" xfId="406" xr:uid="{FBEA3F61-F3A3-41F0-90F6-7837794A1AFC}"/>
    <cellStyle name="Slog 1 2" xfId="407" xr:uid="{3185C865-8419-439C-AF4A-1ED0BB4D8A43}"/>
    <cellStyle name="Slog 1 2 2" xfId="945" xr:uid="{88413723-0995-4324-A79A-19867877497E}"/>
    <cellStyle name="Slog 1 2 2 2" xfId="29879" xr:uid="{DB5A9E4A-0643-4EFA-AAC3-85375032754F}"/>
    <cellStyle name="Slog 1 2 3" xfId="946" xr:uid="{7CDCF308-E38A-48E5-8A06-22D62D6A95BE}"/>
    <cellStyle name="Slog 1 2 3 2" xfId="29880" xr:uid="{5CFB7B64-11C3-4AE5-82D7-4B3A090B5835}"/>
    <cellStyle name="Slog 1 2 4" xfId="947" xr:uid="{BE7FBE9B-BF70-42F2-B594-D057715E25E6}"/>
    <cellStyle name="Slog 1 2 4 2" xfId="29881" xr:uid="{8DC6DB72-71B5-4FAB-8763-2EF73BD26212}"/>
    <cellStyle name="Slog 1 2 5" xfId="29878" xr:uid="{67CF9863-A88D-41F8-9AD9-4B6E8DB7A7B2}"/>
    <cellStyle name="Slog 1 3" xfId="408" xr:uid="{9E13704B-121B-4F2C-B5E6-697E80BFC26A}"/>
    <cellStyle name="Slog 1 3 2" xfId="948" xr:uid="{288A1A8E-BEBB-4E3B-85BD-747110D7DEEB}"/>
    <cellStyle name="Slog 1 3 2 2" xfId="949" xr:uid="{48F8FB9A-AC3D-4108-8BB9-25B88BA792EB}"/>
    <cellStyle name="Slog 1 3 2 2 2" xfId="29884" xr:uid="{402CDA9A-BD8D-4370-A711-07A8AED3347C}"/>
    <cellStyle name="Slog 1 3 2 3" xfId="29883" xr:uid="{7235C39E-C2C1-41FC-AD9D-55A44C4060CD}"/>
    <cellStyle name="Slog 1 3 3" xfId="950" xr:uid="{86C1C5FC-F34D-4FE3-AC03-08F0C1FFE079}"/>
    <cellStyle name="Slog 1 3 3 2" xfId="29885" xr:uid="{1733F148-6590-4886-B22E-2A01FE4AA53E}"/>
    <cellStyle name="Slog 1 3 4" xfId="951" xr:uid="{36090C06-FA10-4998-8C67-FAD32FA63482}"/>
    <cellStyle name="Slog 1 3 4 2" xfId="29886" xr:uid="{706A6241-1254-43B7-AB1E-978381A5EDF5}"/>
    <cellStyle name="Slog 1 3 5" xfId="952" xr:uid="{30630A6B-0CC2-4900-B34D-2996C8F77118}"/>
    <cellStyle name="Slog 1 3 5 2" xfId="29887" xr:uid="{3B7C615A-22C8-4F2D-ABD4-BBA0BE2FE45C}"/>
    <cellStyle name="Slog 1 3 6" xfId="29882" xr:uid="{B9109835-7BAC-4349-848C-18F29E2E909A}"/>
    <cellStyle name="Slog 1 4" xfId="953" xr:uid="{CB28F912-AC5D-45B6-9E84-B04C971B8CB6}"/>
    <cellStyle name="Slog 1 4 2" xfId="954" xr:uid="{F37BD325-980C-4FC3-BC58-EB783BE6D722}"/>
    <cellStyle name="Slog 1 4 2 2" xfId="29889" xr:uid="{0D4D9083-C37D-4604-86EB-F774D9EC9875}"/>
    <cellStyle name="Slog 1 4 3" xfId="29888" xr:uid="{490C6E92-36BE-4307-B7C9-301C0913D5C9}"/>
    <cellStyle name="Slog 1 5" xfId="955" xr:uid="{89F3C0DD-E705-4C79-AEE9-572DF99B2A8C}"/>
    <cellStyle name="Slog 1 5 2" xfId="29890" xr:uid="{C1507419-5F71-4260-A4C4-1F115743C8A8}"/>
    <cellStyle name="Slog 1 6" xfId="956" xr:uid="{B9CF2F67-7E3B-41D6-A3DF-055659EF563F}"/>
    <cellStyle name="Slog 1 6 2" xfId="29891" xr:uid="{7642CB2D-0289-47B4-9449-F665670B6136}"/>
    <cellStyle name="Slog 1 7" xfId="957" xr:uid="{C396327B-5751-4E2D-8B97-7C1A7E740879}"/>
    <cellStyle name="Slog 1 7 2" xfId="29892" xr:uid="{5C95960D-3026-4E4A-AB4B-144892519ED6}"/>
    <cellStyle name="Slog 1 8" xfId="1672" xr:uid="{B7678DF9-89A4-4408-B7CE-F26E2F1B000E}"/>
    <cellStyle name="Slog 1 9" xfId="29877" xr:uid="{36DF34C0-C993-4699-9D90-2E91E84942C6}"/>
    <cellStyle name="TableStyleLight1" xfId="409" xr:uid="{8DEC5FA9-54D6-43B8-A427-DCAC27285ACA}"/>
    <cellStyle name="TableStyleLight1 2" xfId="29893" xr:uid="{0D6C17BD-E8A0-4653-9D95-980E194F4E36}"/>
    <cellStyle name="Title" xfId="1673" xr:uid="{85D77CD4-915B-40E4-9FD8-A0F2BBACF58C}"/>
    <cellStyle name="Total" xfId="1674" xr:uid="{F0B71C1A-7109-48C9-8C22-8D9624E3A6D0}"/>
    <cellStyle name="Total 2" xfId="3721" xr:uid="{3638A522-A876-494D-A400-4F332D5B0E94}"/>
    <cellStyle name="Valuta" xfId="58901" builtinId="4"/>
    <cellStyle name="Valuta 10" xfId="5412" xr:uid="{5B83A2ED-ED8F-4B17-A334-C89133F44797}"/>
    <cellStyle name="Valuta 11" xfId="47567" xr:uid="{6BE662D6-14DE-49F7-AF81-9F823AD9994A}"/>
    <cellStyle name="Valuta 12" xfId="58216" xr:uid="{85271588-DE93-4AEF-AE32-C3A810063F85}"/>
    <cellStyle name="Valuta 2" xfId="114" xr:uid="{00000000-0005-0000-0000-000073000000}"/>
    <cellStyle name="Valuta 2 10" xfId="958" xr:uid="{FCFFF43E-32E9-4A59-AB48-0B7B4D124371}"/>
    <cellStyle name="Valuta 2 10 10" xfId="13789" xr:uid="{7711837A-AD70-409B-95D3-D0BC2EF854C5}"/>
    <cellStyle name="Valuta 2 10 10 2" xfId="29897" xr:uid="{DA8D247F-2601-49E4-9975-093BB153AA95}"/>
    <cellStyle name="Valuta 2 10 10 3" xfId="29896" xr:uid="{4E40D2ED-0C5D-4521-9543-02DB3EAEBE63}"/>
    <cellStyle name="Valuta 2 10 10 4" xfId="45493" xr:uid="{ED94ECAB-ABB8-498F-9ECD-51334C55B3B9}"/>
    <cellStyle name="Valuta 2 10 11" xfId="8358" xr:uid="{DFBC2225-AC2E-4943-92D5-018ABF3ED115}"/>
    <cellStyle name="Valuta 2 10 11 2" xfId="29899" xr:uid="{F5BFA08F-34B5-48D0-B2E8-34160EA28203}"/>
    <cellStyle name="Valuta 2 10 11 3" xfId="29898" xr:uid="{8ECE2D29-40B2-4EB7-8BAA-1D513E1C7D0B}"/>
    <cellStyle name="Valuta 2 10 12" xfId="29900" xr:uid="{0CA87F47-7C75-433A-9299-9859379C48BB}"/>
    <cellStyle name="Valuta 2 10 13" xfId="29895" xr:uid="{5614C1E8-967D-4328-A868-AB51D4CC95EC}"/>
    <cellStyle name="Valuta 2 10 14" xfId="40869" xr:uid="{080C321C-8E6D-476D-B65F-C663EE5C4E7A}"/>
    <cellStyle name="Valuta 2 10 15" xfId="47482" xr:uid="{E4A7E20D-0BE8-477C-89BB-28128052FB29}"/>
    <cellStyle name="Valuta 2 10 16" xfId="52843" xr:uid="{A3A853EC-383D-4678-BC49-4175D8DA4213}"/>
    <cellStyle name="Valuta 2 10 17" xfId="55787" xr:uid="{6480EB31-E58F-4364-94AA-EDB34D7405F5}"/>
    <cellStyle name="Valuta 2 10 18" xfId="57639" xr:uid="{4847C45F-A348-491A-9B9A-F680A9B46482}"/>
    <cellStyle name="Valuta 2 10 19" xfId="58142" xr:uid="{93DD68E8-7EBA-4766-BA5C-5BD77BF2BCD4}"/>
    <cellStyle name="Valuta 2 10 2" xfId="1259" xr:uid="{BA9B4F96-A878-4D5D-9CA1-1258BF2E3055}"/>
    <cellStyle name="Valuta 2 10 2 10" xfId="29902" xr:uid="{09611EC8-A89B-4B32-BB23-9C02967149D4}"/>
    <cellStyle name="Valuta 2 10 2 11" xfId="29901" xr:uid="{E7BBFF37-0750-413F-B984-CFEB7309BC90}"/>
    <cellStyle name="Valuta 2 10 2 12" xfId="40870" xr:uid="{F98E5265-66BD-4A70-BB1B-1AC5CB5E5BDE}"/>
    <cellStyle name="Valuta 2 10 2 13" xfId="47938" xr:uid="{C064DDD7-3D43-4710-8EAE-3A5B2A901FA0}"/>
    <cellStyle name="Valuta 2 10 2 14" xfId="52844" xr:uid="{88F56085-B16E-4673-976B-47DAB154C8A7}"/>
    <cellStyle name="Valuta 2 10 2 15" xfId="55788" xr:uid="{1C39B0E1-188D-4CB7-B5A7-57BD58613C71}"/>
    <cellStyle name="Valuta 2 10 2 16" xfId="57640" xr:uid="{53DE8BF3-A751-4710-920F-902682FA5A37}"/>
    <cellStyle name="Valuta 2 10 2 17" xfId="58519" xr:uid="{D36072FA-78BE-48BD-B11B-EAB3DF0C85E5}"/>
    <cellStyle name="Valuta 2 10 2 2" xfId="1678" xr:uid="{E3EDA156-5D7B-49BF-B70F-FDD027969860}"/>
    <cellStyle name="Valuta 2 10 2 2 2" xfId="3724" xr:uid="{4580AB48-935F-45D7-84E1-7CF993F3DEAD}"/>
    <cellStyle name="Valuta 2 10 2 2 2 2" xfId="13791" xr:uid="{9373037B-A168-48D6-B115-F9342076B08B}"/>
    <cellStyle name="Valuta 2 10 2 2 2 2 2" xfId="29905" xr:uid="{ABADC829-58C8-4360-B865-19D32A38340F}"/>
    <cellStyle name="Valuta 2 10 2 2 2 3" xfId="29904" xr:uid="{C07B2B17-E3D9-410B-B9AE-7701BB673CF0}"/>
    <cellStyle name="Valuta 2 10 2 2 2 4" xfId="45495" xr:uid="{60183F94-0EDB-4358-8AF7-6A574371ED29}"/>
    <cellStyle name="Valuta 2 10 2 2 3" xfId="8360" xr:uid="{53D42866-2E8B-4D2E-A4DB-589964C94714}"/>
    <cellStyle name="Valuta 2 10 2 2 3 2" xfId="29907" xr:uid="{EBC3035D-6655-48D9-AC9D-28DDF76A1A33}"/>
    <cellStyle name="Valuta 2 10 2 2 3 3" xfId="29906" xr:uid="{DCC886A7-9AD5-4D33-85D0-1FC3A5947B0D}"/>
    <cellStyle name="Valuta 2 10 2 2 4" xfId="29908" xr:uid="{40436990-3F0A-4ED2-84CD-0BE1BEA4B79F}"/>
    <cellStyle name="Valuta 2 10 2 2 5" xfId="29903" xr:uid="{A724F479-F117-4D08-8F11-45235DCEA171}"/>
    <cellStyle name="Valuta 2 10 2 2 6" xfId="40871" xr:uid="{966F6CC4-86FC-4A0D-9B19-45D3F24A3000}"/>
    <cellStyle name="Valuta 2 10 2 2 7" xfId="49507" xr:uid="{CF80B0CF-AF2F-41DF-8FD2-AF6A99253EB2}"/>
    <cellStyle name="Valuta 2 10 2 2 8" xfId="52845" xr:uid="{74215CA1-F8AB-4C7F-9449-30245716E9AC}"/>
    <cellStyle name="Valuta 2 10 2 2 9" xfId="55789" xr:uid="{E83E1C67-E086-4910-B5F8-6F3FA97C03DF}"/>
    <cellStyle name="Valuta 2 10 2 3" xfId="2112" xr:uid="{FF809E27-DC4A-4D09-82BF-D25878421641}"/>
    <cellStyle name="Valuta 2 10 2 3 2" xfId="3983" xr:uid="{80E2F0C8-2B41-45DD-9CE5-A0581AF940D3}"/>
    <cellStyle name="Valuta 2 10 2 3 2 2" xfId="13792" xr:uid="{2E3D2696-D987-40B6-8332-BACD97083728}"/>
    <cellStyle name="Valuta 2 10 2 3 2 2 2" xfId="29911" xr:uid="{5572422C-2385-4CD4-8350-D3C282C2FA85}"/>
    <cellStyle name="Valuta 2 10 2 3 2 3" xfId="29910" xr:uid="{0202D332-8215-4A1C-A7C8-E90E00E9F61A}"/>
    <cellStyle name="Valuta 2 10 2 3 2 4" xfId="45496" xr:uid="{C194D90F-D328-4AC3-8CA2-4103EB0869FE}"/>
    <cellStyle name="Valuta 2 10 2 3 3" xfId="8361" xr:uid="{04B63B31-7922-4529-A316-6AC7624A1A42}"/>
    <cellStyle name="Valuta 2 10 2 3 3 2" xfId="29913" xr:uid="{333337B2-4EDD-415C-A54F-D6EED06B0B32}"/>
    <cellStyle name="Valuta 2 10 2 3 3 3" xfId="29912" xr:uid="{CF4E38B1-492D-42B0-A607-D825B7B56878}"/>
    <cellStyle name="Valuta 2 10 2 3 4" xfId="29914" xr:uid="{17CA4007-68FD-447F-8E6D-CD5670C1697A}"/>
    <cellStyle name="Valuta 2 10 2 3 5" xfId="29909" xr:uid="{D377E7DB-A1A1-4FB3-9A74-09ABF2676C3D}"/>
    <cellStyle name="Valuta 2 10 2 3 6" xfId="40872" xr:uid="{839A9562-2F74-402F-B77F-A3B0B8C1CE9D}"/>
    <cellStyle name="Valuta 2 10 2 3 7" xfId="49508" xr:uid="{7A71B394-3844-4E61-BA67-EB842CB15252}"/>
    <cellStyle name="Valuta 2 10 2 3 8" xfId="52846" xr:uid="{7C0A12AB-37C3-479D-A7C3-C9E033984777}"/>
    <cellStyle name="Valuta 2 10 2 3 9" xfId="55790" xr:uid="{90CEE5B2-CDD3-4AA3-9345-565AA7095675}"/>
    <cellStyle name="Valuta 2 10 2 4" xfId="3243" xr:uid="{997174B7-6126-4247-86AF-06DADD7140B3}"/>
    <cellStyle name="Valuta 2 10 2 4 2" xfId="13793" xr:uid="{C68C6409-C6F9-4BBB-AF8C-759F754F5ADC}"/>
    <cellStyle name="Valuta 2 10 2 4 2 2" xfId="29917" xr:uid="{A150CC72-6AA5-428E-B622-0C7111CB0333}"/>
    <cellStyle name="Valuta 2 10 2 4 2 3" xfId="29916" xr:uid="{A34CE287-839A-4348-A5AD-FE0716B70C4B}"/>
    <cellStyle name="Valuta 2 10 2 4 2 4" xfId="45497" xr:uid="{60FD6C32-A178-4768-8C66-B001C79D8699}"/>
    <cellStyle name="Valuta 2 10 2 4 3" xfId="8362" xr:uid="{77AC4E0B-4044-4093-951B-2CF74641E9D4}"/>
    <cellStyle name="Valuta 2 10 2 4 3 2" xfId="29919" xr:uid="{8692EAD9-9B8B-49A7-AA60-B743CB17C2AB}"/>
    <cellStyle name="Valuta 2 10 2 4 3 3" xfId="29918" xr:uid="{FB21A3F8-A615-4EB8-AD81-A39C16A3347E}"/>
    <cellStyle name="Valuta 2 10 2 4 4" xfId="29920" xr:uid="{2BF2A850-C37C-4EF2-805F-05A853E36811}"/>
    <cellStyle name="Valuta 2 10 2 4 5" xfId="29915" xr:uid="{19B2BA1C-54EC-4C28-B1E3-2C7FDA01AD60}"/>
    <cellStyle name="Valuta 2 10 2 4 6" xfId="40873" xr:uid="{9AD9E914-4366-42A7-AD36-E46749D719E9}"/>
    <cellStyle name="Valuta 2 10 2 4 7" xfId="49509" xr:uid="{BD9D73D1-7B3B-49AD-A99F-96D4C5B2031C}"/>
    <cellStyle name="Valuta 2 10 2 4 8" xfId="52847" xr:uid="{A3FB57B8-2E01-46F9-8479-98917CC9F34A}"/>
    <cellStyle name="Valuta 2 10 2 4 9" xfId="55791" xr:uid="{8A48B4E2-67A3-45EA-BA5B-A314EEC096E5}"/>
    <cellStyle name="Valuta 2 10 2 5" xfId="5030" xr:uid="{0F0F8081-439C-4773-969A-DB9B7B59C2DB}"/>
    <cellStyle name="Valuta 2 10 2 5 2" xfId="8363" xr:uid="{C811D3B2-2BDA-4CA8-AB1D-633A0DA9306E}"/>
    <cellStyle name="Valuta 2 10 2 5 2 2" xfId="29923" xr:uid="{C1696798-21F9-4430-9FCF-88318F1DC81A}"/>
    <cellStyle name="Valuta 2 10 2 5 2 3" xfId="29922" xr:uid="{E0579531-ABD3-4D90-9FD1-FF4D6485F5BE}"/>
    <cellStyle name="Valuta 2 10 2 5 3" xfId="29924" xr:uid="{BAD79E21-626D-418D-9C9D-FF8587915E57}"/>
    <cellStyle name="Valuta 2 10 2 5 4" xfId="29921" xr:uid="{7326CE60-0FC0-4ED6-9C76-B214E16C3E9F}"/>
    <cellStyle name="Valuta 2 10 2 5 5" xfId="40874" xr:uid="{BAAFCE80-554E-4207-BD45-8B5A024DC81E}"/>
    <cellStyle name="Valuta 2 10 2 6" xfId="10599" xr:uid="{62CAF9FE-BA3D-43E6-8605-49651A06778C}"/>
    <cellStyle name="Valuta 2 10 2 6 2" xfId="29926" xr:uid="{350A675A-7FB7-4E6C-B4E1-A76150FA1C26}"/>
    <cellStyle name="Valuta 2 10 2 6 2 2" xfId="29927" xr:uid="{43364D28-B6E2-42C4-A56A-502050581470}"/>
    <cellStyle name="Valuta 2 10 2 6 3" xfId="29928" xr:uid="{E553E0E3-217A-4419-BECA-B4A390067145}"/>
    <cellStyle name="Valuta 2 10 2 6 4" xfId="29925" xr:uid="{5FBB4B96-469B-4B82-B94C-327E3E5826D6}"/>
    <cellStyle name="Valuta 2 10 2 6 5" xfId="42498" xr:uid="{8C56F744-4F2A-43DC-9CAB-9E8E2E6D2BF8}"/>
    <cellStyle name="Valuta 2 10 2 7" xfId="11678" xr:uid="{D3014121-0C93-46D1-9BB8-50C9C7C0802D}"/>
    <cellStyle name="Valuta 2 10 2 7 2" xfId="29930" xr:uid="{D18A9FA3-EAAD-406C-8784-09656D7B813B}"/>
    <cellStyle name="Valuta 2 10 2 7 3" xfId="29929" xr:uid="{4850D1AB-918A-4D30-9647-33B14F89224F}"/>
    <cellStyle name="Valuta 2 10 2 7 4" xfId="43478" xr:uid="{21C07D4A-AAE6-4034-BE66-B64248B4CB14}"/>
    <cellStyle name="Valuta 2 10 2 8" xfId="13790" xr:uid="{F6081335-8F0E-4D07-8582-D86086E35088}"/>
    <cellStyle name="Valuta 2 10 2 8 2" xfId="29932" xr:uid="{F70BDAC6-73B9-4F45-84FF-1454E55979FC}"/>
    <cellStyle name="Valuta 2 10 2 8 3" xfId="29931" xr:uid="{D8C795D1-A909-4C81-BC60-B0307CDC23CC}"/>
    <cellStyle name="Valuta 2 10 2 8 4" xfId="45494" xr:uid="{1A580838-386C-4ECD-89BE-79E51F86EEC5}"/>
    <cellStyle name="Valuta 2 10 2 9" xfId="8359" xr:uid="{AC5C26A8-8F7D-41FA-8D07-163EE5934D55}"/>
    <cellStyle name="Valuta 2 10 2 9 2" xfId="29934" xr:uid="{1F3C4FD9-4A6C-44EC-BBB6-0C238BC47601}"/>
    <cellStyle name="Valuta 2 10 2 9 3" xfId="29933" xr:uid="{A42078A0-B865-4EE4-B6E3-5139A0229C47}"/>
    <cellStyle name="Valuta 2 10 3" xfId="1677" xr:uid="{33675DD3-D520-4A23-928D-A65CB18980BC}"/>
    <cellStyle name="Valuta 2 10 3 10" xfId="29936" xr:uid="{E71CCAA5-9735-4317-82A9-6518B3B2DC3D}"/>
    <cellStyle name="Valuta 2 10 3 11" xfId="29935" xr:uid="{F036E20F-417F-4CBC-99B6-52EC0B2404AD}"/>
    <cellStyle name="Valuta 2 10 3 12" xfId="40875" xr:uid="{B96BF3C8-CA31-4C0B-A604-5A1B198C80A8}"/>
    <cellStyle name="Valuta 2 10 3 13" xfId="48246" xr:uid="{D29036A1-008D-4E89-A888-ED5DA9F5822A}"/>
    <cellStyle name="Valuta 2 10 3 14" xfId="52848" xr:uid="{954EFD1B-BD7F-4EAF-AE11-FA9D8E0EDE3F}"/>
    <cellStyle name="Valuta 2 10 3 15" xfId="55792" xr:uid="{8A591935-1025-4BC8-AF1E-574E8E1A73A9}"/>
    <cellStyle name="Valuta 2 10 3 16" xfId="57641" xr:uid="{1E459EE1-14EE-49D7-943E-404B4A695410}"/>
    <cellStyle name="Valuta 2 10 3 17" xfId="58811" xr:uid="{7DC6A97A-3408-46D4-93B3-8A0E8ECC3815}"/>
    <cellStyle name="Valuta 2 10 3 2" xfId="3553" xr:uid="{F6605123-2C91-475B-94ED-6D9C2D67BA00}"/>
    <cellStyle name="Valuta 2 10 3 2 2" xfId="13795" xr:uid="{1978DA3C-C1C3-4EC5-A912-22C711CE1BBD}"/>
    <cellStyle name="Valuta 2 10 3 2 2 2" xfId="29939" xr:uid="{60E64C16-5B39-47F9-B10D-56A20D4615D1}"/>
    <cellStyle name="Valuta 2 10 3 2 2 3" xfId="29938" xr:uid="{C1830FD6-887D-45F4-865B-6DC4DD8EBE38}"/>
    <cellStyle name="Valuta 2 10 3 2 2 4" xfId="45499" xr:uid="{52CF55BD-780B-42A8-89AE-699E85AC2268}"/>
    <cellStyle name="Valuta 2 10 3 2 3" xfId="8365" xr:uid="{DEDD6567-195A-42B8-ACB7-6486D75877F8}"/>
    <cellStyle name="Valuta 2 10 3 2 3 2" xfId="29941" xr:uid="{D46F94B1-E187-4C11-B6E7-B33A5EF67542}"/>
    <cellStyle name="Valuta 2 10 3 2 3 3" xfId="29940" xr:uid="{EAE8C31F-2393-46CB-ABAD-2930BA7AF160}"/>
    <cellStyle name="Valuta 2 10 3 2 4" xfId="29942" xr:uid="{9E31220E-615B-4BD4-9771-65D1E658F902}"/>
    <cellStyle name="Valuta 2 10 3 2 5" xfId="29937" xr:uid="{D6E5453E-90E9-453D-A9C2-D24EAC7E119C}"/>
    <cellStyle name="Valuta 2 10 3 2 6" xfId="40876" xr:uid="{8AA5CD4A-A246-41B9-8859-58FCCFCFB384}"/>
    <cellStyle name="Valuta 2 10 3 2 7" xfId="49510" xr:uid="{0233DB76-6FDD-40D8-BB7C-28A0FB2A3197}"/>
    <cellStyle name="Valuta 2 10 3 2 8" xfId="52849" xr:uid="{C2D5591B-ADA0-415A-8825-C3010665F02B}"/>
    <cellStyle name="Valuta 2 10 3 2 9" xfId="55793" xr:uid="{44E1675D-CAAF-456D-8B38-BBCC8801D541}"/>
    <cellStyle name="Valuta 2 10 3 3" xfId="5322" xr:uid="{17962630-3DB4-4649-B802-11B5A7BB5CEE}"/>
    <cellStyle name="Valuta 2 10 3 3 2" xfId="13796" xr:uid="{5A11467C-AC98-4FE3-B87E-1546817EA53A}"/>
    <cellStyle name="Valuta 2 10 3 3 2 2" xfId="29945" xr:uid="{91DE09DE-27F3-47D7-A7D2-0408F84638BC}"/>
    <cellStyle name="Valuta 2 10 3 3 2 3" xfId="29944" xr:uid="{85DBCACD-7F69-4B76-8866-E492FF29A52F}"/>
    <cellStyle name="Valuta 2 10 3 3 2 4" xfId="45500" xr:uid="{8953902E-E1C1-468A-9A1A-646476AB1F09}"/>
    <cellStyle name="Valuta 2 10 3 3 3" xfId="8366" xr:uid="{D4D01A67-6C5F-42A1-979C-D425AA06A667}"/>
    <cellStyle name="Valuta 2 10 3 3 3 2" xfId="29947" xr:uid="{4716EE42-059C-428E-B925-F6EF999EE249}"/>
    <cellStyle name="Valuta 2 10 3 3 3 3" xfId="29946" xr:uid="{06974EF2-EAC9-45F7-A287-2DADD2B58285}"/>
    <cellStyle name="Valuta 2 10 3 3 4" xfId="29948" xr:uid="{97608714-2197-4650-A267-7AB440AE7ED9}"/>
    <cellStyle name="Valuta 2 10 3 3 5" xfId="29943" xr:uid="{9DD2BBB2-3896-4337-B7E9-F432FE13DD68}"/>
    <cellStyle name="Valuta 2 10 3 3 6" xfId="40877" xr:uid="{34340C0E-AE34-43F0-AC2C-025C41C0BFD5}"/>
    <cellStyle name="Valuta 2 10 3 3 7" xfId="49511" xr:uid="{3122D9C0-6FC0-493A-8182-13A0EA16E5C3}"/>
    <cellStyle name="Valuta 2 10 3 3 8" xfId="52850" xr:uid="{D633F908-0AB3-4730-9F14-011E7122A66E}"/>
    <cellStyle name="Valuta 2 10 3 3 9" xfId="55794" xr:uid="{28AE56D1-C912-4120-8F5A-55642F8D96AB}"/>
    <cellStyle name="Valuta 2 10 3 4" xfId="8367" xr:uid="{5DAB30D1-190E-41B1-985F-F4557CA94555}"/>
    <cellStyle name="Valuta 2 10 3 4 2" xfId="13797" xr:uid="{2F04EBE9-7891-4B9A-ACBC-727994A77B3D}"/>
    <cellStyle name="Valuta 2 10 3 4 2 2" xfId="29951" xr:uid="{7F222BD2-421D-4837-8322-738FF24D9330}"/>
    <cellStyle name="Valuta 2 10 3 4 2 3" xfId="29950" xr:uid="{3747085A-CD3F-4DFC-9EC8-CDC74FF598C4}"/>
    <cellStyle name="Valuta 2 10 3 4 2 4" xfId="45501" xr:uid="{D1DA0B5A-7C84-4313-9AF9-7BD8AC73A4B7}"/>
    <cellStyle name="Valuta 2 10 3 4 3" xfId="29952" xr:uid="{2E345A07-38BD-4C74-9470-BD99233EFC75}"/>
    <cellStyle name="Valuta 2 10 3 4 3 2" xfId="29953" xr:uid="{8B77DFE9-0C6A-47D5-B422-48B7BB00BA91}"/>
    <cellStyle name="Valuta 2 10 3 4 4" xfId="29954" xr:uid="{EBBBA25B-CD61-41B2-8E2E-B1ABCB4686AE}"/>
    <cellStyle name="Valuta 2 10 3 4 5" xfId="29949" xr:uid="{4D83FD49-C23C-4637-A7AF-00C129F6431C}"/>
    <cellStyle name="Valuta 2 10 3 4 6" xfId="40878" xr:uid="{40A90EB7-0497-4E06-ACD0-50EFE1455D19}"/>
    <cellStyle name="Valuta 2 10 3 4 7" xfId="49512" xr:uid="{7AA4507D-E8AA-427A-ADA6-668BFE152905}"/>
    <cellStyle name="Valuta 2 10 3 4 8" xfId="52851" xr:uid="{4F506BF7-619C-455C-AC3C-C9959416B9EA}"/>
    <cellStyle name="Valuta 2 10 3 4 9" xfId="55795" xr:uid="{2810D511-7C78-443F-AEBD-82EC816FD18A}"/>
    <cellStyle name="Valuta 2 10 3 5" xfId="8368" xr:uid="{BB7DF5C4-1E57-473F-969E-144F31A45D4E}"/>
    <cellStyle name="Valuta 2 10 3 5 2" xfId="29956" xr:uid="{E4B210A4-E0E7-4D31-88FD-274CE20E47A5}"/>
    <cellStyle name="Valuta 2 10 3 5 2 2" xfId="29957" xr:uid="{1AA6864C-BA8C-4764-8F8E-64ED50037007}"/>
    <cellStyle name="Valuta 2 10 3 5 3" xfId="29958" xr:uid="{E35508C1-C7AE-4C84-B5A5-F4C079B55C7A}"/>
    <cellStyle name="Valuta 2 10 3 5 4" xfId="29955" xr:uid="{68B6D087-4277-4898-AA15-857D3E95DB39}"/>
    <cellStyle name="Valuta 2 10 3 5 5" xfId="40879" xr:uid="{BE02BE31-2BFF-44FD-AADD-D772165665DF}"/>
    <cellStyle name="Valuta 2 10 3 6" xfId="10600" xr:uid="{62D6986B-82A1-47E7-BBC8-213910F0E42C}"/>
    <cellStyle name="Valuta 2 10 3 6 2" xfId="29960" xr:uid="{62D8954B-5B78-4B77-BB36-B8F25AD48EFB}"/>
    <cellStyle name="Valuta 2 10 3 6 2 2" xfId="29961" xr:uid="{9CD4EBF0-0DD4-4F88-95F5-DB2A7A53AB61}"/>
    <cellStyle name="Valuta 2 10 3 6 3" xfId="29962" xr:uid="{90D55CCD-81AC-4746-BED5-BBEFB34C26C8}"/>
    <cellStyle name="Valuta 2 10 3 6 4" xfId="29959" xr:uid="{CC79265F-0359-4749-B369-0D1D3650C6D0}"/>
    <cellStyle name="Valuta 2 10 3 6 5" xfId="42499" xr:uid="{BCAE4CEC-4D12-43CF-8A00-6383FE2938D5}"/>
    <cellStyle name="Valuta 2 10 3 7" xfId="11679" xr:uid="{6D6CC268-746C-4346-9C6E-1F6AF8ADCDB4}"/>
    <cellStyle name="Valuta 2 10 3 7 2" xfId="29964" xr:uid="{1722F88D-EAF2-401A-AC07-FAB0836E7BB2}"/>
    <cellStyle name="Valuta 2 10 3 7 3" xfId="29963" xr:uid="{BFF1E7DF-AC32-43D2-951E-FB484F7AD7D3}"/>
    <cellStyle name="Valuta 2 10 3 7 4" xfId="43479" xr:uid="{101301AA-3E31-49D8-AC8D-3DB163A58788}"/>
    <cellStyle name="Valuta 2 10 3 8" xfId="13794" xr:uid="{2D9578F7-E1C9-490A-A939-9F5CBF0A5E60}"/>
    <cellStyle name="Valuta 2 10 3 8 2" xfId="29966" xr:uid="{AFF40E68-E5AC-4812-9BE9-9673576C1078}"/>
    <cellStyle name="Valuta 2 10 3 8 3" xfId="29965" xr:uid="{7B4C331B-2A63-479F-8160-39CDA48DE874}"/>
    <cellStyle name="Valuta 2 10 3 8 4" xfId="45498" xr:uid="{B670904B-F045-4B7B-A0F0-C04525161633}"/>
    <cellStyle name="Valuta 2 10 3 9" xfId="8364" xr:uid="{5EAC3CC2-19D2-4B93-8B47-5E111F739E70}"/>
    <cellStyle name="Valuta 2 10 3 9 2" xfId="29968" xr:uid="{7B1E7E98-897B-49F3-8862-D373C0C18257}"/>
    <cellStyle name="Valuta 2 10 3 9 3" xfId="29967" xr:uid="{ACD03910-D0F9-48A2-BBB0-901D4B3529C8}"/>
    <cellStyle name="Valuta 2 10 4" xfId="2487" xr:uid="{6B8C4863-0848-4CAA-9F60-C2BA6E9CC203}"/>
    <cellStyle name="Valuta 2 10 4 10" xfId="55796" xr:uid="{54E99E1A-22E6-4CC5-9F21-3AE2BC23F907}"/>
    <cellStyle name="Valuta 2 10 4 2" xfId="4353" xr:uid="{E7A10D2A-03B4-4110-82A0-0EF42C79DFF9}"/>
    <cellStyle name="Valuta 2 10 4 2 2" xfId="13798" xr:uid="{95A1006B-E9D1-4F4F-AB44-0688A2119F6F}"/>
    <cellStyle name="Valuta 2 10 4 2 2 2" xfId="29971" xr:uid="{01577952-79C9-4F94-B6C2-D7CAB3723B56}"/>
    <cellStyle name="Valuta 2 10 4 2 3" xfId="29970" xr:uid="{69D38507-F0ED-4703-A6DC-6D993D86DA41}"/>
    <cellStyle name="Valuta 2 10 4 2 4" xfId="45502" xr:uid="{1820FB96-A740-43FE-974A-BC9F20FFCD37}"/>
    <cellStyle name="Valuta 2 10 4 3" xfId="8369" xr:uid="{04529AB1-81AA-4353-ABAF-98EED46B2B90}"/>
    <cellStyle name="Valuta 2 10 4 3 2" xfId="29973" xr:uid="{A674BEB2-A8DC-4A1C-958E-3B86F43D0215}"/>
    <cellStyle name="Valuta 2 10 4 3 3" xfId="29972" xr:uid="{2B842315-D083-48E2-BE29-7693B99F10C0}"/>
    <cellStyle name="Valuta 2 10 4 4" xfId="29974" xr:uid="{44596F22-7F84-4011-9D46-1F1AE1FCA373}"/>
    <cellStyle name="Valuta 2 10 4 5" xfId="29975" xr:uid="{83CF1442-469E-4E33-B5B6-61D67ED32E08}"/>
    <cellStyle name="Valuta 2 10 4 6" xfId="29969" xr:uid="{2876DC0D-316C-4F16-B3AA-FA9D2FEA2AE0}"/>
    <cellStyle name="Valuta 2 10 4 7" xfId="40880" xr:uid="{4D6901F8-AFA9-4361-A423-D7A5BC712CBC}"/>
    <cellStyle name="Valuta 2 10 4 8" xfId="49513" xr:uid="{805DDFEE-DD03-4A81-926B-4831F033A884}"/>
    <cellStyle name="Valuta 2 10 4 9" xfId="52852" xr:uid="{9170C887-D968-4F70-AD52-9AD5B32C8188}"/>
    <cellStyle name="Valuta 2 10 5" xfId="2798" xr:uid="{D7515719-349F-4B4B-8C24-868CDFD66669}"/>
    <cellStyle name="Valuta 2 10 5 2" xfId="13799" xr:uid="{322E5C2F-F43F-4A95-A627-A2035066F0FE}"/>
    <cellStyle name="Valuta 2 10 5 2 2" xfId="29978" xr:uid="{E0629D03-990F-4F1A-8B92-1A90D72ABD66}"/>
    <cellStyle name="Valuta 2 10 5 2 3" xfId="29977" xr:uid="{F4121AEA-7469-4836-997B-39D3B2F20190}"/>
    <cellStyle name="Valuta 2 10 5 2 4" xfId="45503" xr:uid="{26D4D63E-D8D4-4C67-9BA0-6D5AC5E9E802}"/>
    <cellStyle name="Valuta 2 10 5 3" xfId="8370" xr:uid="{673392AE-FF3E-460F-ABFA-F4BFC0A90837}"/>
    <cellStyle name="Valuta 2 10 5 3 2" xfId="29980" xr:uid="{5E963188-33F0-4F63-A45D-3E0032AA961C}"/>
    <cellStyle name="Valuta 2 10 5 3 3" xfId="29979" xr:uid="{775300E1-1C34-4A77-AF61-D706396605DC}"/>
    <cellStyle name="Valuta 2 10 5 4" xfId="29981" xr:uid="{87AEDCD2-642E-45C0-8367-AF89FC565B48}"/>
    <cellStyle name="Valuta 2 10 5 5" xfId="29976" xr:uid="{38EE4B59-BB90-4E5E-8B91-1EB10E4A1B44}"/>
    <cellStyle name="Valuta 2 10 5 6" xfId="40881" xr:uid="{70241B20-DE16-4AF6-B9FE-579CF749DE84}"/>
    <cellStyle name="Valuta 2 10 5 7" xfId="49514" xr:uid="{02A502EC-4210-4D37-AAED-4880CF7AA7C9}"/>
    <cellStyle name="Valuta 2 10 5 8" xfId="52853" xr:uid="{96E99821-CDF7-43E8-92F2-B9DD700E7229}"/>
    <cellStyle name="Valuta 2 10 5 9" xfId="55797" xr:uid="{E58A6F63-DD7B-4507-8983-56DF4DF6BD3B}"/>
    <cellStyle name="Valuta 2 10 6" xfId="4653" xr:uid="{F06E193C-9543-4C41-8EA5-463D2F82A489}"/>
    <cellStyle name="Valuta 2 10 6 2" xfId="13800" xr:uid="{7B7EF6F5-6DCF-4BC1-B8F9-75D1CAE0447F}"/>
    <cellStyle name="Valuta 2 10 6 2 2" xfId="29984" xr:uid="{8867F642-E805-4BB6-9594-2AE32ADB8993}"/>
    <cellStyle name="Valuta 2 10 6 2 3" xfId="29983" xr:uid="{17E43B0C-94CD-4BAF-8341-AECAEB987138}"/>
    <cellStyle name="Valuta 2 10 6 2 4" xfId="45504" xr:uid="{421168F1-CB1E-4BE6-AE07-46CD4B36F769}"/>
    <cellStyle name="Valuta 2 10 6 3" xfId="8371" xr:uid="{59CE0A94-5DC0-4252-8BB0-2AC5079B3344}"/>
    <cellStyle name="Valuta 2 10 6 3 2" xfId="29986" xr:uid="{EEA511A9-692A-4F87-AB4A-8623C5DB3747}"/>
    <cellStyle name="Valuta 2 10 6 3 3" xfId="29985" xr:uid="{C0839058-E8E3-41D0-8259-981A7A176E88}"/>
    <cellStyle name="Valuta 2 10 6 4" xfId="29987" xr:uid="{CB977784-95F8-4ECC-B59E-17682B4C006C}"/>
    <cellStyle name="Valuta 2 10 6 5" xfId="29982" xr:uid="{F1342C36-20F5-45DC-8E47-CD95FA1019C2}"/>
    <cellStyle name="Valuta 2 10 6 6" xfId="40882" xr:uid="{FF87A2F7-062C-412C-B3D8-88CCB1ED7175}"/>
    <cellStyle name="Valuta 2 10 6 7" xfId="49515" xr:uid="{1B98CBA9-8F38-4E04-AD08-09EC49629CE5}"/>
    <cellStyle name="Valuta 2 10 6 8" xfId="52854" xr:uid="{336709A4-8E12-4AF8-85F8-3013DC8BB86D}"/>
    <cellStyle name="Valuta 2 10 6 9" xfId="55798" xr:uid="{74FA0F8A-4BDE-43EF-B88D-5ECF4FF15BD1}"/>
    <cellStyle name="Valuta 2 10 7" xfId="8372" xr:uid="{B8522351-1D69-42EC-9E12-DEF4B7411410}"/>
    <cellStyle name="Valuta 2 10 7 2" xfId="29989" xr:uid="{AAD1FF48-B519-493F-9C0A-2C2550F7ACDE}"/>
    <cellStyle name="Valuta 2 10 7 2 2" xfId="29990" xr:uid="{F967D2EF-3E13-43B2-AAD1-7BB1E1BB1B23}"/>
    <cellStyle name="Valuta 2 10 7 3" xfId="29991" xr:uid="{900B0018-93D2-4854-9ABC-68381FBE6449}"/>
    <cellStyle name="Valuta 2 10 7 4" xfId="29988" xr:uid="{4A99529D-0E4F-4CAD-82F2-D957EFC2E890}"/>
    <cellStyle name="Valuta 2 10 7 5" xfId="40883" xr:uid="{8892FF32-4D54-4CF4-BBBA-1D2F9CEC2896}"/>
    <cellStyle name="Valuta 2 10 8" xfId="10598" xr:uid="{364A1202-A7E5-4C46-B3EB-A5D67B43A818}"/>
    <cellStyle name="Valuta 2 10 8 2" xfId="29993" xr:uid="{5A801F42-D268-4D82-B5AB-90C379284319}"/>
    <cellStyle name="Valuta 2 10 8 2 2" xfId="29994" xr:uid="{9BF8B28F-E931-48FA-B93B-8E16FFDDB618}"/>
    <cellStyle name="Valuta 2 10 8 3" xfId="29995" xr:uid="{1CED7CD8-0841-48E0-AE65-0CDE13F85390}"/>
    <cellStyle name="Valuta 2 10 8 4" xfId="29992" xr:uid="{E371A55C-B292-4394-B438-8B108DACF8C2}"/>
    <cellStyle name="Valuta 2 10 8 5" xfId="42497" xr:uid="{B0EBE9A9-9E2D-46BE-988D-682D16BA82D7}"/>
    <cellStyle name="Valuta 2 10 9" xfId="11677" xr:uid="{87F0EE80-E11F-4ED9-B158-C8A7E437EB13}"/>
    <cellStyle name="Valuta 2 10 9 2" xfId="29997" xr:uid="{32C527C9-D19C-4495-8B47-80B189925243}"/>
    <cellStyle name="Valuta 2 10 9 3" xfId="29996" xr:uid="{8CA395D7-08B8-4EDF-86D9-5270B8F051FC}"/>
    <cellStyle name="Valuta 2 10 9 4" xfId="43477" xr:uid="{2EE6B1C4-0521-438C-A88E-224C8AEB6927}"/>
    <cellStyle name="Valuta 2 11" xfId="959" xr:uid="{C9D968DF-FE10-473F-9511-B56785F0DA03}"/>
    <cellStyle name="Valuta 2 11 10" xfId="13801" xr:uid="{98A9CB65-837F-4FF1-B9ED-CC99424F5254}"/>
    <cellStyle name="Valuta 2 11 10 2" xfId="30000" xr:uid="{8006578B-8A95-4DDF-AC71-867CEC1065A4}"/>
    <cellStyle name="Valuta 2 11 10 3" xfId="29999" xr:uid="{5236B286-EC22-4C1C-8828-8DAEC6DF5E5E}"/>
    <cellStyle name="Valuta 2 11 10 4" xfId="45505" xr:uid="{833506F2-35D3-4BBF-8EA3-821E58D188EC}"/>
    <cellStyle name="Valuta 2 11 11" xfId="8373" xr:uid="{CC331E14-F7AE-45A5-BE7C-500CBF8D58D2}"/>
    <cellStyle name="Valuta 2 11 11 2" xfId="30002" xr:uid="{5CE4D212-640D-4D21-9E8E-BE16EBAAA8E8}"/>
    <cellStyle name="Valuta 2 11 11 3" xfId="30001" xr:uid="{66C3FD59-B388-4AF1-A75D-541372C9DA3A}"/>
    <cellStyle name="Valuta 2 11 12" xfId="30003" xr:uid="{EFBA38F5-8502-4EE1-A3AA-8586238D80DB}"/>
    <cellStyle name="Valuta 2 11 13" xfId="29998" xr:uid="{72E37A24-85ED-45DE-BCDE-346A3A57B368}"/>
    <cellStyle name="Valuta 2 11 14" xfId="40884" xr:uid="{810D517C-B8D3-4237-A62E-30D26EAEF536}"/>
    <cellStyle name="Valuta 2 11 15" xfId="47483" xr:uid="{B03173F0-99EC-48BD-AE46-1F6993E55709}"/>
    <cellStyle name="Valuta 2 11 16" xfId="52855" xr:uid="{F078FEFF-5A8D-4985-859F-D57B00796CFC}"/>
    <cellStyle name="Valuta 2 11 17" xfId="55799" xr:uid="{C54CCEA9-4770-4997-AFA2-BFB8B8E19552}"/>
    <cellStyle name="Valuta 2 11 18" xfId="57642" xr:uid="{05F3F57E-E3A8-4AED-BF5F-D7F831CBDC55}"/>
    <cellStyle name="Valuta 2 11 19" xfId="58143" xr:uid="{DCF5A727-CE2A-4837-870E-01F756D0E779}"/>
    <cellStyle name="Valuta 2 11 2" xfId="1260" xr:uid="{A3F8D5F2-AC56-42C2-B1A0-2FFD0D97F94A}"/>
    <cellStyle name="Valuta 2 11 2 10" xfId="30005" xr:uid="{A0777D9A-30AD-4C9B-8C32-FBDD6A10072B}"/>
    <cellStyle name="Valuta 2 11 2 11" xfId="30004" xr:uid="{8F6D3099-CBAD-4187-B3E8-1F4F6DBA7F85}"/>
    <cellStyle name="Valuta 2 11 2 12" xfId="40885" xr:uid="{C843DC07-16C9-402D-A73C-2265F1C07CC6}"/>
    <cellStyle name="Valuta 2 11 2 13" xfId="47939" xr:uid="{546E78D9-4E61-4FA6-9ABE-E237CAF29D16}"/>
    <cellStyle name="Valuta 2 11 2 14" xfId="52856" xr:uid="{7E0AB2F2-EAB7-43CE-9E74-10F8B2AA05CA}"/>
    <cellStyle name="Valuta 2 11 2 15" xfId="55800" xr:uid="{446D310B-1B6E-418D-AB7E-49C640CC2B22}"/>
    <cellStyle name="Valuta 2 11 2 16" xfId="57643" xr:uid="{C606CCB5-7AF3-4430-B277-B14F46BF9CF0}"/>
    <cellStyle name="Valuta 2 11 2 17" xfId="58520" xr:uid="{21FEE75E-8B1E-43BA-80BB-D546F46CFB82}"/>
    <cellStyle name="Valuta 2 11 2 2" xfId="1680" xr:uid="{A4A218FC-0B89-4D11-97E0-5802AF3443FD}"/>
    <cellStyle name="Valuta 2 11 2 2 2" xfId="3726" xr:uid="{1AD144D3-0141-49D0-B084-1228E3D02B78}"/>
    <cellStyle name="Valuta 2 11 2 2 2 2" xfId="13803" xr:uid="{443786DA-39A1-43C7-9752-1EDC0840FF21}"/>
    <cellStyle name="Valuta 2 11 2 2 2 2 2" xfId="30008" xr:uid="{CE4B0468-7DE0-4A34-A8C5-8A203CD555FB}"/>
    <cellStyle name="Valuta 2 11 2 2 2 3" xfId="30007" xr:uid="{98575D89-D387-4D0B-A36E-6B8CB543ABF2}"/>
    <cellStyle name="Valuta 2 11 2 2 2 4" xfId="45507" xr:uid="{3511A185-7646-42AB-9B38-A894DA728DA5}"/>
    <cellStyle name="Valuta 2 11 2 2 3" xfId="8375" xr:uid="{19CDE8AD-3AEC-4C5F-B1ED-81A9D3259098}"/>
    <cellStyle name="Valuta 2 11 2 2 3 2" xfId="30010" xr:uid="{7F9AC233-6041-4780-B9C2-37E77A187728}"/>
    <cellStyle name="Valuta 2 11 2 2 3 3" xfId="30009" xr:uid="{545E61FE-6AE8-42C5-B798-B2E78CF39D61}"/>
    <cellStyle name="Valuta 2 11 2 2 4" xfId="30011" xr:uid="{FAAAE68F-860F-4E3D-BFDF-5CFEBFF9E17C}"/>
    <cellStyle name="Valuta 2 11 2 2 5" xfId="30006" xr:uid="{BF914C24-6830-46CB-9CC6-FFBEC6A15C5C}"/>
    <cellStyle name="Valuta 2 11 2 2 6" xfId="40886" xr:uid="{CBBC8B0E-AB53-4900-818A-178137050720}"/>
    <cellStyle name="Valuta 2 11 2 2 7" xfId="49516" xr:uid="{C92F01F1-69B2-4AE6-8EE5-8204E316045A}"/>
    <cellStyle name="Valuta 2 11 2 2 8" xfId="52857" xr:uid="{E1D488A7-1D37-44BA-A097-48FCFA1C76A7}"/>
    <cellStyle name="Valuta 2 11 2 2 9" xfId="55801" xr:uid="{01D9B969-8311-4F2D-8B04-DE1034C50298}"/>
    <cellStyle name="Valuta 2 11 2 3" xfId="2114" xr:uid="{F7CD920C-5439-4B74-88A4-73B6DAC9774A}"/>
    <cellStyle name="Valuta 2 11 2 3 2" xfId="3985" xr:uid="{914C79EA-2776-4D80-9ED4-B8F55A8A4849}"/>
    <cellStyle name="Valuta 2 11 2 3 2 2" xfId="13804" xr:uid="{F3FAA4F5-CE64-4E6E-AFAF-97EF8A9F3994}"/>
    <cellStyle name="Valuta 2 11 2 3 2 2 2" xfId="30014" xr:uid="{AFD30971-5C9B-4609-B04E-997568856799}"/>
    <cellStyle name="Valuta 2 11 2 3 2 3" xfId="30013" xr:uid="{B0AE4A65-390F-487B-8FFF-C35E49341417}"/>
    <cellStyle name="Valuta 2 11 2 3 2 4" xfId="45508" xr:uid="{097C1394-43DF-4F04-A62B-59E12F0AC276}"/>
    <cellStyle name="Valuta 2 11 2 3 3" xfId="8376" xr:uid="{7CFA49B5-C926-4B48-A777-684EABF88DA0}"/>
    <cellStyle name="Valuta 2 11 2 3 3 2" xfId="30016" xr:uid="{E6C7AE8D-46A7-4905-ACA8-8346C27E5D89}"/>
    <cellStyle name="Valuta 2 11 2 3 3 3" xfId="30015" xr:uid="{54036EF8-D3CA-4F36-88B2-D353EDF27B43}"/>
    <cellStyle name="Valuta 2 11 2 3 4" xfId="30017" xr:uid="{54CCA948-6B40-44A8-8502-1E686E15580A}"/>
    <cellStyle name="Valuta 2 11 2 3 5" xfId="30012" xr:uid="{E2386364-1C08-4F2A-B743-020CFA14CE50}"/>
    <cellStyle name="Valuta 2 11 2 3 6" xfId="40887" xr:uid="{A6DA3029-0C4F-48B0-9274-063BF4140680}"/>
    <cellStyle name="Valuta 2 11 2 3 7" xfId="49517" xr:uid="{ED0A59F9-3BEC-4BC5-AB45-A22BAB5033C4}"/>
    <cellStyle name="Valuta 2 11 2 3 8" xfId="52858" xr:uid="{6DF8FDBE-3A2B-4AC3-995E-433CFCE697DD}"/>
    <cellStyle name="Valuta 2 11 2 3 9" xfId="55802" xr:uid="{6F2CD31B-85D6-48AA-A9B8-E6ACF0A8675C}"/>
    <cellStyle name="Valuta 2 11 2 4" xfId="3244" xr:uid="{13B02AAB-AA5E-4C00-8594-5023D1904485}"/>
    <cellStyle name="Valuta 2 11 2 4 2" xfId="13805" xr:uid="{20444556-64BF-45AD-9712-A5AA10BD16D8}"/>
    <cellStyle name="Valuta 2 11 2 4 2 2" xfId="30020" xr:uid="{135677EA-9C26-40FE-A976-3E90BB406943}"/>
    <cellStyle name="Valuta 2 11 2 4 2 3" xfId="30019" xr:uid="{EF2ACFAD-2B09-4AAD-BDAB-29AD581D18C2}"/>
    <cellStyle name="Valuta 2 11 2 4 2 4" xfId="45509" xr:uid="{49163554-32E0-4EEF-BB08-D5CD69CC8CC5}"/>
    <cellStyle name="Valuta 2 11 2 4 3" xfId="8377" xr:uid="{C3F13C8A-B784-4D68-BF5E-BD8FA842AEFF}"/>
    <cellStyle name="Valuta 2 11 2 4 3 2" xfId="30022" xr:uid="{7819765A-F394-4D01-AE94-05006ACB209A}"/>
    <cellStyle name="Valuta 2 11 2 4 3 3" xfId="30021" xr:uid="{9A6B1BB7-3686-4A40-9765-6D5AD026E1D7}"/>
    <cellStyle name="Valuta 2 11 2 4 4" xfId="30023" xr:uid="{6D6B4126-4236-40A9-8725-213F11C96FB4}"/>
    <cellStyle name="Valuta 2 11 2 4 5" xfId="30018" xr:uid="{8384B206-E334-4D7E-BD4F-D403655A4246}"/>
    <cellStyle name="Valuta 2 11 2 4 6" xfId="40888" xr:uid="{F504E654-00F0-4C10-8FB3-E288AA117060}"/>
    <cellStyle name="Valuta 2 11 2 4 7" xfId="49518" xr:uid="{33E94EF6-20CE-43A1-BE7E-E57A89139451}"/>
    <cellStyle name="Valuta 2 11 2 4 8" xfId="52859" xr:uid="{A14B3F0A-0096-404C-ADE0-30B0EB13B9B3}"/>
    <cellStyle name="Valuta 2 11 2 4 9" xfId="55803" xr:uid="{A248035A-D7D5-47DE-B86E-93FE289C7137}"/>
    <cellStyle name="Valuta 2 11 2 5" xfId="5031" xr:uid="{4D0B37D5-01C6-4499-9406-B100D9C56745}"/>
    <cellStyle name="Valuta 2 11 2 5 2" xfId="8378" xr:uid="{69A38D20-A7DE-4836-92A8-E8BE2E1C039E}"/>
    <cellStyle name="Valuta 2 11 2 5 2 2" xfId="30026" xr:uid="{ABE1F1E0-5A01-4B41-93C0-4BA06171A496}"/>
    <cellStyle name="Valuta 2 11 2 5 2 3" xfId="30025" xr:uid="{05EBCC35-8F90-489E-AD77-02079A6A5C50}"/>
    <cellStyle name="Valuta 2 11 2 5 3" xfId="30027" xr:uid="{6BDB4434-B005-48C9-B5EC-C213CAD66CEC}"/>
    <cellStyle name="Valuta 2 11 2 5 4" xfId="30024" xr:uid="{8B4EBF7E-43D4-4CA5-AB8A-4D67B7E2C9D3}"/>
    <cellStyle name="Valuta 2 11 2 5 5" xfId="40889" xr:uid="{8C1F8A26-1627-4237-BC30-4D74E5A6881D}"/>
    <cellStyle name="Valuta 2 11 2 6" xfId="10602" xr:uid="{0905DC39-A11F-441A-8120-E6640AA22068}"/>
    <cellStyle name="Valuta 2 11 2 6 2" xfId="30029" xr:uid="{3CD3C109-77AA-4F99-BA9D-6C04067CDA47}"/>
    <cellStyle name="Valuta 2 11 2 6 2 2" xfId="30030" xr:uid="{A02D31B6-775F-4747-BE2B-E428A8C9FD3B}"/>
    <cellStyle name="Valuta 2 11 2 6 3" xfId="30031" xr:uid="{D5F910AF-9312-4E8A-A7EF-1DFA33DDE71D}"/>
    <cellStyle name="Valuta 2 11 2 6 4" xfId="30028" xr:uid="{60CFAA78-B919-42B0-B11E-DF4E7399209B}"/>
    <cellStyle name="Valuta 2 11 2 6 5" xfId="42501" xr:uid="{F7D45297-5354-4984-82D5-B99944A69FF2}"/>
    <cellStyle name="Valuta 2 11 2 7" xfId="11681" xr:uid="{2BFF7B08-8CBA-42F2-A950-6CAEC09BED7F}"/>
    <cellStyle name="Valuta 2 11 2 7 2" xfId="30033" xr:uid="{17D13BE1-3BE3-4C6F-A807-306EE07E2039}"/>
    <cellStyle name="Valuta 2 11 2 7 3" xfId="30032" xr:uid="{0C8474CE-32DF-4061-B7BD-91DF0ECE910B}"/>
    <cellStyle name="Valuta 2 11 2 7 4" xfId="43481" xr:uid="{77F6931E-F092-42EA-A9BA-534A573DE12E}"/>
    <cellStyle name="Valuta 2 11 2 8" xfId="13802" xr:uid="{59B8A606-5496-4AF5-B7D0-594228FF25B8}"/>
    <cellStyle name="Valuta 2 11 2 8 2" xfId="30035" xr:uid="{F3608C0F-196F-4510-99D9-9D6499C55089}"/>
    <cellStyle name="Valuta 2 11 2 8 3" xfId="30034" xr:uid="{038DE1E7-7920-45C4-9829-B998C5A7C4E3}"/>
    <cellStyle name="Valuta 2 11 2 8 4" xfId="45506" xr:uid="{1D71A219-2E7C-4B33-BC27-9ECB6E11BE0B}"/>
    <cellStyle name="Valuta 2 11 2 9" xfId="8374" xr:uid="{1DBD0018-05DA-4C60-BC9C-E76C9A48B557}"/>
    <cellStyle name="Valuta 2 11 2 9 2" xfId="30037" xr:uid="{29DD6D84-61EB-4143-9117-C31A23D0A786}"/>
    <cellStyle name="Valuta 2 11 2 9 3" xfId="30036" xr:uid="{11AE4520-CAE9-4FBC-888D-7BB54AEDE0B2}"/>
    <cellStyle name="Valuta 2 11 3" xfId="1679" xr:uid="{BA11BD71-66BE-4F8A-A54F-B090A4720F8D}"/>
    <cellStyle name="Valuta 2 11 3 10" xfId="30039" xr:uid="{B874B6B2-C5CD-4E54-8770-66FD59BB32C1}"/>
    <cellStyle name="Valuta 2 11 3 11" xfId="30038" xr:uid="{46D1D083-2908-48FA-9590-DC0CD92A387E}"/>
    <cellStyle name="Valuta 2 11 3 12" xfId="40890" xr:uid="{FC92B42C-6206-47CC-9D60-27839DBAFA58}"/>
    <cellStyle name="Valuta 2 11 3 13" xfId="48247" xr:uid="{4278C0C2-161C-4FBA-8CBF-47B968A65785}"/>
    <cellStyle name="Valuta 2 11 3 14" xfId="52860" xr:uid="{3C79DFF1-92C3-4D8D-AED5-EA87B12D9AD4}"/>
    <cellStyle name="Valuta 2 11 3 15" xfId="55804" xr:uid="{1AF2CC17-9B87-4CA5-80EB-078EF38EF7F3}"/>
    <cellStyle name="Valuta 2 11 3 16" xfId="57644" xr:uid="{C876A8DE-403E-4757-BF65-533AF951A2DF}"/>
    <cellStyle name="Valuta 2 11 3 17" xfId="58812" xr:uid="{BA464D52-8D86-4EAE-BFE7-FDCFE7EF18F5}"/>
    <cellStyle name="Valuta 2 11 3 2" xfId="3554" xr:uid="{9062838E-ADB1-4327-ABD4-6C9D4DB209F4}"/>
    <cellStyle name="Valuta 2 11 3 2 2" xfId="13807" xr:uid="{B9E7AC94-267E-4A1E-AF66-0B4872BD352E}"/>
    <cellStyle name="Valuta 2 11 3 2 2 2" xfId="30042" xr:uid="{B623CDF6-C352-4D4B-B0CC-BF8375A412D7}"/>
    <cellStyle name="Valuta 2 11 3 2 2 3" xfId="30041" xr:uid="{0347A4E3-23CC-4629-AAAB-FEA7FE8C297F}"/>
    <cellStyle name="Valuta 2 11 3 2 2 4" xfId="45511" xr:uid="{39A7E13B-CB36-462D-89A6-EE745CA65582}"/>
    <cellStyle name="Valuta 2 11 3 2 3" xfId="8380" xr:uid="{C757C879-4731-4C19-BA68-541485E428D0}"/>
    <cellStyle name="Valuta 2 11 3 2 3 2" xfId="30044" xr:uid="{2D31417B-50EA-4E21-964A-8F01414C040C}"/>
    <cellStyle name="Valuta 2 11 3 2 3 3" xfId="30043" xr:uid="{F0A14166-FB03-4130-B32A-1DD1FDACD25A}"/>
    <cellStyle name="Valuta 2 11 3 2 4" xfId="30045" xr:uid="{8BC1EE10-116C-4961-A9CE-E35A843CF3B3}"/>
    <cellStyle name="Valuta 2 11 3 2 5" xfId="30040" xr:uid="{E396B746-212C-4C4D-864A-C0A3616FAF3F}"/>
    <cellStyle name="Valuta 2 11 3 2 6" xfId="40891" xr:uid="{FEE8FDCF-FBFA-4345-A9F5-8DFA5B0F7056}"/>
    <cellStyle name="Valuta 2 11 3 2 7" xfId="49519" xr:uid="{41A6D7C9-FC0D-4E68-822A-6645FA4354CF}"/>
    <cellStyle name="Valuta 2 11 3 2 8" xfId="52861" xr:uid="{BCB4570D-019F-48D3-8997-4621D39B4F51}"/>
    <cellStyle name="Valuta 2 11 3 2 9" xfId="55805" xr:uid="{12393C23-55A9-47CD-B276-6C916DE5E999}"/>
    <cellStyle name="Valuta 2 11 3 3" xfId="3725" xr:uid="{02D8D9CE-8E23-4FEE-8635-70410DB84E1B}"/>
    <cellStyle name="Valuta 2 11 3 3 2" xfId="13808" xr:uid="{D1D625FA-7FF0-467B-8E06-B611D57CF5B6}"/>
    <cellStyle name="Valuta 2 11 3 3 2 2" xfId="30048" xr:uid="{8AF3F0F0-FE6E-465A-949F-DC9FA1D5C269}"/>
    <cellStyle name="Valuta 2 11 3 3 2 3" xfId="30047" xr:uid="{A632A891-A99C-462E-A77E-66AC0133861B}"/>
    <cellStyle name="Valuta 2 11 3 3 2 4" xfId="45512" xr:uid="{9F2876AF-B7F7-4840-9E64-1DAE2880421F}"/>
    <cellStyle name="Valuta 2 11 3 3 3" xfId="8381" xr:uid="{30DC2874-15A8-4421-A97C-698183AC3BE1}"/>
    <cellStyle name="Valuta 2 11 3 3 3 2" xfId="30050" xr:uid="{B7A575D2-FD12-483F-B0F3-28B84725934E}"/>
    <cellStyle name="Valuta 2 11 3 3 3 3" xfId="30049" xr:uid="{A26DEA79-4905-4869-981C-C2352E562DC5}"/>
    <cellStyle name="Valuta 2 11 3 3 4" xfId="30051" xr:uid="{00F22563-D5C5-48D7-90DC-73572D50C1D7}"/>
    <cellStyle name="Valuta 2 11 3 3 5" xfId="30046" xr:uid="{F5A2CEC8-2302-4D90-AB0C-D0D50953C017}"/>
    <cellStyle name="Valuta 2 11 3 3 6" xfId="40892" xr:uid="{2C00C0D5-C904-4EA0-BF28-8EDCA0A97101}"/>
    <cellStyle name="Valuta 2 11 3 3 7" xfId="49520" xr:uid="{23F1AD2E-39F3-450C-8675-DF45244A07E1}"/>
    <cellStyle name="Valuta 2 11 3 3 8" xfId="52862" xr:uid="{EF09C245-2AA2-4A77-8E82-6E09D09E6F3D}"/>
    <cellStyle name="Valuta 2 11 3 3 9" xfId="55806" xr:uid="{1A9E605B-5618-4376-82FE-FC65B534E1E4}"/>
    <cellStyle name="Valuta 2 11 3 4" xfId="5323" xr:uid="{4A154F80-1ABB-439A-9B34-B12691687701}"/>
    <cellStyle name="Valuta 2 11 3 4 2" xfId="13809" xr:uid="{2C433355-2D3A-4A1F-91AA-3F5AE1C41078}"/>
    <cellStyle name="Valuta 2 11 3 4 2 2" xfId="30054" xr:uid="{70238BD7-6DAB-4DA1-A2E1-CFA5D8DDF5F6}"/>
    <cellStyle name="Valuta 2 11 3 4 2 3" xfId="30053" xr:uid="{FC82A650-0C2E-4C09-A6A6-89279AA26F43}"/>
    <cellStyle name="Valuta 2 11 3 4 2 4" xfId="45513" xr:uid="{187E96A4-4DF8-4496-A416-698CCFBC64CE}"/>
    <cellStyle name="Valuta 2 11 3 4 3" xfId="8382" xr:uid="{DE94DBD9-7873-4B5A-B154-BD30523AA911}"/>
    <cellStyle name="Valuta 2 11 3 4 3 2" xfId="30056" xr:uid="{74A04B2F-1E54-4582-AFCC-9DEC5F0A52C5}"/>
    <cellStyle name="Valuta 2 11 3 4 3 3" xfId="30055" xr:uid="{3AA24FDE-375A-411C-A4A8-1EBD99906A7D}"/>
    <cellStyle name="Valuta 2 11 3 4 4" xfId="30057" xr:uid="{9142216C-9B35-4A53-AFFD-9F4000A23537}"/>
    <cellStyle name="Valuta 2 11 3 4 5" xfId="30052" xr:uid="{E0C54AC1-CE80-460C-91ED-033BA388CBCF}"/>
    <cellStyle name="Valuta 2 11 3 4 6" xfId="40893" xr:uid="{BEDD58E6-F805-43EE-B279-47C6D785847B}"/>
    <cellStyle name="Valuta 2 11 3 4 7" xfId="49521" xr:uid="{6DD00477-76B2-48F9-9427-AA38D549E04E}"/>
    <cellStyle name="Valuta 2 11 3 4 8" xfId="52863" xr:uid="{F795C87E-98C1-4949-B94B-CB3C7A812306}"/>
    <cellStyle name="Valuta 2 11 3 4 9" xfId="55807" xr:uid="{4BA94654-202B-44D2-BE91-83B9C6C44761}"/>
    <cellStyle name="Valuta 2 11 3 5" xfId="8383" xr:uid="{D06C4095-E36D-42DF-9920-E60F966F60F1}"/>
    <cellStyle name="Valuta 2 11 3 5 2" xfId="30059" xr:uid="{F8E3426D-12C9-4481-9C66-2EC218F3B78F}"/>
    <cellStyle name="Valuta 2 11 3 5 2 2" xfId="30060" xr:uid="{E564F899-1D23-4212-B1E1-E58A0B77B536}"/>
    <cellStyle name="Valuta 2 11 3 5 3" xfId="30061" xr:uid="{6F8E1ECF-78E1-4965-A3BB-7990DD3402B5}"/>
    <cellStyle name="Valuta 2 11 3 5 4" xfId="30058" xr:uid="{579E8566-AEE8-4A0A-B5CF-765E39E4ED50}"/>
    <cellStyle name="Valuta 2 11 3 5 5" xfId="40894" xr:uid="{FC9CF8B2-B6A9-4249-9135-78B6B394BADA}"/>
    <cellStyle name="Valuta 2 11 3 6" xfId="10603" xr:uid="{9CEEC6D6-8DD6-4418-B658-D859F1D3409A}"/>
    <cellStyle name="Valuta 2 11 3 6 2" xfId="30063" xr:uid="{5E4E5737-71EE-425A-AD52-EEC0DBF37E1B}"/>
    <cellStyle name="Valuta 2 11 3 6 2 2" xfId="30064" xr:uid="{6730F4E3-D087-44B5-B274-1E7390158E0D}"/>
    <cellStyle name="Valuta 2 11 3 6 3" xfId="30065" xr:uid="{B67C62DF-65FA-472E-856A-582FDA687014}"/>
    <cellStyle name="Valuta 2 11 3 6 4" xfId="30062" xr:uid="{CFBD401A-2B2D-4C67-AB63-4ACAAE1A5F22}"/>
    <cellStyle name="Valuta 2 11 3 6 5" xfId="42502" xr:uid="{FB53D742-3CB6-410B-9AB5-D91E0764EFD1}"/>
    <cellStyle name="Valuta 2 11 3 7" xfId="11682" xr:uid="{7931FD5C-01C1-44D7-95A2-79CB63D2AF68}"/>
    <cellStyle name="Valuta 2 11 3 7 2" xfId="30067" xr:uid="{DC062BE2-D2D4-42FB-8167-D5F1A1057444}"/>
    <cellStyle name="Valuta 2 11 3 7 3" xfId="30066" xr:uid="{19D16B10-2E9F-49D5-BEB5-99A48F2E8E7B}"/>
    <cellStyle name="Valuta 2 11 3 7 4" xfId="43482" xr:uid="{58C65477-C3DC-49D3-B219-D1E9951E0DA7}"/>
    <cellStyle name="Valuta 2 11 3 8" xfId="13806" xr:uid="{D08163E3-14A0-411E-B014-28CD8EAF6672}"/>
    <cellStyle name="Valuta 2 11 3 8 2" xfId="30069" xr:uid="{07C1182A-F245-432B-8A42-0316E25874C8}"/>
    <cellStyle name="Valuta 2 11 3 8 3" xfId="30068" xr:uid="{9E407CC4-94E6-4868-A98D-49E1DEEEF231}"/>
    <cellStyle name="Valuta 2 11 3 8 4" xfId="45510" xr:uid="{D071D161-9FA9-4ED4-829E-383EF2C66BF7}"/>
    <cellStyle name="Valuta 2 11 3 9" xfId="8379" xr:uid="{49F25549-852A-4E4D-9F67-B3466ABE8E2B}"/>
    <cellStyle name="Valuta 2 11 3 9 2" xfId="30071" xr:uid="{0F955C65-20F5-4582-98C4-04A2FDDCCE02}"/>
    <cellStyle name="Valuta 2 11 3 9 3" xfId="30070" xr:uid="{474EB939-55BE-42D1-AA10-98F5F7807966}"/>
    <cellStyle name="Valuta 2 11 4" xfId="2113" xr:uid="{E0C5567C-A33C-4D4B-BAD9-CC79793E457B}"/>
    <cellStyle name="Valuta 2 11 4 10" xfId="55808" xr:uid="{7992446E-9C0D-43F8-ADC8-16EA639BB81D}"/>
    <cellStyle name="Valuta 2 11 4 2" xfId="3984" xr:uid="{2176F962-B96F-471C-A5BD-0904EB5F05BC}"/>
    <cellStyle name="Valuta 2 11 4 2 2" xfId="13810" xr:uid="{128118DE-DF8E-4846-82A8-6498F11F0183}"/>
    <cellStyle name="Valuta 2 11 4 2 2 2" xfId="30074" xr:uid="{86364349-9CF5-479A-B409-F8F48C1D8DDA}"/>
    <cellStyle name="Valuta 2 11 4 2 3" xfId="30073" xr:uid="{5C2DB38A-A9B3-43EE-A02A-356974F51CFD}"/>
    <cellStyle name="Valuta 2 11 4 2 4" xfId="45514" xr:uid="{8B86AC8C-86CB-4490-A463-DB57442AE970}"/>
    <cellStyle name="Valuta 2 11 4 3" xfId="8384" xr:uid="{2A26A054-E787-4BE6-AFF8-3CB1650E503A}"/>
    <cellStyle name="Valuta 2 11 4 3 2" xfId="30076" xr:uid="{60AA2DE6-8496-462A-A29D-47061ED57543}"/>
    <cellStyle name="Valuta 2 11 4 3 3" xfId="30075" xr:uid="{B7939F55-07CD-48E8-9C97-2522C6B39FF0}"/>
    <cellStyle name="Valuta 2 11 4 4" xfId="30077" xr:uid="{418FED52-551E-44FA-BD70-241E74EDDBDB}"/>
    <cellStyle name="Valuta 2 11 4 5" xfId="30078" xr:uid="{6ACDBCBD-0343-46C9-A998-9BE4AC9E9E14}"/>
    <cellStyle name="Valuta 2 11 4 6" xfId="30072" xr:uid="{65C2BED0-1638-4BD7-8F91-C8BB5203B89C}"/>
    <cellStyle name="Valuta 2 11 4 7" xfId="40895" xr:uid="{30472BAD-C9BA-4421-B040-F59795B4B889}"/>
    <cellStyle name="Valuta 2 11 4 8" xfId="49522" xr:uid="{A9962CD2-191D-462D-81FD-996A489A16AE}"/>
    <cellStyle name="Valuta 2 11 4 9" xfId="52864" xr:uid="{98F3F90A-FF04-42E5-8BE9-7064BCEA5E1D}"/>
    <cellStyle name="Valuta 2 11 5" xfId="2488" xr:uid="{B09D482B-521E-4463-84C7-052CB7F2476B}"/>
    <cellStyle name="Valuta 2 11 5 2" xfId="4354" xr:uid="{BA0B0A1A-C0EC-4DFF-B1EC-BA2FD357944B}"/>
    <cellStyle name="Valuta 2 11 5 2 2" xfId="13811" xr:uid="{AB6C12C6-E81C-43BC-85D7-65F34A4879CA}"/>
    <cellStyle name="Valuta 2 11 5 2 2 2" xfId="30081" xr:uid="{D89FAD95-4A86-4291-B980-303F773ED661}"/>
    <cellStyle name="Valuta 2 11 5 2 3" xfId="30080" xr:uid="{9D5A8348-CFD0-48AE-ABAC-AA26F9399C65}"/>
    <cellStyle name="Valuta 2 11 5 2 4" xfId="45515" xr:uid="{A6E73088-62BA-4542-ADEC-8C8076A9F322}"/>
    <cellStyle name="Valuta 2 11 5 3" xfId="8385" xr:uid="{B1589534-F696-4E1D-B447-95930FD922AD}"/>
    <cellStyle name="Valuta 2 11 5 3 2" xfId="30083" xr:uid="{4F35E3A8-9D0C-4531-B07A-9E0502E257F7}"/>
    <cellStyle name="Valuta 2 11 5 3 3" xfId="30082" xr:uid="{FD8C57C9-BF9E-4DDB-978C-2E8CD888A9AD}"/>
    <cellStyle name="Valuta 2 11 5 4" xfId="30084" xr:uid="{17E977AE-5176-4E1F-9F52-2ABA76A37068}"/>
    <cellStyle name="Valuta 2 11 5 5" xfId="30079" xr:uid="{09366430-78E4-4D05-ABC6-FA30C287428A}"/>
    <cellStyle name="Valuta 2 11 5 6" xfId="40896" xr:uid="{564FB939-A74A-4091-9FF1-E6382B88D4F5}"/>
    <cellStyle name="Valuta 2 11 5 7" xfId="49523" xr:uid="{C5DBF185-D9E8-4275-99F4-42F5D1F64D33}"/>
    <cellStyle name="Valuta 2 11 5 8" xfId="52865" xr:uid="{E976543E-8325-44F6-A90C-8EFBA5C9A574}"/>
    <cellStyle name="Valuta 2 11 5 9" xfId="55809" xr:uid="{69F11501-852D-48A3-BD69-73396323CDD3}"/>
    <cellStyle name="Valuta 2 11 6" xfId="2799" xr:uid="{2A19774C-7E72-45AA-A4E7-72E10BA8046A}"/>
    <cellStyle name="Valuta 2 11 6 2" xfId="13812" xr:uid="{270B050D-9EEC-4851-B5D2-354D1798CB50}"/>
    <cellStyle name="Valuta 2 11 6 2 2" xfId="30087" xr:uid="{F7496C68-8CB8-4DF1-9EF6-236C091740AD}"/>
    <cellStyle name="Valuta 2 11 6 2 3" xfId="30086" xr:uid="{74D625C0-698C-4B5F-88D5-3186348729AC}"/>
    <cellStyle name="Valuta 2 11 6 2 4" xfId="45516" xr:uid="{7DCCE0A0-1EE2-497F-BBAB-C2CEEE27F5DC}"/>
    <cellStyle name="Valuta 2 11 6 3" xfId="8386" xr:uid="{D0CDD28E-8A8B-4989-85E7-A91CB1CC0079}"/>
    <cellStyle name="Valuta 2 11 6 3 2" xfId="30089" xr:uid="{6D9A0053-B118-40AB-A466-10FC88BE6176}"/>
    <cellStyle name="Valuta 2 11 6 3 3" xfId="30088" xr:uid="{B39F3D49-2AD7-46A2-A7E0-4B1173940DB8}"/>
    <cellStyle name="Valuta 2 11 6 4" xfId="30090" xr:uid="{82B2E74C-7249-4798-B677-7EA98C60FF88}"/>
    <cellStyle name="Valuta 2 11 6 5" xfId="30085" xr:uid="{61138D34-1B11-4B72-B3F5-767564FB9F03}"/>
    <cellStyle name="Valuta 2 11 6 6" xfId="40897" xr:uid="{3A72D061-E3DA-47B2-835D-818E84562CBE}"/>
    <cellStyle name="Valuta 2 11 6 7" xfId="49524" xr:uid="{68C8EE8F-AB70-419B-9AB5-D029C06F2118}"/>
    <cellStyle name="Valuta 2 11 6 8" xfId="52866" xr:uid="{1ABECDB8-5FE9-4830-82A6-5751F5F15804}"/>
    <cellStyle name="Valuta 2 11 6 9" xfId="55810" xr:uid="{5B7EA196-6009-420F-B7DC-44D1D3286DD3}"/>
    <cellStyle name="Valuta 2 11 7" xfId="4654" xr:uid="{4DDA7065-32E1-4F76-BC69-2CA197BFFAB5}"/>
    <cellStyle name="Valuta 2 11 7 2" xfId="8387" xr:uid="{6AAA9679-B988-4D31-846B-66A75DC87E73}"/>
    <cellStyle name="Valuta 2 11 7 2 2" xfId="30093" xr:uid="{C1E31863-4D83-4010-9EF9-113AAC3B8C97}"/>
    <cellStyle name="Valuta 2 11 7 2 3" xfId="30092" xr:uid="{C73CBD73-82FC-4C7F-97F2-B08447F8654C}"/>
    <cellStyle name="Valuta 2 11 7 3" xfId="30094" xr:uid="{BABC5931-C118-4486-A69A-FEE7AF2FE32F}"/>
    <cellStyle name="Valuta 2 11 7 4" xfId="30091" xr:uid="{A237453C-F91D-4B6D-9B67-04DB9690E621}"/>
    <cellStyle name="Valuta 2 11 7 5" xfId="40898" xr:uid="{6D1FCC7D-C05B-4FDA-86E8-55C578F3B084}"/>
    <cellStyle name="Valuta 2 11 8" xfId="5414" xr:uid="{42EFB208-1A6B-46B4-95BF-5F7326308FEB}"/>
    <cellStyle name="Valuta 2 11 8 2" xfId="10601" xr:uid="{56558EFF-0950-4095-813A-C626651953DB}"/>
    <cellStyle name="Valuta 2 11 8 2 2" xfId="30097" xr:uid="{3EEACE30-079F-4D08-8BBB-D53766FA3A74}"/>
    <cellStyle name="Valuta 2 11 8 2 3" xfId="30096" xr:uid="{DD098E4B-E9C1-4BE8-98E3-A3196EF7D5EB}"/>
    <cellStyle name="Valuta 2 11 8 3" xfId="30098" xr:uid="{322ABB64-F780-45A7-A23C-E49BAA827487}"/>
    <cellStyle name="Valuta 2 11 8 4" xfId="30095" xr:uid="{BE9072B5-AA63-4F55-85BC-C507EDD8C4FD}"/>
    <cellStyle name="Valuta 2 11 8 5" xfId="42500" xr:uid="{956C5373-7A34-493C-A577-B5FFAE125B4A}"/>
    <cellStyle name="Valuta 2 11 9" xfId="11680" xr:uid="{05B12E18-8213-4C0E-90A8-56B6B5839747}"/>
    <cellStyle name="Valuta 2 11 9 2" xfId="30100" xr:uid="{F9D51245-F9CF-4EEC-AE5F-317F6FCC4838}"/>
    <cellStyle name="Valuta 2 11 9 3" xfId="30099" xr:uid="{E4AB3D3C-595E-48F4-BC09-2921621747E3}"/>
    <cellStyle name="Valuta 2 11 9 4" xfId="43480" xr:uid="{66CEC459-64C7-4575-BF10-871A8BE7AAC7}"/>
    <cellStyle name="Valuta 2 12" xfId="1681" xr:uid="{A73D514B-6F3B-4273-9696-FAF1DDA8F4FA}"/>
    <cellStyle name="Valuta 2 12 2" xfId="2115" xr:uid="{FCC1BD08-1C67-40FA-AD50-C3F67B6C36A8}"/>
    <cellStyle name="Valuta 2 12 2 10" xfId="30102" xr:uid="{DFF8C3D5-50CE-458C-8E36-24027E1B0A30}"/>
    <cellStyle name="Valuta 2 12 2 11" xfId="40899" xr:uid="{4A88338A-754B-4D4A-8E93-A841197F0399}"/>
    <cellStyle name="Valuta 2 12 2 12" xfId="49525" xr:uid="{9F7F026C-2D05-42D7-ABCA-705163CB4C98}"/>
    <cellStyle name="Valuta 2 12 2 13" xfId="52867" xr:uid="{40E30599-4430-4D3B-8ABD-7988FB0DD884}"/>
    <cellStyle name="Valuta 2 12 2 14" xfId="55811" xr:uid="{688D698D-6522-432E-A3CE-33BDA9F8AD4B}"/>
    <cellStyle name="Valuta 2 12 2 15" xfId="57645" xr:uid="{48D6D30F-72D1-432D-9106-358BFE3F9615}"/>
    <cellStyle name="Valuta 2 12 2 2" xfId="3986" xr:uid="{215AD457-E5B1-45D2-96E4-B4C459FA52F8}"/>
    <cellStyle name="Valuta 2 12 2 2 2" xfId="13814" xr:uid="{184447BC-F2C9-47DE-B19B-E459A198D76B}"/>
    <cellStyle name="Valuta 2 12 2 2 2 2" xfId="30105" xr:uid="{3BE114B0-9E34-4910-8B28-998B2D8E47F7}"/>
    <cellStyle name="Valuta 2 12 2 2 2 3" xfId="30104" xr:uid="{537B3002-E303-435F-BC5A-CA19DD91B05C}"/>
    <cellStyle name="Valuta 2 12 2 2 2 4" xfId="45518" xr:uid="{2F05196C-DB1F-4A20-84B0-5534A1D15051}"/>
    <cellStyle name="Valuta 2 12 2 2 3" xfId="8390" xr:uid="{1563F3A0-5C07-4C37-A0A4-DA72C9AEE3CC}"/>
    <cellStyle name="Valuta 2 12 2 2 3 2" xfId="30107" xr:uid="{073C74A7-0129-4031-9AC1-43E0D8E4EB6B}"/>
    <cellStyle name="Valuta 2 12 2 2 3 3" xfId="30106" xr:uid="{9F0A92B9-AA9F-49C2-9DE5-F9535BFCB841}"/>
    <cellStyle name="Valuta 2 12 2 2 4" xfId="30108" xr:uid="{BD7E7E96-8872-45F8-83F8-8F43C9D9A5C1}"/>
    <cellStyle name="Valuta 2 12 2 2 5" xfId="30103" xr:uid="{76FF88A9-D098-463B-A1EE-06EA00628F05}"/>
    <cellStyle name="Valuta 2 12 2 2 6" xfId="40900" xr:uid="{109774D2-6DA5-4F52-AAAA-ADFC95F58E93}"/>
    <cellStyle name="Valuta 2 12 2 2 7" xfId="49526" xr:uid="{431258B7-9CD1-4270-BBEB-D340CDCDDB80}"/>
    <cellStyle name="Valuta 2 12 2 2 8" xfId="52868" xr:uid="{D0AE03DB-0B07-4CB1-9199-3B7B84D5098F}"/>
    <cellStyle name="Valuta 2 12 2 2 9" xfId="55812" xr:uid="{7CB03014-437A-4726-B287-67441E023EB1}"/>
    <cellStyle name="Valuta 2 12 2 3" xfId="8391" xr:uid="{F14711F5-A1FE-4CD9-89EB-7158054E874F}"/>
    <cellStyle name="Valuta 2 12 2 3 2" xfId="13815" xr:uid="{F197E141-86AE-4871-A78D-727864FEE382}"/>
    <cellStyle name="Valuta 2 12 2 3 2 2" xfId="30111" xr:uid="{A8ECA3B1-1DA5-431D-9970-E5D5BD2A8842}"/>
    <cellStyle name="Valuta 2 12 2 3 2 3" xfId="30110" xr:uid="{B1BC5C68-D18A-4D86-9E43-272A8873DC6C}"/>
    <cellStyle name="Valuta 2 12 2 3 2 4" xfId="45519" xr:uid="{C4D4945A-54B7-4B03-9E8C-DE3033F9556E}"/>
    <cellStyle name="Valuta 2 12 2 3 3" xfId="30112" xr:uid="{1DC676B2-3006-48EB-BEF8-309AB010563E}"/>
    <cellStyle name="Valuta 2 12 2 3 3 2" xfId="30113" xr:uid="{9EB75511-1165-47E1-B632-9B6055814D6D}"/>
    <cellStyle name="Valuta 2 12 2 3 4" xfId="30114" xr:uid="{F9948078-F714-40E0-B783-F63380A15D99}"/>
    <cellStyle name="Valuta 2 12 2 3 5" xfId="30109" xr:uid="{9C488A0D-19FA-4183-890D-03CF1AECEC8B}"/>
    <cellStyle name="Valuta 2 12 2 3 6" xfId="40901" xr:uid="{B09585EE-ED51-4248-BD60-483D6A7E5FE2}"/>
    <cellStyle name="Valuta 2 12 2 3 7" xfId="49527" xr:uid="{6151D4CE-5DA0-4CF6-B3F6-08CD2F150F01}"/>
    <cellStyle name="Valuta 2 12 2 3 8" xfId="52869" xr:uid="{545B3E4E-7C6B-434B-A013-B9D9C3FB2D41}"/>
    <cellStyle name="Valuta 2 12 2 3 9" xfId="55813" xr:uid="{6885AC8A-C9D5-4B80-B355-AD28DBF99644}"/>
    <cellStyle name="Valuta 2 12 2 4" xfId="8392" xr:uid="{6347F36B-28E3-498A-BC56-7DBD43422D0D}"/>
    <cellStyle name="Valuta 2 12 2 4 2" xfId="30116" xr:uid="{E73052D3-EA39-4BE9-B6B9-B87DA100B73D}"/>
    <cellStyle name="Valuta 2 12 2 4 2 2" xfId="30117" xr:uid="{EC2BA9AA-DABB-41A8-8F05-96F1677D5F90}"/>
    <cellStyle name="Valuta 2 12 2 4 3" xfId="30118" xr:uid="{A24885A0-FEB1-4D39-A5A6-03C851EDB912}"/>
    <cellStyle name="Valuta 2 12 2 4 4" xfId="30115" xr:uid="{4D893E01-61FA-4DDA-892E-DA46E58DD95F}"/>
    <cellStyle name="Valuta 2 12 2 4 5" xfId="40902" xr:uid="{1B3EFCCA-7512-410D-B4BD-C5F74C28FBFC}"/>
    <cellStyle name="Valuta 2 12 2 5" xfId="10604" xr:uid="{B7EEF861-CFD4-4160-ADCD-2C8386B5A897}"/>
    <cellStyle name="Valuta 2 12 2 5 2" xfId="30120" xr:uid="{C6F4ACFD-5BF7-422D-80E1-915F451EA2FD}"/>
    <cellStyle name="Valuta 2 12 2 5 2 2" xfId="30121" xr:uid="{0F038C77-CC49-41CB-A336-B16614A0DA3E}"/>
    <cellStyle name="Valuta 2 12 2 5 3" xfId="30122" xr:uid="{74BF7A71-FB40-49A1-9B9C-18B3D93F9960}"/>
    <cellStyle name="Valuta 2 12 2 5 4" xfId="30119" xr:uid="{F60FED39-9475-44D3-B90F-87CAB05CEA73}"/>
    <cellStyle name="Valuta 2 12 2 5 5" xfId="42503" xr:uid="{00292542-4BE6-443E-A891-19504D5E6362}"/>
    <cellStyle name="Valuta 2 12 2 6" xfId="11683" xr:uid="{B57AC17A-4588-404D-906C-C1CF74184263}"/>
    <cellStyle name="Valuta 2 12 2 6 2" xfId="30124" xr:uid="{100458C8-1B75-4108-A850-3F0D0F478233}"/>
    <cellStyle name="Valuta 2 12 2 6 3" xfId="30123" xr:uid="{8FF3307F-055F-40B4-8617-9006C705631E}"/>
    <cellStyle name="Valuta 2 12 2 6 4" xfId="43483" xr:uid="{0053152F-53E1-4470-83A5-15EF74129E0E}"/>
    <cellStyle name="Valuta 2 12 2 7" xfId="13813" xr:uid="{DFA4971A-E8D5-4F9D-9530-874E91375F90}"/>
    <cellStyle name="Valuta 2 12 2 7 2" xfId="30126" xr:uid="{E3B1FAA0-DA65-46B3-9E8E-B9871C3AF980}"/>
    <cellStyle name="Valuta 2 12 2 7 3" xfId="30125" xr:uid="{AB991A9D-8AB1-447D-8D86-CEBFCC55C01B}"/>
    <cellStyle name="Valuta 2 12 2 7 4" xfId="45517" xr:uid="{CE94ED8B-8EE3-4C38-83F6-0FB205380B30}"/>
    <cellStyle name="Valuta 2 12 2 8" xfId="8389" xr:uid="{CB3906D4-31DE-4B14-8FBA-1EF98704D451}"/>
    <cellStyle name="Valuta 2 12 2 8 2" xfId="30128" xr:uid="{25AC5E74-FB85-41C0-88B6-08741E6AB474}"/>
    <cellStyle name="Valuta 2 12 2 8 3" xfId="30127" xr:uid="{A8FF3B5A-40B6-4DDC-B5BE-76D6AFF7BA76}"/>
    <cellStyle name="Valuta 2 12 2 9" xfId="30129" xr:uid="{5085EBD7-E36E-4B35-A6FD-A052B58975F7}"/>
    <cellStyle name="Valuta 2 12 3" xfId="2978" xr:uid="{0E11A421-4274-4863-BB90-0313E13240E0}"/>
    <cellStyle name="Valuta 2 12 3 2" xfId="13816" xr:uid="{BCDADD60-2B5E-485C-9590-9A8C66967977}"/>
    <cellStyle name="Valuta 2 12 3 2 2" xfId="30132" xr:uid="{F23D4801-3E6D-4B1E-9DF3-3539B02FCA3F}"/>
    <cellStyle name="Valuta 2 12 3 2 3" xfId="30131" xr:uid="{D094E484-AF47-45A6-9399-4653550AEA78}"/>
    <cellStyle name="Valuta 2 12 3 2 4" xfId="45520" xr:uid="{4F0A1E19-7FE8-488E-B729-9DEC560EC415}"/>
    <cellStyle name="Valuta 2 12 3 3" xfId="8393" xr:uid="{6372C4EB-B6DD-49F8-AE35-AD3997876F03}"/>
    <cellStyle name="Valuta 2 12 3 3 2" xfId="30134" xr:uid="{9ED57993-393C-4A4D-B8E4-20181CAC2961}"/>
    <cellStyle name="Valuta 2 12 3 3 3" xfId="30133" xr:uid="{02D515F6-763C-43EC-A614-42295E652F7F}"/>
    <cellStyle name="Valuta 2 12 3 4" xfId="30135" xr:uid="{0A1196C0-0504-4EC7-9E4B-2A82F65D0F41}"/>
    <cellStyle name="Valuta 2 12 3 5" xfId="30130" xr:uid="{DF6E07B4-6FF6-490B-9677-BCDE16DE2AB7}"/>
    <cellStyle name="Valuta 2 12 3 6" xfId="40903" xr:uid="{152BFD60-1A8E-49C4-B035-F434A4E1F9B6}"/>
    <cellStyle name="Valuta 2 12 3 7" xfId="49528" xr:uid="{2B584D5D-AE85-47C1-BF11-20BCDC42169C}"/>
    <cellStyle name="Valuta 2 12 3 8" xfId="52870" xr:uid="{5C3FDC80-9D0B-4E82-BC77-DE07800589B2}"/>
    <cellStyle name="Valuta 2 12 3 9" xfId="55814" xr:uid="{0E078F0C-F3E1-4945-AA86-34E14E91C840}"/>
    <cellStyle name="Valuta 2 12 4" xfId="4810" xr:uid="{B19CA3B8-E0E9-4721-ADA0-54CA8DFB307F}"/>
    <cellStyle name="Valuta 2 12 4 2" xfId="13817" xr:uid="{539FB750-D8B8-48DA-8363-CA93B717E0C9}"/>
    <cellStyle name="Valuta 2 12 4 2 2" xfId="30138" xr:uid="{468B87DE-BF16-4D3C-A0DB-632BF8EE44F9}"/>
    <cellStyle name="Valuta 2 12 4 2 3" xfId="30137" xr:uid="{8C2FB1FF-55A7-4A6F-A196-C74E71D4FCDA}"/>
    <cellStyle name="Valuta 2 12 4 2 4" xfId="45521" xr:uid="{D1C0861D-7018-4C64-9FEE-1706F1B95F8C}"/>
    <cellStyle name="Valuta 2 12 4 3" xfId="8394" xr:uid="{11404300-D0A5-4C25-8A69-C4C8BE91E2C3}"/>
    <cellStyle name="Valuta 2 12 4 3 2" xfId="30140" xr:uid="{D0D06B89-4AAC-4A13-B930-C2C9232667E0}"/>
    <cellStyle name="Valuta 2 12 4 3 3" xfId="30139" xr:uid="{7931B7F8-9D92-4321-859B-436037DD0392}"/>
    <cellStyle name="Valuta 2 12 4 4" xfId="30141" xr:uid="{0B7BB1FB-2C94-447F-ABBE-78C4159C7881}"/>
    <cellStyle name="Valuta 2 12 4 5" xfId="30136" xr:uid="{74D05542-919B-4DE2-A58A-F1B776DC1E5F}"/>
    <cellStyle name="Valuta 2 12 4 6" xfId="40904" xr:uid="{B4FBEB49-0423-4A9E-91FA-8BDA8EBADB32}"/>
    <cellStyle name="Valuta 2 12 4 7" xfId="49529" xr:uid="{309E4081-8E99-4DDC-BBC6-EF87D6432857}"/>
    <cellStyle name="Valuta 2 12 4 8" xfId="52871" xr:uid="{AEF72038-80E6-400E-8FA9-A4B6AFBD7185}"/>
    <cellStyle name="Valuta 2 12 4 9" xfId="55815" xr:uid="{194C7CD9-DC2C-4BAB-93F2-DBE60B6BF226}"/>
    <cellStyle name="Valuta 2 12 5" xfId="8388" xr:uid="{893487EF-D506-45CF-9CD8-B0820B83DC0D}"/>
    <cellStyle name="Valuta 2 12 5 2" xfId="30142" xr:uid="{AD318DF2-AC96-4EB6-8CDB-0D41607968F2}"/>
    <cellStyle name="Valuta 2 12 6" xfId="30101" xr:uid="{BF77B145-B582-4A76-83AB-E00B553FA461}"/>
    <cellStyle name="Valuta 2 12 7" xfId="47672" xr:uid="{CF480437-9F9A-46C8-99C0-B4421259B044}"/>
    <cellStyle name="Valuta 2 12 8" xfId="58299" xr:uid="{9EBD5125-9F7B-45B9-9A14-B3F4E1B6956E}"/>
    <cellStyle name="Valuta 2 13" xfId="1676" xr:uid="{7F12197F-60AA-4B4E-97F5-8E205674F6AB}"/>
    <cellStyle name="Valuta 2 13 10" xfId="30144" xr:uid="{155A1725-B12F-4170-8F7A-D4B1D9790FC3}"/>
    <cellStyle name="Valuta 2 13 11" xfId="30143" xr:uid="{1FE40ED8-8567-4631-ADF1-0CC241ADBE29}"/>
    <cellStyle name="Valuta 2 13 12" xfId="40905" xr:uid="{CD8B039D-F41B-4FCE-9FA1-25B8F3BA82F6}"/>
    <cellStyle name="Valuta 2 13 13" xfId="47784" xr:uid="{15CDDA42-2AB2-4E4D-9439-4D8E688C9AC9}"/>
    <cellStyle name="Valuta 2 13 14" xfId="52872" xr:uid="{E20578C3-E590-4D7D-A2E7-5284D54537A1}"/>
    <cellStyle name="Valuta 2 13 15" xfId="55816" xr:uid="{6205EFD3-7A2E-4138-B6AE-0676174918E2}"/>
    <cellStyle name="Valuta 2 13 16" xfId="57646" xr:uid="{604973DA-7CA0-4AF0-AEF6-0ADA25899D68}"/>
    <cellStyle name="Valuta 2 13 17" xfId="58401" xr:uid="{AD4BD698-24A1-46CB-9E96-F496B2095D3C}"/>
    <cellStyle name="Valuta 2 13 2" xfId="3089" xr:uid="{34FA7829-F069-43E4-8FB3-44337DF519B3}"/>
    <cellStyle name="Valuta 2 13 2 2" xfId="13819" xr:uid="{25632369-909D-426B-8720-256A0289A798}"/>
    <cellStyle name="Valuta 2 13 2 2 2" xfId="30147" xr:uid="{74CE7906-1B3F-4A40-8C9E-577C19FB22E0}"/>
    <cellStyle name="Valuta 2 13 2 2 3" xfId="30146" xr:uid="{A1E3B119-5660-4C6F-8F03-B3F5299F9D92}"/>
    <cellStyle name="Valuta 2 13 2 2 4" xfId="45523" xr:uid="{1A20CE6D-AB04-4D02-9E91-A47E48F93A74}"/>
    <cellStyle name="Valuta 2 13 2 3" xfId="8396" xr:uid="{CBBC8A8E-A24E-40B4-BF58-B3B4BB5ABBF0}"/>
    <cellStyle name="Valuta 2 13 2 3 2" xfId="30149" xr:uid="{1BC27DE3-ECB0-4C05-90A1-5240463FFE16}"/>
    <cellStyle name="Valuta 2 13 2 3 3" xfId="30148" xr:uid="{26B88048-2492-46B1-B372-7D58F2A6BEE1}"/>
    <cellStyle name="Valuta 2 13 2 4" xfId="30150" xr:uid="{B85F2AC7-D8B2-4664-949C-3246E91500CA}"/>
    <cellStyle name="Valuta 2 13 2 5" xfId="30145" xr:uid="{18EF61F7-FD52-4B2F-9BE3-19BE422C534F}"/>
    <cellStyle name="Valuta 2 13 2 6" xfId="40906" xr:uid="{96918ADC-9636-4B25-B778-37F168F1291C}"/>
    <cellStyle name="Valuta 2 13 2 7" xfId="49530" xr:uid="{A73A10A0-0817-45A8-96A8-876F10B53830}"/>
    <cellStyle name="Valuta 2 13 2 8" xfId="52873" xr:uid="{D19EF61D-4E80-4614-908C-97D6D85CA44C}"/>
    <cellStyle name="Valuta 2 13 2 9" xfId="55817" xr:uid="{D57E6AFB-8E52-4204-B518-BB96D22C206D}"/>
    <cellStyle name="Valuta 2 13 3" xfId="3723" xr:uid="{0606B82D-CEDB-4676-ACFF-0F56843FB56D}"/>
    <cellStyle name="Valuta 2 13 3 2" xfId="13820" xr:uid="{F78465FA-3EE8-4A74-918D-F37DEB2C379C}"/>
    <cellStyle name="Valuta 2 13 3 2 2" xfId="30153" xr:uid="{1F684E71-F1AD-4FF9-9A39-9A589627703C}"/>
    <cellStyle name="Valuta 2 13 3 2 3" xfId="30152" xr:uid="{BC42522C-6765-4CC2-9A9A-0B4D114434FF}"/>
    <cellStyle name="Valuta 2 13 3 2 4" xfId="45524" xr:uid="{6144CFB8-DBDF-462A-83E1-9A6CE11D8CA3}"/>
    <cellStyle name="Valuta 2 13 3 3" xfId="8397" xr:uid="{9BD0604A-D896-45C3-A098-7FBD83726B82}"/>
    <cellStyle name="Valuta 2 13 3 3 2" xfId="30155" xr:uid="{1DCDA793-2B8F-4C53-B4AB-0F1125FA7F14}"/>
    <cellStyle name="Valuta 2 13 3 3 3" xfId="30154" xr:uid="{2C502BF9-8EEC-4FE3-AA01-2D299D3EBD50}"/>
    <cellStyle name="Valuta 2 13 3 4" xfId="30156" xr:uid="{B3743603-FFBE-46E7-883D-1115468B6544}"/>
    <cellStyle name="Valuta 2 13 3 5" xfId="30151" xr:uid="{4D0612D8-968D-4A1C-BD6B-38F6CB9438BA}"/>
    <cellStyle name="Valuta 2 13 3 6" xfId="40907" xr:uid="{FC3FED2A-C8EC-4F10-95FA-37AAC48FFE61}"/>
    <cellStyle name="Valuta 2 13 3 7" xfId="49531" xr:uid="{85CAB8BD-45A1-4FD4-BEDA-326FD6D530DC}"/>
    <cellStyle name="Valuta 2 13 3 8" xfId="52874" xr:uid="{2A8AC4F9-E2A9-4D94-A935-4A65C2D4A78A}"/>
    <cellStyle name="Valuta 2 13 3 9" xfId="55818" xr:uid="{8CC46F46-21F8-471C-9220-F7DA5E42D4AE}"/>
    <cellStyle name="Valuta 2 13 4" xfId="4912" xr:uid="{E65E4779-CB77-41C9-B3CA-D84B2DEF14BE}"/>
    <cellStyle name="Valuta 2 13 4 2" xfId="13821" xr:uid="{17903A1D-5D8E-48ED-8B0B-357AE690D437}"/>
    <cellStyle name="Valuta 2 13 4 2 2" xfId="30159" xr:uid="{C0D28E16-7846-4FA7-ACED-300734E64594}"/>
    <cellStyle name="Valuta 2 13 4 2 3" xfId="30158" xr:uid="{F2705790-011C-4F6D-854F-1BB9B7BBA827}"/>
    <cellStyle name="Valuta 2 13 4 2 4" xfId="45525" xr:uid="{AEEC6A21-A27B-4A96-B705-2EB19A18B866}"/>
    <cellStyle name="Valuta 2 13 4 3" xfId="8398" xr:uid="{BC5198C7-69C6-42AB-9619-FA9ED82B5217}"/>
    <cellStyle name="Valuta 2 13 4 3 2" xfId="30161" xr:uid="{A4ACF14A-738C-43FB-BE99-9DD6FE244774}"/>
    <cellStyle name="Valuta 2 13 4 3 3" xfId="30160" xr:uid="{26D6BDB3-CC36-4F84-92E4-EE6E315F1390}"/>
    <cellStyle name="Valuta 2 13 4 4" xfId="30162" xr:uid="{15E7B803-B4AB-49C9-A4CC-C549F37E582A}"/>
    <cellStyle name="Valuta 2 13 4 5" xfId="30157" xr:uid="{0A103279-B0AC-432F-BBB6-EDBFA5939F98}"/>
    <cellStyle name="Valuta 2 13 4 6" xfId="40908" xr:uid="{CAB2BACF-DB1F-4163-9A54-5534B4287F62}"/>
    <cellStyle name="Valuta 2 13 4 7" xfId="49532" xr:uid="{4A9332A5-94F0-4A7E-9B22-248199D346D0}"/>
    <cellStyle name="Valuta 2 13 4 8" xfId="52875" xr:uid="{AB93FEFD-6C6E-44D7-AB03-A1D962F454E2}"/>
    <cellStyle name="Valuta 2 13 4 9" xfId="55819" xr:uid="{CD8EB3F4-6167-453C-8285-7DAD59DD2673}"/>
    <cellStyle name="Valuta 2 13 5" xfId="8399" xr:uid="{02336083-1539-48D5-BB4B-46B2FA7FE173}"/>
    <cellStyle name="Valuta 2 13 5 2" xfId="30164" xr:uid="{20C3BAF5-BE5F-4B7E-84DC-2928EACAE993}"/>
    <cellStyle name="Valuta 2 13 5 2 2" xfId="30165" xr:uid="{D2FEE0E9-85C8-4D35-8ABA-BA680BEA2621}"/>
    <cellStyle name="Valuta 2 13 5 3" xfId="30166" xr:uid="{FCEFDE17-3A3F-42C7-A47D-9BD53B4644A5}"/>
    <cellStyle name="Valuta 2 13 5 4" xfId="30163" xr:uid="{B6EFC554-A9FA-4A7F-988B-8F8F0AC2384E}"/>
    <cellStyle name="Valuta 2 13 5 5" xfId="40909" xr:uid="{15C0EA45-33CB-4112-8C1B-95F64BDE7A35}"/>
    <cellStyle name="Valuta 2 13 6" xfId="10605" xr:uid="{30DD1AF4-5E2E-4495-A514-50BED865DBB9}"/>
    <cellStyle name="Valuta 2 13 6 2" xfId="30168" xr:uid="{90F679C1-F020-415E-8897-E82A33A38552}"/>
    <cellStyle name="Valuta 2 13 6 2 2" xfId="30169" xr:uid="{A364EAE0-1D07-46F8-B187-AB777BEC70A9}"/>
    <cellStyle name="Valuta 2 13 6 3" xfId="30170" xr:uid="{8702EA5B-8B06-4E7A-87CB-DE619D8B1417}"/>
    <cellStyle name="Valuta 2 13 6 4" xfId="30167" xr:uid="{04B87AA1-BA57-4C30-9F39-728D38414E99}"/>
    <cellStyle name="Valuta 2 13 6 5" xfId="42504" xr:uid="{26C30737-97C1-4DE9-96B8-9C2553C9F24A}"/>
    <cellStyle name="Valuta 2 13 7" xfId="11684" xr:uid="{736E593E-DA86-4BCB-A493-285BD5082E24}"/>
    <cellStyle name="Valuta 2 13 7 2" xfId="30172" xr:uid="{BC60C883-3D58-4565-B97A-3EDC83F87CF3}"/>
    <cellStyle name="Valuta 2 13 7 3" xfId="30171" xr:uid="{27B98B1E-C9C7-4328-BC12-9C4F2F59DCFE}"/>
    <cellStyle name="Valuta 2 13 7 4" xfId="43484" xr:uid="{D570A4B5-D791-490A-93A8-05E676C66A16}"/>
    <cellStyle name="Valuta 2 13 8" xfId="13818" xr:uid="{C84D282B-EC12-49C5-8E77-882F2FA07EC0}"/>
    <cellStyle name="Valuta 2 13 8 2" xfId="30174" xr:uid="{6091E495-C56B-4823-81C2-D7CA70B4894E}"/>
    <cellStyle name="Valuta 2 13 8 3" xfId="30173" xr:uid="{C7029862-CB64-4C11-86A5-699A0BD8255A}"/>
    <cellStyle name="Valuta 2 13 8 4" xfId="45522" xr:uid="{97915851-4115-44FF-9384-683889026F11}"/>
    <cellStyle name="Valuta 2 13 9" xfId="8395" xr:uid="{4640E850-8856-43F2-A636-0B61B96F29C7}"/>
    <cellStyle name="Valuta 2 13 9 2" xfId="30176" xr:uid="{08E28138-D9AF-4D59-9947-B7B0F0A1884E}"/>
    <cellStyle name="Valuta 2 13 9 3" xfId="30175" xr:uid="{A0A885DA-BF5F-49E9-81B1-FC67961C4016}"/>
    <cellStyle name="Valuta 2 14" xfId="2111" xr:uid="{7A03D89A-1443-4BA6-A02C-EA77144BBAE3}"/>
    <cellStyle name="Valuta 2 14 10" xfId="55820" xr:uid="{3AADA4A3-611A-454D-BD3F-3FC7A82CECDE}"/>
    <cellStyle name="Valuta 2 14 2" xfId="3982" xr:uid="{0F4F6C15-4544-4D0F-A4AA-C8A286E194BA}"/>
    <cellStyle name="Valuta 2 14 2 2" xfId="13822" xr:uid="{9B041364-3758-4537-A878-2F2966A338E2}"/>
    <cellStyle name="Valuta 2 14 2 2 2" xfId="30179" xr:uid="{DDF06560-2C34-48D4-8FA2-1293F7150AB3}"/>
    <cellStyle name="Valuta 2 14 2 3" xfId="30178" xr:uid="{3D8D3580-CFCC-4514-B883-4F1DB76EFAB7}"/>
    <cellStyle name="Valuta 2 14 2 4" xfId="45526" xr:uid="{A3595CB8-6C7D-4F21-A94E-6145DE0135FE}"/>
    <cellStyle name="Valuta 2 14 3" xfId="8400" xr:uid="{06393293-33CB-4C74-9D89-BFAD56A3D163}"/>
    <cellStyle name="Valuta 2 14 3 2" xfId="30181" xr:uid="{61D8D2F8-44A6-465F-98EB-4FC3B5120EB8}"/>
    <cellStyle name="Valuta 2 14 3 3" xfId="30180" xr:uid="{8C5CAFED-43EA-4BE6-BE75-165DBA58A76C}"/>
    <cellStyle name="Valuta 2 14 4" xfId="30182" xr:uid="{F4B06335-5542-4528-8ECD-49F53ED07CAD}"/>
    <cellStyle name="Valuta 2 14 5" xfId="30183" xr:uid="{933DD505-E201-46EE-AA36-017CEEDE853B}"/>
    <cellStyle name="Valuta 2 14 6" xfId="30177" xr:uid="{5EF13198-6BD1-42D2-B505-5FB1AEA7FBE4}"/>
    <cellStyle name="Valuta 2 14 7" xfId="40910" xr:uid="{3A0C8664-5429-4699-B462-3C2A53E9FF14}"/>
    <cellStyle name="Valuta 2 14 8" xfId="49533" xr:uid="{8BFB6AFC-1E8A-423B-90D9-BF246B547645}"/>
    <cellStyle name="Valuta 2 14 9" xfId="52876" xr:uid="{F1F1C20A-ABF2-4E47-BE28-8E003545D48D}"/>
    <cellStyle name="Valuta 2 15" xfId="2262" xr:uid="{6830A5E4-1A04-46C6-9C78-75CCC1A1D09F}"/>
    <cellStyle name="Valuta 2 15 2" xfId="4129" xr:uid="{4BFD5406-4EAE-4943-9FA0-854518DE6A63}"/>
    <cellStyle name="Valuta 2 15 2 2" xfId="13823" xr:uid="{CCC71F5B-40B9-49C9-B175-D071ECD7A085}"/>
    <cellStyle name="Valuta 2 15 2 2 2" xfId="30186" xr:uid="{0D97F640-623A-4C36-AD12-348F92F88EE2}"/>
    <cellStyle name="Valuta 2 15 2 3" xfId="30185" xr:uid="{0F898183-40E3-417B-968B-7F5D16CC96F7}"/>
    <cellStyle name="Valuta 2 15 2 4" xfId="45527" xr:uid="{420F38E4-54D8-4973-90A5-E95991AAB181}"/>
    <cellStyle name="Valuta 2 15 3" xfId="8401" xr:uid="{472062F4-CE04-4954-B6A0-6938977A5E17}"/>
    <cellStyle name="Valuta 2 15 3 2" xfId="30188" xr:uid="{A79661B2-3228-4AD9-95BE-C80C8A30DF9F}"/>
    <cellStyle name="Valuta 2 15 3 3" xfId="30187" xr:uid="{53640127-E306-4D87-BC87-9FB4241916CE}"/>
    <cellStyle name="Valuta 2 15 4" xfId="30189" xr:uid="{6128DECD-DDCE-4F85-BA6D-7750BC00D475}"/>
    <cellStyle name="Valuta 2 15 5" xfId="30184" xr:uid="{4F3EB65C-21F2-4A06-87CD-FECD13E67018}"/>
    <cellStyle name="Valuta 2 15 6" xfId="40911" xr:uid="{CB1D8387-B8FE-4971-A779-C410A3A69AC0}"/>
    <cellStyle name="Valuta 2 15 7" xfId="49534" xr:uid="{41A86300-6635-4036-9810-C73DE5EFE8CA}"/>
    <cellStyle name="Valuta 2 15 8" xfId="52877" xr:uid="{31D5F1E3-66DF-49AE-A0DA-AE4FF60DD87C}"/>
    <cellStyle name="Valuta 2 15 9" xfId="55821" xr:uid="{D1272A27-13CA-4F1F-96BF-F3F864991DA0}"/>
    <cellStyle name="Valuta 2 16" xfId="2568" xr:uid="{3E764292-103D-4480-A556-705072145502}"/>
    <cellStyle name="Valuta 2 16 2" xfId="13824" xr:uid="{7CE32B6B-FAFD-455F-AFB9-7EDF3F3CBAF8}"/>
    <cellStyle name="Valuta 2 16 2 2" xfId="30192" xr:uid="{1B1DC77A-FCC3-4534-8C70-3838DEFB45E5}"/>
    <cellStyle name="Valuta 2 16 2 3" xfId="30191" xr:uid="{3BA18440-EDBC-4197-9068-D57D407EC87F}"/>
    <cellStyle name="Valuta 2 16 2 4" xfId="45528" xr:uid="{88B8F38D-6854-44B9-8F56-5E2B173C4287}"/>
    <cellStyle name="Valuta 2 16 3" xfId="8402" xr:uid="{EF8FCBA7-C812-409F-A7D5-FD4A94385052}"/>
    <cellStyle name="Valuta 2 16 3 2" xfId="30194" xr:uid="{F1B2D65E-1D2D-405E-8885-6B950218FB57}"/>
    <cellStyle name="Valuta 2 16 3 3" xfId="30193" xr:uid="{ECCE043E-6B43-4200-A28D-639E8B0D23E6}"/>
    <cellStyle name="Valuta 2 16 4" xfId="30195" xr:uid="{15B5C72B-887C-46D3-A33F-576BDC64C290}"/>
    <cellStyle name="Valuta 2 16 5" xfId="30190" xr:uid="{970564DD-BCB3-4EEA-9534-9CE80C059C46}"/>
    <cellStyle name="Valuta 2 16 6" xfId="40912" xr:uid="{641A9FBA-77AD-492F-9450-EF3C835D09B2}"/>
    <cellStyle name="Valuta 2 16 7" xfId="49535" xr:uid="{F51E9DC2-A929-4A82-A229-9D91E8EC67C6}"/>
    <cellStyle name="Valuta 2 16 8" xfId="52878" xr:uid="{83017ECF-CBDD-40DD-B861-20AF50E85D09}"/>
    <cellStyle name="Valuta 2 16 9" xfId="55822" xr:uid="{1D147AAB-6ADE-480F-AE72-7CB7EEAA3BF9}"/>
    <cellStyle name="Valuta 2 17" xfId="4428" xr:uid="{7F61CB06-03C0-4788-8872-EAD3F40BE360}"/>
    <cellStyle name="Valuta 2 17 2" xfId="8403" xr:uid="{448661E9-E307-4810-A521-4E73D8C931CB}"/>
    <cellStyle name="Valuta 2 17 2 2" xfId="30198" xr:uid="{6353A8F5-0E54-47AD-B41C-3F92BA19D5CE}"/>
    <cellStyle name="Valuta 2 17 2 3" xfId="30197" xr:uid="{F429B20F-1E4B-45E1-9340-6A3641CEC831}"/>
    <cellStyle name="Valuta 2 17 3" xfId="30199" xr:uid="{DE1F207E-A73E-41EC-93E8-E504A01AE5AB}"/>
    <cellStyle name="Valuta 2 17 4" xfId="30196" xr:uid="{E54E036B-4FBA-4D4C-8AD9-FB50F8BF4E06}"/>
    <cellStyle name="Valuta 2 17 5" xfId="40913" xr:uid="{723FFC96-5103-4791-9856-463A47E06958}"/>
    <cellStyle name="Valuta 2 18" xfId="5413" xr:uid="{085C90FA-F8A5-4BE9-87FF-E1A8808CF8EB}"/>
    <cellStyle name="Valuta 2 18 2" xfId="10597" xr:uid="{7A12AE0B-6FA6-4292-BB5A-82CBEB436C19}"/>
    <cellStyle name="Valuta 2 18 2 2" xfId="30202" xr:uid="{8CBB557E-D08A-450A-8B33-3EC28BC2F4EB}"/>
    <cellStyle name="Valuta 2 18 2 3" xfId="30201" xr:uid="{18804918-F2F4-4D1B-9990-1B9AAC7FC205}"/>
    <cellStyle name="Valuta 2 18 3" xfId="30203" xr:uid="{F10E03CC-A81A-45DB-866D-BA8969D59DBB}"/>
    <cellStyle name="Valuta 2 18 4" xfId="30200" xr:uid="{6E5AFE31-1F08-4DDF-B635-E283C6EB65A5}"/>
    <cellStyle name="Valuta 2 18 5" xfId="42496" xr:uid="{F6E8853D-0B1C-4F4C-8F2A-9F5B02A0F02C}"/>
    <cellStyle name="Valuta 2 19" xfId="11676" xr:uid="{D7733482-9A6D-4689-A0F9-8563D49A75AF}"/>
    <cellStyle name="Valuta 2 19 2" xfId="30205" xr:uid="{AA60462D-6BFD-493F-B9C7-1DA010711CC0}"/>
    <cellStyle name="Valuta 2 19 3" xfId="30204" xr:uid="{260474B6-D343-4260-B760-307453C50956}"/>
    <cellStyle name="Valuta 2 19 4" xfId="43476" xr:uid="{865EE811-4FEA-4403-890A-4DFC4A61B72F}"/>
    <cellStyle name="Valuta 2 2" xfId="115" xr:uid="{00000000-0005-0000-0000-000074000000}"/>
    <cellStyle name="Valuta 2 2 10" xfId="8404" xr:uid="{588677E1-9D1E-4845-B1ED-294A5DCBAD87}"/>
    <cellStyle name="Valuta 2 2 10 2" xfId="30208" xr:uid="{2CA3FE59-BC58-4FE7-9371-342C4F5A0775}"/>
    <cellStyle name="Valuta 2 2 10 3" xfId="30209" xr:uid="{B6C849D6-5EB6-4E1E-B5B5-948ED2AF201C}"/>
    <cellStyle name="Valuta 2 2 10 4" xfId="30207" xr:uid="{8B6D6BE0-34BC-4A4C-9896-A94F8F040CDC}"/>
    <cellStyle name="Valuta 2 2 11" xfId="30210" xr:uid="{1FED0A45-9A77-42F1-9EE7-157B5304A9B3}"/>
    <cellStyle name="Valuta 2 2 11 2" xfId="30211" xr:uid="{A9A6406F-7301-4254-B0C1-73A2279DE274}"/>
    <cellStyle name="Valuta 2 2 12" xfId="30206" xr:uid="{C6455495-BC75-4B48-ACF6-91AACBB0E199}"/>
    <cellStyle name="Valuta 2 2 13" xfId="40914" xr:uid="{22E2E06A-3C3F-4B07-ACC3-B1AA7254B15E}"/>
    <cellStyle name="Valuta 2 2 2" xfId="412" xr:uid="{73E0CA05-D00E-46AB-914F-5DDD4516DADA}"/>
    <cellStyle name="Valuta 2 2 2 10" xfId="2655" xr:uid="{C550F78C-DF48-45B3-BF65-931646AABB6E}"/>
    <cellStyle name="Valuta 2 2 2 10 2" xfId="13826" xr:uid="{99A7C7E5-C36A-4F8B-BBB9-EA72D25E0B65}"/>
    <cellStyle name="Valuta 2 2 2 10 2 2" xfId="30215" xr:uid="{D987B083-0C54-4E6C-A47C-EB424916B157}"/>
    <cellStyle name="Valuta 2 2 2 10 2 3" xfId="30214" xr:uid="{D410A2CB-24D7-4E3A-A587-7795A378A3DE}"/>
    <cellStyle name="Valuta 2 2 2 10 2 4" xfId="45530" xr:uid="{7B5F81AF-24DD-4AE4-9D50-2BEB716FAB90}"/>
    <cellStyle name="Valuta 2 2 2 10 3" xfId="8406" xr:uid="{12335176-7725-4D2B-86E3-4A460402F178}"/>
    <cellStyle name="Valuta 2 2 2 10 3 2" xfId="30217" xr:uid="{6C48D1FB-A740-4A69-96ED-AD5D7F50C560}"/>
    <cellStyle name="Valuta 2 2 2 10 3 3" xfId="30216" xr:uid="{D5305AEE-1D14-42CF-AF29-15BBF74D3389}"/>
    <cellStyle name="Valuta 2 2 2 10 4" xfId="30218" xr:uid="{C9DDB72A-D063-45B9-BDA6-DA507DCFEFC8}"/>
    <cellStyle name="Valuta 2 2 2 10 5" xfId="30213" xr:uid="{4CAE81FA-127F-4B30-B34C-D24E6A7DEADC}"/>
    <cellStyle name="Valuta 2 2 2 10 6" xfId="40916" xr:uid="{411AAF11-FFCD-4774-B0AA-B15A398688AB}"/>
    <cellStyle name="Valuta 2 2 2 10 7" xfId="49536" xr:uid="{B5113EF2-F8ED-4A01-9AFD-63855A1E4A3F}"/>
    <cellStyle name="Valuta 2 2 2 10 8" xfId="52880" xr:uid="{F2DE2A37-5EF0-42A6-AFF5-0473B2A97D29}"/>
    <cellStyle name="Valuta 2 2 2 10 9" xfId="55824" xr:uid="{37F15F58-4826-461B-8A14-9EF1F1C5F2A1}"/>
    <cellStyle name="Valuta 2 2 2 11" xfId="4514" xr:uid="{B7FEA54C-CB71-45AA-9E38-D30DEB67EDF6}"/>
    <cellStyle name="Valuta 2 2 2 11 2" xfId="8407" xr:uid="{E4D4CEFD-EA65-4E3A-BDF5-638AA0B5648B}"/>
    <cellStyle name="Valuta 2 2 2 11 2 2" xfId="30221" xr:uid="{0260C249-BD00-4611-98C2-2D9F6E53DF0F}"/>
    <cellStyle name="Valuta 2 2 2 11 2 3" xfId="30220" xr:uid="{FC32D8AF-1B01-4C05-989E-6F713E8C23D4}"/>
    <cellStyle name="Valuta 2 2 2 11 3" xfId="30222" xr:uid="{AF907F94-B03E-40BE-88B7-F14456456918}"/>
    <cellStyle name="Valuta 2 2 2 11 4" xfId="30219" xr:uid="{6E79C764-6B1C-489B-A08F-AD96B43D79B4}"/>
    <cellStyle name="Valuta 2 2 2 11 5" xfId="40917" xr:uid="{96234A9F-F773-46BE-AEBC-26C9214FED4E}"/>
    <cellStyle name="Valuta 2 2 2 12" xfId="10606" xr:uid="{3642C7D1-9428-4D6B-96AC-8725FA2EB765}"/>
    <cellStyle name="Valuta 2 2 2 12 2" xfId="30224" xr:uid="{626C2C1C-A063-44BC-B1B6-84E434F2293F}"/>
    <cellStyle name="Valuta 2 2 2 12 2 2" xfId="30225" xr:uid="{FE991BF3-BFAA-49CF-8668-D29E291A6CED}"/>
    <cellStyle name="Valuta 2 2 2 12 3" xfId="30226" xr:uid="{6C2FA177-6264-4322-BDAB-781647CD38F0}"/>
    <cellStyle name="Valuta 2 2 2 12 4" xfId="30223" xr:uid="{AF5182C0-3B01-4D03-AFA2-FBA796D6C94B}"/>
    <cellStyle name="Valuta 2 2 2 12 5" xfId="42505" xr:uid="{9F7EA2F4-5171-436F-A378-E320BF30365E}"/>
    <cellStyle name="Valuta 2 2 2 13" xfId="11685" xr:uid="{1E22CF55-6B2A-4D29-B89F-19563874000E}"/>
    <cellStyle name="Valuta 2 2 2 13 2" xfId="30228" xr:uid="{071ADFFD-5B9E-4126-BDFC-E105FD5126C7}"/>
    <cellStyle name="Valuta 2 2 2 13 3" xfId="30227" xr:uid="{84DE4FE6-F87F-47AB-A666-06DB4FBB0E66}"/>
    <cellStyle name="Valuta 2 2 2 13 4" xfId="43485" xr:uid="{C1DF6BA6-1133-49B6-B4DC-BB83241F6107}"/>
    <cellStyle name="Valuta 2 2 2 14" xfId="13825" xr:uid="{300A83E2-EB07-4325-9B8B-B1E9EB81B6B1}"/>
    <cellStyle name="Valuta 2 2 2 14 2" xfId="30230" xr:uid="{97900AE8-9923-4FC5-870B-A51FA9FF6CF8}"/>
    <cellStyle name="Valuta 2 2 2 14 3" xfId="30229" xr:uid="{859E82A2-968B-4FC0-AC71-AD32C211273F}"/>
    <cellStyle name="Valuta 2 2 2 14 4" xfId="45529" xr:uid="{20FB3845-748D-497B-9BB6-DA65AF64E3CE}"/>
    <cellStyle name="Valuta 2 2 2 15" xfId="8405" xr:uid="{9691229D-F95D-4BA0-9084-3B492E475950}"/>
    <cellStyle name="Valuta 2 2 2 15 2" xfId="30232" xr:uid="{60B06245-CB5F-4C1D-AAA3-3356994C5EF2}"/>
    <cellStyle name="Valuta 2 2 2 15 3" xfId="30231" xr:uid="{4285A091-9D4F-42BF-A9D4-154A9D741952}"/>
    <cellStyle name="Valuta 2 2 2 16" xfId="30233" xr:uid="{20C63915-195B-4A4E-B5D8-5EDB220E59B5}"/>
    <cellStyle name="Valuta 2 2 2 17" xfId="30212" xr:uid="{E07EFC2A-75B3-4FDD-B501-FC712E9C07DB}"/>
    <cellStyle name="Valuta 2 2 2 18" xfId="40915" xr:uid="{B8D4BFB8-063A-4D0A-BE50-54E2C8CF1A29}"/>
    <cellStyle name="Valuta 2 2 2 19" xfId="46717" xr:uid="{691645B5-8638-46B9-B0A0-D355185A108C}"/>
    <cellStyle name="Valuta 2 2 2 2" xfId="960" xr:uid="{729DFD48-1630-4EFD-BAAB-FE8C8339F9E0}"/>
    <cellStyle name="Valuta 2 2 2 2 10" xfId="13827" xr:uid="{A324DC09-3919-4ED5-B768-E20DB7DE88F1}"/>
    <cellStyle name="Valuta 2 2 2 2 10 2" xfId="30236" xr:uid="{550839C5-7C44-4F2D-BFA3-C6392E85A2FE}"/>
    <cellStyle name="Valuta 2 2 2 2 10 3" xfId="30235" xr:uid="{9B813E10-EB46-489F-BAEA-BAE6E387FA93}"/>
    <cellStyle name="Valuta 2 2 2 2 10 4" xfId="45531" xr:uid="{CC3B2CD9-EED8-4D52-BF0F-890AC3D590A7}"/>
    <cellStyle name="Valuta 2 2 2 2 11" xfId="8408" xr:uid="{95BA0646-638D-47A1-8615-3D08D1781A72}"/>
    <cellStyle name="Valuta 2 2 2 2 11 2" xfId="30238" xr:uid="{E50642F7-4215-453A-BF7C-3D3C8406DFD6}"/>
    <cellStyle name="Valuta 2 2 2 2 11 3" xfId="30237" xr:uid="{245CEE3B-05B0-4D26-A715-FAEB5D4A15CE}"/>
    <cellStyle name="Valuta 2 2 2 2 12" xfId="30239" xr:uid="{3A1BA67F-82F3-4D67-85AE-B1A61635FCB0}"/>
    <cellStyle name="Valuta 2 2 2 2 13" xfId="30234" xr:uid="{A925F58D-5021-4759-AE7D-F1F65B2DD8C7}"/>
    <cellStyle name="Valuta 2 2 2 2 14" xfId="40918" xr:uid="{3F866227-6BD7-4CC1-978E-FF1D407F2C03}"/>
    <cellStyle name="Valuta 2 2 2 2 15" xfId="47484" xr:uid="{615EFF50-81FB-4675-AB40-DDB4E2C9348F}"/>
    <cellStyle name="Valuta 2 2 2 2 16" xfId="52881" xr:uid="{32AAE28B-8A72-4832-A91F-ACC1F9EC711E}"/>
    <cellStyle name="Valuta 2 2 2 2 17" xfId="55825" xr:uid="{135B66BB-7230-4138-86F5-8E8C330A5A9E}"/>
    <cellStyle name="Valuta 2 2 2 2 18" xfId="57648" xr:uid="{90977C59-2BC8-40BF-A204-E0EEE12D0AA9}"/>
    <cellStyle name="Valuta 2 2 2 2 19" xfId="58144" xr:uid="{5757FACE-5970-47A9-8E38-18B6AB9FB8CE}"/>
    <cellStyle name="Valuta 2 2 2 2 2" xfId="1262" xr:uid="{8469300D-8536-4CCC-8127-B8822667840E}"/>
    <cellStyle name="Valuta 2 2 2 2 2 10" xfId="30241" xr:uid="{2DB4C04C-8E8E-44D8-8313-81E2F83C87B9}"/>
    <cellStyle name="Valuta 2 2 2 2 2 11" xfId="30240" xr:uid="{BE5C1450-EE2E-498D-A3A5-BBA9DE43D5BB}"/>
    <cellStyle name="Valuta 2 2 2 2 2 12" xfId="40919" xr:uid="{3041CAFF-4D96-4C34-B0C0-E8E2CE286DB2}"/>
    <cellStyle name="Valuta 2 2 2 2 2 13" xfId="47941" xr:uid="{9D7526D2-EF0C-4FAB-9647-3DA9A383CBF2}"/>
    <cellStyle name="Valuta 2 2 2 2 2 14" xfId="52882" xr:uid="{920AF87B-D6A2-4F91-8759-ABC0BC9B0BCC}"/>
    <cellStyle name="Valuta 2 2 2 2 2 15" xfId="55826" xr:uid="{B3C8F3AA-AEDE-4004-B462-D564DB524C8E}"/>
    <cellStyle name="Valuta 2 2 2 2 2 16" xfId="57649" xr:uid="{E73FB571-7617-4BAC-918F-C9CC03241F3C}"/>
    <cellStyle name="Valuta 2 2 2 2 2 17" xfId="58522" xr:uid="{B4B8166F-86A2-4F0F-94F2-AF0A0E63D06C}"/>
    <cellStyle name="Valuta 2 2 2 2 2 2" xfId="1684" xr:uid="{60A72B07-EEF2-44D4-ADCC-5832DB2501DF}"/>
    <cellStyle name="Valuta 2 2 2 2 2 2 2" xfId="3727" xr:uid="{6971DDBA-62CE-45BC-A451-8729FEFDC4B5}"/>
    <cellStyle name="Valuta 2 2 2 2 2 2 2 2" xfId="13829" xr:uid="{E26BA312-FA45-4FCE-8927-198C485DDD4E}"/>
    <cellStyle name="Valuta 2 2 2 2 2 2 2 2 2" xfId="30244" xr:uid="{96E24442-9856-4A18-A34D-3304064ECE83}"/>
    <cellStyle name="Valuta 2 2 2 2 2 2 2 3" xfId="30243" xr:uid="{D98CA4CB-20F0-4CDD-BCA4-140DD1E6DE91}"/>
    <cellStyle name="Valuta 2 2 2 2 2 2 2 4" xfId="45533" xr:uid="{E6F97F52-4A33-401F-A393-B9F3ACF9F728}"/>
    <cellStyle name="Valuta 2 2 2 2 2 2 3" xfId="8410" xr:uid="{286EE001-97E1-4412-9EC7-E449F940206B}"/>
    <cellStyle name="Valuta 2 2 2 2 2 2 3 2" xfId="30246" xr:uid="{0A727104-7D21-4C24-B1A0-2E5C2E4566EA}"/>
    <cellStyle name="Valuta 2 2 2 2 2 2 3 3" xfId="30245" xr:uid="{FA104349-D3D4-43EB-BEE4-4EC5758D0702}"/>
    <cellStyle name="Valuta 2 2 2 2 2 2 4" xfId="30247" xr:uid="{11864459-5C48-43B1-9596-E6D7C3021B44}"/>
    <cellStyle name="Valuta 2 2 2 2 2 2 5" xfId="30242" xr:uid="{FB580065-F49F-44B9-A163-49DF0D18C06D}"/>
    <cellStyle name="Valuta 2 2 2 2 2 2 6" xfId="40920" xr:uid="{808E96D2-EA4F-4B5C-B77C-52141D1064BB}"/>
    <cellStyle name="Valuta 2 2 2 2 2 2 7" xfId="49537" xr:uid="{5F8121C7-CC4E-4134-87FF-49364D7742C1}"/>
    <cellStyle name="Valuta 2 2 2 2 2 2 8" xfId="52883" xr:uid="{7C5B80A2-FFBD-400E-8854-B8E1D2D470E3}"/>
    <cellStyle name="Valuta 2 2 2 2 2 2 9" xfId="55827" xr:uid="{EBC73ACA-4903-40F7-B4BC-F3DCD035FCFE}"/>
    <cellStyle name="Valuta 2 2 2 2 2 3" xfId="2118" xr:uid="{905CA7C6-87FA-489E-BFAB-55E05E99002F}"/>
    <cellStyle name="Valuta 2 2 2 2 2 3 2" xfId="3989" xr:uid="{BBB1F1BC-4DA3-4763-8325-F753A8CAB973}"/>
    <cellStyle name="Valuta 2 2 2 2 2 3 2 2" xfId="13830" xr:uid="{03B84DB7-40BB-4C17-90F7-F078F8F92824}"/>
    <cellStyle name="Valuta 2 2 2 2 2 3 2 2 2" xfId="30250" xr:uid="{3C09F1C2-46DD-4CB3-AD49-9847E0785719}"/>
    <cellStyle name="Valuta 2 2 2 2 2 3 2 3" xfId="30249" xr:uid="{20A2AE9B-D103-4856-ABF6-E6F6255A101A}"/>
    <cellStyle name="Valuta 2 2 2 2 2 3 2 4" xfId="45534" xr:uid="{72E19560-032A-402D-B3E5-514D5A4B162E}"/>
    <cellStyle name="Valuta 2 2 2 2 2 3 3" xfId="8411" xr:uid="{3A926609-6893-4E56-BC33-71B95854FBF8}"/>
    <cellStyle name="Valuta 2 2 2 2 2 3 3 2" xfId="30252" xr:uid="{D3D3B39C-3A98-484D-8BEB-8417CD04F439}"/>
    <cellStyle name="Valuta 2 2 2 2 2 3 3 3" xfId="30251" xr:uid="{7E5A20B6-88C5-4225-A6B5-8B7072B98F48}"/>
    <cellStyle name="Valuta 2 2 2 2 2 3 4" xfId="30253" xr:uid="{E5C72B59-F7DC-41B7-9E5C-69F54A681ECE}"/>
    <cellStyle name="Valuta 2 2 2 2 2 3 5" xfId="30248" xr:uid="{F25FA3DD-6BA8-4B98-9E9C-7EA7D5EF014E}"/>
    <cellStyle name="Valuta 2 2 2 2 2 3 6" xfId="40921" xr:uid="{CDFBF933-2279-4540-9E5E-E71F62F7AA90}"/>
    <cellStyle name="Valuta 2 2 2 2 2 3 7" xfId="49538" xr:uid="{5CE49266-1422-4E99-A16A-C728FA346153}"/>
    <cellStyle name="Valuta 2 2 2 2 2 3 8" xfId="52884" xr:uid="{1940FE52-6FC0-4B27-B103-41223C711DF0}"/>
    <cellStyle name="Valuta 2 2 2 2 2 3 9" xfId="55828" xr:uid="{21D176B6-48AF-48D6-A7EF-51B9733479EC}"/>
    <cellStyle name="Valuta 2 2 2 2 2 4" xfId="3246" xr:uid="{64EBA849-3DBD-415A-929C-151305454A55}"/>
    <cellStyle name="Valuta 2 2 2 2 2 4 2" xfId="13831" xr:uid="{43C18D11-B6E5-4351-B4F2-1E0CB45586B6}"/>
    <cellStyle name="Valuta 2 2 2 2 2 4 2 2" xfId="30256" xr:uid="{01874A7C-EF90-4BAB-84B3-B8E8769AA8EE}"/>
    <cellStyle name="Valuta 2 2 2 2 2 4 2 3" xfId="30255" xr:uid="{6FE86B9A-06F8-436F-A67B-E9264F0D1DCC}"/>
    <cellStyle name="Valuta 2 2 2 2 2 4 2 4" xfId="45535" xr:uid="{D74B5EDA-7CC3-461E-871E-0EA371EAB122}"/>
    <cellStyle name="Valuta 2 2 2 2 2 4 3" xfId="8412" xr:uid="{4A54A13E-A6CA-4D46-8676-EC82EB917014}"/>
    <cellStyle name="Valuta 2 2 2 2 2 4 3 2" xfId="30258" xr:uid="{598C5F10-E5DE-4730-9B78-F1C9D91E8335}"/>
    <cellStyle name="Valuta 2 2 2 2 2 4 3 3" xfId="30257" xr:uid="{51412826-9F64-4CBB-A51E-979A91F2EB4E}"/>
    <cellStyle name="Valuta 2 2 2 2 2 4 4" xfId="30259" xr:uid="{2ADCD00B-1946-4EFC-AEB0-729CF420901C}"/>
    <cellStyle name="Valuta 2 2 2 2 2 4 5" xfId="30254" xr:uid="{F7A4A7A4-E59D-4587-8E90-2FA617CB9F95}"/>
    <cellStyle name="Valuta 2 2 2 2 2 4 6" xfId="40922" xr:uid="{447643AB-A6A8-4826-A11E-57313419A5F4}"/>
    <cellStyle name="Valuta 2 2 2 2 2 4 7" xfId="49539" xr:uid="{2FC0213A-0EBE-4B51-B9C4-B80E483ACDD0}"/>
    <cellStyle name="Valuta 2 2 2 2 2 4 8" xfId="52885" xr:uid="{74762660-2846-43C7-B3F0-13CBEAA5E186}"/>
    <cellStyle name="Valuta 2 2 2 2 2 4 9" xfId="55829" xr:uid="{36EBADA1-4D7A-4573-AB18-DD8D7F1F28E8}"/>
    <cellStyle name="Valuta 2 2 2 2 2 5" xfId="5033" xr:uid="{BD3D70D0-7666-405A-9649-E84F374A4377}"/>
    <cellStyle name="Valuta 2 2 2 2 2 5 2" xfId="8413" xr:uid="{8187A4CA-F142-4DF3-B996-860F6F8FDED1}"/>
    <cellStyle name="Valuta 2 2 2 2 2 5 2 2" xfId="30262" xr:uid="{BE676D4B-963C-4EC4-BC5C-138226D43E39}"/>
    <cellStyle name="Valuta 2 2 2 2 2 5 2 3" xfId="30261" xr:uid="{FFA85307-E68E-4765-B5D4-9DD3ED9F265D}"/>
    <cellStyle name="Valuta 2 2 2 2 2 5 3" xfId="30263" xr:uid="{B7E66BAD-6B97-4A09-8038-14524B2B405A}"/>
    <cellStyle name="Valuta 2 2 2 2 2 5 4" xfId="30260" xr:uid="{23DC99B6-CDE5-4E6C-851D-05EA7501986F}"/>
    <cellStyle name="Valuta 2 2 2 2 2 5 5" xfId="40923" xr:uid="{9D8D5714-461D-4C29-900F-DD2002979C27}"/>
    <cellStyle name="Valuta 2 2 2 2 2 6" xfId="10608" xr:uid="{8879D87A-7B5C-446C-9692-5A5BA2E65CBC}"/>
    <cellStyle name="Valuta 2 2 2 2 2 6 2" xfId="30265" xr:uid="{6F055634-3AA0-4875-BA43-55B7D2A01574}"/>
    <cellStyle name="Valuta 2 2 2 2 2 6 2 2" xfId="30266" xr:uid="{7E0C097E-BF39-402D-A9B5-4FFA5F4D0B3D}"/>
    <cellStyle name="Valuta 2 2 2 2 2 6 3" xfId="30267" xr:uid="{52C6E97A-0E15-4F5C-A38A-D9D0ED6BC4D9}"/>
    <cellStyle name="Valuta 2 2 2 2 2 6 4" xfId="30264" xr:uid="{2F5CA2AA-D502-4045-9221-16427EF5A104}"/>
    <cellStyle name="Valuta 2 2 2 2 2 6 5" xfId="42507" xr:uid="{9695CFE1-E519-41FE-A954-D856CBDA8686}"/>
    <cellStyle name="Valuta 2 2 2 2 2 7" xfId="11687" xr:uid="{E60F7902-5975-418A-9808-980346472512}"/>
    <cellStyle name="Valuta 2 2 2 2 2 7 2" xfId="30269" xr:uid="{F9F2AA67-1997-43AD-9967-97AD1CF4AA20}"/>
    <cellStyle name="Valuta 2 2 2 2 2 7 3" xfId="30268" xr:uid="{809806C2-AEE3-4B7F-83FD-6FF553B89122}"/>
    <cellStyle name="Valuta 2 2 2 2 2 7 4" xfId="43487" xr:uid="{D86F6E2B-9B24-49BF-83EC-26732B06E27E}"/>
    <cellStyle name="Valuta 2 2 2 2 2 8" xfId="13828" xr:uid="{BB855651-6CD0-4B72-9829-389F67D9D480}"/>
    <cellStyle name="Valuta 2 2 2 2 2 8 2" xfId="30271" xr:uid="{3980BFA5-1DCF-4D9C-BF57-8FFF4BBBA428}"/>
    <cellStyle name="Valuta 2 2 2 2 2 8 3" xfId="30270" xr:uid="{AC1E7D50-96B7-4110-A48C-4F60F231A934}"/>
    <cellStyle name="Valuta 2 2 2 2 2 8 4" xfId="45532" xr:uid="{C81D107F-993C-4A0C-92B8-2FB8C30B5C05}"/>
    <cellStyle name="Valuta 2 2 2 2 2 9" xfId="8409" xr:uid="{8F969729-639A-4813-98EA-168B5201827E}"/>
    <cellStyle name="Valuta 2 2 2 2 2 9 2" xfId="30273" xr:uid="{2F7128F6-24CB-4ABC-9194-844FFDBE99B9}"/>
    <cellStyle name="Valuta 2 2 2 2 2 9 3" xfId="30272" xr:uid="{EE8D44A9-51B4-4B5C-99EC-97BD68AF03CE}"/>
    <cellStyle name="Valuta 2 2 2 2 3" xfId="1683" xr:uid="{4D053BFA-18B1-4C9B-91DB-A8D735F190E0}"/>
    <cellStyle name="Valuta 2 2 2 2 3 10" xfId="30275" xr:uid="{56A73545-AA0E-4F85-A523-64E98B6A9E7A}"/>
    <cellStyle name="Valuta 2 2 2 2 3 11" xfId="30274" xr:uid="{D2557A0A-545F-455F-8443-1B784C7F906A}"/>
    <cellStyle name="Valuta 2 2 2 2 3 12" xfId="40924" xr:uid="{42D294AA-A21E-4B8D-B093-1742A69CE131}"/>
    <cellStyle name="Valuta 2 2 2 2 3 13" xfId="48249" xr:uid="{D76BB2DE-6C50-41CE-B09E-43F512689824}"/>
    <cellStyle name="Valuta 2 2 2 2 3 14" xfId="52886" xr:uid="{12DFDFCB-2D37-4873-ABE7-E6B42549AFCF}"/>
    <cellStyle name="Valuta 2 2 2 2 3 15" xfId="55830" xr:uid="{91552E2D-9C97-4BB3-817C-8644B05C6666}"/>
    <cellStyle name="Valuta 2 2 2 2 3 16" xfId="57650" xr:uid="{062916C9-1FCB-48F2-AA8C-094FBADFAF54}"/>
    <cellStyle name="Valuta 2 2 2 2 3 17" xfId="58814" xr:uid="{C69EB920-5C74-4B7E-8311-7B095619DC4B}"/>
    <cellStyle name="Valuta 2 2 2 2 3 2" xfId="3556" xr:uid="{F18FCA0F-0363-4B42-AD40-89375643CF91}"/>
    <cellStyle name="Valuta 2 2 2 2 3 2 2" xfId="13833" xr:uid="{74AAA05E-1987-4427-8BDE-D6105B32ECC6}"/>
    <cellStyle name="Valuta 2 2 2 2 3 2 2 2" xfId="30278" xr:uid="{34BDADA7-F43F-4F52-A404-D20C1240D12E}"/>
    <cellStyle name="Valuta 2 2 2 2 3 2 2 3" xfId="30277" xr:uid="{848D91D9-AFF1-41BC-ADFE-829DCC719023}"/>
    <cellStyle name="Valuta 2 2 2 2 3 2 2 4" xfId="45537" xr:uid="{F7616424-3C57-4AFB-ABB9-A6CB2E1B5DCD}"/>
    <cellStyle name="Valuta 2 2 2 2 3 2 3" xfId="8415" xr:uid="{B8C38CE6-9506-43E4-AB22-1E70A96A5543}"/>
    <cellStyle name="Valuta 2 2 2 2 3 2 3 2" xfId="30280" xr:uid="{2E20E0CF-333F-461D-865D-0529B2D54A5C}"/>
    <cellStyle name="Valuta 2 2 2 2 3 2 3 3" xfId="30279" xr:uid="{03C0891E-1F6A-46E8-B65E-D58C5AB6FF25}"/>
    <cellStyle name="Valuta 2 2 2 2 3 2 4" xfId="30281" xr:uid="{2228951E-E38D-4A24-B7DE-53FB8C39DD4C}"/>
    <cellStyle name="Valuta 2 2 2 2 3 2 5" xfId="30276" xr:uid="{D9935251-9D7C-4FCF-BD4D-79770819BAD5}"/>
    <cellStyle name="Valuta 2 2 2 2 3 2 6" xfId="40925" xr:uid="{484FC6EE-798E-427B-BEBD-B8A4C5766787}"/>
    <cellStyle name="Valuta 2 2 2 2 3 2 7" xfId="49540" xr:uid="{D8461D3D-128A-461D-BF92-DA163AFB47BE}"/>
    <cellStyle name="Valuta 2 2 2 2 3 2 8" xfId="52887" xr:uid="{40B7D58D-712A-4315-A42C-940927F6345A}"/>
    <cellStyle name="Valuta 2 2 2 2 3 2 9" xfId="55831" xr:uid="{68880A81-D199-4A62-9889-6079961D4A3F}"/>
    <cellStyle name="Valuta 2 2 2 2 3 3" xfId="5325" xr:uid="{2577FB93-FC40-42C3-AE4A-127286768B0C}"/>
    <cellStyle name="Valuta 2 2 2 2 3 3 2" xfId="13834" xr:uid="{E5821E7B-76D7-469B-8B7A-A59BF8552E1E}"/>
    <cellStyle name="Valuta 2 2 2 2 3 3 2 2" xfId="30284" xr:uid="{D671F605-296D-432C-99FD-E18DAADC279F}"/>
    <cellStyle name="Valuta 2 2 2 2 3 3 2 3" xfId="30283" xr:uid="{FDBB157D-A912-4EE5-92E8-5AEFC96361CA}"/>
    <cellStyle name="Valuta 2 2 2 2 3 3 2 4" xfId="45538" xr:uid="{02F082BF-295C-4683-A224-49D7A32208DB}"/>
    <cellStyle name="Valuta 2 2 2 2 3 3 3" xfId="8416" xr:uid="{EE75584A-2414-45B3-ACD4-60B092382A1F}"/>
    <cellStyle name="Valuta 2 2 2 2 3 3 3 2" xfId="30286" xr:uid="{64634398-00E6-4241-B9E3-65D9E106303A}"/>
    <cellStyle name="Valuta 2 2 2 2 3 3 3 3" xfId="30285" xr:uid="{681D2591-5D69-43CB-BAC4-1C16C6A0EC33}"/>
    <cellStyle name="Valuta 2 2 2 2 3 3 4" xfId="30287" xr:uid="{8A59A5BB-CA38-40D1-BF7B-29B4D77927A6}"/>
    <cellStyle name="Valuta 2 2 2 2 3 3 5" xfId="30282" xr:uid="{AFFAEA40-FFE3-4D16-AC6D-779896A1621D}"/>
    <cellStyle name="Valuta 2 2 2 2 3 3 6" xfId="40926" xr:uid="{074184DB-D17F-407C-8917-7DA94C51574A}"/>
    <cellStyle name="Valuta 2 2 2 2 3 3 7" xfId="49541" xr:uid="{9406F2BF-C406-4ED4-B439-885F13755C79}"/>
    <cellStyle name="Valuta 2 2 2 2 3 3 8" xfId="52888" xr:uid="{E36CA02B-01D2-4BB1-B0A1-4791F7154F89}"/>
    <cellStyle name="Valuta 2 2 2 2 3 3 9" xfId="55832" xr:uid="{8347336A-453C-4320-A197-0086FE46958C}"/>
    <cellStyle name="Valuta 2 2 2 2 3 4" xfId="8417" xr:uid="{AC790738-EE7F-442C-9C7C-E0B16508C5B6}"/>
    <cellStyle name="Valuta 2 2 2 2 3 4 2" xfId="13835" xr:uid="{9DEC1284-A095-43FC-ABFB-7A3BB46AE1FF}"/>
    <cellStyle name="Valuta 2 2 2 2 3 4 2 2" xfId="30290" xr:uid="{C9671A35-2BDF-4441-A0CD-3A934D39A690}"/>
    <cellStyle name="Valuta 2 2 2 2 3 4 2 3" xfId="30289" xr:uid="{2CBA8405-8213-439B-88F7-C94CB0D61496}"/>
    <cellStyle name="Valuta 2 2 2 2 3 4 2 4" xfId="45539" xr:uid="{250282F2-B1CC-4C50-BD54-28545D45DCAB}"/>
    <cellStyle name="Valuta 2 2 2 2 3 4 3" xfId="30291" xr:uid="{864B89ED-6830-412A-AB95-F3A24B9F4F3C}"/>
    <cellStyle name="Valuta 2 2 2 2 3 4 3 2" xfId="30292" xr:uid="{6205539D-B1BA-4E73-AD8E-809635F1440C}"/>
    <cellStyle name="Valuta 2 2 2 2 3 4 4" xfId="30293" xr:uid="{8736F64B-E179-4650-9EDC-D58B4ECD568E}"/>
    <cellStyle name="Valuta 2 2 2 2 3 4 5" xfId="30288" xr:uid="{4A6703BC-CC29-41D0-8629-E2728B7EE83F}"/>
    <cellStyle name="Valuta 2 2 2 2 3 4 6" xfId="40927" xr:uid="{3AC60832-284A-4D3F-A2C2-3805D3B337EB}"/>
    <cellStyle name="Valuta 2 2 2 2 3 4 7" xfId="49542" xr:uid="{C6259EFD-32BD-449E-83A0-AF4842609AC7}"/>
    <cellStyle name="Valuta 2 2 2 2 3 4 8" xfId="52889" xr:uid="{7889D72B-87F9-4EEC-BFFC-EF88FFCF199E}"/>
    <cellStyle name="Valuta 2 2 2 2 3 4 9" xfId="55833" xr:uid="{38B2EFEC-1939-4CDF-B833-38AD697171DB}"/>
    <cellStyle name="Valuta 2 2 2 2 3 5" xfId="8418" xr:uid="{6A820996-CC4A-4BC1-84A4-783CED351CF5}"/>
    <cellStyle name="Valuta 2 2 2 2 3 5 2" xfId="30295" xr:uid="{F90DB736-CE66-49DC-B84B-B52380C4B477}"/>
    <cellStyle name="Valuta 2 2 2 2 3 5 2 2" xfId="30296" xr:uid="{869808F2-0668-45E1-ADFC-484949BBDFE7}"/>
    <cellStyle name="Valuta 2 2 2 2 3 5 3" xfId="30297" xr:uid="{7B34DA0C-FA06-425E-91C1-426E16F33CFE}"/>
    <cellStyle name="Valuta 2 2 2 2 3 5 4" xfId="30294" xr:uid="{E654B7D8-41A7-4454-99AF-D98BDF63955F}"/>
    <cellStyle name="Valuta 2 2 2 2 3 5 5" xfId="40928" xr:uid="{9152F4FD-BA9D-4D2E-A7DF-5C6A1E9E3184}"/>
    <cellStyle name="Valuta 2 2 2 2 3 6" xfId="10609" xr:uid="{A1128160-B5AA-492D-B089-C43A7231FD9A}"/>
    <cellStyle name="Valuta 2 2 2 2 3 6 2" xfId="30299" xr:uid="{6D3D8BB6-0A7C-499C-B48B-484136F6ECB3}"/>
    <cellStyle name="Valuta 2 2 2 2 3 6 2 2" xfId="30300" xr:uid="{25B3BFAD-B05F-4234-BBA8-6E93782B5E7F}"/>
    <cellStyle name="Valuta 2 2 2 2 3 6 3" xfId="30301" xr:uid="{AE58AB8B-957E-47BB-90D0-C320E3B573D6}"/>
    <cellStyle name="Valuta 2 2 2 2 3 6 4" xfId="30298" xr:uid="{6FFB8000-7395-4D3A-AC90-75F2A21D01E6}"/>
    <cellStyle name="Valuta 2 2 2 2 3 6 5" xfId="42508" xr:uid="{C5DB1559-3D3E-4958-B0EA-08DCA007E3C2}"/>
    <cellStyle name="Valuta 2 2 2 2 3 7" xfId="11688" xr:uid="{CA3BC0C8-1B95-4784-85E3-97F49BABBD9E}"/>
    <cellStyle name="Valuta 2 2 2 2 3 7 2" xfId="30303" xr:uid="{C0EE4625-BA99-429C-8C92-925132723085}"/>
    <cellStyle name="Valuta 2 2 2 2 3 7 3" xfId="30302" xr:uid="{17349513-7AD4-4EF7-B89E-96C8C7B1AB54}"/>
    <cellStyle name="Valuta 2 2 2 2 3 7 4" xfId="43488" xr:uid="{149B3D72-CCFD-49B1-B947-813633EA64C3}"/>
    <cellStyle name="Valuta 2 2 2 2 3 8" xfId="13832" xr:uid="{B2C38A65-133A-4764-BA33-4B58D967221F}"/>
    <cellStyle name="Valuta 2 2 2 2 3 8 2" xfId="30305" xr:uid="{D1A0788E-D58B-4E35-A9ED-F68A095ED6D0}"/>
    <cellStyle name="Valuta 2 2 2 2 3 8 3" xfId="30304" xr:uid="{7087E870-D7A4-41F0-BF05-2D747DF1A947}"/>
    <cellStyle name="Valuta 2 2 2 2 3 8 4" xfId="45536" xr:uid="{F180D25B-1E06-42C6-8AD4-D40DA261DCB3}"/>
    <cellStyle name="Valuta 2 2 2 2 3 9" xfId="8414" xr:uid="{9E5F2BAD-A9E4-4083-AF93-5434892E2384}"/>
    <cellStyle name="Valuta 2 2 2 2 3 9 2" xfId="30307" xr:uid="{0AB7E30A-42AF-4CC5-99DD-E1E78FCC1C74}"/>
    <cellStyle name="Valuta 2 2 2 2 3 9 3" xfId="30306" xr:uid="{37D07F37-6FA2-44BF-B41A-A1E89D0B29B4}"/>
    <cellStyle name="Valuta 2 2 2 2 4" xfId="2117" xr:uid="{4D669EFC-BAAD-4E63-84BF-327789A92770}"/>
    <cellStyle name="Valuta 2 2 2 2 4 10" xfId="55834" xr:uid="{9687892E-5818-498B-963F-CB7F53BA1F3D}"/>
    <cellStyle name="Valuta 2 2 2 2 4 2" xfId="3988" xr:uid="{372FBB2C-2DFA-4642-A43E-5709A6C16B8C}"/>
    <cellStyle name="Valuta 2 2 2 2 4 2 2" xfId="13836" xr:uid="{6471A7F2-76E2-466B-97F3-053E3185E941}"/>
    <cellStyle name="Valuta 2 2 2 2 4 2 2 2" xfId="30310" xr:uid="{EE45FD1D-CB6F-4DAA-A4E1-13BE478EBA8C}"/>
    <cellStyle name="Valuta 2 2 2 2 4 2 3" xfId="30309" xr:uid="{C2F704EA-38AE-40AD-8ECC-90D0F382B043}"/>
    <cellStyle name="Valuta 2 2 2 2 4 2 4" xfId="45540" xr:uid="{50BF9A5A-1D73-484C-8EBF-B3B93EA769E4}"/>
    <cellStyle name="Valuta 2 2 2 2 4 3" xfId="8419" xr:uid="{4AE70ABF-E56C-4BAD-9AE5-53E9E8952E24}"/>
    <cellStyle name="Valuta 2 2 2 2 4 3 2" xfId="30312" xr:uid="{2BD8264C-63E5-458C-A268-379775EA9C46}"/>
    <cellStyle name="Valuta 2 2 2 2 4 3 3" xfId="30311" xr:uid="{98867C8B-2925-4AB8-A53C-AB718B773376}"/>
    <cellStyle name="Valuta 2 2 2 2 4 4" xfId="30313" xr:uid="{C5290A5F-76D4-4F65-91AA-70FBEF9392C0}"/>
    <cellStyle name="Valuta 2 2 2 2 4 5" xfId="30314" xr:uid="{DADBE491-14F3-4004-8626-D3119D9AB6C3}"/>
    <cellStyle name="Valuta 2 2 2 2 4 6" xfId="30308" xr:uid="{C6E9D81F-B35E-4CB2-AC3D-3C8070397CB2}"/>
    <cellStyle name="Valuta 2 2 2 2 4 7" xfId="40929" xr:uid="{1545D234-4483-46C4-9A32-CB8907BCC5F9}"/>
    <cellStyle name="Valuta 2 2 2 2 4 8" xfId="49543" xr:uid="{A0ADDD7D-60FD-4262-B080-DFD6F92290BA}"/>
    <cellStyle name="Valuta 2 2 2 2 4 9" xfId="52890" xr:uid="{D877B86A-E075-420D-BD2F-EDDCC95043D4}"/>
    <cellStyle name="Valuta 2 2 2 2 5" xfId="2489" xr:uid="{9557361B-C42C-4244-B462-C1DA465337CF}"/>
    <cellStyle name="Valuta 2 2 2 2 5 2" xfId="4355" xr:uid="{B83545AA-B387-40F9-A70C-38353BADE3C1}"/>
    <cellStyle name="Valuta 2 2 2 2 5 2 2" xfId="13837" xr:uid="{5881C0ED-798A-4FE8-B565-8850AD2B627A}"/>
    <cellStyle name="Valuta 2 2 2 2 5 2 2 2" xfId="30317" xr:uid="{B6B57918-FC25-4AC5-A6FC-FFE8BD441FD8}"/>
    <cellStyle name="Valuta 2 2 2 2 5 2 3" xfId="30316" xr:uid="{89D144C1-87DC-43D1-BC42-A0E16B8807E2}"/>
    <cellStyle name="Valuta 2 2 2 2 5 2 4" xfId="45541" xr:uid="{BA695D15-4E5E-4AD5-8102-39ABE90F89E3}"/>
    <cellStyle name="Valuta 2 2 2 2 5 3" xfId="8420" xr:uid="{3F9D219B-03D1-4A7C-B2B3-452B55A270F4}"/>
    <cellStyle name="Valuta 2 2 2 2 5 3 2" xfId="30319" xr:uid="{1EC85203-1267-4B3F-B69F-2CA460FEE07A}"/>
    <cellStyle name="Valuta 2 2 2 2 5 3 3" xfId="30318" xr:uid="{DF644EFE-58B5-4A7E-998B-8F7170109577}"/>
    <cellStyle name="Valuta 2 2 2 2 5 4" xfId="30320" xr:uid="{DB41C57A-8BA8-4FE1-A12B-2D47B892614A}"/>
    <cellStyle name="Valuta 2 2 2 2 5 5" xfId="30315" xr:uid="{9C3F974F-6874-4BEE-93D0-BB61A9AD38E1}"/>
    <cellStyle name="Valuta 2 2 2 2 5 6" xfId="40930" xr:uid="{D415F7EF-9194-493C-8843-EF42BADE1A1B}"/>
    <cellStyle name="Valuta 2 2 2 2 5 7" xfId="49544" xr:uid="{31185450-3572-4E33-8AA7-754E7855EEA5}"/>
    <cellStyle name="Valuta 2 2 2 2 5 8" xfId="52891" xr:uid="{0AE23273-9B04-40EF-BC07-0613733A15F0}"/>
    <cellStyle name="Valuta 2 2 2 2 5 9" xfId="55835" xr:uid="{B95AD7CF-4959-4598-9190-96269EE1385A}"/>
    <cellStyle name="Valuta 2 2 2 2 6" xfId="2800" xr:uid="{9F005AC3-4275-4014-9D31-796D019125D0}"/>
    <cellStyle name="Valuta 2 2 2 2 6 2" xfId="13838" xr:uid="{D3F3B8A6-9523-4162-BD3A-CB1E2281FE11}"/>
    <cellStyle name="Valuta 2 2 2 2 6 2 2" xfId="30323" xr:uid="{BB2E65CC-7348-4593-BCD7-439B361F2BFC}"/>
    <cellStyle name="Valuta 2 2 2 2 6 2 3" xfId="30322" xr:uid="{4E38E54C-2226-4259-A49F-A83BA31682F1}"/>
    <cellStyle name="Valuta 2 2 2 2 6 2 4" xfId="45542" xr:uid="{CCA05AB8-DF43-42C9-AA9F-1A5133BD21BF}"/>
    <cellStyle name="Valuta 2 2 2 2 6 3" xfId="8421" xr:uid="{010F53B4-6CEB-419A-9786-1D19660A34FD}"/>
    <cellStyle name="Valuta 2 2 2 2 6 3 2" xfId="30325" xr:uid="{E3463979-95EE-448B-A775-37826B70F227}"/>
    <cellStyle name="Valuta 2 2 2 2 6 3 3" xfId="30324" xr:uid="{5E4DE646-01B1-4426-9A90-11E94376C6AC}"/>
    <cellStyle name="Valuta 2 2 2 2 6 4" xfId="30326" xr:uid="{9B8B823D-F421-46DF-A2C1-46394A1B8784}"/>
    <cellStyle name="Valuta 2 2 2 2 6 5" xfId="30321" xr:uid="{E1964360-F6B3-4A66-B7A4-8BF0ACC5A6F4}"/>
    <cellStyle name="Valuta 2 2 2 2 6 6" xfId="40931" xr:uid="{EF75C540-1A6E-4AB0-BED9-18439651E36E}"/>
    <cellStyle name="Valuta 2 2 2 2 6 7" xfId="49545" xr:uid="{90E4B278-6AEE-4D32-A662-31C9B4F852E9}"/>
    <cellStyle name="Valuta 2 2 2 2 6 8" xfId="52892" xr:uid="{1A2EB847-5855-4E3F-9752-19992FB3D103}"/>
    <cellStyle name="Valuta 2 2 2 2 6 9" xfId="55836" xr:uid="{8207B106-A178-430A-A04B-9DE8D4105225}"/>
    <cellStyle name="Valuta 2 2 2 2 7" xfId="4655" xr:uid="{DD510765-FAB2-4DD0-AA94-45BA2EC707CC}"/>
    <cellStyle name="Valuta 2 2 2 2 7 2" xfId="8422" xr:uid="{E8435310-BEF6-4A48-8F33-557D42564B63}"/>
    <cellStyle name="Valuta 2 2 2 2 7 2 2" xfId="30329" xr:uid="{F692406F-6904-41E4-96A8-4D7DD67B4C61}"/>
    <cellStyle name="Valuta 2 2 2 2 7 2 3" xfId="30328" xr:uid="{31F52B8E-92D7-46D1-9CD9-47C9EC7B5CE6}"/>
    <cellStyle name="Valuta 2 2 2 2 7 3" xfId="30330" xr:uid="{6A53C775-9D2A-43C1-B089-D6160791A264}"/>
    <cellStyle name="Valuta 2 2 2 2 7 4" xfId="30327" xr:uid="{00E77370-8CF8-4A24-B936-687ACAEA2D59}"/>
    <cellStyle name="Valuta 2 2 2 2 7 5" xfId="40932" xr:uid="{69DF582C-FEF6-429C-AD70-9D75C10448E0}"/>
    <cellStyle name="Valuta 2 2 2 2 8" xfId="10607" xr:uid="{2A8EBE3C-E077-45DC-AA18-1CA5C9024F29}"/>
    <cellStyle name="Valuta 2 2 2 2 8 2" xfId="30332" xr:uid="{11206C3F-C58E-4D0C-987B-D5FDF725F383}"/>
    <cellStyle name="Valuta 2 2 2 2 8 2 2" xfId="30333" xr:uid="{70861525-8944-499C-A078-D37FFFFE9269}"/>
    <cellStyle name="Valuta 2 2 2 2 8 3" xfId="30334" xr:uid="{8C7CE62B-CC68-4CB5-A26A-70FDDA2FF7FA}"/>
    <cellStyle name="Valuta 2 2 2 2 8 4" xfId="30331" xr:uid="{E7472AFA-6C36-41DE-93C0-5B41F1258EA1}"/>
    <cellStyle name="Valuta 2 2 2 2 8 5" xfId="42506" xr:uid="{241E7527-A024-4035-9D16-511A4124068A}"/>
    <cellStyle name="Valuta 2 2 2 2 9" xfId="11686" xr:uid="{C77112E3-A51D-4112-875E-17B098B6C363}"/>
    <cellStyle name="Valuta 2 2 2 2 9 2" xfId="30336" xr:uid="{BAF46766-98E8-4AE5-8321-8B4223929AF3}"/>
    <cellStyle name="Valuta 2 2 2 2 9 3" xfId="30335" xr:uid="{E5577C02-17E1-4CFA-8A57-067EB66E25A2}"/>
    <cellStyle name="Valuta 2 2 2 2 9 4" xfId="43486" xr:uid="{3FA4E7F5-B486-4496-BC48-673F7D71E3D5}"/>
    <cellStyle name="Valuta 2 2 2 20" xfId="47041" xr:uid="{0F09CA36-82FF-4FBD-A930-047159798FEC}"/>
    <cellStyle name="Valuta 2 2 2 21" xfId="52879" xr:uid="{C1E578B0-F86C-474D-98DD-ABFB0C351B5D}"/>
    <cellStyle name="Valuta 2 2 2 22" xfId="55823" xr:uid="{33E284EC-43E1-4C3D-BEA4-95868E1A0410}"/>
    <cellStyle name="Valuta 2 2 2 23" xfId="57647" xr:uid="{B43510E7-6932-448B-917A-70B622F63C36}"/>
    <cellStyle name="Valuta 2 2 2 24" xfId="58003" xr:uid="{F27F47C8-56B3-421B-86CB-42AD34DDD8B7}"/>
    <cellStyle name="Valuta 2 2 2 3" xfId="961" xr:uid="{86CFC280-45F7-47CB-AC6E-7E44724CE597}"/>
    <cellStyle name="Valuta 2 2 2 3 10" xfId="13839" xr:uid="{014CBFED-19EA-4CD2-BB3C-EF8AC1C8B143}"/>
    <cellStyle name="Valuta 2 2 2 3 10 2" xfId="30339" xr:uid="{12DC74E0-B359-453E-9A64-A489019D58FC}"/>
    <cellStyle name="Valuta 2 2 2 3 10 3" xfId="30338" xr:uid="{6B538069-B960-4CBE-B381-430558788165}"/>
    <cellStyle name="Valuta 2 2 2 3 10 4" xfId="45543" xr:uid="{76049462-47AE-4542-B68B-046EC7957E72}"/>
    <cellStyle name="Valuta 2 2 2 3 11" xfId="8423" xr:uid="{2E843311-C01B-4CA0-9A9D-66F9FBDF0A54}"/>
    <cellStyle name="Valuta 2 2 2 3 11 2" xfId="30341" xr:uid="{58181210-57AF-4AF4-9519-114CCEAB1B90}"/>
    <cellStyle name="Valuta 2 2 2 3 11 3" xfId="30340" xr:uid="{4376BDC3-870E-4636-A2E5-8A80C934D8F8}"/>
    <cellStyle name="Valuta 2 2 2 3 12" xfId="30342" xr:uid="{B2F0718B-FDE2-4B37-A32C-5F9D5A67FDC6}"/>
    <cellStyle name="Valuta 2 2 2 3 13" xfId="30337" xr:uid="{B0437DED-AE88-4522-B7CB-E79C9F530664}"/>
    <cellStyle name="Valuta 2 2 2 3 14" xfId="40933" xr:uid="{AB826092-5F0C-48AF-9D94-D38ECD2D706B}"/>
    <cellStyle name="Valuta 2 2 2 3 15" xfId="47485" xr:uid="{E5D9BC50-32C9-43D5-B523-85E3CD3125CE}"/>
    <cellStyle name="Valuta 2 2 2 3 16" xfId="52893" xr:uid="{B534C77F-34B8-44E6-9A4F-49EA9DA9E1DC}"/>
    <cellStyle name="Valuta 2 2 2 3 17" xfId="55837" xr:uid="{6DF73CE9-D494-4F86-ABAF-CA8851374AE9}"/>
    <cellStyle name="Valuta 2 2 2 3 18" xfId="57651" xr:uid="{09EB267C-7900-4BA8-8BBB-E77AA0670012}"/>
    <cellStyle name="Valuta 2 2 2 3 19" xfId="58145" xr:uid="{EE6EF976-1A15-46BF-8830-55EC057C3975}"/>
    <cellStyle name="Valuta 2 2 2 3 2" xfId="1263" xr:uid="{29F7E887-32D1-4AE5-88B1-AD43E3876BB6}"/>
    <cellStyle name="Valuta 2 2 2 3 2 10" xfId="30344" xr:uid="{73E28A75-6174-41DF-9913-64989D9CA6CD}"/>
    <cellStyle name="Valuta 2 2 2 3 2 11" xfId="30343" xr:uid="{0DCC08EB-09C6-4BEE-9C5D-01751E60024E}"/>
    <cellStyle name="Valuta 2 2 2 3 2 12" xfId="40934" xr:uid="{69ACC240-54D3-4AC9-A530-DD5E887DD1D9}"/>
    <cellStyle name="Valuta 2 2 2 3 2 13" xfId="47942" xr:uid="{D3E37494-F726-4728-911F-6CF61AFD8E2E}"/>
    <cellStyle name="Valuta 2 2 2 3 2 14" xfId="52894" xr:uid="{162FAC70-6687-4BC7-BCA6-3A39B2ED53A1}"/>
    <cellStyle name="Valuta 2 2 2 3 2 15" xfId="55838" xr:uid="{D550B817-D6C0-4BBA-A6C7-78338440A6E3}"/>
    <cellStyle name="Valuta 2 2 2 3 2 16" xfId="57652" xr:uid="{40A0B99B-6F02-4AA7-AFEA-2235BF97D621}"/>
    <cellStyle name="Valuta 2 2 2 3 2 17" xfId="58523" xr:uid="{72BFE1C4-0EF6-4156-A212-22BA7E02B4DA}"/>
    <cellStyle name="Valuta 2 2 2 3 2 2" xfId="1686" xr:uid="{0C58814D-D7B9-4286-8FAC-63116EA75C3F}"/>
    <cellStyle name="Valuta 2 2 2 3 2 2 2" xfId="3728" xr:uid="{CFA9534C-0F56-4949-82F3-61FAB9821F91}"/>
    <cellStyle name="Valuta 2 2 2 3 2 2 2 2" xfId="13841" xr:uid="{0C5F88D3-CD55-4DDC-AD25-941134C8CE15}"/>
    <cellStyle name="Valuta 2 2 2 3 2 2 2 2 2" xfId="30347" xr:uid="{7FF29721-AA2D-4D3F-90B5-6A358A729FC2}"/>
    <cellStyle name="Valuta 2 2 2 3 2 2 2 3" xfId="30346" xr:uid="{FECBAC16-1466-48AF-995A-06E31134F26C}"/>
    <cellStyle name="Valuta 2 2 2 3 2 2 2 4" xfId="45545" xr:uid="{0B2D108A-A9DC-4EC0-A706-9F71915FEC1B}"/>
    <cellStyle name="Valuta 2 2 2 3 2 2 3" xfId="8425" xr:uid="{E4300E46-BA2C-44DC-A394-B11FCB59D16B}"/>
    <cellStyle name="Valuta 2 2 2 3 2 2 3 2" xfId="30349" xr:uid="{7FF344D3-80F9-454F-8B2D-E10CB4C57686}"/>
    <cellStyle name="Valuta 2 2 2 3 2 2 3 3" xfId="30348" xr:uid="{FEB5C591-D674-4DB1-AA88-86398A37B2A6}"/>
    <cellStyle name="Valuta 2 2 2 3 2 2 4" xfId="30350" xr:uid="{E2D2ABD4-78A5-4A9A-B39F-1E0F658FE42A}"/>
    <cellStyle name="Valuta 2 2 2 3 2 2 5" xfId="30345" xr:uid="{067F75D5-C20B-4DE0-97C0-11645B70ABBE}"/>
    <cellStyle name="Valuta 2 2 2 3 2 2 6" xfId="40935" xr:uid="{3781AA00-6534-4F4F-8549-2BE25A362E3D}"/>
    <cellStyle name="Valuta 2 2 2 3 2 2 7" xfId="49546" xr:uid="{A3772EE7-8521-4D12-9215-72FB18563E5D}"/>
    <cellStyle name="Valuta 2 2 2 3 2 2 8" xfId="52895" xr:uid="{13D9F074-2895-4F0A-B0A6-84B446C43D9A}"/>
    <cellStyle name="Valuta 2 2 2 3 2 2 9" xfId="55839" xr:uid="{5859605A-E1F2-4E9B-BE42-68E8D8ADCC43}"/>
    <cellStyle name="Valuta 2 2 2 3 2 3" xfId="2120" xr:uid="{5A28EB16-2546-4D5F-AB0E-A0B8714AD8D9}"/>
    <cellStyle name="Valuta 2 2 2 3 2 3 2" xfId="3991" xr:uid="{2F433383-9E9A-4F6A-A246-7A4AFF8AD546}"/>
    <cellStyle name="Valuta 2 2 2 3 2 3 2 2" xfId="13842" xr:uid="{BAFF1CE0-D5BF-48D2-85CD-480CAFAE51DB}"/>
    <cellStyle name="Valuta 2 2 2 3 2 3 2 2 2" xfId="30353" xr:uid="{E6834B52-D0E9-4888-B645-635E3D928B68}"/>
    <cellStyle name="Valuta 2 2 2 3 2 3 2 3" xfId="30352" xr:uid="{4D7D317D-D78F-4EE7-9520-201CDC43C225}"/>
    <cellStyle name="Valuta 2 2 2 3 2 3 2 4" xfId="45546" xr:uid="{A1A6B613-2B9A-440C-92D5-BEBB4045DA3C}"/>
    <cellStyle name="Valuta 2 2 2 3 2 3 3" xfId="8426" xr:uid="{899399EA-1716-43C2-9378-D738E9C9E9D9}"/>
    <cellStyle name="Valuta 2 2 2 3 2 3 3 2" xfId="30355" xr:uid="{DAF6DB6C-B09D-410C-92AD-D038C815BAB1}"/>
    <cellStyle name="Valuta 2 2 2 3 2 3 3 3" xfId="30354" xr:uid="{77CB9849-5FEB-4269-9B59-98DA0BAF2E2C}"/>
    <cellStyle name="Valuta 2 2 2 3 2 3 4" xfId="30356" xr:uid="{DA433F39-AC91-4176-B2E1-B1FBEE237578}"/>
    <cellStyle name="Valuta 2 2 2 3 2 3 5" xfId="30351" xr:uid="{D1A48EAE-A359-4E8A-8A61-CFFA3D55B2AC}"/>
    <cellStyle name="Valuta 2 2 2 3 2 3 6" xfId="40936" xr:uid="{25A8D6AB-F44C-4BC4-A681-589B3AFACD7C}"/>
    <cellStyle name="Valuta 2 2 2 3 2 3 7" xfId="49547" xr:uid="{6175AE3B-5A0C-4F04-9782-F56601E1A0F1}"/>
    <cellStyle name="Valuta 2 2 2 3 2 3 8" xfId="52896" xr:uid="{AC88AFC8-EEEA-4E0A-9CFE-252DDDC8F7C2}"/>
    <cellStyle name="Valuta 2 2 2 3 2 3 9" xfId="55840" xr:uid="{34D60F92-19EE-48EC-81CE-8A18D4F45F7D}"/>
    <cellStyle name="Valuta 2 2 2 3 2 4" xfId="3247" xr:uid="{E0D092B7-4B1F-492E-9EDA-4D45B6DEAB79}"/>
    <cellStyle name="Valuta 2 2 2 3 2 4 2" xfId="13843" xr:uid="{3D7292A7-E063-4313-A5C3-0B3BC8B69C9D}"/>
    <cellStyle name="Valuta 2 2 2 3 2 4 2 2" xfId="30359" xr:uid="{058DF2FB-57EC-4FF7-8989-4AAF294C82DC}"/>
    <cellStyle name="Valuta 2 2 2 3 2 4 2 3" xfId="30358" xr:uid="{0DC2451B-FF8C-4B06-86F4-01E0B4C92885}"/>
    <cellStyle name="Valuta 2 2 2 3 2 4 2 4" xfId="45547" xr:uid="{67A8B8A5-6AB4-4BF6-A3A1-A7F516DE9EE1}"/>
    <cellStyle name="Valuta 2 2 2 3 2 4 3" xfId="8427" xr:uid="{8AC2DDE5-9EFE-4C4C-A462-C9BF4AA88A1C}"/>
    <cellStyle name="Valuta 2 2 2 3 2 4 3 2" xfId="30361" xr:uid="{D4B90D26-F57F-4C87-B6E9-5B13B6CCF213}"/>
    <cellStyle name="Valuta 2 2 2 3 2 4 3 3" xfId="30360" xr:uid="{6C3DC7ED-EFC2-4037-AB29-9C3731B959B5}"/>
    <cellStyle name="Valuta 2 2 2 3 2 4 4" xfId="30362" xr:uid="{B60B5BDC-FF9D-4F65-BC5C-17928CA93E05}"/>
    <cellStyle name="Valuta 2 2 2 3 2 4 5" xfId="30357" xr:uid="{666656AD-4E3C-4560-8888-297728EC101F}"/>
    <cellStyle name="Valuta 2 2 2 3 2 4 6" xfId="40937" xr:uid="{5983FF70-ABAC-4210-B3B7-0C64581E138B}"/>
    <cellStyle name="Valuta 2 2 2 3 2 4 7" xfId="49548" xr:uid="{32F3F5E8-ECFE-4E2A-8CA1-500A5C62A3EA}"/>
    <cellStyle name="Valuta 2 2 2 3 2 4 8" xfId="52897" xr:uid="{A28DC89C-5DC6-4163-BA77-3E0B45945EDD}"/>
    <cellStyle name="Valuta 2 2 2 3 2 4 9" xfId="55841" xr:uid="{42FE9D98-EB83-4727-89D1-09AC45747CD3}"/>
    <cellStyle name="Valuta 2 2 2 3 2 5" xfId="5034" xr:uid="{379C90F7-34E7-49A9-B72F-37D5DD257C0E}"/>
    <cellStyle name="Valuta 2 2 2 3 2 5 2" xfId="8428" xr:uid="{5990A2FC-BDF4-443B-BC64-5D97889B8AC0}"/>
    <cellStyle name="Valuta 2 2 2 3 2 5 2 2" xfId="30365" xr:uid="{EAEC7BBD-BB7C-4C21-894A-4D565DA31806}"/>
    <cellStyle name="Valuta 2 2 2 3 2 5 2 3" xfId="30364" xr:uid="{62053D2F-E31F-4A89-9A03-8FF0A111F959}"/>
    <cellStyle name="Valuta 2 2 2 3 2 5 3" xfId="30366" xr:uid="{3A16AFA3-0C2C-4E23-87EC-FD38AA38BAC6}"/>
    <cellStyle name="Valuta 2 2 2 3 2 5 4" xfId="30363" xr:uid="{758299F0-A769-4405-85DA-13067F6196F1}"/>
    <cellStyle name="Valuta 2 2 2 3 2 5 5" xfId="40938" xr:uid="{DAE740DF-5080-422D-BD57-862A5404253C}"/>
    <cellStyle name="Valuta 2 2 2 3 2 6" xfId="10611" xr:uid="{DC713E04-20CB-4B9C-AB48-6DF31B937CCC}"/>
    <cellStyle name="Valuta 2 2 2 3 2 6 2" xfId="30368" xr:uid="{0AA7C8AF-E61F-4B94-B517-DEB2521038AF}"/>
    <cellStyle name="Valuta 2 2 2 3 2 6 2 2" xfId="30369" xr:uid="{0060D2DA-5F19-40BA-AB4B-0D3B9CE4F879}"/>
    <cellStyle name="Valuta 2 2 2 3 2 6 3" xfId="30370" xr:uid="{3E8E5ADD-054A-4474-9E63-165B7C4E2846}"/>
    <cellStyle name="Valuta 2 2 2 3 2 6 4" xfId="30367" xr:uid="{18818C77-D665-4472-A830-30548752B224}"/>
    <cellStyle name="Valuta 2 2 2 3 2 6 5" xfId="42510" xr:uid="{025DEA6C-A819-4A4C-B75B-026315F8A25A}"/>
    <cellStyle name="Valuta 2 2 2 3 2 7" xfId="11690" xr:uid="{D6BB997A-394D-4749-ADDA-85817CF033F6}"/>
    <cellStyle name="Valuta 2 2 2 3 2 7 2" xfId="30372" xr:uid="{E7EC9B3D-8516-40A9-9389-9F89E52A28D4}"/>
    <cellStyle name="Valuta 2 2 2 3 2 7 3" xfId="30371" xr:uid="{E5EABCC8-FD2B-43B2-BF6B-46FC1165F55D}"/>
    <cellStyle name="Valuta 2 2 2 3 2 7 4" xfId="43490" xr:uid="{E033BEC5-5E6F-4851-B8BB-7B032D49DDCE}"/>
    <cellStyle name="Valuta 2 2 2 3 2 8" xfId="13840" xr:uid="{FC9650AA-41F7-49F8-8045-2144B95AE3C5}"/>
    <cellStyle name="Valuta 2 2 2 3 2 8 2" xfId="30374" xr:uid="{D0A5E7E7-BC6D-46D2-9299-C0D0BD29FBE3}"/>
    <cellStyle name="Valuta 2 2 2 3 2 8 3" xfId="30373" xr:uid="{26A08D57-8CBB-4A70-A82D-68FC7A901297}"/>
    <cellStyle name="Valuta 2 2 2 3 2 8 4" xfId="45544" xr:uid="{7BE18987-2C03-4E8F-8A6F-CC46366B43BD}"/>
    <cellStyle name="Valuta 2 2 2 3 2 9" xfId="8424" xr:uid="{09B3A29A-3413-434A-B7F1-0258CACE9B04}"/>
    <cellStyle name="Valuta 2 2 2 3 2 9 2" xfId="30376" xr:uid="{5E3EB261-4A2A-484F-A8C3-A0B15ECB2251}"/>
    <cellStyle name="Valuta 2 2 2 3 2 9 3" xfId="30375" xr:uid="{AEA29C01-A230-45F1-BF3B-C31EDBA0BFF8}"/>
    <cellStyle name="Valuta 2 2 2 3 3" xfId="1685" xr:uid="{91F6C8EA-13D3-4CDB-9714-8CF124BDB0A5}"/>
    <cellStyle name="Valuta 2 2 2 3 3 10" xfId="30378" xr:uid="{909FF2FD-D5B8-45BA-948B-468BAA646211}"/>
    <cellStyle name="Valuta 2 2 2 3 3 11" xfId="30377" xr:uid="{821A3CC1-BC08-41A0-895F-8A18023F3093}"/>
    <cellStyle name="Valuta 2 2 2 3 3 12" xfId="40939" xr:uid="{C1CD3803-D5F3-4A8F-94D3-BC7839E4EB3C}"/>
    <cellStyle name="Valuta 2 2 2 3 3 13" xfId="48250" xr:uid="{0BA0E047-F60A-4F1A-8965-A665450DA441}"/>
    <cellStyle name="Valuta 2 2 2 3 3 14" xfId="52898" xr:uid="{F4BBE908-D829-41E1-A4E4-F48284A9CB99}"/>
    <cellStyle name="Valuta 2 2 2 3 3 15" xfId="55842" xr:uid="{09C5B7BD-BDD8-40E2-9A0D-F3979FE56DF9}"/>
    <cellStyle name="Valuta 2 2 2 3 3 16" xfId="57653" xr:uid="{F1BC03E1-3DF2-418D-9EF2-2AA418988895}"/>
    <cellStyle name="Valuta 2 2 2 3 3 17" xfId="58815" xr:uid="{516C471E-F764-429E-A957-2C5E8854F4A7}"/>
    <cellStyle name="Valuta 2 2 2 3 3 2" xfId="3557" xr:uid="{A96EB0D4-16DA-4361-9D19-BC742CF7ED5D}"/>
    <cellStyle name="Valuta 2 2 2 3 3 2 2" xfId="13845" xr:uid="{57794504-E3C3-4FBF-B0CD-3954B6005FE6}"/>
    <cellStyle name="Valuta 2 2 2 3 3 2 2 2" xfId="30381" xr:uid="{CBDE125B-FCC9-4B59-B3A4-43E431F920E8}"/>
    <cellStyle name="Valuta 2 2 2 3 3 2 2 3" xfId="30380" xr:uid="{D9A989BE-934C-43B5-B6CD-FCEEB8DCF999}"/>
    <cellStyle name="Valuta 2 2 2 3 3 2 2 4" xfId="45549" xr:uid="{A8666BAB-0FFC-497A-8935-EEF172EC5919}"/>
    <cellStyle name="Valuta 2 2 2 3 3 2 3" xfId="8430" xr:uid="{951E85E4-E586-4BAE-B32C-DD36A65F0F77}"/>
    <cellStyle name="Valuta 2 2 2 3 3 2 3 2" xfId="30383" xr:uid="{03F15D80-AE83-47A2-9352-D33DB82F9055}"/>
    <cellStyle name="Valuta 2 2 2 3 3 2 3 3" xfId="30382" xr:uid="{0F28EDDE-216E-421C-903F-7E1F3EDCE8DA}"/>
    <cellStyle name="Valuta 2 2 2 3 3 2 4" xfId="30384" xr:uid="{3AB27515-0B82-4FDB-86CE-81EC63EB1655}"/>
    <cellStyle name="Valuta 2 2 2 3 3 2 5" xfId="30379" xr:uid="{43B9D000-B42D-4F16-8D4B-B79F6B03FC2B}"/>
    <cellStyle name="Valuta 2 2 2 3 3 2 6" xfId="40940" xr:uid="{930AA590-B4C6-49BA-8609-5C666ADB91E7}"/>
    <cellStyle name="Valuta 2 2 2 3 3 2 7" xfId="49549" xr:uid="{A7F4C42D-1DD2-455F-A866-618CA4290003}"/>
    <cellStyle name="Valuta 2 2 2 3 3 2 8" xfId="52899" xr:uid="{D114D9C7-F9A0-43DD-A705-5FEA0252C3FA}"/>
    <cellStyle name="Valuta 2 2 2 3 3 2 9" xfId="55843" xr:uid="{4116F2A5-5A0E-4BEB-BB54-798B5C8CB641}"/>
    <cellStyle name="Valuta 2 2 2 3 3 3" xfId="5326" xr:uid="{DCBA7236-A911-4464-98BA-E69D73BA7057}"/>
    <cellStyle name="Valuta 2 2 2 3 3 3 2" xfId="13846" xr:uid="{F5D2A84B-85FF-4127-8174-3DCA737472C0}"/>
    <cellStyle name="Valuta 2 2 2 3 3 3 2 2" xfId="30387" xr:uid="{35CACD3F-DEE7-4650-B18D-006D59133815}"/>
    <cellStyle name="Valuta 2 2 2 3 3 3 2 3" xfId="30386" xr:uid="{9D280C49-A2AC-4890-9915-49117129E6CA}"/>
    <cellStyle name="Valuta 2 2 2 3 3 3 2 4" xfId="45550" xr:uid="{53CCC33E-4B9D-464D-8441-2957FC6F4FFA}"/>
    <cellStyle name="Valuta 2 2 2 3 3 3 3" xfId="8431" xr:uid="{DAAFA062-5009-4B86-AC58-3B1C514EBED7}"/>
    <cellStyle name="Valuta 2 2 2 3 3 3 3 2" xfId="30389" xr:uid="{2A6098BB-BFC4-4C15-9214-DD855F90DE57}"/>
    <cellStyle name="Valuta 2 2 2 3 3 3 3 3" xfId="30388" xr:uid="{405D0A4B-4C9E-4D7A-93C4-69958398F2F6}"/>
    <cellStyle name="Valuta 2 2 2 3 3 3 4" xfId="30390" xr:uid="{621969D7-504C-49A3-8C87-1DCE90F4C00F}"/>
    <cellStyle name="Valuta 2 2 2 3 3 3 5" xfId="30385" xr:uid="{01DBF15B-5516-47A1-9FC7-E55DC3830801}"/>
    <cellStyle name="Valuta 2 2 2 3 3 3 6" xfId="40941" xr:uid="{D76B907F-5C70-4F6D-91E1-B03EDE7724B6}"/>
    <cellStyle name="Valuta 2 2 2 3 3 3 7" xfId="49550" xr:uid="{55D2A569-FFC5-464D-80F1-16AD32665A05}"/>
    <cellStyle name="Valuta 2 2 2 3 3 3 8" xfId="52900" xr:uid="{4984650D-4740-46F4-9548-1BF8DC4A2148}"/>
    <cellStyle name="Valuta 2 2 2 3 3 3 9" xfId="55844" xr:uid="{40F8D3F3-65E7-4C54-8334-34329B4285E7}"/>
    <cellStyle name="Valuta 2 2 2 3 3 4" xfId="8432" xr:uid="{D434710D-46D0-4B00-9C25-42D01C19D656}"/>
    <cellStyle name="Valuta 2 2 2 3 3 4 2" xfId="13847" xr:uid="{2656F59E-CDE1-49C5-B137-894F033CEBDA}"/>
    <cellStyle name="Valuta 2 2 2 3 3 4 2 2" xfId="30393" xr:uid="{BE01205E-26B6-49B7-B635-DAAA0E037F38}"/>
    <cellStyle name="Valuta 2 2 2 3 3 4 2 3" xfId="30392" xr:uid="{B056EDD0-7214-41C5-BBEA-2F6C3273B26D}"/>
    <cellStyle name="Valuta 2 2 2 3 3 4 2 4" xfId="45551" xr:uid="{763EA515-C67A-4570-9B90-0237292D84B2}"/>
    <cellStyle name="Valuta 2 2 2 3 3 4 3" xfId="30394" xr:uid="{384A5414-555E-4DDC-8F47-35300E6D1CFB}"/>
    <cellStyle name="Valuta 2 2 2 3 3 4 3 2" xfId="30395" xr:uid="{84333A17-D68D-4348-8425-21B0F580E309}"/>
    <cellStyle name="Valuta 2 2 2 3 3 4 4" xfId="30396" xr:uid="{573566A0-E77B-4695-B2DE-4DF23F7115E1}"/>
    <cellStyle name="Valuta 2 2 2 3 3 4 5" xfId="30391" xr:uid="{710958A2-96CE-481C-94CD-01726D3145B2}"/>
    <cellStyle name="Valuta 2 2 2 3 3 4 6" xfId="40942" xr:uid="{BDBAC47E-23B9-4014-9527-3235209B5398}"/>
    <cellStyle name="Valuta 2 2 2 3 3 4 7" xfId="49551" xr:uid="{FCCD71E1-27FF-49DC-A761-23CDF8F2BA72}"/>
    <cellStyle name="Valuta 2 2 2 3 3 4 8" xfId="52901" xr:uid="{146CDA72-DDD4-49CF-9EF5-847CDD1D963A}"/>
    <cellStyle name="Valuta 2 2 2 3 3 4 9" xfId="55845" xr:uid="{F792B387-937A-4D43-914D-8164EE3BF146}"/>
    <cellStyle name="Valuta 2 2 2 3 3 5" xfId="8433" xr:uid="{9FF5B390-8042-4DBC-BF10-B4CA06165A15}"/>
    <cellStyle name="Valuta 2 2 2 3 3 5 2" xfId="30398" xr:uid="{187CC60C-400B-4462-8D38-39C2A63CE009}"/>
    <cellStyle name="Valuta 2 2 2 3 3 5 2 2" xfId="30399" xr:uid="{3F5A150C-8D5A-42B8-B7FE-E20E7F7BBBE8}"/>
    <cellStyle name="Valuta 2 2 2 3 3 5 3" xfId="30400" xr:uid="{499D441B-8DBD-468B-89E2-E4A79166B456}"/>
    <cellStyle name="Valuta 2 2 2 3 3 5 4" xfId="30397" xr:uid="{AA3740DB-3487-41E6-A182-45886A24D6E7}"/>
    <cellStyle name="Valuta 2 2 2 3 3 5 5" xfId="40943" xr:uid="{3502562E-2E94-4569-8DE0-84E130A8E314}"/>
    <cellStyle name="Valuta 2 2 2 3 3 6" xfId="10612" xr:uid="{3E006019-91A5-4CFC-9D01-CD0F047076CE}"/>
    <cellStyle name="Valuta 2 2 2 3 3 6 2" xfId="30402" xr:uid="{25A68594-276B-4231-A652-CD34C880E332}"/>
    <cellStyle name="Valuta 2 2 2 3 3 6 2 2" xfId="30403" xr:uid="{B8C5D26B-4BEF-4BA2-9FA0-AD751A9F6900}"/>
    <cellStyle name="Valuta 2 2 2 3 3 6 3" xfId="30404" xr:uid="{19247712-A3EC-46E7-BF4C-E287D91FA286}"/>
    <cellStyle name="Valuta 2 2 2 3 3 6 4" xfId="30401" xr:uid="{C20A2BC2-21AD-49AE-8E3A-13FA2BAF8B43}"/>
    <cellStyle name="Valuta 2 2 2 3 3 6 5" xfId="42511" xr:uid="{88C710E3-E669-4099-B61A-E2B52AE6C6A8}"/>
    <cellStyle name="Valuta 2 2 2 3 3 7" xfId="11691" xr:uid="{0E3273FA-4280-45CA-A409-40A86DF31EA3}"/>
    <cellStyle name="Valuta 2 2 2 3 3 7 2" xfId="30406" xr:uid="{DC10FDCA-9E78-4939-A553-26C407B341E2}"/>
    <cellStyle name="Valuta 2 2 2 3 3 7 3" xfId="30405" xr:uid="{2A99BE22-B4C0-4DF4-B48F-05E54816DFD0}"/>
    <cellStyle name="Valuta 2 2 2 3 3 7 4" xfId="43491" xr:uid="{68AC1564-BC6F-4377-A59A-7FACC9EF1FF3}"/>
    <cellStyle name="Valuta 2 2 2 3 3 8" xfId="13844" xr:uid="{C394D42D-46E3-4532-A710-3CE1C9788411}"/>
    <cellStyle name="Valuta 2 2 2 3 3 8 2" xfId="30408" xr:uid="{B61EE5FF-A6AC-4562-A708-570C8F5BB333}"/>
    <cellStyle name="Valuta 2 2 2 3 3 8 3" xfId="30407" xr:uid="{07B7B4E5-2DB7-4CE2-989B-409C1696E2AB}"/>
    <cellStyle name="Valuta 2 2 2 3 3 8 4" xfId="45548" xr:uid="{2312AF77-028C-414D-B714-2EE061CFC798}"/>
    <cellStyle name="Valuta 2 2 2 3 3 9" xfId="8429" xr:uid="{8FC1D4E2-D591-42B0-9956-C1FE4F243B8F}"/>
    <cellStyle name="Valuta 2 2 2 3 3 9 2" xfId="30410" xr:uid="{1A9547E2-BDE4-44EB-A24A-B1B9D11BB624}"/>
    <cellStyle name="Valuta 2 2 2 3 3 9 3" xfId="30409" xr:uid="{CAE5E6ED-E50B-4CB1-A0C1-DD056985FB5A}"/>
    <cellStyle name="Valuta 2 2 2 3 4" xfId="2119" xr:uid="{7C152DE9-1C0F-4520-9A94-70792174A5CC}"/>
    <cellStyle name="Valuta 2 2 2 3 4 10" xfId="55846" xr:uid="{88EDF41F-4010-4872-B84B-3BED401054AB}"/>
    <cellStyle name="Valuta 2 2 2 3 4 2" xfId="3990" xr:uid="{CBE30153-66DC-4131-8C17-47081974C56A}"/>
    <cellStyle name="Valuta 2 2 2 3 4 2 2" xfId="13848" xr:uid="{FD22BC07-687E-4803-9FCA-6905F2F7C8E7}"/>
    <cellStyle name="Valuta 2 2 2 3 4 2 2 2" xfId="30413" xr:uid="{E7F44899-5735-43CD-9BE7-DA276F72B1B3}"/>
    <cellStyle name="Valuta 2 2 2 3 4 2 3" xfId="30412" xr:uid="{9C1238BA-3CD0-4B79-98C9-B22246D61337}"/>
    <cellStyle name="Valuta 2 2 2 3 4 2 4" xfId="45552" xr:uid="{EC04DF19-2666-432C-B934-1F1BA0996242}"/>
    <cellStyle name="Valuta 2 2 2 3 4 3" xfId="8434" xr:uid="{9D66BAD0-2665-4121-B628-12F895287B44}"/>
    <cellStyle name="Valuta 2 2 2 3 4 3 2" xfId="30415" xr:uid="{782B5ABE-FCD1-46AC-812D-CFC3CD7545A0}"/>
    <cellStyle name="Valuta 2 2 2 3 4 3 3" xfId="30414" xr:uid="{2E7436E4-E4CB-41FB-947A-AF4683AA4923}"/>
    <cellStyle name="Valuta 2 2 2 3 4 4" xfId="30416" xr:uid="{73D0EB6F-A489-45F0-A039-21B36CBC43F4}"/>
    <cellStyle name="Valuta 2 2 2 3 4 5" xfId="30417" xr:uid="{EA5B7C7C-D4E7-4D9A-BE64-E8CB536F1096}"/>
    <cellStyle name="Valuta 2 2 2 3 4 6" xfId="30411" xr:uid="{9F04F4FD-8A5D-4E25-B28A-AEBD4D57F6AD}"/>
    <cellStyle name="Valuta 2 2 2 3 4 7" xfId="40944" xr:uid="{FD48B05E-EFE4-4758-A6EE-445E4A3C94A4}"/>
    <cellStyle name="Valuta 2 2 2 3 4 8" xfId="49552" xr:uid="{F1972D98-E189-44E4-AAFF-ADBC42DD8164}"/>
    <cellStyle name="Valuta 2 2 2 3 4 9" xfId="52902" xr:uid="{7768E99A-4AAD-4315-8F3C-CB66CE429AD1}"/>
    <cellStyle name="Valuta 2 2 2 3 5" xfId="2490" xr:uid="{829F705B-81A2-4506-9164-DBE9427E5DB1}"/>
    <cellStyle name="Valuta 2 2 2 3 5 2" xfId="4356" xr:uid="{FD20F388-A8EB-4908-AD77-37DBBB626EBC}"/>
    <cellStyle name="Valuta 2 2 2 3 5 2 2" xfId="13849" xr:uid="{34E05AE9-01D7-45D4-8A0C-270821FB3ED0}"/>
    <cellStyle name="Valuta 2 2 2 3 5 2 2 2" xfId="30420" xr:uid="{64015B2E-3728-4364-8F24-E6B440A3B8DA}"/>
    <cellStyle name="Valuta 2 2 2 3 5 2 3" xfId="30419" xr:uid="{FB510E30-31D8-476A-991A-E2A66F491353}"/>
    <cellStyle name="Valuta 2 2 2 3 5 2 4" xfId="45553" xr:uid="{7D789ABB-91F6-42A8-87A1-A434E3D192AD}"/>
    <cellStyle name="Valuta 2 2 2 3 5 3" xfId="8435" xr:uid="{F8A20CD8-3180-4B0D-B0A9-0BBE68B30490}"/>
    <cellStyle name="Valuta 2 2 2 3 5 3 2" xfId="30422" xr:uid="{6941B0B9-56E4-4BC7-821B-0E64364A92A1}"/>
    <cellStyle name="Valuta 2 2 2 3 5 3 3" xfId="30421" xr:uid="{91813414-8890-4CAD-87C9-C5390DB07C95}"/>
    <cellStyle name="Valuta 2 2 2 3 5 4" xfId="30423" xr:uid="{31F7AE3B-05B6-4B81-B74E-87ADF3A3AD22}"/>
    <cellStyle name="Valuta 2 2 2 3 5 5" xfId="30418" xr:uid="{21414E47-3E8D-4FAE-9959-7A289C1F90CB}"/>
    <cellStyle name="Valuta 2 2 2 3 5 6" xfId="40945" xr:uid="{D4CEE063-7A0D-43D8-AA39-8E473E64A619}"/>
    <cellStyle name="Valuta 2 2 2 3 5 7" xfId="49553" xr:uid="{1FB0B6AC-79C1-4A89-8703-97B66EE008FA}"/>
    <cellStyle name="Valuta 2 2 2 3 5 8" xfId="52903" xr:uid="{29F0F312-D886-4678-B790-99FBBE48A8D8}"/>
    <cellStyle name="Valuta 2 2 2 3 5 9" xfId="55847" xr:uid="{63271A00-483E-40E0-BA97-7B8DA9B8B31B}"/>
    <cellStyle name="Valuta 2 2 2 3 6" xfId="2801" xr:uid="{4E3C7929-6D6C-4C90-892C-0DFADE6FA555}"/>
    <cellStyle name="Valuta 2 2 2 3 6 2" xfId="13850" xr:uid="{B3AE2CBF-2A64-41AD-9DB1-FC544557861D}"/>
    <cellStyle name="Valuta 2 2 2 3 6 2 2" xfId="30426" xr:uid="{0CBF89F3-6E2E-4AA6-B05A-276779558A3B}"/>
    <cellStyle name="Valuta 2 2 2 3 6 2 3" xfId="30425" xr:uid="{9D3FE550-8840-408F-9A46-309E9BE7289C}"/>
    <cellStyle name="Valuta 2 2 2 3 6 2 4" xfId="45554" xr:uid="{4251FA82-F3AD-4C44-B526-BB286ACCC782}"/>
    <cellStyle name="Valuta 2 2 2 3 6 3" xfId="8436" xr:uid="{A3B61EB6-4C15-4308-806C-03CB415B5425}"/>
    <cellStyle name="Valuta 2 2 2 3 6 3 2" xfId="30428" xr:uid="{06DA214A-4B45-4EC1-AF87-121D8C63B51C}"/>
    <cellStyle name="Valuta 2 2 2 3 6 3 3" xfId="30427" xr:uid="{9D148F5B-DC1C-4E8C-8633-37CE44D0EB49}"/>
    <cellStyle name="Valuta 2 2 2 3 6 4" xfId="30429" xr:uid="{94736F71-D99C-4F42-8C31-F564A9A31E9F}"/>
    <cellStyle name="Valuta 2 2 2 3 6 5" xfId="30424" xr:uid="{F3491706-95CE-4335-978C-1C7A8BF3C261}"/>
    <cellStyle name="Valuta 2 2 2 3 6 6" xfId="40946" xr:uid="{751918EE-D9C5-4405-A605-9CD7338D75B8}"/>
    <cellStyle name="Valuta 2 2 2 3 6 7" xfId="49554" xr:uid="{26C6A90B-30D3-4F4A-9BBB-00E30DBF1168}"/>
    <cellStyle name="Valuta 2 2 2 3 6 8" xfId="52904" xr:uid="{6D3C3BAC-A332-46B6-B4BB-9AA61A4D032C}"/>
    <cellStyle name="Valuta 2 2 2 3 6 9" xfId="55848" xr:uid="{65011C2C-4221-4758-8841-AF865F28A7C9}"/>
    <cellStyle name="Valuta 2 2 2 3 7" xfId="4656" xr:uid="{5A1498FA-FFFE-4FBD-99DF-D3BB0131E81C}"/>
    <cellStyle name="Valuta 2 2 2 3 7 2" xfId="8437" xr:uid="{673D9BAF-41F7-4E92-B91A-CBDB6D516911}"/>
    <cellStyle name="Valuta 2 2 2 3 7 2 2" xfId="30432" xr:uid="{303A9ABE-A3FC-455D-A0A6-F272DE20FF37}"/>
    <cellStyle name="Valuta 2 2 2 3 7 2 3" xfId="30431" xr:uid="{519F508A-585E-4925-BA08-01D864AA6593}"/>
    <cellStyle name="Valuta 2 2 2 3 7 3" xfId="30433" xr:uid="{67E4ED6B-C1A3-457C-AA1D-D9A949BBE52E}"/>
    <cellStyle name="Valuta 2 2 2 3 7 4" xfId="30430" xr:uid="{96B5846F-7208-462B-97C7-264EEF869395}"/>
    <cellStyle name="Valuta 2 2 2 3 7 5" xfId="40947" xr:uid="{86E26E2F-95A7-4AF6-A76D-051A15C10F1E}"/>
    <cellStyle name="Valuta 2 2 2 3 8" xfId="10610" xr:uid="{6EE199F2-EB8E-4145-AF37-B960E4C67993}"/>
    <cellStyle name="Valuta 2 2 2 3 8 2" xfId="30435" xr:uid="{56594C0F-4429-4ACF-BF26-B984A08B02BC}"/>
    <cellStyle name="Valuta 2 2 2 3 8 2 2" xfId="30436" xr:uid="{F226CEF6-AB26-4525-A71C-3AF8F802FE50}"/>
    <cellStyle name="Valuta 2 2 2 3 8 3" xfId="30437" xr:uid="{FBB58D41-B4AA-4872-B94F-6F1F64472951}"/>
    <cellStyle name="Valuta 2 2 2 3 8 4" xfId="30434" xr:uid="{73DC59F7-0F7F-40B9-9BC9-74566AAF3CD0}"/>
    <cellStyle name="Valuta 2 2 2 3 8 5" xfId="42509" xr:uid="{FFA205DF-1433-47DF-88C3-30C26E187886}"/>
    <cellStyle name="Valuta 2 2 2 3 9" xfId="11689" xr:uid="{DE5FF3AC-E9D9-4078-950D-132A46A488AB}"/>
    <cellStyle name="Valuta 2 2 2 3 9 2" xfId="30439" xr:uid="{098D3FC8-5D31-4FB7-B8B1-0DEA837A934B}"/>
    <cellStyle name="Valuta 2 2 2 3 9 3" xfId="30438" xr:uid="{F30893AE-1548-4AF8-89D0-278176C2F4AC}"/>
    <cellStyle name="Valuta 2 2 2 3 9 4" xfId="43489" xr:uid="{E670F23D-9125-4CE3-AD89-D49CD440741E}"/>
    <cellStyle name="Valuta 2 2 2 4" xfId="962" xr:uid="{FEA8C915-61E9-4E14-8F0B-753717E26535}"/>
    <cellStyle name="Valuta 2 2 2 4 10" xfId="13851" xr:uid="{CE408FD7-3B9C-47CD-9ACC-E9634E749E97}"/>
    <cellStyle name="Valuta 2 2 2 4 10 2" xfId="30442" xr:uid="{C6D8442A-E4CB-4F6C-8A9D-08F10DFD3D57}"/>
    <cellStyle name="Valuta 2 2 2 4 10 3" xfId="30441" xr:uid="{867B74EF-FD5D-4891-888D-AF0AE92E6944}"/>
    <cellStyle name="Valuta 2 2 2 4 10 4" xfId="45555" xr:uid="{2DB8C146-491F-4989-BC03-FF69622C0154}"/>
    <cellStyle name="Valuta 2 2 2 4 11" xfId="8438" xr:uid="{ED0070E4-3E43-4864-9684-7B9348F61B93}"/>
    <cellStyle name="Valuta 2 2 2 4 11 2" xfId="30444" xr:uid="{25EC2CAB-5195-4762-A3A5-EE5E3FE429DF}"/>
    <cellStyle name="Valuta 2 2 2 4 11 3" xfId="30443" xr:uid="{4536856C-0FF2-493E-AC5C-5D85D2424FC1}"/>
    <cellStyle name="Valuta 2 2 2 4 12" xfId="30445" xr:uid="{9344CE40-3965-414E-8E35-30529EAEF03E}"/>
    <cellStyle name="Valuta 2 2 2 4 13" xfId="30440" xr:uid="{A6A19468-416A-4783-AAB7-D275D997DA4D}"/>
    <cellStyle name="Valuta 2 2 2 4 14" xfId="40948" xr:uid="{01F3F2B2-3FBB-4B47-AD3E-5620E194A68D}"/>
    <cellStyle name="Valuta 2 2 2 4 15" xfId="47486" xr:uid="{9C172B63-6B73-4607-B426-1E07A6135929}"/>
    <cellStyle name="Valuta 2 2 2 4 16" xfId="52905" xr:uid="{3436DB90-CB3A-4C30-930E-B2C757B149BD}"/>
    <cellStyle name="Valuta 2 2 2 4 17" xfId="55849" xr:uid="{EDF8A888-335A-48E4-9E86-D679513DA68E}"/>
    <cellStyle name="Valuta 2 2 2 4 18" xfId="57654" xr:uid="{1CB26CA7-D48C-4BC3-AD46-5CDAFF275228}"/>
    <cellStyle name="Valuta 2 2 2 4 19" xfId="58146" xr:uid="{5C67569F-3067-4EB6-AE4F-6A35E19620DE}"/>
    <cellStyle name="Valuta 2 2 2 4 2" xfId="1264" xr:uid="{76519861-E02D-487D-A704-DF386A5354AC}"/>
    <cellStyle name="Valuta 2 2 2 4 2 10" xfId="30447" xr:uid="{1F2BAD40-1303-4C67-A382-71DE319ED8FD}"/>
    <cellStyle name="Valuta 2 2 2 4 2 11" xfId="30446" xr:uid="{80CC5759-FA0A-401D-B0CF-8E9F0B2E29BA}"/>
    <cellStyle name="Valuta 2 2 2 4 2 12" xfId="40949" xr:uid="{E9257725-E804-4CE3-8638-01DCDB6A19BA}"/>
    <cellStyle name="Valuta 2 2 2 4 2 13" xfId="47943" xr:uid="{7CC77B12-D6BF-4034-B4CC-58E71F2F58BC}"/>
    <cellStyle name="Valuta 2 2 2 4 2 14" xfId="52906" xr:uid="{26415391-470F-4458-8168-14D4D17D17D5}"/>
    <cellStyle name="Valuta 2 2 2 4 2 15" xfId="55850" xr:uid="{0B7C7A19-BE9D-4713-A962-2231B95EE706}"/>
    <cellStyle name="Valuta 2 2 2 4 2 16" xfId="57655" xr:uid="{3AD55A0C-B0F6-47AA-90A5-278C06029BAA}"/>
    <cellStyle name="Valuta 2 2 2 4 2 17" xfId="58524" xr:uid="{3481E4F7-EA5F-4D63-8A79-A4571BF0ED66}"/>
    <cellStyle name="Valuta 2 2 2 4 2 2" xfId="3248" xr:uid="{09DAA32F-5E8E-4156-AD80-34AA9A0DD33C}"/>
    <cellStyle name="Valuta 2 2 2 4 2 2 2" xfId="13853" xr:uid="{17B70EFF-F107-49C5-9FE9-54A30245BFCF}"/>
    <cellStyle name="Valuta 2 2 2 4 2 2 2 2" xfId="30450" xr:uid="{F5ECC681-0BA5-4188-9E37-462ECF01A89F}"/>
    <cellStyle name="Valuta 2 2 2 4 2 2 2 3" xfId="30449" xr:uid="{5A481E50-21B7-4FFB-B096-3C9EFB3A0CAB}"/>
    <cellStyle name="Valuta 2 2 2 4 2 2 2 4" xfId="45557" xr:uid="{BCBBDF39-F641-4924-B07E-A48C3214C244}"/>
    <cellStyle name="Valuta 2 2 2 4 2 2 3" xfId="8440" xr:uid="{DBFAB6EF-A83F-4302-93A1-B5BA3AC21CD2}"/>
    <cellStyle name="Valuta 2 2 2 4 2 2 3 2" xfId="30452" xr:uid="{04248555-4797-42C8-AFE9-AC9CCD2268C6}"/>
    <cellStyle name="Valuta 2 2 2 4 2 2 3 3" xfId="30451" xr:uid="{7EA06BE0-472E-491C-8970-D90A52103A0C}"/>
    <cellStyle name="Valuta 2 2 2 4 2 2 4" xfId="30453" xr:uid="{432ACAB6-99ED-4EC0-A5AF-5141E489C3D2}"/>
    <cellStyle name="Valuta 2 2 2 4 2 2 5" xfId="30448" xr:uid="{80A306B6-6EF2-44D7-89B8-FACB8FD991B5}"/>
    <cellStyle name="Valuta 2 2 2 4 2 2 6" xfId="40950" xr:uid="{A1001CD9-A05F-48D3-B24A-859EE1CFB412}"/>
    <cellStyle name="Valuta 2 2 2 4 2 2 7" xfId="49555" xr:uid="{C0A35E2F-52FC-4449-9219-DF7475027EF3}"/>
    <cellStyle name="Valuta 2 2 2 4 2 2 8" xfId="52907" xr:uid="{E796A4CD-DAC0-4491-91B4-E96100F8E10E}"/>
    <cellStyle name="Valuta 2 2 2 4 2 2 9" xfId="55851" xr:uid="{0B568626-3823-453E-A87C-E92906DAEE7A}"/>
    <cellStyle name="Valuta 2 2 2 4 2 3" xfId="5035" xr:uid="{9C3FDA79-EA6C-4A0F-9107-4B9EDACEB2F2}"/>
    <cellStyle name="Valuta 2 2 2 4 2 3 2" xfId="13854" xr:uid="{32B0437E-5347-4F56-92D9-6DB53824415E}"/>
    <cellStyle name="Valuta 2 2 2 4 2 3 2 2" xfId="30456" xr:uid="{63CF0E53-ED55-4F70-B244-7744D4DC841A}"/>
    <cellStyle name="Valuta 2 2 2 4 2 3 2 3" xfId="30455" xr:uid="{D06D901C-6735-4142-B282-A92AE73BA6D2}"/>
    <cellStyle name="Valuta 2 2 2 4 2 3 2 4" xfId="45558" xr:uid="{30971804-9100-4361-8742-AB84BB31E441}"/>
    <cellStyle name="Valuta 2 2 2 4 2 3 3" xfId="8441" xr:uid="{8A75BDC2-4A19-44A8-8EAD-8322672E34A4}"/>
    <cellStyle name="Valuta 2 2 2 4 2 3 3 2" xfId="30458" xr:uid="{3CD1A7B3-327E-4F2E-8FA7-F0809D6E01A9}"/>
    <cellStyle name="Valuta 2 2 2 4 2 3 3 3" xfId="30457" xr:uid="{49EA7B91-156D-40B0-83DA-3BFF75FA9326}"/>
    <cellStyle name="Valuta 2 2 2 4 2 3 4" xfId="30459" xr:uid="{C64F1B48-E75D-415C-B884-BF054560A5A6}"/>
    <cellStyle name="Valuta 2 2 2 4 2 3 5" xfId="30454" xr:uid="{130DA64D-56F4-449E-B278-5CB36B2863B5}"/>
    <cellStyle name="Valuta 2 2 2 4 2 3 6" xfId="40951" xr:uid="{0E80D859-DA36-44EE-B4AF-73C9D1E5349D}"/>
    <cellStyle name="Valuta 2 2 2 4 2 3 7" xfId="49556" xr:uid="{D47BDABF-FA7F-4717-9921-8E82DCA4C3B4}"/>
    <cellStyle name="Valuta 2 2 2 4 2 3 8" xfId="52908" xr:uid="{6B98F8C1-EF30-4065-A3D7-A63A21406A10}"/>
    <cellStyle name="Valuta 2 2 2 4 2 3 9" xfId="55852" xr:uid="{9A7C219D-0F12-4596-9413-D4D36D6EDAFB}"/>
    <cellStyle name="Valuta 2 2 2 4 2 4" xfId="8442" xr:uid="{E7B71590-FAB2-499C-94A8-2D4B0932A226}"/>
    <cellStyle name="Valuta 2 2 2 4 2 4 2" xfId="13855" xr:uid="{EEAF3FE4-BB68-411A-86EC-4491ECB4F272}"/>
    <cellStyle name="Valuta 2 2 2 4 2 4 2 2" xfId="30462" xr:uid="{B0A8317C-C02E-4BE5-AC8E-67423501324F}"/>
    <cellStyle name="Valuta 2 2 2 4 2 4 2 3" xfId="30461" xr:uid="{9CD71DEC-6911-4EFF-9CE8-0BEB04C04952}"/>
    <cellStyle name="Valuta 2 2 2 4 2 4 2 4" xfId="45559" xr:uid="{6F9BA350-A6E3-4905-BE62-DBF53D8D8EC2}"/>
    <cellStyle name="Valuta 2 2 2 4 2 4 3" xfId="30463" xr:uid="{7D5081B2-8914-4F9C-85A7-CDF50C20F48B}"/>
    <cellStyle name="Valuta 2 2 2 4 2 4 3 2" xfId="30464" xr:uid="{B9AE7DCD-E149-4C3C-A180-9BAA13894B78}"/>
    <cellStyle name="Valuta 2 2 2 4 2 4 4" xfId="30465" xr:uid="{C1CE1F7F-E24E-41DA-BFE7-0CB6ED3B9984}"/>
    <cellStyle name="Valuta 2 2 2 4 2 4 5" xfId="30460" xr:uid="{89548B38-D48E-4351-BA29-A741ADD0FCD2}"/>
    <cellStyle name="Valuta 2 2 2 4 2 4 6" xfId="40952" xr:uid="{FB9F8C73-9F03-4F62-A62F-07902046C4E2}"/>
    <cellStyle name="Valuta 2 2 2 4 2 4 7" xfId="49557" xr:uid="{7689EC28-D8E4-485D-8806-CB40329CC22A}"/>
    <cellStyle name="Valuta 2 2 2 4 2 4 8" xfId="52909" xr:uid="{D721B031-9F99-4423-9C95-CE08C546DEC7}"/>
    <cellStyle name="Valuta 2 2 2 4 2 4 9" xfId="55853" xr:uid="{165BED82-4A4D-41C6-9B7F-293E7246E498}"/>
    <cellStyle name="Valuta 2 2 2 4 2 5" xfId="8443" xr:uid="{B9E41438-2112-4519-A20F-600FB40172AD}"/>
    <cellStyle name="Valuta 2 2 2 4 2 5 2" xfId="30467" xr:uid="{C4C6B782-BD2B-493D-B388-CF821B129192}"/>
    <cellStyle name="Valuta 2 2 2 4 2 5 2 2" xfId="30468" xr:uid="{8BA0E25F-2D26-47A3-A798-88E59287688B}"/>
    <cellStyle name="Valuta 2 2 2 4 2 5 3" xfId="30469" xr:uid="{51297D10-762F-41CF-9ADC-46F31608BD10}"/>
    <cellStyle name="Valuta 2 2 2 4 2 5 4" xfId="30466" xr:uid="{BE8C9150-A343-43F7-BDC3-B71AC7905D26}"/>
    <cellStyle name="Valuta 2 2 2 4 2 5 5" xfId="40953" xr:uid="{70D206C9-F680-4A73-85DD-03CDC9EED8D4}"/>
    <cellStyle name="Valuta 2 2 2 4 2 6" xfId="10614" xr:uid="{746EA766-C0B8-4A6D-B72E-0D73405C27BA}"/>
    <cellStyle name="Valuta 2 2 2 4 2 6 2" xfId="30471" xr:uid="{CD5231AC-53E6-451B-9616-B8704000AA32}"/>
    <cellStyle name="Valuta 2 2 2 4 2 6 2 2" xfId="30472" xr:uid="{37BBD054-E231-46DC-850B-2602FCA2109C}"/>
    <cellStyle name="Valuta 2 2 2 4 2 6 3" xfId="30473" xr:uid="{5A23EA44-6A70-4D5B-B4C4-BCF9C08895C4}"/>
    <cellStyle name="Valuta 2 2 2 4 2 6 4" xfId="30470" xr:uid="{F90106AD-F72D-4885-88C7-1E28A7C2A28D}"/>
    <cellStyle name="Valuta 2 2 2 4 2 6 5" xfId="42513" xr:uid="{4E33D580-F4CE-44E6-BD69-693F7F265235}"/>
    <cellStyle name="Valuta 2 2 2 4 2 7" xfId="11693" xr:uid="{CCD8ED79-3B06-4005-A265-FA4777275EB1}"/>
    <cellStyle name="Valuta 2 2 2 4 2 7 2" xfId="30475" xr:uid="{B5032CCE-334C-4DFA-921E-DA93453EDAE6}"/>
    <cellStyle name="Valuta 2 2 2 4 2 7 3" xfId="30474" xr:uid="{569357ED-94FB-438E-9F9E-1E34577A9E5D}"/>
    <cellStyle name="Valuta 2 2 2 4 2 7 4" xfId="43493" xr:uid="{731540F4-1888-4310-9034-7E01946C6611}"/>
    <cellStyle name="Valuta 2 2 2 4 2 8" xfId="13852" xr:uid="{E4B20CE6-FF16-4B54-B7D0-D7DE1CB7E24E}"/>
    <cellStyle name="Valuta 2 2 2 4 2 8 2" xfId="30477" xr:uid="{E83D1C68-9B58-45FA-8DED-C59C773A94DB}"/>
    <cellStyle name="Valuta 2 2 2 4 2 8 3" xfId="30476" xr:uid="{A403F3F1-FD08-4F6D-8433-0C7C243629A7}"/>
    <cellStyle name="Valuta 2 2 2 4 2 8 4" xfId="45556" xr:uid="{1A2CE8B2-F006-4D6F-A5FD-FDEC5975CA8B}"/>
    <cellStyle name="Valuta 2 2 2 4 2 9" xfId="8439" xr:uid="{0C28CB88-3C2F-40EA-824F-401B4E749486}"/>
    <cellStyle name="Valuta 2 2 2 4 2 9 2" xfId="30479" xr:uid="{9A2D05A1-C7CD-4DE4-BFF1-5BDEACCB1C8E}"/>
    <cellStyle name="Valuta 2 2 2 4 2 9 3" xfId="30478" xr:uid="{AA6B3E93-3D21-41E0-95F2-690EB4C4124A}"/>
    <cellStyle name="Valuta 2 2 2 4 3" xfId="1687" xr:uid="{531183F8-A2B3-425B-A5C0-F06A572B06CD}"/>
    <cellStyle name="Valuta 2 2 2 4 3 10" xfId="30481" xr:uid="{26DB1561-A4E0-4683-83B5-7F6842A83993}"/>
    <cellStyle name="Valuta 2 2 2 4 3 11" xfId="30480" xr:uid="{5860FFE5-AAC0-4DD0-9638-89010B1D2A95}"/>
    <cellStyle name="Valuta 2 2 2 4 3 12" xfId="40954" xr:uid="{DA9B77CC-949D-4265-8D40-398490F4C213}"/>
    <cellStyle name="Valuta 2 2 2 4 3 13" xfId="48251" xr:uid="{876CB7DA-24AD-43C0-816B-BA04EA3C5DF0}"/>
    <cellStyle name="Valuta 2 2 2 4 3 14" xfId="52910" xr:uid="{FE9118DF-1908-41D6-97A5-09AC9D0979F5}"/>
    <cellStyle name="Valuta 2 2 2 4 3 15" xfId="55854" xr:uid="{DB9E93FF-88B4-49FD-BE17-5AC1E03440C3}"/>
    <cellStyle name="Valuta 2 2 2 4 3 16" xfId="57656" xr:uid="{06ED96D8-ED91-43B3-9B2D-E2970377F8FC}"/>
    <cellStyle name="Valuta 2 2 2 4 3 17" xfId="58816" xr:uid="{A2DB7F84-5DB9-443A-834C-E3C991C531FB}"/>
    <cellStyle name="Valuta 2 2 2 4 3 2" xfId="3558" xr:uid="{AE6719BF-9DB1-4064-B741-CAF8B9FF632F}"/>
    <cellStyle name="Valuta 2 2 2 4 3 2 2" xfId="13857" xr:uid="{F38F3489-A378-4432-BD3C-E4683E8D5335}"/>
    <cellStyle name="Valuta 2 2 2 4 3 2 2 2" xfId="30484" xr:uid="{83066B35-6BFD-40A0-ABC0-52BE8BF7B2C7}"/>
    <cellStyle name="Valuta 2 2 2 4 3 2 2 3" xfId="30483" xr:uid="{9A808E31-51FB-489F-9684-54DD8F79DB45}"/>
    <cellStyle name="Valuta 2 2 2 4 3 2 2 4" xfId="45561" xr:uid="{4948DE13-A52F-4F0B-8B71-8E45D7AB0165}"/>
    <cellStyle name="Valuta 2 2 2 4 3 2 3" xfId="8445" xr:uid="{D317ECB4-7BA1-49E8-B7B9-C802EAC2B906}"/>
    <cellStyle name="Valuta 2 2 2 4 3 2 3 2" xfId="30486" xr:uid="{31A5335B-3A6D-4800-9FC7-0B3B88C4EE66}"/>
    <cellStyle name="Valuta 2 2 2 4 3 2 3 3" xfId="30485" xr:uid="{051FF928-4791-46B2-BC81-2C104C428505}"/>
    <cellStyle name="Valuta 2 2 2 4 3 2 4" xfId="30487" xr:uid="{25FCB812-08B3-4D9D-A705-379112683EFF}"/>
    <cellStyle name="Valuta 2 2 2 4 3 2 5" xfId="30482" xr:uid="{C7108662-E0C3-4B74-A8F9-D484D2E252DA}"/>
    <cellStyle name="Valuta 2 2 2 4 3 2 6" xfId="40955" xr:uid="{622EAA17-02AB-4145-9CB2-DC9AD5275952}"/>
    <cellStyle name="Valuta 2 2 2 4 3 2 7" xfId="49558" xr:uid="{6F7D077D-133D-4B37-87CF-A61EF818C2B2}"/>
    <cellStyle name="Valuta 2 2 2 4 3 2 8" xfId="52911" xr:uid="{33A430D0-7069-4326-B79E-B140A771FA52}"/>
    <cellStyle name="Valuta 2 2 2 4 3 2 9" xfId="55855" xr:uid="{C29B7299-63AC-4AC8-BD95-55CAD1AA34A6}"/>
    <cellStyle name="Valuta 2 2 2 4 3 3" xfId="5327" xr:uid="{E8DE8022-44D9-4C18-9B45-5AA2BE065B13}"/>
    <cellStyle name="Valuta 2 2 2 4 3 3 2" xfId="13858" xr:uid="{25D82E65-C5AE-4C2D-B9C4-D0FFA01C6E0F}"/>
    <cellStyle name="Valuta 2 2 2 4 3 3 2 2" xfId="30490" xr:uid="{CE0EED7C-0E21-4B1E-AC91-DFB59D744508}"/>
    <cellStyle name="Valuta 2 2 2 4 3 3 2 3" xfId="30489" xr:uid="{925079D1-42E8-41FD-AF06-FB4B57A72208}"/>
    <cellStyle name="Valuta 2 2 2 4 3 3 2 4" xfId="45562" xr:uid="{DAB79774-B03C-48B4-AEDE-C7C948ACBD71}"/>
    <cellStyle name="Valuta 2 2 2 4 3 3 3" xfId="8446" xr:uid="{6CC7D07C-2A16-41E2-BF69-E6B15FE647ED}"/>
    <cellStyle name="Valuta 2 2 2 4 3 3 3 2" xfId="30492" xr:uid="{985BE124-04A6-4081-8DDD-E849ADB2E9CB}"/>
    <cellStyle name="Valuta 2 2 2 4 3 3 3 3" xfId="30491" xr:uid="{B918038E-01EE-45EC-8990-34B759301376}"/>
    <cellStyle name="Valuta 2 2 2 4 3 3 4" xfId="30493" xr:uid="{23F9C62C-ABB5-4DC0-B05D-261A0DF1D132}"/>
    <cellStyle name="Valuta 2 2 2 4 3 3 5" xfId="30488" xr:uid="{D6959672-EAF6-4A9C-AEF6-1662416CF2C9}"/>
    <cellStyle name="Valuta 2 2 2 4 3 3 6" xfId="40956" xr:uid="{545626AE-1288-41A4-9215-ED2C9A85938B}"/>
    <cellStyle name="Valuta 2 2 2 4 3 3 7" xfId="49559" xr:uid="{0C6A540F-0CE5-4E2A-953D-9ABC806BD547}"/>
    <cellStyle name="Valuta 2 2 2 4 3 3 8" xfId="52912" xr:uid="{C7CCC669-AB65-45DD-B60B-C0D527C937EE}"/>
    <cellStyle name="Valuta 2 2 2 4 3 3 9" xfId="55856" xr:uid="{FA0C77FA-7C3A-480F-84EA-0BFBBB50AF73}"/>
    <cellStyle name="Valuta 2 2 2 4 3 4" xfId="8447" xr:uid="{51CD9EB3-0446-4AEF-A1E4-6DF90D7895DF}"/>
    <cellStyle name="Valuta 2 2 2 4 3 4 2" xfId="13859" xr:uid="{E92958E8-3408-4C4B-A940-F1036A40FC86}"/>
    <cellStyle name="Valuta 2 2 2 4 3 4 2 2" xfId="30496" xr:uid="{4F1D736C-948C-4203-B13A-4FD2B9DC4F72}"/>
    <cellStyle name="Valuta 2 2 2 4 3 4 2 3" xfId="30495" xr:uid="{AF96E09D-EA3F-4610-BB6F-0E7F1A72842F}"/>
    <cellStyle name="Valuta 2 2 2 4 3 4 2 4" xfId="45563" xr:uid="{1192A97B-7B14-4B43-8D9A-88740869E8B1}"/>
    <cellStyle name="Valuta 2 2 2 4 3 4 3" xfId="30497" xr:uid="{B84725AF-7D8F-4861-91DC-6AF1E5BA7A4E}"/>
    <cellStyle name="Valuta 2 2 2 4 3 4 3 2" xfId="30498" xr:uid="{8DD589A8-3199-461C-923D-05CB897DC11B}"/>
    <cellStyle name="Valuta 2 2 2 4 3 4 4" xfId="30499" xr:uid="{71977853-69E3-4FED-A2FB-A37C5689E882}"/>
    <cellStyle name="Valuta 2 2 2 4 3 4 5" xfId="30494" xr:uid="{0AE274BC-F0A8-4C32-BF04-4A548930B034}"/>
    <cellStyle name="Valuta 2 2 2 4 3 4 6" xfId="40957" xr:uid="{A584CE14-5849-4993-A8BD-259523B58296}"/>
    <cellStyle name="Valuta 2 2 2 4 3 4 7" xfId="49560" xr:uid="{AA1C8923-ED42-4B0B-9FDB-BE17B135A64C}"/>
    <cellStyle name="Valuta 2 2 2 4 3 4 8" xfId="52913" xr:uid="{E422B889-CE60-4298-86FB-CF4A9543AF65}"/>
    <cellStyle name="Valuta 2 2 2 4 3 4 9" xfId="55857" xr:uid="{62689421-5557-484A-95C5-DB3C2DDE2C07}"/>
    <cellStyle name="Valuta 2 2 2 4 3 5" xfId="8448" xr:uid="{DF37AA40-A4B7-46FF-AEA3-A1378EE237DD}"/>
    <cellStyle name="Valuta 2 2 2 4 3 5 2" xfId="30501" xr:uid="{A01ABAEB-3218-4D9E-9808-1C3C42F4524B}"/>
    <cellStyle name="Valuta 2 2 2 4 3 5 2 2" xfId="30502" xr:uid="{1A5D89C6-7299-45D7-94D7-87B1BAF81CC0}"/>
    <cellStyle name="Valuta 2 2 2 4 3 5 3" xfId="30503" xr:uid="{F4A10E5D-9EBF-4946-A9A8-8DB970FD302A}"/>
    <cellStyle name="Valuta 2 2 2 4 3 5 4" xfId="30500" xr:uid="{DC90A8AA-691E-42CB-B61F-137B5D75AC7D}"/>
    <cellStyle name="Valuta 2 2 2 4 3 5 5" xfId="40958" xr:uid="{D7EDAEAE-3001-4C38-BE4C-8BC66C4C5A21}"/>
    <cellStyle name="Valuta 2 2 2 4 3 6" xfId="10615" xr:uid="{B5A0756F-BE02-42BF-A387-4574BE1A3CDB}"/>
    <cellStyle name="Valuta 2 2 2 4 3 6 2" xfId="30505" xr:uid="{BD44196F-5083-477D-82DC-FBF4DD87067C}"/>
    <cellStyle name="Valuta 2 2 2 4 3 6 2 2" xfId="30506" xr:uid="{AD8B75C8-9DD3-40FD-BD60-37686A3C9972}"/>
    <cellStyle name="Valuta 2 2 2 4 3 6 3" xfId="30507" xr:uid="{86E09AB9-A033-4C19-A256-9FD3C6E284F5}"/>
    <cellStyle name="Valuta 2 2 2 4 3 6 4" xfId="30504" xr:uid="{0208C72F-ABFF-4CB7-9F90-8554A502B22B}"/>
    <cellStyle name="Valuta 2 2 2 4 3 6 5" xfId="42514" xr:uid="{D41064D2-A157-4C94-8A5F-50671551A28E}"/>
    <cellStyle name="Valuta 2 2 2 4 3 7" xfId="11694" xr:uid="{60367F3C-C19E-4AEE-B043-7BAF8BB6D778}"/>
    <cellStyle name="Valuta 2 2 2 4 3 7 2" xfId="30509" xr:uid="{B1461EE6-FF88-48CF-B7D1-17EA23B5EE65}"/>
    <cellStyle name="Valuta 2 2 2 4 3 7 3" xfId="30508" xr:uid="{B888614C-26C3-4D7A-84D0-B8F13CE8A1C3}"/>
    <cellStyle name="Valuta 2 2 2 4 3 7 4" xfId="43494" xr:uid="{CBA130D6-62BC-46BC-BF30-9612C6A0E2C5}"/>
    <cellStyle name="Valuta 2 2 2 4 3 8" xfId="13856" xr:uid="{62FF86B0-EF69-44BD-92D0-053B9BBC8587}"/>
    <cellStyle name="Valuta 2 2 2 4 3 8 2" xfId="30511" xr:uid="{0015CFB1-E581-4E46-B04D-3F3EE4D03EE0}"/>
    <cellStyle name="Valuta 2 2 2 4 3 8 3" xfId="30510" xr:uid="{24848C43-027A-46FF-B66C-D923A3B0562C}"/>
    <cellStyle name="Valuta 2 2 2 4 3 8 4" xfId="45560" xr:uid="{7EC28B1C-B1EF-48DA-B173-E0452A224B63}"/>
    <cellStyle name="Valuta 2 2 2 4 3 9" xfId="8444" xr:uid="{99626EED-62C8-4571-8BE0-A2C6547A1958}"/>
    <cellStyle name="Valuta 2 2 2 4 3 9 2" xfId="30513" xr:uid="{28C84CEB-F860-4BD9-AF69-211C9F50CAAB}"/>
    <cellStyle name="Valuta 2 2 2 4 3 9 3" xfId="30512" xr:uid="{5E6472D5-818C-4FFA-9740-6E93890F8A3D}"/>
    <cellStyle name="Valuta 2 2 2 4 4" xfId="2121" xr:uid="{BF9A4C95-1FEA-4BD4-A036-B7F14D9BEDF1}"/>
    <cellStyle name="Valuta 2 2 2 4 4 10" xfId="55858" xr:uid="{2728DBC0-EFDE-4555-A040-B9EC6083B0B9}"/>
    <cellStyle name="Valuta 2 2 2 4 4 2" xfId="3992" xr:uid="{64BF4C59-03EE-46EB-A83F-F97FD4D41786}"/>
    <cellStyle name="Valuta 2 2 2 4 4 2 2" xfId="13860" xr:uid="{0538C5B7-B82F-47B2-B012-C415A3A3F2A2}"/>
    <cellStyle name="Valuta 2 2 2 4 4 2 2 2" xfId="30516" xr:uid="{67562196-C66A-4F51-B244-B63E354C1B41}"/>
    <cellStyle name="Valuta 2 2 2 4 4 2 3" xfId="30515" xr:uid="{5F36D8B7-B116-4A93-8639-8BD20A443FCE}"/>
    <cellStyle name="Valuta 2 2 2 4 4 2 4" xfId="45564" xr:uid="{49DE1C90-687A-4CA4-8AA0-2D7258745816}"/>
    <cellStyle name="Valuta 2 2 2 4 4 3" xfId="8449" xr:uid="{D4F779CD-B2F2-4AAC-ADC0-88B52B19E8A2}"/>
    <cellStyle name="Valuta 2 2 2 4 4 3 2" xfId="30518" xr:uid="{B5DC213A-C682-4E31-A9B9-109AE9E5A2FE}"/>
    <cellStyle name="Valuta 2 2 2 4 4 3 3" xfId="30517" xr:uid="{53AC305C-6331-405B-9FED-1497227AF3FD}"/>
    <cellStyle name="Valuta 2 2 2 4 4 4" xfId="30519" xr:uid="{A9D9194B-BD3D-451A-99E2-CEB8DA74C90E}"/>
    <cellStyle name="Valuta 2 2 2 4 4 5" xfId="30520" xr:uid="{8BBF2633-0BA8-467B-A003-4214550E2D42}"/>
    <cellStyle name="Valuta 2 2 2 4 4 6" xfId="30514" xr:uid="{0D7A54A9-5541-48FB-A565-6E7D9EA8FFA0}"/>
    <cellStyle name="Valuta 2 2 2 4 4 7" xfId="40959" xr:uid="{2FB1FC1B-4621-4AE6-8211-6AE16CF4F09B}"/>
    <cellStyle name="Valuta 2 2 2 4 4 8" xfId="49561" xr:uid="{3612CD74-DF8D-4210-A739-B2DBB4586FC8}"/>
    <cellStyle name="Valuta 2 2 2 4 4 9" xfId="52914" xr:uid="{1997BA30-BEBC-4A2C-9624-93C3845B175A}"/>
    <cellStyle name="Valuta 2 2 2 4 5" xfId="2491" xr:uid="{7BCA2D2C-B24C-4442-A34B-5FECCFF23A95}"/>
    <cellStyle name="Valuta 2 2 2 4 5 2" xfId="4357" xr:uid="{717A13C8-DF67-41C2-ABA3-41661145DDEC}"/>
    <cellStyle name="Valuta 2 2 2 4 5 2 2" xfId="13861" xr:uid="{94D03CAC-B100-4D0C-8A39-05CC98C5CC34}"/>
    <cellStyle name="Valuta 2 2 2 4 5 2 2 2" xfId="30523" xr:uid="{230C8DAA-DBB2-46F9-B9B8-23E9E09BBE40}"/>
    <cellStyle name="Valuta 2 2 2 4 5 2 3" xfId="30522" xr:uid="{5390FEC6-7564-40C4-8976-2F8C5E4315D0}"/>
    <cellStyle name="Valuta 2 2 2 4 5 2 4" xfId="45565" xr:uid="{FC5838A5-3F21-458A-962C-1ECE18CBADF1}"/>
    <cellStyle name="Valuta 2 2 2 4 5 3" xfId="8450" xr:uid="{5F600109-3F52-45FD-8BA8-12200527DFDD}"/>
    <cellStyle name="Valuta 2 2 2 4 5 3 2" xfId="30525" xr:uid="{04494109-4FF6-49D9-A361-2FBC089BA1E2}"/>
    <cellStyle name="Valuta 2 2 2 4 5 3 3" xfId="30524" xr:uid="{03BEB1BC-F4D5-4883-94BE-4EEF02C4ED9C}"/>
    <cellStyle name="Valuta 2 2 2 4 5 4" xfId="30526" xr:uid="{A3A6FC36-73B5-4273-A7FD-4EB147145B48}"/>
    <cellStyle name="Valuta 2 2 2 4 5 5" xfId="30521" xr:uid="{F390155B-7130-4BBE-B013-B6084F60C676}"/>
    <cellStyle name="Valuta 2 2 2 4 5 6" xfId="40960" xr:uid="{710007FB-2BEF-451A-B617-77B589294957}"/>
    <cellStyle name="Valuta 2 2 2 4 5 7" xfId="49562" xr:uid="{A0EB3657-72E8-4AC0-823B-316314362A7F}"/>
    <cellStyle name="Valuta 2 2 2 4 5 8" xfId="52915" xr:uid="{3BAF1345-10C6-4D3E-B1B8-549D85205D4A}"/>
    <cellStyle name="Valuta 2 2 2 4 5 9" xfId="55859" xr:uid="{90932257-C6AF-43BD-A32A-45650C41700C}"/>
    <cellStyle name="Valuta 2 2 2 4 6" xfId="2802" xr:uid="{25A6D243-DD8F-4F62-ACB6-CD11DFF39D6E}"/>
    <cellStyle name="Valuta 2 2 2 4 6 2" xfId="13862" xr:uid="{DE04F0EF-F692-4458-A3EB-9EE50F12BB04}"/>
    <cellStyle name="Valuta 2 2 2 4 6 2 2" xfId="30529" xr:uid="{DB23C09B-EE92-4801-A4D0-07FEAA5C509C}"/>
    <cellStyle name="Valuta 2 2 2 4 6 2 3" xfId="30528" xr:uid="{1D3CA88F-902D-46D1-B2D4-012C5B1E7266}"/>
    <cellStyle name="Valuta 2 2 2 4 6 2 4" xfId="45566" xr:uid="{E46A1878-5449-4413-9078-F7206D7FDA5A}"/>
    <cellStyle name="Valuta 2 2 2 4 6 3" xfId="8451" xr:uid="{30EE1BE4-349D-4399-8952-06F4F1D40104}"/>
    <cellStyle name="Valuta 2 2 2 4 6 3 2" xfId="30531" xr:uid="{D91A9BA8-E25F-413D-A110-CF303FCC53A8}"/>
    <cellStyle name="Valuta 2 2 2 4 6 3 3" xfId="30530" xr:uid="{BA2E156B-9C27-443A-B0A9-5220C0181F11}"/>
    <cellStyle name="Valuta 2 2 2 4 6 4" xfId="30532" xr:uid="{F4CC5397-4CF5-4F1A-ABFE-D621F44ED60C}"/>
    <cellStyle name="Valuta 2 2 2 4 6 5" xfId="30527" xr:uid="{7C6E508E-4758-4A7C-A1EC-A276C42C4AEA}"/>
    <cellStyle name="Valuta 2 2 2 4 6 6" xfId="40961" xr:uid="{3BC72DE9-CD1D-4C94-A93F-D27AED5FAECC}"/>
    <cellStyle name="Valuta 2 2 2 4 6 7" xfId="49563" xr:uid="{FC3C7C34-A66D-476F-B4EC-1339A7443C75}"/>
    <cellStyle name="Valuta 2 2 2 4 6 8" xfId="52916" xr:uid="{D77D711D-3776-4EEE-AB03-C58E595DFF6D}"/>
    <cellStyle name="Valuta 2 2 2 4 6 9" xfId="55860" xr:uid="{94A21CCE-1B3C-46CB-98B3-450A27DDE68C}"/>
    <cellStyle name="Valuta 2 2 2 4 7" xfId="4657" xr:uid="{AE049F0B-139F-44F2-BE6E-BEFE51A4CF34}"/>
    <cellStyle name="Valuta 2 2 2 4 7 2" xfId="8452" xr:uid="{BE581142-2144-4448-8B86-3E440D62972B}"/>
    <cellStyle name="Valuta 2 2 2 4 7 2 2" xfId="30535" xr:uid="{7E7AFC77-2356-4D50-B474-A9CCD024D53E}"/>
    <cellStyle name="Valuta 2 2 2 4 7 2 3" xfId="30534" xr:uid="{B897346F-48D9-485E-95A8-E1F2DFE9EE74}"/>
    <cellStyle name="Valuta 2 2 2 4 7 3" xfId="30536" xr:uid="{4DC21F33-2A0C-4033-ACA3-60B65BFC25F3}"/>
    <cellStyle name="Valuta 2 2 2 4 7 4" xfId="30533" xr:uid="{4550F61D-2091-40F4-BA04-75000D941995}"/>
    <cellStyle name="Valuta 2 2 2 4 7 5" xfId="40962" xr:uid="{2AC49BC3-68D7-4875-A960-DBA4D0750F0D}"/>
    <cellStyle name="Valuta 2 2 2 4 8" xfId="10613" xr:uid="{9994252D-6235-4D86-849B-2AC1C89A4D4C}"/>
    <cellStyle name="Valuta 2 2 2 4 8 2" xfId="30538" xr:uid="{852075BC-DEB3-4B83-8E2B-C4367ABFF2B7}"/>
    <cellStyle name="Valuta 2 2 2 4 8 2 2" xfId="30539" xr:uid="{4A4C2A64-60CE-4DF4-A548-89059BAA910F}"/>
    <cellStyle name="Valuta 2 2 2 4 8 3" xfId="30540" xr:uid="{82CB8678-4EDD-48D1-BF4D-71BF4D473C59}"/>
    <cellStyle name="Valuta 2 2 2 4 8 4" xfId="30537" xr:uid="{B746D4A3-F7F8-4CC2-B9B4-ED7213143467}"/>
    <cellStyle name="Valuta 2 2 2 4 8 5" xfId="42512" xr:uid="{CC9C6D46-E850-488B-84A9-4F247CEE7487}"/>
    <cellStyle name="Valuta 2 2 2 4 9" xfId="11692" xr:uid="{FE06087F-163B-4604-9DB8-AA91BA650872}"/>
    <cellStyle name="Valuta 2 2 2 4 9 2" xfId="30542" xr:uid="{07F4DAA3-F895-48BD-AFD6-222E1F4C0BDD}"/>
    <cellStyle name="Valuta 2 2 2 4 9 3" xfId="30541" xr:uid="{00A227E5-C8AD-440D-84B4-17862F5DF593}"/>
    <cellStyle name="Valuta 2 2 2 4 9 4" xfId="43492" xr:uid="{DD4594B4-5436-4367-91CD-E462C20155C2}"/>
    <cellStyle name="Valuta 2 2 2 5" xfId="963" xr:uid="{83483174-2A00-4824-A7F2-049C54A5589B}"/>
    <cellStyle name="Valuta 2 2 2 5 10" xfId="13863" xr:uid="{7C5EC812-5D56-4707-AF8B-C67FEF808962}"/>
    <cellStyle name="Valuta 2 2 2 5 10 2" xfId="30545" xr:uid="{3EFBC072-1C19-44B9-98A8-90E0FBFF3C97}"/>
    <cellStyle name="Valuta 2 2 2 5 10 3" xfId="30544" xr:uid="{54D4E3E7-7967-4ECB-B1B2-53D88D503F73}"/>
    <cellStyle name="Valuta 2 2 2 5 10 4" xfId="45567" xr:uid="{46BE5337-A893-4871-A9B6-E5CDBC620CFF}"/>
    <cellStyle name="Valuta 2 2 2 5 11" xfId="8453" xr:uid="{3762D1A2-1255-4440-8384-FEB57877F102}"/>
    <cellStyle name="Valuta 2 2 2 5 11 2" xfId="30547" xr:uid="{C0DA9064-C4A2-4BFB-B658-98C54D54D59F}"/>
    <cellStyle name="Valuta 2 2 2 5 11 3" xfId="30546" xr:uid="{447A1B3B-A8BB-430E-9223-3176F09AA834}"/>
    <cellStyle name="Valuta 2 2 2 5 12" xfId="30548" xr:uid="{11786621-6AD6-4C76-8453-2DE3BC6E3CC7}"/>
    <cellStyle name="Valuta 2 2 2 5 13" xfId="30543" xr:uid="{C1E07670-8B6E-4CA8-ACED-EFB89EE9F735}"/>
    <cellStyle name="Valuta 2 2 2 5 14" xfId="40963" xr:uid="{57BB9C87-FEC8-40B0-9781-15809C20B17D}"/>
    <cellStyle name="Valuta 2 2 2 5 15" xfId="47487" xr:uid="{C8200113-8358-4EC8-A817-1F751A51E537}"/>
    <cellStyle name="Valuta 2 2 2 5 16" xfId="52917" xr:uid="{15F43F49-71E2-46DC-BC5B-0862426444F0}"/>
    <cellStyle name="Valuta 2 2 2 5 17" xfId="55861" xr:uid="{CA8EC89C-BC44-4D51-B38D-DF6F29F7F464}"/>
    <cellStyle name="Valuta 2 2 2 5 18" xfId="57657" xr:uid="{77E17C5D-B765-45F7-9ADA-D18A8B17533F}"/>
    <cellStyle name="Valuta 2 2 2 5 19" xfId="58147" xr:uid="{C47B3DFD-718A-4C25-AB10-A56B28D2A2FA}"/>
    <cellStyle name="Valuta 2 2 2 5 2" xfId="1265" xr:uid="{345E7DD1-F04C-4394-ADD7-DC03ACF36E90}"/>
    <cellStyle name="Valuta 2 2 2 5 2 10" xfId="30550" xr:uid="{AAE3B8BE-C371-4638-85AD-9A8303ABB4FC}"/>
    <cellStyle name="Valuta 2 2 2 5 2 11" xfId="30549" xr:uid="{F7237A3B-087C-4CAE-BE70-E0A6D77F320F}"/>
    <cellStyle name="Valuta 2 2 2 5 2 12" xfId="40964" xr:uid="{05C127B8-4912-4EE8-9320-F66977801687}"/>
    <cellStyle name="Valuta 2 2 2 5 2 13" xfId="47944" xr:uid="{84CA969C-9A48-47B1-A48D-2877BFC7C63D}"/>
    <cellStyle name="Valuta 2 2 2 5 2 14" xfId="52918" xr:uid="{8A8E7CC5-EA42-4307-9A0D-C539BB581489}"/>
    <cellStyle name="Valuta 2 2 2 5 2 15" xfId="55862" xr:uid="{3B8600AE-69CB-4339-AF51-0D3675381871}"/>
    <cellStyle name="Valuta 2 2 2 5 2 16" xfId="57658" xr:uid="{6323F119-C442-4874-9CD3-101E428F17C0}"/>
    <cellStyle name="Valuta 2 2 2 5 2 17" xfId="58525" xr:uid="{3C1E6D58-0C82-4667-AD90-EE279BFB97D7}"/>
    <cellStyle name="Valuta 2 2 2 5 2 2" xfId="3249" xr:uid="{8AA3E3D0-10BC-4D86-AC95-59DDD8FD2D47}"/>
    <cellStyle name="Valuta 2 2 2 5 2 2 2" xfId="13865" xr:uid="{BF07DFBF-5D7C-45CC-9F50-C740B09EEF1D}"/>
    <cellStyle name="Valuta 2 2 2 5 2 2 2 2" xfId="30553" xr:uid="{0B34C02E-7654-4A17-B47C-5234A5CDFF53}"/>
    <cellStyle name="Valuta 2 2 2 5 2 2 2 3" xfId="30552" xr:uid="{3E1664AB-7372-445B-9780-56D9331B873E}"/>
    <cellStyle name="Valuta 2 2 2 5 2 2 2 4" xfId="45569" xr:uid="{52007B5A-032C-4369-AB30-9B6EB588A084}"/>
    <cellStyle name="Valuta 2 2 2 5 2 2 3" xfId="8455" xr:uid="{58710A43-5FEF-4B4F-AC67-58268B1D5012}"/>
    <cellStyle name="Valuta 2 2 2 5 2 2 3 2" xfId="30555" xr:uid="{3643B875-28ED-4AC1-BB8D-3D77D7C13195}"/>
    <cellStyle name="Valuta 2 2 2 5 2 2 3 3" xfId="30554" xr:uid="{06DF925C-AF0F-42F9-9134-EAC6091304FE}"/>
    <cellStyle name="Valuta 2 2 2 5 2 2 4" xfId="30556" xr:uid="{F44CFC97-C728-422F-A92F-EFD66E56EA87}"/>
    <cellStyle name="Valuta 2 2 2 5 2 2 5" xfId="30551" xr:uid="{07DE09A8-7E79-4B81-9456-850E11EAA8F1}"/>
    <cellStyle name="Valuta 2 2 2 5 2 2 6" xfId="40965" xr:uid="{B7098424-4739-4FA4-AD5D-14B4D8C62BF3}"/>
    <cellStyle name="Valuta 2 2 2 5 2 2 7" xfId="49564" xr:uid="{80F07A17-C5F4-416B-8E24-31599AF8A928}"/>
    <cellStyle name="Valuta 2 2 2 5 2 2 8" xfId="52919" xr:uid="{03457644-FF3D-43C0-8AA9-EB5C08EFF2F2}"/>
    <cellStyle name="Valuta 2 2 2 5 2 2 9" xfId="55863" xr:uid="{95B7F83B-4840-405B-8375-0746F249F5CB}"/>
    <cellStyle name="Valuta 2 2 2 5 2 3" xfId="5036" xr:uid="{2BE94FD5-415D-4BC5-8BC3-618950A1B7A2}"/>
    <cellStyle name="Valuta 2 2 2 5 2 3 2" xfId="13866" xr:uid="{7BB7D34A-3FAD-430A-8781-A9B87800C03A}"/>
    <cellStyle name="Valuta 2 2 2 5 2 3 2 2" xfId="30559" xr:uid="{0187B3F4-9383-4DBD-9315-2CF2CB037EB5}"/>
    <cellStyle name="Valuta 2 2 2 5 2 3 2 3" xfId="30558" xr:uid="{5CAFA991-B060-457C-ACE0-3D119AD8DEA6}"/>
    <cellStyle name="Valuta 2 2 2 5 2 3 2 4" xfId="45570" xr:uid="{6D3495CC-6EAD-45F3-ACDF-6012CFB26A20}"/>
    <cellStyle name="Valuta 2 2 2 5 2 3 3" xfId="8456" xr:uid="{D542A78F-CB84-4848-885F-4FF2422F43E3}"/>
    <cellStyle name="Valuta 2 2 2 5 2 3 3 2" xfId="30561" xr:uid="{D06BAD78-39CE-45B9-8F87-258297FACB05}"/>
    <cellStyle name="Valuta 2 2 2 5 2 3 3 3" xfId="30560" xr:uid="{8291FF08-4422-4828-A7BF-B4A91EEA0522}"/>
    <cellStyle name="Valuta 2 2 2 5 2 3 4" xfId="30562" xr:uid="{CFFC5D98-487E-40C5-B11A-6DED5889150A}"/>
    <cellStyle name="Valuta 2 2 2 5 2 3 5" xfId="30557" xr:uid="{D78953BB-224C-4027-916D-9E0964D9638A}"/>
    <cellStyle name="Valuta 2 2 2 5 2 3 6" xfId="40966" xr:uid="{47BDC848-420D-4E4A-AB3F-A83E25BF0152}"/>
    <cellStyle name="Valuta 2 2 2 5 2 3 7" xfId="49565" xr:uid="{EAA82BB5-E816-4628-A914-E01441CD785E}"/>
    <cellStyle name="Valuta 2 2 2 5 2 3 8" xfId="52920" xr:uid="{9A42AA7C-E643-49BD-87AB-B1FA84D85173}"/>
    <cellStyle name="Valuta 2 2 2 5 2 3 9" xfId="55864" xr:uid="{B3D5269E-FD3C-4333-8E4B-5BCB9CCD4B7D}"/>
    <cellStyle name="Valuta 2 2 2 5 2 4" xfId="8457" xr:uid="{1C331117-5EF3-483C-AC17-427115EB5C35}"/>
    <cellStyle name="Valuta 2 2 2 5 2 4 2" xfId="13867" xr:uid="{4CD78069-9C65-4A05-A59F-718EC4D59BE9}"/>
    <cellStyle name="Valuta 2 2 2 5 2 4 2 2" xfId="30565" xr:uid="{0E3B6AF2-7445-4A15-ADFD-44BEBEBA568E}"/>
    <cellStyle name="Valuta 2 2 2 5 2 4 2 3" xfId="30564" xr:uid="{937FF5D5-26AD-4E37-BF74-D574CE1F780C}"/>
    <cellStyle name="Valuta 2 2 2 5 2 4 2 4" xfId="45571" xr:uid="{4FE8698A-0733-42D1-B44B-CF409E7B075E}"/>
    <cellStyle name="Valuta 2 2 2 5 2 4 3" xfId="30566" xr:uid="{696282FD-CEA0-47E1-9051-D99DB0BD5F23}"/>
    <cellStyle name="Valuta 2 2 2 5 2 4 3 2" xfId="30567" xr:uid="{9E8682A3-5546-4DE0-B49F-7250A992FAD6}"/>
    <cellStyle name="Valuta 2 2 2 5 2 4 4" xfId="30568" xr:uid="{31F321F5-B511-43A9-A893-381574493714}"/>
    <cellStyle name="Valuta 2 2 2 5 2 4 5" xfId="30563" xr:uid="{7BB38BB4-C5B3-4F95-8CF0-FD57A07A6B51}"/>
    <cellStyle name="Valuta 2 2 2 5 2 4 6" xfId="40967" xr:uid="{31A6D280-0B70-454A-A5EB-543713708EC7}"/>
    <cellStyle name="Valuta 2 2 2 5 2 4 7" xfId="49566" xr:uid="{08098F3B-9ECD-4A07-9B8D-8CC724395A23}"/>
    <cellStyle name="Valuta 2 2 2 5 2 4 8" xfId="52921" xr:uid="{E6B9279C-50EE-464B-8E8F-322454F6FA1A}"/>
    <cellStyle name="Valuta 2 2 2 5 2 4 9" xfId="55865" xr:uid="{BFD1CF1C-C85C-4B93-86F8-B34467CC8C52}"/>
    <cellStyle name="Valuta 2 2 2 5 2 5" xfId="8458" xr:uid="{6C91C789-0381-485B-AFB7-A3A1E853E97D}"/>
    <cellStyle name="Valuta 2 2 2 5 2 5 2" xfId="30570" xr:uid="{A2378111-F403-4260-B40B-AD7FF28B3FFA}"/>
    <cellStyle name="Valuta 2 2 2 5 2 5 2 2" xfId="30571" xr:uid="{09B4D91B-D890-4872-8B72-EF559930BA4C}"/>
    <cellStyle name="Valuta 2 2 2 5 2 5 3" xfId="30572" xr:uid="{49725BC6-2ECD-423C-80B4-D1B9462E8C4B}"/>
    <cellStyle name="Valuta 2 2 2 5 2 5 4" xfId="30569" xr:uid="{AEE8AAA6-7E52-4E89-A397-0084B0A8232C}"/>
    <cellStyle name="Valuta 2 2 2 5 2 5 5" xfId="40968" xr:uid="{55A36983-68DC-4ED7-9837-EC9AA7866A72}"/>
    <cellStyle name="Valuta 2 2 2 5 2 6" xfId="10617" xr:uid="{04977638-CEED-4719-B170-EFB72DC2F5A2}"/>
    <cellStyle name="Valuta 2 2 2 5 2 6 2" xfId="30574" xr:uid="{BBCBC0F8-CEAD-425E-82C8-B833F3F2AB9E}"/>
    <cellStyle name="Valuta 2 2 2 5 2 6 2 2" xfId="30575" xr:uid="{8F8D51A3-B01B-4050-9ED9-7DC85BA07D60}"/>
    <cellStyle name="Valuta 2 2 2 5 2 6 3" xfId="30576" xr:uid="{49945280-E32F-40C6-A575-D8E49ECCFEAB}"/>
    <cellStyle name="Valuta 2 2 2 5 2 6 4" xfId="30573" xr:uid="{9CD9BB1F-8497-461F-A3DB-8630C1FB7038}"/>
    <cellStyle name="Valuta 2 2 2 5 2 6 5" xfId="42516" xr:uid="{23E5312C-911E-429E-ABF1-F29C74F3607C}"/>
    <cellStyle name="Valuta 2 2 2 5 2 7" xfId="11696" xr:uid="{BE17D9ED-0C96-47BE-9584-ADA1BFE0721F}"/>
    <cellStyle name="Valuta 2 2 2 5 2 7 2" xfId="30578" xr:uid="{1FA652D5-3326-4487-90F4-416B638E270C}"/>
    <cellStyle name="Valuta 2 2 2 5 2 7 3" xfId="30577" xr:uid="{31CA5134-B2F0-4ECE-9842-BF2167B8C15E}"/>
    <cellStyle name="Valuta 2 2 2 5 2 7 4" xfId="43496" xr:uid="{A00D5BD7-B780-4CA3-A5A8-20B909772B01}"/>
    <cellStyle name="Valuta 2 2 2 5 2 8" xfId="13864" xr:uid="{FB92E3A8-32EB-484F-862E-2F4022E117BB}"/>
    <cellStyle name="Valuta 2 2 2 5 2 8 2" xfId="30580" xr:uid="{BD9F824E-098C-4925-AA0F-AB8FCCFDBE1F}"/>
    <cellStyle name="Valuta 2 2 2 5 2 8 3" xfId="30579" xr:uid="{12B1C282-2A28-4B28-8FF8-442C6F43D7C4}"/>
    <cellStyle name="Valuta 2 2 2 5 2 8 4" xfId="45568" xr:uid="{98F55939-9307-4FEE-9E9E-B97ACF1DECB0}"/>
    <cellStyle name="Valuta 2 2 2 5 2 9" xfId="8454" xr:uid="{D33710C2-5ADC-40C9-ABF0-7FF5DA473391}"/>
    <cellStyle name="Valuta 2 2 2 5 2 9 2" xfId="30582" xr:uid="{E2F03F24-91F2-46AA-8F23-9FF34DF2AFAB}"/>
    <cellStyle name="Valuta 2 2 2 5 2 9 3" xfId="30581" xr:uid="{C8A00284-EB09-4FD9-907A-67923E4A900C}"/>
    <cellStyle name="Valuta 2 2 2 5 3" xfId="1688" xr:uid="{D4BB977C-61CE-4AD2-8D23-9AB2C5D89D4D}"/>
    <cellStyle name="Valuta 2 2 2 5 3 10" xfId="30584" xr:uid="{C85F3286-78D6-486F-89BD-98C1B41536CA}"/>
    <cellStyle name="Valuta 2 2 2 5 3 11" xfId="30583" xr:uid="{4F4876DB-7BD8-4B34-BAA1-78BF56307B21}"/>
    <cellStyle name="Valuta 2 2 2 5 3 12" xfId="40969" xr:uid="{DC0856A5-5AEE-4F7D-A7B1-864039107E9F}"/>
    <cellStyle name="Valuta 2 2 2 5 3 13" xfId="48252" xr:uid="{8E088FB2-16E2-4321-BE66-A2E0BB7C75AC}"/>
    <cellStyle name="Valuta 2 2 2 5 3 14" xfId="52922" xr:uid="{9CD12C48-B913-49FB-9DF5-5031C2239DF9}"/>
    <cellStyle name="Valuta 2 2 2 5 3 15" xfId="55866" xr:uid="{54C8F959-970F-45BF-9289-A0FB27C805F1}"/>
    <cellStyle name="Valuta 2 2 2 5 3 16" xfId="57659" xr:uid="{81A2AAA1-A2C3-4E47-AA88-C32FA83C129D}"/>
    <cellStyle name="Valuta 2 2 2 5 3 17" xfId="58817" xr:uid="{83C997C7-58FE-442E-874A-D28C5D8526A1}"/>
    <cellStyle name="Valuta 2 2 2 5 3 2" xfId="3559" xr:uid="{BEDCFB3B-C798-4019-8DD1-BA0B0BF9E4C8}"/>
    <cellStyle name="Valuta 2 2 2 5 3 2 2" xfId="13869" xr:uid="{6DD096F0-6A2B-43CB-AF89-18B41511E3C5}"/>
    <cellStyle name="Valuta 2 2 2 5 3 2 2 2" xfId="30587" xr:uid="{975FAD1C-EDD5-4431-AAFB-ED605DF173A7}"/>
    <cellStyle name="Valuta 2 2 2 5 3 2 2 3" xfId="30586" xr:uid="{3E94B31C-F19F-43C9-8ABD-720B9ED1A516}"/>
    <cellStyle name="Valuta 2 2 2 5 3 2 2 4" xfId="45573" xr:uid="{D1DEFA5F-69F4-4291-B3F3-F8408463FF1B}"/>
    <cellStyle name="Valuta 2 2 2 5 3 2 3" xfId="8460" xr:uid="{5BC0D490-7BAB-4F05-8396-7ACB0CB01682}"/>
    <cellStyle name="Valuta 2 2 2 5 3 2 3 2" xfId="30589" xr:uid="{931327FF-BD77-4D66-A6FF-43ABD2A5EAAB}"/>
    <cellStyle name="Valuta 2 2 2 5 3 2 3 3" xfId="30588" xr:uid="{E1654ECF-9E3B-4CF4-9FD7-D09D1DF92E2A}"/>
    <cellStyle name="Valuta 2 2 2 5 3 2 4" xfId="30590" xr:uid="{139511E9-1682-4CB1-9EFC-EB1851D60E45}"/>
    <cellStyle name="Valuta 2 2 2 5 3 2 5" xfId="30585" xr:uid="{66FB2467-D105-4AD4-9C67-62F61BB63E4D}"/>
    <cellStyle name="Valuta 2 2 2 5 3 2 6" xfId="40970" xr:uid="{968D113E-3795-47E5-BB62-398B98D702BB}"/>
    <cellStyle name="Valuta 2 2 2 5 3 2 7" xfId="49567" xr:uid="{AC3EF216-27FD-49F1-A69B-34DCB5FDCBB5}"/>
    <cellStyle name="Valuta 2 2 2 5 3 2 8" xfId="52923" xr:uid="{0459748A-426A-4194-8A48-F2FBD5101F4E}"/>
    <cellStyle name="Valuta 2 2 2 5 3 2 9" xfId="55867" xr:uid="{8DAEB0C9-575E-4990-A274-620FFDCF7E4E}"/>
    <cellStyle name="Valuta 2 2 2 5 3 3" xfId="5328" xr:uid="{D5F98F4C-EC5C-4B7A-BDA8-B29934AC6554}"/>
    <cellStyle name="Valuta 2 2 2 5 3 3 2" xfId="13870" xr:uid="{30E138B4-1625-4817-B506-741EFE4AFDC7}"/>
    <cellStyle name="Valuta 2 2 2 5 3 3 2 2" xfId="30593" xr:uid="{6E1BA7BF-1D33-4CB2-9401-9DFADF1AB0BF}"/>
    <cellStyle name="Valuta 2 2 2 5 3 3 2 3" xfId="30592" xr:uid="{61B2AE04-6A31-4071-A314-350E53A427D1}"/>
    <cellStyle name="Valuta 2 2 2 5 3 3 2 4" xfId="45574" xr:uid="{462E6E00-92D0-41A1-98E2-0F5747D1465D}"/>
    <cellStyle name="Valuta 2 2 2 5 3 3 3" xfId="8461" xr:uid="{2D19E49B-A56F-4E1E-AD0B-F20F6F6A3748}"/>
    <cellStyle name="Valuta 2 2 2 5 3 3 3 2" xfId="30595" xr:uid="{34D9CB23-5E6E-4E3F-8BBE-5D4CA6074C22}"/>
    <cellStyle name="Valuta 2 2 2 5 3 3 3 3" xfId="30594" xr:uid="{7C82932F-1672-4684-A8E4-56806EE1FFC8}"/>
    <cellStyle name="Valuta 2 2 2 5 3 3 4" xfId="30596" xr:uid="{E96A30CF-4FE1-4E9F-BC8F-E28D4C083C0D}"/>
    <cellStyle name="Valuta 2 2 2 5 3 3 5" xfId="30591" xr:uid="{0572689A-1512-4A8D-A4A0-74D085358E2E}"/>
    <cellStyle name="Valuta 2 2 2 5 3 3 6" xfId="40971" xr:uid="{B9601E3A-B4C0-4E27-9164-CBF8738E482B}"/>
    <cellStyle name="Valuta 2 2 2 5 3 3 7" xfId="49568" xr:uid="{DFCCA688-53C8-47FE-A11C-C90BFA2DD435}"/>
    <cellStyle name="Valuta 2 2 2 5 3 3 8" xfId="52924" xr:uid="{A439C918-0574-422C-A93E-56089AF980ED}"/>
    <cellStyle name="Valuta 2 2 2 5 3 3 9" xfId="55868" xr:uid="{C14CAFA9-1249-460A-AE57-DFE31D23E957}"/>
    <cellStyle name="Valuta 2 2 2 5 3 4" xfId="8462" xr:uid="{A9A57946-06BF-433D-8E74-BAE43C42D1C7}"/>
    <cellStyle name="Valuta 2 2 2 5 3 4 2" xfId="13871" xr:uid="{B90FFF1B-F59E-431C-8311-529143B08FA2}"/>
    <cellStyle name="Valuta 2 2 2 5 3 4 2 2" xfId="30599" xr:uid="{7B2CA9B8-B8A9-4BCA-9B77-5BF0429738BC}"/>
    <cellStyle name="Valuta 2 2 2 5 3 4 2 3" xfId="30598" xr:uid="{AD36F8F4-E1B1-43EF-9D0E-04F3E1E8FEDF}"/>
    <cellStyle name="Valuta 2 2 2 5 3 4 2 4" xfId="45575" xr:uid="{5BDAD421-C19D-4641-BFFB-3820B4A3446B}"/>
    <cellStyle name="Valuta 2 2 2 5 3 4 3" xfId="30600" xr:uid="{2A642A71-7042-4B8F-B8BD-8D6DC18191AE}"/>
    <cellStyle name="Valuta 2 2 2 5 3 4 3 2" xfId="30601" xr:uid="{EAC3FA54-F949-498F-A070-26CFED17047F}"/>
    <cellStyle name="Valuta 2 2 2 5 3 4 4" xfId="30602" xr:uid="{221E4451-9114-468E-86ED-D2C3AB26DFAC}"/>
    <cellStyle name="Valuta 2 2 2 5 3 4 5" xfId="30597" xr:uid="{C325F695-CA58-49FD-8F9F-ED6F420E8D82}"/>
    <cellStyle name="Valuta 2 2 2 5 3 4 6" xfId="40972" xr:uid="{458B3B0D-7739-4251-BBF3-75BCBEB9343D}"/>
    <cellStyle name="Valuta 2 2 2 5 3 4 7" xfId="49569" xr:uid="{4E76FBCF-8969-4C61-B15B-198847305CE0}"/>
    <cellStyle name="Valuta 2 2 2 5 3 4 8" xfId="52925" xr:uid="{2F1820AE-F71A-4DD2-A9E1-C27290967074}"/>
    <cellStyle name="Valuta 2 2 2 5 3 4 9" xfId="55869" xr:uid="{311645BD-A1EC-4DB6-9C2B-DE278C8BEF29}"/>
    <cellStyle name="Valuta 2 2 2 5 3 5" xfId="8463" xr:uid="{F63D8C95-7EF4-4934-97EF-D03C3FCDA443}"/>
    <cellStyle name="Valuta 2 2 2 5 3 5 2" xfId="30604" xr:uid="{20521170-5633-4EC8-B30A-94A41CBA06C0}"/>
    <cellStyle name="Valuta 2 2 2 5 3 5 2 2" xfId="30605" xr:uid="{299899D3-0501-4041-88A1-B59CD79C3AC1}"/>
    <cellStyle name="Valuta 2 2 2 5 3 5 3" xfId="30606" xr:uid="{5A726292-122D-4FCC-8245-2D4985C7AEC0}"/>
    <cellStyle name="Valuta 2 2 2 5 3 5 4" xfId="30603" xr:uid="{01FC8433-8B89-4B95-BFD1-71F4B08BF9B1}"/>
    <cellStyle name="Valuta 2 2 2 5 3 5 5" xfId="40973" xr:uid="{DD1C8D49-B833-4CB8-8EB6-DB1E6D484350}"/>
    <cellStyle name="Valuta 2 2 2 5 3 6" xfId="10618" xr:uid="{DD5101D4-2D96-4D89-9DDC-21A5C5B773A8}"/>
    <cellStyle name="Valuta 2 2 2 5 3 6 2" xfId="30608" xr:uid="{326C6B56-A85E-4174-AD02-86A6A5106A21}"/>
    <cellStyle name="Valuta 2 2 2 5 3 6 2 2" xfId="30609" xr:uid="{9A763D1A-BDBE-4BD1-AC61-662973F09467}"/>
    <cellStyle name="Valuta 2 2 2 5 3 6 3" xfId="30610" xr:uid="{5116938B-CB0F-4C41-B711-B9A8331800E2}"/>
    <cellStyle name="Valuta 2 2 2 5 3 6 4" xfId="30607" xr:uid="{3DEBB8D5-46DD-4051-A14F-0F123AC1B7D5}"/>
    <cellStyle name="Valuta 2 2 2 5 3 6 5" xfId="42517" xr:uid="{825A6517-2550-465D-82AA-2ECB5D4D456E}"/>
    <cellStyle name="Valuta 2 2 2 5 3 7" xfId="11697" xr:uid="{73133F4C-D4F1-4135-B8D2-7E64F7074050}"/>
    <cellStyle name="Valuta 2 2 2 5 3 7 2" xfId="30612" xr:uid="{FFEE9FB5-424B-4820-B61B-1E990FC92534}"/>
    <cellStyle name="Valuta 2 2 2 5 3 7 3" xfId="30611" xr:uid="{20D8238C-71B0-49AE-8317-9CD0543872FC}"/>
    <cellStyle name="Valuta 2 2 2 5 3 7 4" xfId="43497" xr:uid="{8FC93437-75AB-47BB-8ECC-26FAEDE70E0F}"/>
    <cellStyle name="Valuta 2 2 2 5 3 8" xfId="13868" xr:uid="{350758BE-88E1-4087-9F12-77753D64BD87}"/>
    <cellStyle name="Valuta 2 2 2 5 3 8 2" xfId="30614" xr:uid="{CE772B8D-6083-497B-B6F4-697529E242A1}"/>
    <cellStyle name="Valuta 2 2 2 5 3 8 3" xfId="30613" xr:uid="{422C7EF9-1A7C-47C5-9EE3-C7CD7B799317}"/>
    <cellStyle name="Valuta 2 2 2 5 3 8 4" xfId="45572" xr:uid="{A27B6A7A-5D1A-4EE0-8348-42CBAC61B26F}"/>
    <cellStyle name="Valuta 2 2 2 5 3 9" xfId="8459" xr:uid="{0C1EA13B-7C43-460C-8E39-412A23664871}"/>
    <cellStyle name="Valuta 2 2 2 5 3 9 2" xfId="30616" xr:uid="{FE41ADBB-C16C-46A9-B825-21B8BE9FA459}"/>
    <cellStyle name="Valuta 2 2 2 5 3 9 3" xfId="30615" xr:uid="{6BD03747-42F4-4090-ACB8-F4DE9F8A0954}"/>
    <cellStyle name="Valuta 2 2 2 5 4" xfId="2122" xr:uid="{2ACEBBBA-446B-4671-AF8B-BDCDF52AA1DC}"/>
    <cellStyle name="Valuta 2 2 2 5 4 10" xfId="55870" xr:uid="{20392A55-C123-45CD-B7EA-A6C6171AF84D}"/>
    <cellStyle name="Valuta 2 2 2 5 4 2" xfId="3993" xr:uid="{46FAF9DA-3A6D-48E0-A92F-0391098399DD}"/>
    <cellStyle name="Valuta 2 2 2 5 4 2 2" xfId="13872" xr:uid="{17C872EA-C541-4ADA-B3F2-60BEB1E3981E}"/>
    <cellStyle name="Valuta 2 2 2 5 4 2 2 2" xfId="30619" xr:uid="{C230B791-D704-4A6C-842E-4612C5ACD301}"/>
    <cellStyle name="Valuta 2 2 2 5 4 2 3" xfId="30618" xr:uid="{AA1B032A-2563-48C7-87B3-B6F49D336A21}"/>
    <cellStyle name="Valuta 2 2 2 5 4 2 4" xfId="45576" xr:uid="{36BB6834-E582-41DA-AF1C-2FE7AA677BC2}"/>
    <cellStyle name="Valuta 2 2 2 5 4 3" xfId="8464" xr:uid="{2DEDDD87-94A8-424F-BD62-CD127F08822A}"/>
    <cellStyle name="Valuta 2 2 2 5 4 3 2" xfId="30621" xr:uid="{EAB074D5-68FA-491E-A9FA-D48E004585D7}"/>
    <cellStyle name="Valuta 2 2 2 5 4 3 3" xfId="30620" xr:uid="{3136A4F6-01FA-4DD6-8EB3-A2008B95B39A}"/>
    <cellStyle name="Valuta 2 2 2 5 4 4" xfId="30622" xr:uid="{C623082E-2AA6-45EE-8BAF-4AE546B963F9}"/>
    <cellStyle name="Valuta 2 2 2 5 4 5" xfId="30623" xr:uid="{722A1751-6709-4F70-8EB6-70F6A1669513}"/>
    <cellStyle name="Valuta 2 2 2 5 4 6" xfId="30617" xr:uid="{D39D394E-1ADD-4E1C-AFF4-AB9F6D9DE07D}"/>
    <cellStyle name="Valuta 2 2 2 5 4 7" xfId="40974" xr:uid="{BD60821D-AC9A-4C6F-BA07-54C12402BF23}"/>
    <cellStyle name="Valuta 2 2 2 5 4 8" xfId="49570" xr:uid="{102FE091-BA90-4FA1-8A3B-D5CE1E1C8329}"/>
    <cellStyle name="Valuta 2 2 2 5 4 9" xfId="52926" xr:uid="{DCACBFEE-E104-4DBC-84B7-39B9AFF04D1B}"/>
    <cellStyle name="Valuta 2 2 2 5 5" xfId="2492" xr:uid="{716198BD-43F9-4C67-8695-1F3566E989BE}"/>
    <cellStyle name="Valuta 2 2 2 5 5 2" xfId="4358" xr:uid="{CF507825-288F-4A1D-A045-F7F4C8954A5C}"/>
    <cellStyle name="Valuta 2 2 2 5 5 2 2" xfId="13873" xr:uid="{2DD8E67E-26E7-4118-AB8E-04EB9D08EC1D}"/>
    <cellStyle name="Valuta 2 2 2 5 5 2 2 2" xfId="30626" xr:uid="{5AB0B608-7534-4F31-A3F5-D1324E89BBD9}"/>
    <cellStyle name="Valuta 2 2 2 5 5 2 3" xfId="30625" xr:uid="{AA1195DC-E769-4907-A5F5-DA832B345AFB}"/>
    <cellStyle name="Valuta 2 2 2 5 5 2 4" xfId="45577" xr:uid="{C6C1FD70-E6B2-432F-B4D5-826F1B613F4B}"/>
    <cellStyle name="Valuta 2 2 2 5 5 3" xfId="8465" xr:uid="{433B104C-9625-469F-AB76-C4C1817F907D}"/>
    <cellStyle name="Valuta 2 2 2 5 5 3 2" xfId="30628" xr:uid="{7E010A54-06A5-4DDE-9478-B4125C3B76FC}"/>
    <cellStyle name="Valuta 2 2 2 5 5 3 3" xfId="30627" xr:uid="{6347EC44-4072-47E3-B0D0-A9B2503E289E}"/>
    <cellStyle name="Valuta 2 2 2 5 5 4" xfId="30629" xr:uid="{A65EB984-FBDA-4307-B3B4-7E89A1823AA4}"/>
    <cellStyle name="Valuta 2 2 2 5 5 5" xfId="30624" xr:uid="{562A60A7-AC0F-4168-B674-D563161A8622}"/>
    <cellStyle name="Valuta 2 2 2 5 5 6" xfId="40975" xr:uid="{FE5DFD27-A20E-46F0-B661-4F8E96A730CE}"/>
    <cellStyle name="Valuta 2 2 2 5 5 7" xfId="49571" xr:uid="{64981ADD-7C26-48A5-93B3-F7EA2202D2B3}"/>
    <cellStyle name="Valuta 2 2 2 5 5 8" xfId="52927" xr:uid="{983454F5-1A2F-4ACF-ADBF-0E78703C5B9F}"/>
    <cellStyle name="Valuta 2 2 2 5 5 9" xfId="55871" xr:uid="{27F1DF89-36E7-498C-A9A4-13BE4E13F156}"/>
    <cellStyle name="Valuta 2 2 2 5 6" xfId="2803" xr:uid="{B1DB647A-E135-4D9D-8CE5-A622D3D81623}"/>
    <cellStyle name="Valuta 2 2 2 5 6 2" xfId="13874" xr:uid="{AF265CB3-8EAC-4385-812B-091204B7C01D}"/>
    <cellStyle name="Valuta 2 2 2 5 6 2 2" xfId="30632" xr:uid="{3AFE6E66-67C2-4DE3-B083-FA98B61A603C}"/>
    <cellStyle name="Valuta 2 2 2 5 6 2 3" xfId="30631" xr:uid="{71C2A3E7-049E-4A7B-BF8D-925967987719}"/>
    <cellStyle name="Valuta 2 2 2 5 6 2 4" xfId="45578" xr:uid="{17679E28-39ED-46CD-B2F5-2E1577F5531F}"/>
    <cellStyle name="Valuta 2 2 2 5 6 3" xfId="8466" xr:uid="{8E0446AA-8EFA-4079-9D63-B1476A559E28}"/>
    <cellStyle name="Valuta 2 2 2 5 6 3 2" xfId="30634" xr:uid="{E153E05B-71F9-4B28-976E-667C1CFEFBFE}"/>
    <cellStyle name="Valuta 2 2 2 5 6 3 3" xfId="30633" xr:uid="{03CF569D-1019-43A1-A607-7B32CC10957C}"/>
    <cellStyle name="Valuta 2 2 2 5 6 4" xfId="30635" xr:uid="{8189705C-F6E1-4B5D-B668-170166C25F71}"/>
    <cellStyle name="Valuta 2 2 2 5 6 5" xfId="30630" xr:uid="{E481DD4F-0BA9-4481-8FF2-A905D9A535F4}"/>
    <cellStyle name="Valuta 2 2 2 5 6 6" xfId="40976" xr:uid="{04168E4C-9B1C-493A-A5F3-E8AF39289AA6}"/>
    <cellStyle name="Valuta 2 2 2 5 6 7" xfId="49572" xr:uid="{F93D64E9-C4A9-424B-9B7F-B672CB0F3A42}"/>
    <cellStyle name="Valuta 2 2 2 5 6 8" xfId="52928" xr:uid="{7F30371D-1840-4825-BBBF-691C1BB676C5}"/>
    <cellStyle name="Valuta 2 2 2 5 6 9" xfId="55872" xr:uid="{7F70936B-79CA-4D64-8FAA-582B9B1257EB}"/>
    <cellStyle name="Valuta 2 2 2 5 7" xfId="4658" xr:uid="{DC861830-801E-4B5A-997A-08C37F19E868}"/>
    <cellStyle name="Valuta 2 2 2 5 7 2" xfId="8467" xr:uid="{3CB318FC-F6CA-4A5A-A950-1937BADD35BD}"/>
    <cellStyle name="Valuta 2 2 2 5 7 2 2" xfId="30638" xr:uid="{FA9BEBF5-05A0-4F5F-93BA-E16FE27727A4}"/>
    <cellStyle name="Valuta 2 2 2 5 7 2 3" xfId="30637" xr:uid="{FB6453BD-4453-4F84-A435-8909488AB863}"/>
    <cellStyle name="Valuta 2 2 2 5 7 3" xfId="30639" xr:uid="{02969B9D-E8FE-465C-BEAC-CCA34B22E0B0}"/>
    <cellStyle name="Valuta 2 2 2 5 7 4" xfId="30636" xr:uid="{AD76FE4B-5939-42F6-9565-141878EC2D8C}"/>
    <cellStyle name="Valuta 2 2 2 5 7 5" xfId="40977" xr:uid="{DB16728C-C624-4EC1-A79C-814665BC3270}"/>
    <cellStyle name="Valuta 2 2 2 5 8" xfId="10616" xr:uid="{93D04E2E-ADB7-4EE7-894F-F224284EDE2E}"/>
    <cellStyle name="Valuta 2 2 2 5 8 2" xfId="30641" xr:uid="{9EBDC41E-D623-4A1E-86DC-084EFC1C79D6}"/>
    <cellStyle name="Valuta 2 2 2 5 8 2 2" xfId="30642" xr:uid="{9C58EFCC-6F0D-4529-BAAA-1D417F0B8F3B}"/>
    <cellStyle name="Valuta 2 2 2 5 8 3" xfId="30643" xr:uid="{DCDAD9B0-24A0-4A28-9599-01227A9ABD40}"/>
    <cellStyle name="Valuta 2 2 2 5 8 4" xfId="30640" xr:uid="{34C75B20-17A0-4EC1-8287-7F83341D714F}"/>
    <cellStyle name="Valuta 2 2 2 5 8 5" xfId="42515" xr:uid="{345948CD-2E51-4643-A06F-151AF8AC8CF8}"/>
    <cellStyle name="Valuta 2 2 2 5 9" xfId="11695" xr:uid="{E788A873-5D20-436B-811A-B99310408871}"/>
    <cellStyle name="Valuta 2 2 2 5 9 2" xfId="30645" xr:uid="{E91671B7-D587-46BD-AD8B-85F72001C8AE}"/>
    <cellStyle name="Valuta 2 2 2 5 9 3" xfId="30644" xr:uid="{4583B657-4C80-4BEB-9CE2-7AD4E30423E5}"/>
    <cellStyle name="Valuta 2 2 2 5 9 4" xfId="43495" xr:uid="{51E4ED0B-D518-4F0F-88D6-5D1FF72C7414}"/>
    <cellStyle name="Valuta 2 2 2 6" xfId="1261" xr:uid="{B823DBCA-994F-4A61-843C-F3844520B90C}"/>
    <cellStyle name="Valuta 2 2 2 6 10" xfId="30647" xr:uid="{258E4DA7-D490-400F-A5FE-93EF0EA029CD}"/>
    <cellStyle name="Valuta 2 2 2 6 11" xfId="30646" xr:uid="{E7FB4871-25F7-43D5-BA4D-C21A9553B6C7}"/>
    <cellStyle name="Valuta 2 2 2 6 12" xfId="40978" xr:uid="{5105CF6F-2B79-4574-895B-397AD126D8DB}"/>
    <cellStyle name="Valuta 2 2 2 6 13" xfId="47940" xr:uid="{1AC10E1D-215E-4168-A771-F18025A6357F}"/>
    <cellStyle name="Valuta 2 2 2 6 14" xfId="52929" xr:uid="{DBD2DCA8-CF87-45C6-BA12-ECC421FF349C}"/>
    <cellStyle name="Valuta 2 2 2 6 15" xfId="55873" xr:uid="{51ACBD5B-6C85-42E0-9A16-EBF520100B5C}"/>
    <cellStyle name="Valuta 2 2 2 6 16" xfId="57660" xr:uid="{6E697C69-7295-4054-AF40-7F90ED6F83D8}"/>
    <cellStyle name="Valuta 2 2 2 6 17" xfId="58521" xr:uid="{215A2491-AAD9-42B2-AA2A-E19519424CF8}"/>
    <cellStyle name="Valuta 2 2 2 6 2" xfId="1689" xr:uid="{6B782CA7-3F20-4A3C-8C38-0859C6DBFAF7}"/>
    <cellStyle name="Valuta 2 2 2 6 2 2" xfId="3729" xr:uid="{95A874ED-F508-451A-9D8D-9FE062484C20}"/>
    <cellStyle name="Valuta 2 2 2 6 2 2 2" xfId="13876" xr:uid="{4AF47D82-51F0-45E8-AE96-C8329459C5F9}"/>
    <cellStyle name="Valuta 2 2 2 6 2 2 2 2" xfId="30650" xr:uid="{9245454A-6DD4-48CF-8AA4-43FF54271064}"/>
    <cellStyle name="Valuta 2 2 2 6 2 2 3" xfId="30649" xr:uid="{C7532C26-3916-4A0C-9C58-194CBF3A7091}"/>
    <cellStyle name="Valuta 2 2 2 6 2 2 4" xfId="45580" xr:uid="{CF925BD8-2C68-4911-96D7-E1D242766D9F}"/>
    <cellStyle name="Valuta 2 2 2 6 2 3" xfId="8469" xr:uid="{C173FEC0-A6E0-449D-B477-858A6B8016CA}"/>
    <cellStyle name="Valuta 2 2 2 6 2 3 2" xfId="30652" xr:uid="{64931C77-EC95-4D7A-92A1-7AD06F3E3A5D}"/>
    <cellStyle name="Valuta 2 2 2 6 2 3 3" xfId="30651" xr:uid="{CAB84627-0001-4450-9E2B-E65C3C59CAF3}"/>
    <cellStyle name="Valuta 2 2 2 6 2 4" xfId="30653" xr:uid="{1ABFE51E-AB14-4E86-B4CA-A6B802E28BE3}"/>
    <cellStyle name="Valuta 2 2 2 6 2 5" xfId="30648" xr:uid="{23F68582-B50E-445A-AE76-71F5F9826242}"/>
    <cellStyle name="Valuta 2 2 2 6 2 6" xfId="40979" xr:uid="{9BE3B61D-AAFB-46F9-B729-FED907CE5936}"/>
    <cellStyle name="Valuta 2 2 2 6 2 7" xfId="49573" xr:uid="{81167265-8DFE-43C0-821A-3F8897349E82}"/>
    <cellStyle name="Valuta 2 2 2 6 2 8" xfId="52930" xr:uid="{7356CF2B-F656-4ABA-AAF8-9BBD373B6B28}"/>
    <cellStyle name="Valuta 2 2 2 6 2 9" xfId="55874" xr:uid="{9B6943EF-FDEB-47AA-B5BD-5C4E5AE23089}"/>
    <cellStyle name="Valuta 2 2 2 6 3" xfId="2123" xr:uid="{5E534EA0-09F2-48C0-A74B-E63662ACF193}"/>
    <cellStyle name="Valuta 2 2 2 6 3 2" xfId="3994" xr:uid="{E6C00C25-8E7E-461F-A93E-C51E7F4D52DF}"/>
    <cellStyle name="Valuta 2 2 2 6 3 2 2" xfId="13877" xr:uid="{97F00F10-951B-4242-95DD-46BB951DADD7}"/>
    <cellStyle name="Valuta 2 2 2 6 3 2 2 2" xfId="30656" xr:uid="{4DD2AB4A-0774-47F7-A526-0FCB7EF4AC9A}"/>
    <cellStyle name="Valuta 2 2 2 6 3 2 3" xfId="30655" xr:uid="{B0ACDD7E-1D60-4C15-AFC0-FBF663708A69}"/>
    <cellStyle name="Valuta 2 2 2 6 3 2 4" xfId="45581" xr:uid="{8A7430C7-41BB-4E89-BA96-76E07183ECF4}"/>
    <cellStyle name="Valuta 2 2 2 6 3 3" xfId="8470" xr:uid="{A6B14E2C-538E-4E3B-A303-D6FF61E3B004}"/>
    <cellStyle name="Valuta 2 2 2 6 3 3 2" xfId="30658" xr:uid="{F6203E4F-30FE-4BA9-A007-7A9471D23B37}"/>
    <cellStyle name="Valuta 2 2 2 6 3 3 3" xfId="30657" xr:uid="{C28EDDD9-564B-4CA4-86CB-D927C081EA59}"/>
    <cellStyle name="Valuta 2 2 2 6 3 4" xfId="30659" xr:uid="{D600D204-BC03-4405-B366-C54901016FDB}"/>
    <cellStyle name="Valuta 2 2 2 6 3 5" xfId="30654" xr:uid="{B8CA40AF-59FA-42EB-9F02-DEDA2291D952}"/>
    <cellStyle name="Valuta 2 2 2 6 3 6" xfId="40980" xr:uid="{BFFECBD3-C231-4688-B47A-109C637D13B5}"/>
    <cellStyle name="Valuta 2 2 2 6 3 7" xfId="49574" xr:uid="{04A7F1CD-662A-44FA-B49D-76CBEA912D09}"/>
    <cellStyle name="Valuta 2 2 2 6 3 8" xfId="52931" xr:uid="{B25E517A-E3C8-4950-A6BF-2F6B3C28034F}"/>
    <cellStyle name="Valuta 2 2 2 6 3 9" xfId="55875" xr:uid="{D96F2624-2EB9-4345-98BD-420567239DB3}"/>
    <cellStyle name="Valuta 2 2 2 6 4" xfId="3245" xr:uid="{51A217D8-6634-49DB-8603-D345ED839154}"/>
    <cellStyle name="Valuta 2 2 2 6 4 2" xfId="13878" xr:uid="{79846B0D-AB2F-4583-99ED-FF03844861CF}"/>
    <cellStyle name="Valuta 2 2 2 6 4 2 2" xfId="30662" xr:uid="{DFE6C14B-018A-49DE-B528-EFE3065A01E7}"/>
    <cellStyle name="Valuta 2 2 2 6 4 2 3" xfId="30661" xr:uid="{8A4EF255-292D-418F-A936-C2AB8F9904E5}"/>
    <cellStyle name="Valuta 2 2 2 6 4 2 4" xfId="45582" xr:uid="{3B6C0008-C342-4662-89B9-9349C61CCB2C}"/>
    <cellStyle name="Valuta 2 2 2 6 4 3" xfId="8471" xr:uid="{23D1EA95-F0CB-47AD-9076-EA8AA9ADF53B}"/>
    <cellStyle name="Valuta 2 2 2 6 4 3 2" xfId="30664" xr:uid="{6AAD10D8-E64B-4F12-92F5-7D3EDD6D8355}"/>
    <cellStyle name="Valuta 2 2 2 6 4 3 3" xfId="30663" xr:uid="{08918518-EE52-4B1B-81DA-AAEC625CF3BA}"/>
    <cellStyle name="Valuta 2 2 2 6 4 4" xfId="30665" xr:uid="{153E7F8B-C3B8-4EAA-A05C-9B2E0F0394F5}"/>
    <cellStyle name="Valuta 2 2 2 6 4 5" xfId="30660" xr:uid="{5BE08760-5C64-4B5E-A9DE-F9BA7B4690BE}"/>
    <cellStyle name="Valuta 2 2 2 6 4 6" xfId="40981" xr:uid="{C9706A50-AF88-475B-8856-4B9F0A719277}"/>
    <cellStyle name="Valuta 2 2 2 6 4 7" xfId="49575" xr:uid="{9BD53E54-E6C9-4B29-813E-CD2322E0B653}"/>
    <cellStyle name="Valuta 2 2 2 6 4 8" xfId="52932" xr:uid="{1FFA4144-1901-49E0-8C00-AA702DF45A88}"/>
    <cellStyle name="Valuta 2 2 2 6 4 9" xfId="55876" xr:uid="{F9993E3E-F559-4388-9D48-1292EF383521}"/>
    <cellStyle name="Valuta 2 2 2 6 5" xfId="5032" xr:uid="{810C0DC7-419E-4031-8C0E-A5DFDA714B8F}"/>
    <cellStyle name="Valuta 2 2 2 6 5 2" xfId="8472" xr:uid="{E554B667-E82F-4CE9-99EB-43DE3908DA10}"/>
    <cellStyle name="Valuta 2 2 2 6 5 2 2" xfId="30668" xr:uid="{D856160C-72E8-4654-A1FD-B3165AD54620}"/>
    <cellStyle name="Valuta 2 2 2 6 5 2 3" xfId="30667" xr:uid="{168DA6F5-1E19-4942-B5CA-70572CB76CD0}"/>
    <cellStyle name="Valuta 2 2 2 6 5 3" xfId="30669" xr:uid="{8138A2EE-85E9-4E32-B4B8-0B46C27A9DCC}"/>
    <cellStyle name="Valuta 2 2 2 6 5 4" xfId="30666" xr:uid="{4A72633E-3B33-4C9E-AEFB-BC6DC419291F}"/>
    <cellStyle name="Valuta 2 2 2 6 5 5" xfId="40982" xr:uid="{C5AF8E30-4A1F-4D52-8FAC-EB500E9252CE}"/>
    <cellStyle name="Valuta 2 2 2 6 6" xfId="10619" xr:uid="{8C9C8CD7-6A39-4F54-A9C6-9FEC449C1F3A}"/>
    <cellStyle name="Valuta 2 2 2 6 6 2" xfId="30671" xr:uid="{15968AE3-0EC9-4386-8A50-3EC84E4C355E}"/>
    <cellStyle name="Valuta 2 2 2 6 6 2 2" xfId="30672" xr:uid="{FE431D42-8C61-4682-8931-4873D7D9BA9A}"/>
    <cellStyle name="Valuta 2 2 2 6 6 3" xfId="30673" xr:uid="{AD919F5D-7861-4205-BB53-371B6B374CF0}"/>
    <cellStyle name="Valuta 2 2 2 6 6 4" xfId="30670" xr:uid="{5BEABB20-3CC8-43F7-A76E-101BE53089FB}"/>
    <cellStyle name="Valuta 2 2 2 6 6 5" xfId="42518" xr:uid="{3F094067-C2FB-4053-9F4E-559AC35CE532}"/>
    <cellStyle name="Valuta 2 2 2 6 7" xfId="11698" xr:uid="{49BD805B-CF9C-4532-9A59-2EDA63E73EFE}"/>
    <cellStyle name="Valuta 2 2 2 6 7 2" xfId="30675" xr:uid="{BC46B458-FAAF-47A0-BFF6-EDA7DC16AB9C}"/>
    <cellStyle name="Valuta 2 2 2 6 7 3" xfId="30674" xr:uid="{2D0A7E35-2233-4240-ACA5-0F9B26836D38}"/>
    <cellStyle name="Valuta 2 2 2 6 7 4" xfId="43498" xr:uid="{D6C15CFF-85A4-4239-B6B7-8B5A1B6E0591}"/>
    <cellStyle name="Valuta 2 2 2 6 8" xfId="13875" xr:uid="{2CD6F642-C66B-4301-A70D-460BAA9FB63D}"/>
    <cellStyle name="Valuta 2 2 2 6 8 2" xfId="30677" xr:uid="{429B366F-8722-4A75-8875-C636B46F601F}"/>
    <cellStyle name="Valuta 2 2 2 6 8 3" xfId="30676" xr:uid="{A166F9A5-4576-44BF-B1A3-B996840D39C8}"/>
    <cellStyle name="Valuta 2 2 2 6 8 4" xfId="45579" xr:uid="{80118F01-2756-41EF-BC3B-EA315EE3C346}"/>
    <cellStyle name="Valuta 2 2 2 6 9" xfId="8468" xr:uid="{879E9A3C-4AF0-4AE5-971C-5AD047093739}"/>
    <cellStyle name="Valuta 2 2 2 6 9 2" xfId="30679" xr:uid="{ED2655FE-D00C-4405-AB47-167251FC7A4C}"/>
    <cellStyle name="Valuta 2 2 2 6 9 3" xfId="30678" xr:uid="{4597DDCE-6DDC-4647-B7C1-2BDB5CE414D7}"/>
    <cellStyle name="Valuta 2 2 2 7" xfId="1682" xr:uid="{C716158E-94D1-4F13-A98A-E1C938D433CC}"/>
    <cellStyle name="Valuta 2 2 2 7 10" xfId="30681" xr:uid="{9AEB706F-920B-4E6C-95F4-6A387961E3E0}"/>
    <cellStyle name="Valuta 2 2 2 7 11" xfId="30680" xr:uid="{36F67B0A-4EBB-49F5-9D5B-3169BF9BD5F1}"/>
    <cellStyle name="Valuta 2 2 2 7 12" xfId="40983" xr:uid="{C3E0D0F8-E6BE-47DE-9026-B26ECF2D90FB}"/>
    <cellStyle name="Valuta 2 2 2 7 13" xfId="48248" xr:uid="{872F9FF7-C803-4A1A-BB95-5BD4D2535313}"/>
    <cellStyle name="Valuta 2 2 2 7 14" xfId="52933" xr:uid="{1A76EE63-27B1-4E37-A528-682872697526}"/>
    <cellStyle name="Valuta 2 2 2 7 15" xfId="55877" xr:uid="{C7E1B3CF-A0D7-49AD-A3AA-368D17622BFC}"/>
    <cellStyle name="Valuta 2 2 2 7 16" xfId="57661" xr:uid="{C3EF94F8-88CE-4044-934D-9F2C6DA26338}"/>
    <cellStyle name="Valuta 2 2 2 7 17" xfId="58813" xr:uid="{A23A5986-60CD-45AD-B790-FEFE4BFA7C7E}"/>
    <cellStyle name="Valuta 2 2 2 7 2" xfId="3555" xr:uid="{279223DC-BB3D-4FFC-B7E0-D31F6D88EA8D}"/>
    <cellStyle name="Valuta 2 2 2 7 2 2" xfId="13880" xr:uid="{A83D941F-901A-496F-BAD2-5F645740E13F}"/>
    <cellStyle name="Valuta 2 2 2 7 2 2 2" xfId="30684" xr:uid="{AF0CADCD-B3B3-4EC2-812D-48E1A31A805F}"/>
    <cellStyle name="Valuta 2 2 2 7 2 2 3" xfId="30683" xr:uid="{CF466DD1-906C-44D7-A70F-104C1F7A14A2}"/>
    <cellStyle name="Valuta 2 2 2 7 2 2 4" xfId="45584" xr:uid="{209C0624-43BE-4A22-9EF5-E5274AA11D20}"/>
    <cellStyle name="Valuta 2 2 2 7 2 3" xfId="8474" xr:uid="{123E910C-DE6F-425A-8733-D8EBD94C2412}"/>
    <cellStyle name="Valuta 2 2 2 7 2 3 2" xfId="30686" xr:uid="{A511A9CF-6220-4908-A225-74F8B0D1BB16}"/>
    <cellStyle name="Valuta 2 2 2 7 2 3 3" xfId="30685" xr:uid="{F66EF0A2-3F63-4D9B-B6C1-704BF64B861A}"/>
    <cellStyle name="Valuta 2 2 2 7 2 4" xfId="30687" xr:uid="{98C7D967-4889-417C-9942-48341B55EBE1}"/>
    <cellStyle name="Valuta 2 2 2 7 2 5" xfId="30682" xr:uid="{14A1B1ED-BEED-438F-8CB7-EFBAFC31EA0F}"/>
    <cellStyle name="Valuta 2 2 2 7 2 6" xfId="40984" xr:uid="{BDFC1B6E-B599-40E5-B6F6-BDB10C6EAF07}"/>
    <cellStyle name="Valuta 2 2 2 7 2 7" xfId="49576" xr:uid="{7351AB3A-C01E-4367-BBE3-13EA791FBE55}"/>
    <cellStyle name="Valuta 2 2 2 7 2 8" xfId="52934" xr:uid="{162568EB-279D-424F-A921-256D755B279F}"/>
    <cellStyle name="Valuta 2 2 2 7 2 9" xfId="55878" xr:uid="{01C9F82E-AE6F-4612-9C6D-E7728E3B31AA}"/>
    <cellStyle name="Valuta 2 2 2 7 3" xfId="5324" xr:uid="{430C1662-472E-48D7-A9E7-6F4D75EC9C45}"/>
    <cellStyle name="Valuta 2 2 2 7 3 2" xfId="13881" xr:uid="{F0BFA0EB-F502-4DAD-B9D8-C83D10471BE6}"/>
    <cellStyle name="Valuta 2 2 2 7 3 2 2" xfId="30690" xr:uid="{13197787-766C-4F26-9331-32E65572D338}"/>
    <cellStyle name="Valuta 2 2 2 7 3 2 3" xfId="30689" xr:uid="{60675C61-369D-48EB-8404-C5ACBF10F026}"/>
    <cellStyle name="Valuta 2 2 2 7 3 2 4" xfId="45585" xr:uid="{EA72D4F8-BE96-4D91-87AC-D8F50457BA37}"/>
    <cellStyle name="Valuta 2 2 2 7 3 3" xfId="8475" xr:uid="{1DEF87D6-0A14-4C71-A155-811EA92060AF}"/>
    <cellStyle name="Valuta 2 2 2 7 3 3 2" xfId="30692" xr:uid="{55FD3E13-2A3A-46FF-9E21-9EF2C1F93BB5}"/>
    <cellStyle name="Valuta 2 2 2 7 3 3 3" xfId="30691" xr:uid="{1FE06B9F-29BC-4B0F-A537-749DE3561065}"/>
    <cellStyle name="Valuta 2 2 2 7 3 4" xfId="30693" xr:uid="{989720E8-22D4-47CC-A37A-5F0E5B8EC84D}"/>
    <cellStyle name="Valuta 2 2 2 7 3 5" xfId="30688" xr:uid="{16F592BE-14FD-4CF9-B851-A639FA704186}"/>
    <cellStyle name="Valuta 2 2 2 7 3 6" xfId="40985" xr:uid="{9F51D204-68A3-4960-86A6-80DD9A5DCAFF}"/>
    <cellStyle name="Valuta 2 2 2 7 3 7" xfId="49577" xr:uid="{730825D2-2BA4-4ACB-9948-9069F3113751}"/>
    <cellStyle name="Valuta 2 2 2 7 3 8" xfId="52935" xr:uid="{5C35DE78-B0FF-41E0-869A-4ED9C42AE5C6}"/>
    <cellStyle name="Valuta 2 2 2 7 3 9" xfId="55879" xr:uid="{F53FFD62-4F11-496E-8D62-028EC5F72155}"/>
    <cellStyle name="Valuta 2 2 2 7 4" xfId="8476" xr:uid="{3818E1BE-9D1C-469F-BF9F-2EE310131D7F}"/>
    <cellStyle name="Valuta 2 2 2 7 4 2" xfId="13882" xr:uid="{38EF628B-8408-457C-B44E-19572030298F}"/>
    <cellStyle name="Valuta 2 2 2 7 4 2 2" xfId="30696" xr:uid="{6B05D389-A884-4070-96D6-D6ECCABC6951}"/>
    <cellStyle name="Valuta 2 2 2 7 4 2 3" xfId="30695" xr:uid="{D9C217BE-4EE8-497E-9057-A17B32A90D4B}"/>
    <cellStyle name="Valuta 2 2 2 7 4 2 4" xfId="45586" xr:uid="{5590198F-292B-409E-AC05-C6EE4588F723}"/>
    <cellStyle name="Valuta 2 2 2 7 4 3" xfId="30697" xr:uid="{8800B887-BF91-4F41-96B2-E49C49194CDB}"/>
    <cellStyle name="Valuta 2 2 2 7 4 3 2" xfId="30698" xr:uid="{39C5AFC2-4BE1-43EF-B5D7-BFB6E58B1FEA}"/>
    <cellStyle name="Valuta 2 2 2 7 4 4" xfId="30699" xr:uid="{A581BA6E-F643-42B0-97BE-D2F3A5F83D74}"/>
    <cellStyle name="Valuta 2 2 2 7 4 5" xfId="30694" xr:uid="{A8ADA6FA-4BFC-4076-A39D-31DAF9669FA5}"/>
    <cellStyle name="Valuta 2 2 2 7 4 6" xfId="40986" xr:uid="{4AB68F48-0CDE-4B00-8447-6A9EAAF6DFF0}"/>
    <cellStyle name="Valuta 2 2 2 7 4 7" xfId="49578" xr:uid="{1ECE4E72-BF1C-4D9F-9A9F-716257CD69D4}"/>
    <cellStyle name="Valuta 2 2 2 7 4 8" xfId="52936" xr:uid="{8B362B43-AD46-4C8A-9F8A-B555D5766727}"/>
    <cellStyle name="Valuta 2 2 2 7 4 9" xfId="55880" xr:uid="{3D926CD1-C4EB-4CAF-BAD9-CC320E58A128}"/>
    <cellStyle name="Valuta 2 2 2 7 5" xfId="8477" xr:uid="{D491B1C2-BDF6-4C53-98CE-94066A90574D}"/>
    <cellStyle name="Valuta 2 2 2 7 5 2" xfId="30701" xr:uid="{E47BF233-F536-4544-8AD0-745A476A8C27}"/>
    <cellStyle name="Valuta 2 2 2 7 5 2 2" xfId="30702" xr:uid="{51C04553-AC40-4DD9-AFAF-D083E36FAC60}"/>
    <cellStyle name="Valuta 2 2 2 7 5 3" xfId="30703" xr:uid="{74882933-9FF0-4699-A754-BD74A14A5620}"/>
    <cellStyle name="Valuta 2 2 2 7 5 4" xfId="30700" xr:uid="{51C60A01-F5CD-4FA4-B6DE-4200AF7B9E3B}"/>
    <cellStyle name="Valuta 2 2 2 7 5 5" xfId="40987" xr:uid="{AF01A98B-E7B5-4B88-ADAC-D328C0D0D544}"/>
    <cellStyle name="Valuta 2 2 2 7 6" xfId="10620" xr:uid="{494CC062-972B-4854-82DB-CA2D641ED035}"/>
    <cellStyle name="Valuta 2 2 2 7 6 2" xfId="30705" xr:uid="{33465566-BCCA-47B8-9704-5006358C78D1}"/>
    <cellStyle name="Valuta 2 2 2 7 6 2 2" xfId="30706" xr:uid="{2F6C9EEB-A268-4F7A-BFA1-D4C1135DF7FF}"/>
    <cellStyle name="Valuta 2 2 2 7 6 3" xfId="30707" xr:uid="{5D5E7FD6-7E20-4C10-AC0D-48AC5B942D4D}"/>
    <cellStyle name="Valuta 2 2 2 7 6 4" xfId="30704" xr:uid="{2CD91FA8-C6EE-4C2C-A118-5C40A5BBC13D}"/>
    <cellStyle name="Valuta 2 2 2 7 6 5" xfId="42519" xr:uid="{34CEC871-341E-4A72-8864-5D8E796C44F9}"/>
    <cellStyle name="Valuta 2 2 2 7 7" xfId="11699" xr:uid="{159249DD-EA51-4140-B3ED-72202C588767}"/>
    <cellStyle name="Valuta 2 2 2 7 7 2" xfId="30709" xr:uid="{AE8A188D-C3E2-4CB2-90F0-22C59D6C8D82}"/>
    <cellStyle name="Valuta 2 2 2 7 7 3" xfId="30708" xr:uid="{6FF7ED38-6A1A-4BC7-ADFA-E21F2D9DF310}"/>
    <cellStyle name="Valuta 2 2 2 7 7 4" xfId="43499" xr:uid="{A696A8F0-7205-4E3F-8971-61570E0C2193}"/>
    <cellStyle name="Valuta 2 2 2 7 8" xfId="13879" xr:uid="{8B1F311F-F633-47D5-999D-6872C6378564}"/>
    <cellStyle name="Valuta 2 2 2 7 8 2" xfId="30711" xr:uid="{FCAB86A7-CBE9-46A5-B3AD-C01A6BB3FF0C}"/>
    <cellStyle name="Valuta 2 2 2 7 8 3" xfId="30710" xr:uid="{93632EA8-7EC1-4BA3-8E8D-8C608284965F}"/>
    <cellStyle name="Valuta 2 2 2 7 8 4" xfId="45583" xr:uid="{20930EA3-9692-4DF0-91BE-8B09ED324B40}"/>
    <cellStyle name="Valuta 2 2 2 7 9" xfId="8473" xr:uid="{A1F8546E-544D-4C6C-912D-93ABD0880B7C}"/>
    <cellStyle name="Valuta 2 2 2 7 9 2" xfId="30713" xr:uid="{1EEF7856-5F50-4777-A2EC-84344AC149B9}"/>
    <cellStyle name="Valuta 2 2 2 7 9 3" xfId="30712" xr:uid="{20715D91-18E1-466E-9ECA-47604C4C2E8C}"/>
    <cellStyle name="Valuta 2 2 2 8" xfId="2116" xr:uid="{38A67C16-28D7-4657-A0AC-004663F3A470}"/>
    <cellStyle name="Valuta 2 2 2 8 10" xfId="55881" xr:uid="{848DA58B-62B5-405A-BDCB-99291D54103B}"/>
    <cellStyle name="Valuta 2 2 2 8 2" xfId="3987" xr:uid="{9CB75BBD-2360-47D3-A4B1-00DD22C52529}"/>
    <cellStyle name="Valuta 2 2 2 8 2 2" xfId="13883" xr:uid="{2703BAC5-5871-49D4-9D17-2957C1B9315F}"/>
    <cellStyle name="Valuta 2 2 2 8 2 2 2" xfId="30716" xr:uid="{880B71AF-F4D3-45AD-B41D-F6E64AD1B8C7}"/>
    <cellStyle name="Valuta 2 2 2 8 2 3" xfId="30715" xr:uid="{96023F50-3CC1-4B35-88F7-8812E2185442}"/>
    <cellStyle name="Valuta 2 2 2 8 2 4" xfId="45587" xr:uid="{058ABA10-1592-4EF1-B125-347A76B24664}"/>
    <cellStyle name="Valuta 2 2 2 8 3" xfId="8478" xr:uid="{63852567-7146-4234-BED5-A8CF94EF4B59}"/>
    <cellStyle name="Valuta 2 2 2 8 3 2" xfId="30718" xr:uid="{5AE9A9BE-5104-4BD9-9145-E7F5294BE8EC}"/>
    <cellStyle name="Valuta 2 2 2 8 3 3" xfId="30717" xr:uid="{49686679-A9FB-40D4-BABE-755438B02F55}"/>
    <cellStyle name="Valuta 2 2 2 8 4" xfId="30719" xr:uid="{9E9FA3DF-7874-4E4C-B9FC-38BA722D40FE}"/>
    <cellStyle name="Valuta 2 2 2 8 5" xfId="30720" xr:uid="{B69FD4EC-5427-464E-B449-EAF217C6BC10}"/>
    <cellStyle name="Valuta 2 2 2 8 6" xfId="30714" xr:uid="{2BAB3EF1-FE65-4B29-91EE-2C84A5A73247}"/>
    <cellStyle name="Valuta 2 2 2 8 7" xfId="40988" xr:uid="{9E3A2C31-A113-42A3-8911-D467F14D1B7D}"/>
    <cellStyle name="Valuta 2 2 2 8 8" xfId="49579" xr:uid="{A35F051D-CA97-4114-82DB-B037434CDD3A}"/>
    <cellStyle name="Valuta 2 2 2 8 9" xfId="52937" xr:uid="{EA52B9F5-C57D-4892-B81A-E01C4DB11736}"/>
    <cellStyle name="Valuta 2 2 2 9" xfId="2348" xr:uid="{26ED99B6-7596-4139-A382-04DEAD747C29}"/>
    <cellStyle name="Valuta 2 2 2 9 2" xfId="4214" xr:uid="{871C4FE3-3CBF-48A4-80B6-DD866B7DA7C9}"/>
    <cellStyle name="Valuta 2 2 2 9 2 2" xfId="13884" xr:uid="{FA77BF09-C4FA-402E-9A0F-0D0D88797DA5}"/>
    <cellStyle name="Valuta 2 2 2 9 2 2 2" xfId="30723" xr:uid="{36EF527D-A223-4772-83E6-964028DA3E97}"/>
    <cellStyle name="Valuta 2 2 2 9 2 3" xfId="30722" xr:uid="{3E7D2F56-FACF-42AD-9236-C92B3209F8D4}"/>
    <cellStyle name="Valuta 2 2 2 9 2 4" xfId="45588" xr:uid="{2DAB6186-F63F-4948-9A8E-E9313CDCFF37}"/>
    <cellStyle name="Valuta 2 2 2 9 3" xfId="8479" xr:uid="{497C3A92-9406-49BB-ABC5-42B612C2097E}"/>
    <cellStyle name="Valuta 2 2 2 9 3 2" xfId="30725" xr:uid="{AA7D4BF6-7BA8-4035-B3CE-83F739F46765}"/>
    <cellStyle name="Valuta 2 2 2 9 3 3" xfId="30724" xr:uid="{9753EE1A-4533-4430-813C-E430A7E350E8}"/>
    <cellStyle name="Valuta 2 2 2 9 4" xfId="30726" xr:uid="{FCE68CE0-3397-4338-98C0-A842D4385463}"/>
    <cellStyle name="Valuta 2 2 2 9 5" xfId="30721" xr:uid="{76366DF0-C8B6-48CE-BEB6-B224571E741E}"/>
    <cellStyle name="Valuta 2 2 2 9 6" xfId="40989" xr:uid="{F408D138-D889-4F5E-BF6C-5942C36B076A}"/>
    <cellStyle name="Valuta 2 2 2 9 7" xfId="49580" xr:uid="{9191CF27-6EA5-41A8-8E3E-6860FBD490FF}"/>
    <cellStyle name="Valuta 2 2 2 9 8" xfId="52938" xr:uid="{7AB7FD77-AE9B-48B3-AC19-8F700510163E}"/>
    <cellStyle name="Valuta 2 2 2 9 9" xfId="55882" xr:uid="{A12A0AB2-5514-4663-BCF4-9A0FDE0EB41A}"/>
    <cellStyle name="Valuta 2 2 3" xfId="413" xr:uid="{195651F2-1FA8-4F17-851D-7A1299C9E625}"/>
    <cellStyle name="Valuta 2 2 3 10" xfId="2656" xr:uid="{5308A899-075D-4F1C-8AA4-D19581F93516}"/>
    <cellStyle name="Valuta 2 2 3 10 2" xfId="13886" xr:uid="{CCB3437D-8A4B-4816-9A58-334056F56405}"/>
    <cellStyle name="Valuta 2 2 3 10 2 2" xfId="30730" xr:uid="{43818749-548B-4C20-98C1-A2736A3DF57F}"/>
    <cellStyle name="Valuta 2 2 3 10 2 3" xfId="30729" xr:uid="{23084011-99E8-447E-8C0C-F0D5C75719D1}"/>
    <cellStyle name="Valuta 2 2 3 10 2 4" xfId="45590" xr:uid="{25F56344-1507-4B1B-8EB1-CC74D1977BF3}"/>
    <cellStyle name="Valuta 2 2 3 10 3" xfId="8481" xr:uid="{161DCA61-5981-45BA-827B-9A6891E90A57}"/>
    <cellStyle name="Valuta 2 2 3 10 3 2" xfId="30732" xr:uid="{3E198567-D028-41E6-9E23-BA12953C9135}"/>
    <cellStyle name="Valuta 2 2 3 10 3 3" xfId="30731" xr:uid="{B6961445-A1B8-446F-A1E9-767189F3C8E0}"/>
    <cellStyle name="Valuta 2 2 3 10 4" xfId="30733" xr:uid="{F5416E94-F58A-443D-B6D7-B1D001308270}"/>
    <cellStyle name="Valuta 2 2 3 10 5" xfId="30728" xr:uid="{4E198B20-7139-461B-9E2D-03F60FC0C758}"/>
    <cellStyle name="Valuta 2 2 3 10 6" xfId="40991" xr:uid="{7C9F3CCB-E867-497F-A722-F1164BE9C0A5}"/>
    <cellStyle name="Valuta 2 2 3 10 7" xfId="49581" xr:uid="{1C383BC6-8B5F-4D0A-BE40-7CC12D7D6F64}"/>
    <cellStyle name="Valuta 2 2 3 10 8" xfId="52940" xr:uid="{135DA0F9-1DEF-41ED-A2D5-C63B1D1D30BA}"/>
    <cellStyle name="Valuta 2 2 3 10 9" xfId="55884" xr:uid="{A79677E7-34BE-4154-AEBA-4CA2254149EE}"/>
    <cellStyle name="Valuta 2 2 3 11" xfId="4515" xr:uid="{1BD73BD0-AD80-4224-A05B-D0EA82F8CDC2}"/>
    <cellStyle name="Valuta 2 2 3 11 2" xfId="8482" xr:uid="{251AD442-9E45-41F5-8DCB-A1AC12583B60}"/>
    <cellStyle name="Valuta 2 2 3 11 2 2" xfId="30736" xr:uid="{028A05E9-F277-48EF-8667-21BA90C90A78}"/>
    <cellStyle name="Valuta 2 2 3 11 2 3" xfId="30735" xr:uid="{DEC384E9-EA50-4FDB-B26A-E47345E6FA3B}"/>
    <cellStyle name="Valuta 2 2 3 11 3" xfId="30737" xr:uid="{744465C6-0EFF-46D9-BC95-009D35210210}"/>
    <cellStyle name="Valuta 2 2 3 11 4" xfId="30734" xr:uid="{4C90343B-CC6F-4278-8F51-E88120A6AC97}"/>
    <cellStyle name="Valuta 2 2 3 11 5" xfId="40992" xr:uid="{4B3FA53D-64CF-489F-94D3-07B4BD6F6082}"/>
    <cellStyle name="Valuta 2 2 3 12" xfId="10621" xr:uid="{1F8B98A7-0CBE-4124-9D32-DAC1D1DE9A9D}"/>
    <cellStyle name="Valuta 2 2 3 12 2" xfId="30739" xr:uid="{98BE74DB-FB66-467F-9EC3-0B6AC79C6D29}"/>
    <cellStyle name="Valuta 2 2 3 12 2 2" xfId="30740" xr:uid="{E5B050AB-8F01-4989-85E2-E248B36936D0}"/>
    <cellStyle name="Valuta 2 2 3 12 3" xfId="30741" xr:uid="{71A980E1-E413-447B-AE8B-EE14408F1E3F}"/>
    <cellStyle name="Valuta 2 2 3 12 4" xfId="30738" xr:uid="{3863D19B-90F0-4B08-8261-24D7BB36AABF}"/>
    <cellStyle name="Valuta 2 2 3 12 5" xfId="42520" xr:uid="{3E2F6DD6-E938-448F-BD44-C54A4EB32F3E}"/>
    <cellStyle name="Valuta 2 2 3 13" xfId="11700" xr:uid="{17A8E982-75BC-434E-807C-DCA75E7A5E55}"/>
    <cellStyle name="Valuta 2 2 3 13 2" xfId="30743" xr:uid="{37B4EF2A-F3CA-4178-8C90-63EB5E843A97}"/>
    <cellStyle name="Valuta 2 2 3 13 3" xfId="30742" xr:uid="{628E8CCE-26E0-4AE3-8166-FCCBFB5064CF}"/>
    <cellStyle name="Valuta 2 2 3 13 4" xfId="43500" xr:uid="{34EAA5AE-8063-4A0C-AC57-2F7889429C3C}"/>
    <cellStyle name="Valuta 2 2 3 14" xfId="13885" xr:uid="{4BA258B4-F735-4A29-9683-92B5B415A249}"/>
    <cellStyle name="Valuta 2 2 3 14 2" xfId="30745" xr:uid="{82B18C1A-A30F-40A4-938A-FD7EC682E810}"/>
    <cellStyle name="Valuta 2 2 3 14 3" xfId="30744" xr:uid="{C00AF1F3-7B75-4116-85A2-2A377D09C542}"/>
    <cellStyle name="Valuta 2 2 3 14 4" xfId="45589" xr:uid="{B76A5030-3E69-4A73-89C5-E75A0B5D92BE}"/>
    <cellStyle name="Valuta 2 2 3 15" xfId="8480" xr:uid="{24F5810A-51F9-467D-8C66-7C4CA73D3983}"/>
    <cellStyle name="Valuta 2 2 3 15 2" xfId="30747" xr:uid="{DA2CD512-0EF9-4F8C-8D7F-0AB3E6FF93F5}"/>
    <cellStyle name="Valuta 2 2 3 15 3" xfId="30746" xr:uid="{4D82E154-C83C-47F8-9EB7-49A077501318}"/>
    <cellStyle name="Valuta 2 2 3 16" xfId="30748" xr:uid="{F15B932F-D0C7-406C-82E2-F35F837E853D}"/>
    <cellStyle name="Valuta 2 2 3 17" xfId="30727" xr:uid="{F1B2AF92-86AD-4A3A-82BC-2285BC35C4A1}"/>
    <cellStyle name="Valuta 2 2 3 18" xfId="40990" xr:uid="{EEBF395A-14FE-4D71-B494-AFE748587680}"/>
    <cellStyle name="Valuta 2 2 3 19" xfId="46718" xr:uid="{DBA64AC7-4167-4FDF-9199-CB5249DD62E9}"/>
    <cellStyle name="Valuta 2 2 3 2" xfId="964" xr:uid="{E15A1C8A-8422-4521-90CF-91357331E1AF}"/>
    <cellStyle name="Valuta 2 2 3 2 10" xfId="13887" xr:uid="{F1262363-0CAE-49C3-BA04-DC4066D4B457}"/>
    <cellStyle name="Valuta 2 2 3 2 10 2" xfId="30751" xr:uid="{4BE1F54F-90A9-4AA0-803C-9D43A0129813}"/>
    <cellStyle name="Valuta 2 2 3 2 10 3" xfId="30750" xr:uid="{BBC78906-B93E-41AF-B0DB-8B74E820AE51}"/>
    <cellStyle name="Valuta 2 2 3 2 10 4" xfId="45591" xr:uid="{46A21823-A81C-4884-81B1-EEB528F8487E}"/>
    <cellStyle name="Valuta 2 2 3 2 11" xfId="8483" xr:uid="{6793C731-198D-4DCB-87B8-208B873F0AC5}"/>
    <cellStyle name="Valuta 2 2 3 2 11 2" xfId="30753" xr:uid="{34981C78-9390-4347-AE80-C2E61B819D44}"/>
    <cellStyle name="Valuta 2 2 3 2 11 3" xfId="30752" xr:uid="{9A1F1A3C-C4FF-4743-9556-9754E1C2E477}"/>
    <cellStyle name="Valuta 2 2 3 2 12" xfId="30754" xr:uid="{9087B3E2-F5F0-415D-A0EF-A51D68803A2A}"/>
    <cellStyle name="Valuta 2 2 3 2 13" xfId="30749" xr:uid="{2DFD0202-D298-4F1C-B99A-A0C2EA67638D}"/>
    <cellStyle name="Valuta 2 2 3 2 14" xfId="40993" xr:uid="{376F18E0-B150-4E2B-AE27-87394E071F18}"/>
    <cellStyle name="Valuta 2 2 3 2 15" xfId="47488" xr:uid="{8D898DE1-29B9-4678-B23C-A38288F922BC}"/>
    <cellStyle name="Valuta 2 2 3 2 16" xfId="52941" xr:uid="{343BD01F-301E-4666-B353-C1F30F3EBF2A}"/>
    <cellStyle name="Valuta 2 2 3 2 17" xfId="55885" xr:uid="{115D629A-22E5-4C28-B6A7-E88E689AB5F3}"/>
    <cellStyle name="Valuta 2 2 3 2 18" xfId="57663" xr:uid="{E883460D-49C7-43CF-9E2F-35CBD752EF05}"/>
    <cellStyle name="Valuta 2 2 3 2 19" xfId="58148" xr:uid="{414C0AD4-0B9C-4FCD-9C1C-34A455941654}"/>
    <cellStyle name="Valuta 2 2 3 2 2" xfId="1267" xr:uid="{845A55F9-FA84-4C8A-A9E3-6255B5D897E3}"/>
    <cellStyle name="Valuta 2 2 3 2 2 10" xfId="30756" xr:uid="{A1D6EA9F-6EA6-4E5E-B826-CF7D77C19716}"/>
    <cellStyle name="Valuta 2 2 3 2 2 11" xfId="30755" xr:uid="{F4CBC0D3-0F5D-442D-946B-F743A6E80BB7}"/>
    <cellStyle name="Valuta 2 2 3 2 2 12" xfId="40994" xr:uid="{C94F75E9-4C26-42A4-A451-E6DBB683B7EB}"/>
    <cellStyle name="Valuta 2 2 3 2 2 13" xfId="47946" xr:uid="{0A5954C8-D2EB-41C7-B53B-D77B72D72700}"/>
    <cellStyle name="Valuta 2 2 3 2 2 14" xfId="52942" xr:uid="{C4B1A5A9-3320-4764-A95B-C9C298B7AC5E}"/>
    <cellStyle name="Valuta 2 2 3 2 2 15" xfId="55886" xr:uid="{8BB743B4-30CD-438C-AFDD-420809360E8C}"/>
    <cellStyle name="Valuta 2 2 3 2 2 16" xfId="57664" xr:uid="{FCE4695F-4CC6-4CCD-9598-83A4F478D609}"/>
    <cellStyle name="Valuta 2 2 3 2 2 17" xfId="58527" xr:uid="{1C2C00A5-B055-4CAA-B0DF-10E0D8CA0F09}"/>
    <cellStyle name="Valuta 2 2 3 2 2 2" xfId="1692" xr:uid="{A25384EE-9508-473B-B55B-A0C94638B3B6}"/>
    <cellStyle name="Valuta 2 2 3 2 2 2 2" xfId="3730" xr:uid="{DACB4CE0-4C81-4C46-8562-1DADD0077ACC}"/>
    <cellStyle name="Valuta 2 2 3 2 2 2 2 2" xfId="13889" xr:uid="{0AD23047-1720-41EC-BD4E-9D1935990349}"/>
    <cellStyle name="Valuta 2 2 3 2 2 2 2 2 2" xfId="30759" xr:uid="{5036BF86-ECA3-4943-9BC6-CDB0C05F1B7C}"/>
    <cellStyle name="Valuta 2 2 3 2 2 2 2 3" xfId="30758" xr:uid="{37F1DCF3-69B6-4A2E-8E45-273B612553A1}"/>
    <cellStyle name="Valuta 2 2 3 2 2 2 2 4" xfId="45593" xr:uid="{2ACD4F7A-5F19-4B43-8C28-FC88CC907827}"/>
    <cellStyle name="Valuta 2 2 3 2 2 2 3" xfId="8485" xr:uid="{BA4810EE-A7C9-46F6-815E-C168A248239F}"/>
    <cellStyle name="Valuta 2 2 3 2 2 2 3 2" xfId="30761" xr:uid="{8A7699B4-B079-4160-859F-2DA42C1C08A0}"/>
    <cellStyle name="Valuta 2 2 3 2 2 2 3 3" xfId="30760" xr:uid="{697A8824-251D-433B-A97E-904D44C9731C}"/>
    <cellStyle name="Valuta 2 2 3 2 2 2 4" xfId="30762" xr:uid="{18DDC19D-C5E7-4AAC-A7E8-6D37F16F905F}"/>
    <cellStyle name="Valuta 2 2 3 2 2 2 5" xfId="30757" xr:uid="{1A061EE6-729A-4C5F-AC68-69365062E1B8}"/>
    <cellStyle name="Valuta 2 2 3 2 2 2 6" xfId="40995" xr:uid="{C7EF92F4-9D32-4D83-90AB-405FE0C5F696}"/>
    <cellStyle name="Valuta 2 2 3 2 2 2 7" xfId="49582" xr:uid="{EC228ACE-3F29-4FA0-BDB7-0238751828F6}"/>
    <cellStyle name="Valuta 2 2 3 2 2 2 8" xfId="52943" xr:uid="{738865E6-9D8A-4EEE-AA45-3546D2A357D1}"/>
    <cellStyle name="Valuta 2 2 3 2 2 2 9" xfId="55887" xr:uid="{71998677-D5AC-4885-B346-F76AA2082831}"/>
    <cellStyle name="Valuta 2 2 3 2 2 3" xfId="2126" xr:uid="{17FE44DF-C842-46FA-8723-A5FC524C35E5}"/>
    <cellStyle name="Valuta 2 2 3 2 2 3 2" xfId="3997" xr:uid="{D053FF8F-C1D0-4B9F-9F75-F934097A09AE}"/>
    <cellStyle name="Valuta 2 2 3 2 2 3 2 2" xfId="13890" xr:uid="{96CD0ED9-4969-4B65-A9E1-038C55D2FA78}"/>
    <cellStyle name="Valuta 2 2 3 2 2 3 2 2 2" xfId="30765" xr:uid="{260FE679-E1BB-416B-AD32-8E97954CBA24}"/>
    <cellStyle name="Valuta 2 2 3 2 2 3 2 3" xfId="30764" xr:uid="{9418514D-A779-460F-9D6B-EA729E13F286}"/>
    <cellStyle name="Valuta 2 2 3 2 2 3 2 4" xfId="45594" xr:uid="{3224682A-0A74-4D38-85AC-F0B7DEF8C2A8}"/>
    <cellStyle name="Valuta 2 2 3 2 2 3 3" xfId="8486" xr:uid="{509A0236-6017-4D42-9100-D95B560B990B}"/>
    <cellStyle name="Valuta 2 2 3 2 2 3 3 2" xfId="30767" xr:uid="{4401212D-8274-474A-8D6A-73ECF85CF416}"/>
    <cellStyle name="Valuta 2 2 3 2 2 3 3 3" xfId="30766" xr:uid="{128D41DC-3C86-4418-AB71-908FBA277062}"/>
    <cellStyle name="Valuta 2 2 3 2 2 3 4" xfId="30768" xr:uid="{60FF9A9F-26B7-41AA-B79E-0FAD41BA982D}"/>
    <cellStyle name="Valuta 2 2 3 2 2 3 5" xfId="30763" xr:uid="{A740577C-3EF2-480F-B31D-819CFD65EF8A}"/>
    <cellStyle name="Valuta 2 2 3 2 2 3 6" xfId="40996" xr:uid="{2539378C-7E1E-41F6-9E40-ED2391E5A0AB}"/>
    <cellStyle name="Valuta 2 2 3 2 2 3 7" xfId="49583" xr:uid="{6305B686-17C9-41D2-8E70-F06A8CD7770B}"/>
    <cellStyle name="Valuta 2 2 3 2 2 3 8" xfId="52944" xr:uid="{E260DF4A-63D7-410D-8F35-23D0BFFE9756}"/>
    <cellStyle name="Valuta 2 2 3 2 2 3 9" xfId="55888" xr:uid="{C6E9D86B-7ECA-4BAB-96DE-85307960A253}"/>
    <cellStyle name="Valuta 2 2 3 2 2 4" xfId="3251" xr:uid="{31283C23-461D-491A-AECE-165D7A19CE05}"/>
    <cellStyle name="Valuta 2 2 3 2 2 4 2" xfId="13891" xr:uid="{352DA5F2-CAF4-4A2E-8529-C8DB76892F34}"/>
    <cellStyle name="Valuta 2 2 3 2 2 4 2 2" xfId="30771" xr:uid="{A9789525-7FBA-453B-91D5-92A997510428}"/>
    <cellStyle name="Valuta 2 2 3 2 2 4 2 3" xfId="30770" xr:uid="{56BAE7DD-DCE1-4FE3-8988-9BDD677596AE}"/>
    <cellStyle name="Valuta 2 2 3 2 2 4 2 4" xfId="45595" xr:uid="{D5FC2944-0248-4203-9BE5-91168ACD9113}"/>
    <cellStyle name="Valuta 2 2 3 2 2 4 3" xfId="8487" xr:uid="{5503AA3E-E818-4972-A19A-E562227512EF}"/>
    <cellStyle name="Valuta 2 2 3 2 2 4 3 2" xfId="30773" xr:uid="{063CD54B-064B-4E86-ABD3-59C7956962E1}"/>
    <cellStyle name="Valuta 2 2 3 2 2 4 3 3" xfId="30772" xr:uid="{CAE13016-96D2-41D6-99C8-178FD6BCF106}"/>
    <cellStyle name="Valuta 2 2 3 2 2 4 4" xfId="30774" xr:uid="{2FCED23E-F37C-421D-A231-1190E44BE32C}"/>
    <cellStyle name="Valuta 2 2 3 2 2 4 5" xfId="30769" xr:uid="{CFFFC2C9-118E-4BA0-A104-BBD91BAD5E78}"/>
    <cellStyle name="Valuta 2 2 3 2 2 4 6" xfId="40997" xr:uid="{C4300A49-41D8-408F-AFB9-276359107373}"/>
    <cellStyle name="Valuta 2 2 3 2 2 4 7" xfId="49584" xr:uid="{85CEA289-E9FD-4ABA-ACD6-39FE4CB41CBD}"/>
    <cellStyle name="Valuta 2 2 3 2 2 4 8" xfId="52945" xr:uid="{A4114A6D-987D-4227-B605-9EF08C249878}"/>
    <cellStyle name="Valuta 2 2 3 2 2 4 9" xfId="55889" xr:uid="{75B509DB-7581-4BC0-BE19-8A6D2C9C7464}"/>
    <cellStyle name="Valuta 2 2 3 2 2 5" xfId="5038" xr:uid="{8494C18C-4FF7-4A1A-9C3C-D45F673DB481}"/>
    <cellStyle name="Valuta 2 2 3 2 2 5 2" xfId="8488" xr:uid="{C678A89F-3A27-4BFB-8790-3D9E039BBF5C}"/>
    <cellStyle name="Valuta 2 2 3 2 2 5 2 2" xfId="30777" xr:uid="{1A2C3BCE-4778-465D-B882-73CFEDF9EEBF}"/>
    <cellStyle name="Valuta 2 2 3 2 2 5 2 3" xfId="30776" xr:uid="{606FDA54-3D93-45E2-858A-EC4106B13CC5}"/>
    <cellStyle name="Valuta 2 2 3 2 2 5 3" xfId="30778" xr:uid="{ADB7DCC3-8E54-46F1-8AEB-A07579A616D4}"/>
    <cellStyle name="Valuta 2 2 3 2 2 5 4" xfId="30775" xr:uid="{154547DA-0B11-4507-8C5B-46CA450E4B90}"/>
    <cellStyle name="Valuta 2 2 3 2 2 5 5" xfId="40998" xr:uid="{BA12BF83-EB85-4BB2-BA5B-FAC2C23D4C2F}"/>
    <cellStyle name="Valuta 2 2 3 2 2 6" xfId="10623" xr:uid="{4C707088-F548-4698-904E-1DCB7086D504}"/>
    <cellStyle name="Valuta 2 2 3 2 2 6 2" xfId="30780" xr:uid="{6E787E4C-8976-444D-9408-A26F463A594F}"/>
    <cellStyle name="Valuta 2 2 3 2 2 6 2 2" xfId="30781" xr:uid="{5D154719-3B17-4849-95B7-E03D92F82E72}"/>
    <cellStyle name="Valuta 2 2 3 2 2 6 3" xfId="30782" xr:uid="{0B08E887-2715-430A-AA5D-960038216758}"/>
    <cellStyle name="Valuta 2 2 3 2 2 6 4" xfId="30779" xr:uid="{86CF7987-A491-4E87-87B2-6F53B0864AF5}"/>
    <cellStyle name="Valuta 2 2 3 2 2 6 5" xfId="42522" xr:uid="{085863C7-41D4-499B-BB31-934DC7584E3F}"/>
    <cellStyle name="Valuta 2 2 3 2 2 7" xfId="11702" xr:uid="{E93648D4-D832-4DB4-8956-9C0917DFA5DC}"/>
    <cellStyle name="Valuta 2 2 3 2 2 7 2" xfId="30784" xr:uid="{50533223-94E0-4DDB-81FB-13D6788B8DE0}"/>
    <cellStyle name="Valuta 2 2 3 2 2 7 3" xfId="30783" xr:uid="{EAEE6D3C-EC43-4A46-BE14-7DBF465B73D8}"/>
    <cellStyle name="Valuta 2 2 3 2 2 7 4" xfId="43502" xr:uid="{4CB3F33B-0DAC-4446-A501-637E726FA689}"/>
    <cellStyle name="Valuta 2 2 3 2 2 8" xfId="13888" xr:uid="{8851C668-F972-4311-BBA4-32061DCAB70C}"/>
    <cellStyle name="Valuta 2 2 3 2 2 8 2" xfId="30786" xr:uid="{98CF2A3C-002C-4AA0-8BF9-F218BA6184F3}"/>
    <cellStyle name="Valuta 2 2 3 2 2 8 3" xfId="30785" xr:uid="{6667DD43-4984-47C6-B472-F21427103984}"/>
    <cellStyle name="Valuta 2 2 3 2 2 8 4" xfId="45592" xr:uid="{32AA8570-7437-46C1-A90D-666546C22837}"/>
    <cellStyle name="Valuta 2 2 3 2 2 9" xfId="8484" xr:uid="{D73E3445-3ABB-4618-90AE-BCC4E53DE176}"/>
    <cellStyle name="Valuta 2 2 3 2 2 9 2" xfId="30788" xr:uid="{8E2E5A61-7178-4FE6-8EF2-7FBA372589CC}"/>
    <cellStyle name="Valuta 2 2 3 2 2 9 3" xfId="30787" xr:uid="{E3EABE54-7364-48E9-AB2F-01F87322C651}"/>
    <cellStyle name="Valuta 2 2 3 2 3" xfId="1691" xr:uid="{7AF28DDE-1F58-43BC-8949-2091EA7BC1ED}"/>
    <cellStyle name="Valuta 2 2 3 2 3 10" xfId="30790" xr:uid="{A3998B7F-F5D5-4D12-BF18-8DF002647EE9}"/>
    <cellStyle name="Valuta 2 2 3 2 3 11" xfId="30789" xr:uid="{284E558D-40B4-4502-BDE3-5B604C507425}"/>
    <cellStyle name="Valuta 2 2 3 2 3 12" xfId="40999" xr:uid="{420BC31F-A286-4B1F-9C6D-E8CF627D2195}"/>
    <cellStyle name="Valuta 2 2 3 2 3 13" xfId="48254" xr:uid="{F08C0A2C-0817-467C-A9B0-10C8497DA3CB}"/>
    <cellStyle name="Valuta 2 2 3 2 3 14" xfId="52946" xr:uid="{8B654018-2B43-4C36-8EBB-35CB9827915A}"/>
    <cellStyle name="Valuta 2 2 3 2 3 15" xfId="55890" xr:uid="{13710078-EDFA-4FBB-8AE1-370F4BC2916F}"/>
    <cellStyle name="Valuta 2 2 3 2 3 16" xfId="57665" xr:uid="{F21D1526-0BAE-485B-8292-8B43C48C0BE1}"/>
    <cellStyle name="Valuta 2 2 3 2 3 17" xfId="58819" xr:uid="{4838A46F-0FB9-44C9-94C4-465A99960145}"/>
    <cellStyle name="Valuta 2 2 3 2 3 2" xfId="3561" xr:uid="{6297D4C6-6085-4932-99E6-A1C5E709C478}"/>
    <cellStyle name="Valuta 2 2 3 2 3 2 2" xfId="13893" xr:uid="{DE3DC84A-C641-412C-A0B4-E501E3AE85BE}"/>
    <cellStyle name="Valuta 2 2 3 2 3 2 2 2" xfId="30793" xr:uid="{0E790F3F-8D9A-46C9-82B4-05032513299E}"/>
    <cellStyle name="Valuta 2 2 3 2 3 2 2 3" xfId="30792" xr:uid="{B7E343B4-1696-43C5-AE82-A2295D1CFB04}"/>
    <cellStyle name="Valuta 2 2 3 2 3 2 2 4" xfId="45597" xr:uid="{0B131963-545B-4D6C-9303-901E65049A28}"/>
    <cellStyle name="Valuta 2 2 3 2 3 2 3" xfId="8490" xr:uid="{49024D78-BAE9-4473-BFE4-199665CF3639}"/>
    <cellStyle name="Valuta 2 2 3 2 3 2 3 2" xfId="30795" xr:uid="{1AF84EAF-9185-45CE-B4D5-D4D6E2F19363}"/>
    <cellStyle name="Valuta 2 2 3 2 3 2 3 3" xfId="30794" xr:uid="{14419093-C8A1-4ACB-9EA6-1BAAF18843D6}"/>
    <cellStyle name="Valuta 2 2 3 2 3 2 4" xfId="30796" xr:uid="{1F64E854-715E-4DD4-B6CC-71422E0A8B2B}"/>
    <cellStyle name="Valuta 2 2 3 2 3 2 5" xfId="30791" xr:uid="{C43C8598-80B4-4445-AD2B-C095D0A582E9}"/>
    <cellStyle name="Valuta 2 2 3 2 3 2 6" xfId="41000" xr:uid="{95677C86-59CA-440B-81DB-45370E7A8281}"/>
    <cellStyle name="Valuta 2 2 3 2 3 2 7" xfId="49585" xr:uid="{6F98C7E0-071A-41D5-B262-154AA9AC234F}"/>
    <cellStyle name="Valuta 2 2 3 2 3 2 8" xfId="52947" xr:uid="{ABD5F4AE-B7AA-493D-B3C5-626BB8D21587}"/>
    <cellStyle name="Valuta 2 2 3 2 3 2 9" xfId="55891" xr:uid="{E4F2B4B2-456A-4963-AB9D-771E434F133A}"/>
    <cellStyle name="Valuta 2 2 3 2 3 3" xfId="5330" xr:uid="{683EFF65-D1B1-4BB6-A6D4-68C6B003CEFF}"/>
    <cellStyle name="Valuta 2 2 3 2 3 3 2" xfId="13894" xr:uid="{5F61D7BE-0C8C-4FC1-8E0C-AE2907EBDD7A}"/>
    <cellStyle name="Valuta 2 2 3 2 3 3 2 2" xfId="30799" xr:uid="{906564F6-5656-4CAB-A2DB-1F92BBBD54DA}"/>
    <cellStyle name="Valuta 2 2 3 2 3 3 2 3" xfId="30798" xr:uid="{5FC32A0B-577B-492B-BF3A-5FE9DF1DCD4E}"/>
    <cellStyle name="Valuta 2 2 3 2 3 3 2 4" xfId="45598" xr:uid="{9426BF19-EA8A-4FB0-9672-DFD98FEC22A2}"/>
    <cellStyle name="Valuta 2 2 3 2 3 3 3" xfId="8491" xr:uid="{B87855D1-7FC2-418E-A824-598F67744110}"/>
    <cellStyle name="Valuta 2 2 3 2 3 3 3 2" xfId="30801" xr:uid="{C1881401-6008-46EC-AE10-1321831410B2}"/>
    <cellStyle name="Valuta 2 2 3 2 3 3 3 3" xfId="30800" xr:uid="{8547F72A-C0E8-46EB-B4F2-065F6B82220B}"/>
    <cellStyle name="Valuta 2 2 3 2 3 3 4" xfId="30802" xr:uid="{B13E00B3-49BF-4475-B5B3-1F594A3D5C60}"/>
    <cellStyle name="Valuta 2 2 3 2 3 3 5" xfId="30797" xr:uid="{FDA9F94E-C003-4693-9451-5A2B75B45F3C}"/>
    <cellStyle name="Valuta 2 2 3 2 3 3 6" xfId="41001" xr:uid="{7DDEEDE5-95AC-404A-98A3-DBE49F0D213E}"/>
    <cellStyle name="Valuta 2 2 3 2 3 3 7" xfId="49586" xr:uid="{A0AC4E85-E41C-4DCD-A433-16664D09B44B}"/>
    <cellStyle name="Valuta 2 2 3 2 3 3 8" xfId="52948" xr:uid="{60BF7634-9654-47DD-97DB-18AE0563407B}"/>
    <cellStyle name="Valuta 2 2 3 2 3 3 9" xfId="55892" xr:uid="{0C09EDAC-8C95-4ABB-9EE5-F2DB0944D5FD}"/>
    <cellStyle name="Valuta 2 2 3 2 3 4" xfId="8492" xr:uid="{AC5C827A-8A20-49CF-9A46-D61636D8B799}"/>
    <cellStyle name="Valuta 2 2 3 2 3 4 2" xfId="13895" xr:uid="{3F104F75-1E8D-4C0F-80E0-B85E1125F124}"/>
    <cellStyle name="Valuta 2 2 3 2 3 4 2 2" xfId="30805" xr:uid="{D63D8D03-7B71-4568-8E06-72F8D324312F}"/>
    <cellStyle name="Valuta 2 2 3 2 3 4 2 3" xfId="30804" xr:uid="{8F4ED636-AEAA-47F4-A933-E23FCBD06609}"/>
    <cellStyle name="Valuta 2 2 3 2 3 4 2 4" xfId="45599" xr:uid="{AF720743-94D6-439C-A662-0BBCA510E49F}"/>
    <cellStyle name="Valuta 2 2 3 2 3 4 3" xfId="30806" xr:uid="{3AB5EC62-1E58-4CDA-9743-79F0662D52E3}"/>
    <cellStyle name="Valuta 2 2 3 2 3 4 3 2" xfId="30807" xr:uid="{1DDD9C56-D59D-4940-B8EE-6F77CA5448EF}"/>
    <cellStyle name="Valuta 2 2 3 2 3 4 4" xfId="30808" xr:uid="{8382AE53-FE78-43B3-B281-906187E093DC}"/>
    <cellStyle name="Valuta 2 2 3 2 3 4 5" xfId="30803" xr:uid="{010AB182-7B3E-4223-8041-81F41D1D42EC}"/>
    <cellStyle name="Valuta 2 2 3 2 3 4 6" xfId="41002" xr:uid="{467A9E6C-337E-4BFA-A350-0BF103D22140}"/>
    <cellStyle name="Valuta 2 2 3 2 3 4 7" xfId="49587" xr:uid="{40044C08-8CAD-4788-8579-D226E1DDE771}"/>
    <cellStyle name="Valuta 2 2 3 2 3 4 8" xfId="52949" xr:uid="{011D4586-C576-4D6F-89B2-CFB5EDB639BB}"/>
    <cellStyle name="Valuta 2 2 3 2 3 4 9" xfId="55893" xr:uid="{38F0E39F-4B40-441E-B647-7424849B35A8}"/>
    <cellStyle name="Valuta 2 2 3 2 3 5" xfId="8493" xr:uid="{5EBAF235-AA42-4DD4-8CF5-577E264E3DB8}"/>
    <cellStyle name="Valuta 2 2 3 2 3 5 2" xfId="30810" xr:uid="{66441911-46F1-43C7-889E-85651A0BDCD9}"/>
    <cellStyle name="Valuta 2 2 3 2 3 5 2 2" xfId="30811" xr:uid="{09364D4D-F8AC-46D1-84A4-058461DC1F65}"/>
    <cellStyle name="Valuta 2 2 3 2 3 5 3" xfId="30812" xr:uid="{486B3F08-2193-4158-8621-86D971B6B0D7}"/>
    <cellStyle name="Valuta 2 2 3 2 3 5 4" xfId="30809" xr:uid="{E56922F9-D33E-4107-A3F9-7ED2EA9183FE}"/>
    <cellStyle name="Valuta 2 2 3 2 3 5 5" xfId="41003" xr:uid="{D9D33B3B-91FE-499E-99C4-5F0FB13E4FBE}"/>
    <cellStyle name="Valuta 2 2 3 2 3 6" xfId="10624" xr:uid="{F1AD910D-9AC4-4490-8286-B7C2B94BA892}"/>
    <cellStyle name="Valuta 2 2 3 2 3 6 2" xfId="30814" xr:uid="{25C586F1-3862-4156-A7C3-92D8D6C54635}"/>
    <cellStyle name="Valuta 2 2 3 2 3 6 2 2" xfId="30815" xr:uid="{1E9D2CFC-3AB2-4787-A983-9516678F9DC8}"/>
    <cellStyle name="Valuta 2 2 3 2 3 6 3" xfId="30816" xr:uid="{F27F316D-865F-4A45-A45C-C9DD138A2E33}"/>
    <cellStyle name="Valuta 2 2 3 2 3 6 4" xfId="30813" xr:uid="{79ACCF19-2262-446C-AC9B-4C224AC5F65E}"/>
    <cellStyle name="Valuta 2 2 3 2 3 6 5" xfId="42523" xr:uid="{79C3FCE8-E403-4472-A369-5712CE58E65E}"/>
    <cellStyle name="Valuta 2 2 3 2 3 7" xfId="11703" xr:uid="{D271AEAD-C0D7-4F9F-9E6F-76B0FDD5E0BC}"/>
    <cellStyle name="Valuta 2 2 3 2 3 7 2" xfId="30818" xr:uid="{038D2D11-5ADC-43D6-A33B-649C1FCE4079}"/>
    <cellStyle name="Valuta 2 2 3 2 3 7 3" xfId="30817" xr:uid="{42810B61-8A02-4226-BDE5-84740CB5E68D}"/>
    <cellStyle name="Valuta 2 2 3 2 3 7 4" xfId="43503" xr:uid="{2BEF3F7C-F8E9-46C2-BB4C-17E63263BCA4}"/>
    <cellStyle name="Valuta 2 2 3 2 3 8" xfId="13892" xr:uid="{98D5D4FD-E82B-439B-89E5-9637DD93E9C4}"/>
    <cellStyle name="Valuta 2 2 3 2 3 8 2" xfId="30820" xr:uid="{E88B7041-D4B4-41C2-9B87-9C018B58C539}"/>
    <cellStyle name="Valuta 2 2 3 2 3 8 3" xfId="30819" xr:uid="{6E574B36-37E2-41C3-BFDE-6CA37974C110}"/>
    <cellStyle name="Valuta 2 2 3 2 3 8 4" xfId="45596" xr:uid="{5AFB7551-E36E-4D3A-8224-797233D8C970}"/>
    <cellStyle name="Valuta 2 2 3 2 3 9" xfId="8489" xr:uid="{5DDCD234-4A38-422E-94D8-C4597CFB5764}"/>
    <cellStyle name="Valuta 2 2 3 2 3 9 2" xfId="30822" xr:uid="{592970CA-D83A-427D-8E22-EED200AD25BE}"/>
    <cellStyle name="Valuta 2 2 3 2 3 9 3" xfId="30821" xr:uid="{2C9F14B0-20DF-4343-83CB-FDA08867AC70}"/>
    <cellStyle name="Valuta 2 2 3 2 4" xfId="2125" xr:uid="{2B72374B-43A1-4C83-BEDE-98DF7795AC39}"/>
    <cellStyle name="Valuta 2 2 3 2 4 10" xfId="55894" xr:uid="{D417128A-9D52-41FE-A23D-3E205CB0444E}"/>
    <cellStyle name="Valuta 2 2 3 2 4 2" xfId="3996" xr:uid="{ECC9D0FD-DEAA-4CDB-AA19-F29B7DD5A7FC}"/>
    <cellStyle name="Valuta 2 2 3 2 4 2 2" xfId="13896" xr:uid="{D79FFC25-E2D0-40BE-AE5F-66954A11DCF8}"/>
    <cellStyle name="Valuta 2 2 3 2 4 2 2 2" xfId="30825" xr:uid="{E66016A6-2E15-47CC-9284-EB8A1D34F214}"/>
    <cellStyle name="Valuta 2 2 3 2 4 2 3" xfId="30824" xr:uid="{00311108-EB90-48F7-B3F8-D42A37849EEB}"/>
    <cellStyle name="Valuta 2 2 3 2 4 2 4" xfId="45600" xr:uid="{7107D033-1581-4FE7-BF98-40BD46BEB44E}"/>
    <cellStyle name="Valuta 2 2 3 2 4 3" xfId="8494" xr:uid="{D2196376-2246-49A1-ADA1-466986832E1E}"/>
    <cellStyle name="Valuta 2 2 3 2 4 3 2" xfId="30827" xr:uid="{825303B1-8FEC-49A4-976E-735BF8B757C0}"/>
    <cellStyle name="Valuta 2 2 3 2 4 3 3" xfId="30826" xr:uid="{05F826E0-252F-4ED6-9310-8E88DE1E4344}"/>
    <cellStyle name="Valuta 2 2 3 2 4 4" xfId="30828" xr:uid="{E812C92F-B7E0-42A7-9A04-43DB11F6061E}"/>
    <cellStyle name="Valuta 2 2 3 2 4 5" xfId="30829" xr:uid="{B86BF49D-2B35-4B19-951F-EC5D40C2F228}"/>
    <cellStyle name="Valuta 2 2 3 2 4 6" xfId="30823" xr:uid="{754F9FBB-5F71-4123-89A0-333DEDAC1088}"/>
    <cellStyle name="Valuta 2 2 3 2 4 7" xfId="41004" xr:uid="{5C16EEC4-C717-46EC-9E28-553016FFE954}"/>
    <cellStyle name="Valuta 2 2 3 2 4 8" xfId="49588" xr:uid="{E39FFCF3-1CB5-4AC6-8156-CDB9BACD5EF3}"/>
    <cellStyle name="Valuta 2 2 3 2 4 9" xfId="52950" xr:uid="{0DD7C736-4F8A-436A-ADA3-0C6531C5B85B}"/>
    <cellStyle name="Valuta 2 2 3 2 5" xfId="2493" xr:uid="{6716842B-BD68-4777-A387-FE66C7D2590C}"/>
    <cellStyle name="Valuta 2 2 3 2 5 2" xfId="4359" xr:uid="{B8C030D2-24B0-4B7A-B998-EBFE22999069}"/>
    <cellStyle name="Valuta 2 2 3 2 5 2 2" xfId="13897" xr:uid="{1E491942-9506-4398-B3FF-C8F66116D6D5}"/>
    <cellStyle name="Valuta 2 2 3 2 5 2 2 2" xfId="30832" xr:uid="{293193EF-444B-4A6D-8A93-8B43F1834F11}"/>
    <cellStyle name="Valuta 2 2 3 2 5 2 3" xfId="30831" xr:uid="{7A808566-DA9B-4269-BEC5-FF19F7A0649A}"/>
    <cellStyle name="Valuta 2 2 3 2 5 2 4" xfId="45601" xr:uid="{5740C712-E703-4A7E-BDF1-80A1838D1D95}"/>
    <cellStyle name="Valuta 2 2 3 2 5 3" xfId="8495" xr:uid="{2F609945-DB04-46C1-B87A-F40BBF603033}"/>
    <cellStyle name="Valuta 2 2 3 2 5 3 2" xfId="30834" xr:uid="{00EA3710-0A39-4DBC-B48F-A7530DA6ED4E}"/>
    <cellStyle name="Valuta 2 2 3 2 5 3 3" xfId="30833" xr:uid="{4BBA7DAE-865A-4501-8837-B1DD90AC1447}"/>
    <cellStyle name="Valuta 2 2 3 2 5 4" xfId="30835" xr:uid="{3E68F411-272E-4FF8-ACAE-4EC1940B3526}"/>
    <cellStyle name="Valuta 2 2 3 2 5 5" xfId="30830" xr:uid="{38A5B1AD-E48A-430C-BD77-A18DE517FB28}"/>
    <cellStyle name="Valuta 2 2 3 2 5 6" xfId="41005" xr:uid="{F313782E-AD7C-40CA-98C4-8058A89F05A8}"/>
    <cellStyle name="Valuta 2 2 3 2 5 7" xfId="49589" xr:uid="{3DFC77D3-BEE5-43BA-ADB3-8CADAA8F277D}"/>
    <cellStyle name="Valuta 2 2 3 2 5 8" xfId="52951" xr:uid="{1CD3B4C2-EC73-4C98-853C-A9A1FC2923D1}"/>
    <cellStyle name="Valuta 2 2 3 2 5 9" xfId="55895" xr:uid="{3484C7FA-B3F6-4B98-99BA-0F2F972381D8}"/>
    <cellStyle name="Valuta 2 2 3 2 6" xfId="2804" xr:uid="{E345696E-853E-499F-A3E8-989C40C62ACF}"/>
    <cellStyle name="Valuta 2 2 3 2 6 2" xfId="13898" xr:uid="{AD35340D-8D6A-4E1D-866F-FCAC9B3F8DE0}"/>
    <cellStyle name="Valuta 2 2 3 2 6 2 2" xfId="30838" xr:uid="{AD71E7D6-E4EE-4DD1-8597-A80D71E490F0}"/>
    <cellStyle name="Valuta 2 2 3 2 6 2 3" xfId="30837" xr:uid="{6C32CBA7-CA6F-425C-B86A-ABA12339D13B}"/>
    <cellStyle name="Valuta 2 2 3 2 6 2 4" xfId="45602" xr:uid="{8088F2F0-564D-4B4B-AE4D-89C269F9BD62}"/>
    <cellStyle name="Valuta 2 2 3 2 6 3" xfId="8496" xr:uid="{3C761650-4112-4693-A53D-9D5DEF8DC607}"/>
    <cellStyle name="Valuta 2 2 3 2 6 3 2" xfId="30840" xr:uid="{E5CA29DA-EEC0-4D49-BDC7-320E45AE6F31}"/>
    <cellStyle name="Valuta 2 2 3 2 6 3 3" xfId="30839" xr:uid="{1F375C6B-7316-47F5-BA86-EFC90855E1B3}"/>
    <cellStyle name="Valuta 2 2 3 2 6 4" xfId="30841" xr:uid="{40AEEFDF-D647-48FA-9515-3565D14403AE}"/>
    <cellStyle name="Valuta 2 2 3 2 6 5" xfId="30836" xr:uid="{1C99E789-3318-48EB-8E87-D7C1990CDC32}"/>
    <cellStyle name="Valuta 2 2 3 2 6 6" xfId="41006" xr:uid="{0041EC42-C243-4E6C-A279-E4C3E7488492}"/>
    <cellStyle name="Valuta 2 2 3 2 6 7" xfId="49590" xr:uid="{668A8751-0858-48D4-87AD-98E998BD6409}"/>
    <cellStyle name="Valuta 2 2 3 2 6 8" xfId="52952" xr:uid="{6F79458D-FF7F-40BD-A9A0-F33FE0D22C01}"/>
    <cellStyle name="Valuta 2 2 3 2 6 9" xfId="55896" xr:uid="{338C21AF-45B7-4CB7-AEAF-9BC1C72C01CA}"/>
    <cellStyle name="Valuta 2 2 3 2 7" xfId="4659" xr:uid="{00D35094-5B72-47E2-BD68-E6651E366183}"/>
    <cellStyle name="Valuta 2 2 3 2 7 2" xfId="8497" xr:uid="{1DC74CC8-ECBE-407D-9604-012477B620DA}"/>
    <cellStyle name="Valuta 2 2 3 2 7 2 2" xfId="30844" xr:uid="{9A2753D3-C23F-4E54-9918-3B0F99878E7E}"/>
    <cellStyle name="Valuta 2 2 3 2 7 2 3" xfId="30843" xr:uid="{B72B60D2-E54A-4D96-A9F5-F0168187CE3A}"/>
    <cellStyle name="Valuta 2 2 3 2 7 3" xfId="30845" xr:uid="{1E185988-42A2-4210-B7AA-E545EFEF61CE}"/>
    <cellStyle name="Valuta 2 2 3 2 7 4" xfId="30842" xr:uid="{D9DC6628-CE7C-48C5-AC62-A295809F16C4}"/>
    <cellStyle name="Valuta 2 2 3 2 7 5" xfId="41007" xr:uid="{826DEA04-7BC4-4AC5-A969-6A291CF4BB16}"/>
    <cellStyle name="Valuta 2 2 3 2 8" xfId="10622" xr:uid="{4D091E25-66B1-456B-8A2B-62F81943A316}"/>
    <cellStyle name="Valuta 2 2 3 2 8 2" xfId="30847" xr:uid="{0A4DD5A6-768B-48E0-9AEF-A4A98F204E77}"/>
    <cellStyle name="Valuta 2 2 3 2 8 2 2" xfId="30848" xr:uid="{29876BC6-7C93-4F44-ADB9-CE663BD7CB5F}"/>
    <cellStyle name="Valuta 2 2 3 2 8 3" xfId="30849" xr:uid="{EB41F2C1-19C9-4E30-8C7A-76E93860807A}"/>
    <cellStyle name="Valuta 2 2 3 2 8 4" xfId="30846" xr:uid="{AA6F4F1B-CA6D-476E-809B-0DF7CDA320D7}"/>
    <cellStyle name="Valuta 2 2 3 2 8 5" xfId="42521" xr:uid="{3F2808F5-0E9F-47F8-8795-AC4841F361B1}"/>
    <cellStyle name="Valuta 2 2 3 2 9" xfId="11701" xr:uid="{F787F0BC-5C5A-49A8-8FFC-E830F71F958B}"/>
    <cellStyle name="Valuta 2 2 3 2 9 2" xfId="30851" xr:uid="{51E7F2A0-8E6D-41C6-BA10-70964FCD831A}"/>
    <cellStyle name="Valuta 2 2 3 2 9 3" xfId="30850" xr:uid="{54582C98-034B-43CE-BB67-EE50F1575E3B}"/>
    <cellStyle name="Valuta 2 2 3 2 9 4" xfId="43501" xr:uid="{4254FEA1-9102-4575-B903-A0FE6F883FBD}"/>
    <cellStyle name="Valuta 2 2 3 20" xfId="47042" xr:uid="{DCAC58A4-B351-4C8B-9887-B555990F0776}"/>
    <cellStyle name="Valuta 2 2 3 21" xfId="52939" xr:uid="{2713D1C8-C412-4BEC-AC3A-CB657E4CF0A3}"/>
    <cellStyle name="Valuta 2 2 3 22" xfId="55883" xr:uid="{AC0BD59A-1635-461D-9C63-C4EE2D243C4F}"/>
    <cellStyle name="Valuta 2 2 3 23" xfId="57662" xr:uid="{064ACB5C-6EA2-4A7A-876C-4A1514A1A6A5}"/>
    <cellStyle name="Valuta 2 2 3 24" xfId="58004" xr:uid="{034E4E6E-9F2C-4347-93FF-EC16D4007FCF}"/>
    <cellStyle name="Valuta 2 2 3 3" xfId="965" xr:uid="{BE200A2F-9EC1-488A-8A93-67D54CDB80E5}"/>
    <cellStyle name="Valuta 2 2 3 3 10" xfId="13899" xr:uid="{1DC0A31D-F81A-47E3-8A72-B3A8B9772CF2}"/>
    <cellStyle name="Valuta 2 2 3 3 10 2" xfId="30854" xr:uid="{F71885B9-2300-40CF-A60C-6E1FB3815957}"/>
    <cellStyle name="Valuta 2 2 3 3 10 3" xfId="30853" xr:uid="{52C23B48-5A27-4AA0-8079-628977D774E9}"/>
    <cellStyle name="Valuta 2 2 3 3 10 4" xfId="45603" xr:uid="{C084D5F7-DBAF-4BB8-B7B7-0192A4A0C3F7}"/>
    <cellStyle name="Valuta 2 2 3 3 11" xfId="8498" xr:uid="{78DF6EE5-48BB-46C2-ADE3-7577ECD813FD}"/>
    <cellStyle name="Valuta 2 2 3 3 11 2" xfId="30856" xr:uid="{443FAD90-1490-4A2A-AC20-5C895A01ED17}"/>
    <cellStyle name="Valuta 2 2 3 3 11 3" xfId="30855" xr:uid="{38DC1BD3-F95D-4564-A4C7-164E228060C6}"/>
    <cellStyle name="Valuta 2 2 3 3 12" xfId="30857" xr:uid="{DCD6C2A9-B628-47D4-ACE0-4EDB97321B6B}"/>
    <cellStyle name="Valuta 2 2 3 3 13" xfId="30852" xr:uid="{7333E9CA-34AD-4CF7-ACD4-7FB7F270FD5C}"/>
    <cellStyle name="Valuta 2 2 3 3 14" xfId="41008" xr:uid="{C8A47AC5-A9E5-46D3-8E22-994664D61DA0}"/>
    <cellStyle name="Valuta 2 2 3 3 15" xfId="47489" xr:uid="{911218C8-FC73-46B4-AB09-9E59058261C6}"/>
    <cellStyle name="Valuta 2 2 3 3 16" xfId="52953" xr:uid="{8FC80433-0A43-48A9-9FD4-C4F17E2ADC10}"/>
    <cellStyle name="Valuta 2 2 3 3 17" xfId="55897" xr:uid="{F87E8DC4-8220-490D-BB72-DC9DD514B268}"/>
    <cellStyle name="Valuta 2 2 3 3 18" xfId="57666" xr:uid="{155C196F-9712-467F-94F1-EC5A186AC5E4}"/>
    <cellStyle name="Valuta 2 2 3 3 19" xfId="58149" xr:uid="{B4449455-EE09-4132-A366-7154FABD736E}"/>
    <cellStyle name="Valuta 2 2 3 3 2" xfId="1268" xr:uid="{D7E67916-E8AE-4F88-BBCC-1D33D3DEB1DE}"/>
    <cellStyle name="Valuta 2 2 3 3 2 10" xfId="30859" xr:uid="{F860593D-8D53-49CA-A5F0-1D2212428EE1}"/>
    <cellStyle name="Valuta 2 2 3 3 2 11" xfId="30858" xr:uid="{55197196-D19D-4AE1-A2E9-66C6D1A0AD4E}"/>
    <cellStyle name="Valuta 2 2 3 3 2 12" xfId="41009" xr:uid="{EA0BA54B-C9A3-426B-B1E2-CDAD405A7C2F}"/>
    <cellStyle name="Valuta 2 2 3 3 2 13" xfId="47947" xr:uid="{5E81A497-018B-4AE2-9FE5-E8BC4CA899A5}"/>
    <cellStyle name="Valuta 2 2 3 3 2 14" xfId="52954" xr:uid="{DA5A73DC-BD5B-4C7F-B928-69990EE886D7}"/>
    <cellStyle name="Valuta 2 2 3 3 2 15" xfId="55898" xr:uid="{10BE9D79-44F3-443B-A816-90D7499277CB}"/>
    <cellStyle name="Valuta 2 2 3 3 2 16" xfId="57667" xr:uid="{FFDF2511-F380-4093-B38D-9F3A0B8F7738}"/>
    <cellStyle name="Valuta 2 2 3 3 2 17" xfId="58528" xr:uid="{EF20EF2F-BD0F-4486-8760-3EFE44DCBC3B}"/>
    <cellStyle name="Valuta 2 2 3 3 2 2" xfId="1694" xr:uid="{306D3F6D-E9FA-4A41-A6EA-CB15E71EF4C0}"/>
    <cellStyle name="Valuta 2 2 3 3 2 2 2" xfId="3731" xr:uid="{BDB0D2D8-9972-4C0E-B894-D07CAE8D1223}"/>
    <cellStyle name="Valuta 2 2 3 3 2 2 2 2" xfId="13901" xr:uid="{E50D4DBF-55B4-46CA-8611-D20656082C9B}"/>
    <cellStyle name="Valuta 2 2 3 3 2 2 2 2 2" xfId="30862" xr:uid="{DB7D3427-82CA-4ECF-9C48-E8CBDF30E98B}"/>
    <cellStyle name="Valuta 2 2 3 3 2 2 2 3" xfId="30861" xr:uid="{A5DE21E5-507C-4AC2-884C-C83DF2F510F7}"/>
    <cellStyle name="Valuta 2 2 3 3 2 2 2 4" xfId="45605" xr:uid="{D7AC8EB4-49D9-4CAE-9225-731CB0A8199D}"/>
    <cellStyle name="Valuta 2 2 3 3 2 2 3" xfId="8500" xr:uid="{044FD327-8346-48CD-9BF3-586BA53D3BD4}"/>
    <cellStyle name="Valuta 2 2 3 3 2 2 3 2" xfId="30864" xr:uid="{97C1E9BB-F7EF-4D31-9D24-45E5932FBB72}"/>
    <cellStyle name="Valuta 2 2 3 3 2 2 3 3" xfId="30863" xr:uid="{1B0D0138-9FDA-4A85-8B53-50395C612EF8}"/>
    <cellStyle name="Valuta 2 2 3 3 2 2 4" xfId="30865" xr:uid="{B7E26E42-5FD9-494A-ABE2-B5F1A862BE26}"/>
    <cellStyle name="Valuta 2 2 3 3 2 2 5" xfId="30860" xr:uid="{00C83C41-538B-4655-921E-2AF0B0921694}"/>
    <cellStyle name="Valuta 2 2 3 3 2 2 6" xfId="41010" xr:uid="{35F1581F-BD3D-4122-9DAD-937C10A6091C}"/>
    <cellStyle name="Valuta 2 2 3 3 2 2 7" xfId="49591" xr:uid="{1D95A42B-7E8D-4C0F-AD33-160C6515966A}"/>
    <cellStyle name="Valuta 2 2 3 3 2 2 8" xfId="52955" xr:uid="{74B527BF-3565-428B-872E-64F427E40B71}"/>
    <cellStyle name="Valuta 2 2 3 3 2 2 9" xfId="55899" xr:uid="{E1460CFA-CC98-4FBA-A743-003BD9F575F8}"/>
    <cellStyle name="Valuta 2 2 3 3 2 3" xfId="2128" xr:uid="{FCA3AC65-6F95-4930-9A5A-9BB45812A420}"/>
    <cellStyle name="Valuta 2 2 3 3 2 3 2" xfId="3999" xr:uid="{45263954-925C-4022-9A56-05C2077C2D5A}"/>
    <cellStyle name="Valuta 2 2 3 3 2 3 2 2" xfId="13902" xr:uid="{F66B620B-38A2-4D68-8D0D-247F7C85A277}"/>
    <cellStyle name="Valuta 2 2 3 3 2 3 2 2 2" xfId="30868" xr:uid="{01127C51-49FC-4547-BB5B-7600C8F2FCED}"/>
    <cellStyle name="Valuta 2 2 3 3 2 3 2 3" xfId="30867" xr:uid="{B4852328-546B-465E-8436-818ECA26BB55}"/>
    <cellStyle name="Valuta 2 2 3 3 2 3 2 4" xfId="45606" xr:uid="{20E9F954-71B5-473F-8089-94A0EA3402D1}"/>
    <cellStyle name="Valuta 2 2 3 3 2 3 3" xfId="8501" xr:uid="{869F7881-46F9-4872-BD25-681408EC5EF3}"/>
    <cellStyle name="Valuta 2 2 3 3 2 3 3 2" xfId="30870" xr:uid="{84B9F3D3-5402-417A-B22E-689E82FCD79A}"/>
    <cellStyle name="Valuta 2 2 3 3 2 3 3 3" xfId="30869" xr:uid="{6032C229-893D-4061-B866-2AA9E0C87DBD}"/>
    <cellStyle name="Valuta 2 2 3 3 2 3 4" xfId="30871" xr:uid="{38C73986-3FC7-4DCF-B857-CF0E21363071}"/>
    <cellStyle name="Valuta 2 2 3 3 2 3 5" xfId="30866" xr:uid="{53F3DF94-4915-4648-A6AA-4CF77636A537}"/>
    <cellStyle name="Valuta 2 2 3 3 2 3 6" xfId="41011" xr:uid="{8D503AD0-609F-4DAE-B1CC-9E890287A151}"/>
    <cellStyle name="Valuta 2 2 3 3 2 3 7" xfId="49592" xr:uid="{1F30F6D6-C853-4CE5-BD2B-8DDACE5B503C}"/>
    <cellStyle name="Valuta 2 2 3 3 2 3 8" xfId="52956" xr:uid="{E180F727-1CC5-4193-ADE4-F03780414275}"/>
    <cellStyle name="Valuta 2 2 3 3 2 3 9" xfId="55900" xr:uid="{75F841CC-37D9-4DEE-80B0-F4DC1D47FBA9}"/>
    <cellStyle name="Valuta 2 2 3 3 2 4" xfId="3252" xr:uid="{D17BA799-B820-43FB-AACA-9AAA21FAA5BF}"/>
    <cellStyle name="Valuta 2 2 3 3 2 4 2" xfId="13903" xr:uid="{C1E51FD1-2CC2-4405-8DBE-FF1CEB751F8E}"/>
    <cellStyle name="Valuta 2 2 3 3 2 4 2 2" xfId="30874" xr:uid="{71A6B31F-8F1E-4B94-AE56-A9D837210269}"/>
    <cellStyle name="Valuta 2 2 3 3 2 4 2 3" xfId="30873" xr:uid="{8379E2B5-8304-4AC7-A971-06985A0E81F6}"/>
    <cellStyle name="Valuta 2 2 3 3 2 4 2 4" xfId="45607" xr:uid="{1BC26DAC-FD29-4CD1-8ECA-AF27C5FB6177}"/>
    <cellStyle name="Valuta 2 2 3 3 2 4 3" xfId="8502" xr:uid="{28E862B1-8ACE-4097-B5AB-91E6158E56BB}"/>
    <cellStyle name="Valuta 2 2 3 3 2 4 3 2" xfId="30876" xr:uid="{10C12036-944A-4102-9FC0-4A7DF184734B}"/>
    <cellStyle name="Valuta 2 2 3 3 2 4 3 3" xfId="30875" xr:uid="{4A10F4BB-1343-4549-945D-CD1021FEF1CE}"/>
    <cellStyle name="Valuta 2 2 3 3 2 4 4" xfId="30877" xr:uid="{1646DB32-66C9-40AB-9CA2-F998955192FA}"/>
    <cellStyle name="Valuta 2 2 3 3 2 4 5" xfId="30872" xr:uid="{588CAC79-CE59-49DA-97CB-87F94361AECF}"/>
    <cellStyle name="Valuta 2 2 3 3 2 4 6" xfId="41012" xr:uid="{A7D23B97-2FEC-41F1-A566-DDD9CEFFA8AB}"/>
    <cellStyle name="Valuta 2 2 3 3 2 4 7" xfId="49593" xr:uid="{E160981B-050A-4A89-81E9-878C9F406929}"/>
    <cellStyle name="Valuta 2 2 3 3 2 4 8" xfId="52957" xr:uid="{8F9B8D60-DCB9-4BD8-BD5C-CF753311AC51}"/>
    <cellStyle name="Valuta 2 2 3 3 2 4 9" xfId="55901" xr:uid="{C39E0BE6-C599-459E-B910-9B3604F7B0FD}"/>
    <cellStyle name="Valuta 2 2 3 3 2 5" xfId="5039" xr:uid="{EFB0A493-68C4-43E9-9B26-EB01E5F109C1}"/>
    <cellStyle name="Valuta 2 2 3 3 2 5 2" xfId="8503" xr:uid="{46D7739D-266E-48BC-B979-65861DD04CC8}"/>
    <cellStyle name="Valuta 2 2 3 3 2 5 2 2" xfId="30880" xr:uid="{2D76509B-7206-452D-AE73-5013DD01CE74}"/>
    <cellStyle name="Valuta 2 2 3 3 2 5 2 3" xfId="30879" xr:uid="{BD6CCB33-D06E-429E-B491-5F703C7F858B}"/>
    <cellStyle name="Valuta 2 2 3 3 2 5 3" xfId="30881" xr:uid="{0E4A278B-DE9E-4433-812C-20DB015E7BD3}"/>
    <cellStyle name="Valuta 2 2 3 3 2 5 4" xfId="30878" xr:uid="{4796B293-E443-4149-B05F-AFE8A57DD5E8}"/>
    <cellStyle name="Valuta 2 2 3 3 2 5 5" xfId="41013" xr:uid="{34EB237A-57D1-4849-8EE1-3CE9956C3FC5}"/>
    <cellStyle name="Valuta 2 2 3 3 2 6" xfId="10626" xr:uid="{A486028C-EC86-4BC2-9903-433602985302}"/>
    <cellStyle name="Valuta 2 2 3 3 2 6 2" xfId="30883" xr:uid="{273149AB-60CC-4EF3-AE00-C2664CB1D6D2}"/>
    <cellStyle name="Valuta 2 2 3 3 2 6 2 2" xfId="30884" xr:uid="{2BDCCF51-F857-45D1-92BA-A398C433CD58}"/>
    <cellStyle name="Valuta 2 2 3 3 2 6 3" xfId="30885" xr:uid="{8ED7E3B2-C8B9-4EC5-89C7-0E497D28F1B4}"/>
    <cellStyle name="Valuta 2 2 3 3 2 6 4" xfId="30882" xr:uid="{885F46A6-056C-4A79-BF29-A3C9F6AC7BE9}"/>
    <cellStyle name="Valuta 2 2 3 3 2 6 5" xfId="42525" xr:uid="{985A29D2-7104-4052-8667-D0DAF9AFFE9A}"/>
    <cellStyle name="Valuta 2 2 3 3 2 7" xfId="11705" xr:uid="{5AB43BEE-94DB-49F2-9D15-93E2CBD7D458}"/>
    <cellStyle name="Valuta 2 2 3 3 2 7 2" xfId="30887" xr:uid="{E3919D68-A56B-4A3F-9657-C662F83FD95A}"/>
    <cellStyle name="Valuta 2 2 3 3 2 7 3" xfId="30886" xr:uid="{C3F2D3C4-DC5B-4C64-9447-F84B0B199BE6}"/>
    <cellStyle name="Valuta 2 2 3 3 2 7 4" xfId="43505" xr:uid="{2CB4B239-9A14-45AF-BB18-163566E6844E}"/>
    <cellStyle name="Valuta 2 2 3 3 2 8" xfId="13900" xr:uid="{7CC29220-0C2F-4235-965A-93CAD1E2D3C7}"/>
    <cellStyle name="Valuta 2 2 3 3 2 8 2" xfId="30889" xr:uid="{2FAED645-8340-4B95-A31D-176BCE6467E9}"/>
    <cellStyle name="Valuta 2 2 3 3 2 8 3" xfId="30888" xr:uid="{91E4459A-6403-4897-BBB3-6FDA74C1A6D9}"/>
    <cellStyle name="Valuta 2 2 3 3 2 8 4" xfId="45604" xr:uid="{06807B40-160D-4868-876A-D4CFEC5CB042}"/>
    <cellStyle name="Valuta 2 2 3 3 2 9" xfId="8499" xr:uid="{1D3762D5-56C1-4D02-A5DB-4135C7E021E0}"/>
    <cellStyle name="Valuta 2 2 3 3 2 9 2" xfId="30891" xr:uid="{9720A383-7D2F-4F2C-A00E-C80A5B9437A4}"/>
    <cellStyle name="Valuta 2 2 3 3 2 9 3" xfId="30890" xr:uid="{E70658F1-B65D-4689-8617-731C5894DC39}"/>
    <cellStyle name="Valuta 2 2 3 3 3" xfId="1693" xr:uid="{C230728F-E6D6-4B72-A7BA-5D0BC8A7EED2}"/>
    <cellStyle name="Valuta 2 2 3 3 3 10" xfId="30893" xr:uid="{56FA40C5-7538-4879-A4AB-80D9D0061804}"/>
    <cellStyle name="Valuta 2 2 3 3 3 11" xfId="30892" xr:uid="{AC3A1AC8-7DE6-4D83-86BF-EA0964D8C69C}"/>
    <cellStyle name="Valuta 2 2 3 3 3 12" xfId="41014" xr:uid="{D3162BCF-F886-4FAE-830F-50CAF1E5E2E2}"/>
    <cellStyle name="Valuta 2 2 3 3 3 13" xfId="48255" xr:uid="{5E7BDB0C-B961-4AE6-B7B7-C35DA29F37E0}"/>
    <cellStyle name="Valuta 2 2 3 3 3 14" xfId="52958" xr:uid="{54AB7F8C-8B27-4DC7-9599-CB91D38117D1}"/>
    <cellStyle name="Valuta 2 2 3 3 3 15" xfId="55902" xr:uid="{03B7F925-74F3-4873-84C7-FCD4E2AAFE10}"/>
    <cellStyle name="Valuta 2 2 3 3 3 16" xfId="57668" xr:uid="{4CBFAB73-93D5-49C2-9A67-934A11C77A8E}"/>
    <cellStyle name="Valuta 2 2 3 3 3 17" xfId="58820" xr:uid="{806CF564-9AF7-4DF3-A8A3-00E853D46517}"/>
    <cellStyle name="Valuta 2 2 3 3 3 2" xfId="3562" xr:uid="{F4C56166-158D-4E48-B46A-06323AF79666}"/>
    <cellStyle name="Valuta 2 2 3 3 3 2 2" xfId="13905" xr:uid="{6873999F-9030-4EDA-A992-375F26DDA0CB}"/>
    <cellStyle name="Valuta 2 2 3 3 3 2 2 2" xfId="30896" xr:uid="{2D8EF6F9-9E3E-4F9A-8DC9-7974E91CEA10}"/>
    <cellStyle name="Valuta 2 2 3 3 3 2 2 3" xfId="30895" xr:uid="{50946113-5814-4363-922C-E99D158EE954}"/>
    <cellStyle name="Valuta 2 2 3 3 3 2 2 4" xfId="45609" xr:uid="{4FEEDB91-521E-4EBB-98DE-D2C71513FC19}"/>
    <cellStyle name="Valuta 2 2 3 3 3 2 3" xfId="8505" xr:uid="{7D801D16-3DA7-406F-BC97-39BE49CD41A5}"/>
    <cellStyle name="Valuta 2 2 3 3 3 2 3 2" xfId="30898" xr:uid="{0CEF59D9-B16A-47C6-8461-48499DFA5B67}"/>
    <cellStyle name="Valuta 2 2 3 3 3 2 3 3" xfId="30897" xr:uid="{F54BE13F-7CC4-48C5-813D-4BBB52DE3456}"/>
    <cellStyle name="Valuta 2 2 3 3 3 2 4" xfId="30899" xr:uid="{7BB41A52-F110-4B3D-889C-D017B5D5AF6A}"/>
    <cellStyle name="Valuta 2 2 3 3 3 2 5" xfId="30894" xr:uid="{B2823405-012E-4805-864F-FA420BF4B3E9}"/>
    <cellStyle name="Valuta 2 2 3 3 3 2 6" xfId="41015" xr:uid="{46B4B62F-B19B-4122-916C-50717F16253D}"/>
    <cellStyle name="Valuta 2 2 3 3 3 2 7" xfId="49594" xr:uid="{4256E256-EA19-438B-8F16-187BF042A6F1}"/>
    <cellStyle name="Valuta 2 2 3 3 3 2 8" xfId="52959" xr:uid="{4F440F16-19D8-462E-8ACB-DE8386C56C72}"/>
    <cellStyle name="Valuta 2 2 3 3 3 2 9" xfId="55903" xr:uid="{D570C258-B3AB-4D52-874C-97446BB45D1D}"/>
    <cellStyle name="Valuta 2 2 3 3 3 3" xfId="5331" xr:uid="{AC158ACC-B60E-4EBD-934A-BD7E6820FFDB}"/>
    <cellStyle name="Valuta 2 2 3 3 3 3 2" xfId="13906" xr:uid="{2AB5A643-290F-49FD-BAD8-186BC5CD9052}"/>
    <cellStyle name="Valuta 2 2 3 3 3 3 2 2" xfId="30902" xr:uid="{A79AA81C-5102-4319-B8BB-38CC57064A92}"/>
    <cellStyle name="Valuta 2 2 3 3 3 3 2 3" xfId="30901" xr:uid="{E818FC1F-8698-4D1A-ABC8-C190C728D1A6}"/>
    <cellStyle name="Valuta 2 2 3 3 3 3 2 4" xfId="45610" xr:uid="{95AEDE4F-5D29-4E2A-AA1E-FAD205972FB0}"/>
    <cellStyle name="Valuta 2 2 3 3 3 3 3" xfId="8506" xr:uid="{30758688-F748-4881-AD5D-2F68A3AE959E}"/>
    <cellStyle name="Valuta 2 2 3 3 3 3 3 2" xfId="30904" xr:uid="{907B4A2D-3D1D-42A4-AEA9-23A11AE12127}"/>
    <cellStyle name="Valuta 2 2 3 3 3 3 3 3" xfId="30903" xr:uid="{6927A429-F23F-4C63-8EDE-C21EFEDA5192}"/>
    <cellStyle name="Valuta 2 2 3 3 3 3 4" xfId="30905" xr:uid="{EDD40207-B9CB-4BD1-B1E2-7912AB2B407F}"/>
    <cellStyle name="Valuta 2 2 3 3 3 3 5" xfId="30900" xr:uid="{1CA5F386-1932-46DF-98D2-DA8FB239339A}"/>
    <cellStyle name="Valuta 2 2 3 3 3 3 6" xfId="41016" xr:uid="{5F16B3B7-E8F8-4DD6-8ACD-E250BE995E8C}"/>
    <cellStyle name="Valuta 2 2 3 3 3 3 7" xfId="49595" xr:uid="{971E6386-87F7-477A-9CE0-7B9FAEC7D5C4}"/>
    <cellStyle name="Valuta 2 2 3 3 3 3 8" xfId="52960" xr:uid="{6BD6885E-7C00-4C48-AC56-2FB16ADCAAAD}"/>
    <cellStyle name="Valuta 2 2 3 3 3 3 9" xfId="55904" xr:uid="{3B01657B-A945-49AD-BC5D-79F16D2090DB}"/>
    <cellStyle name="Valuta 2 2 3 3 3 4" xfId="8507" xr:uid="{4E3D1610-55C8-4865-8E5D-5DC7FBDB6486}"/>
    <cellStyle name="Valuta 2 2 3 3 3 4 2" xfId="13907" xr:uid="{C85C6943-C676-4601-90DF-A42E1EF4A97A}"/>
    <cellStyle name="Valuta 2 2 3 3 3 4 2 2" xfId="30908" xr:uid="{A6956415-C908-47B2-8067-DCFCDC0031A3}"/>
    <cellStyle name="Valuta 2 2 3 3 3 4 2 3" xfId="30907" xr:uid="{C3895246-B096-4FDB-BC2D-2B9CF3D8191C}"/>
    <cellStyle name="Valuta 2 2 3 3 3 4 2 4" xfId="45611" xr:uid="{E8CE5BB9-4D4F-40B1-A09F-BC2B6E5148F8}"/>
    <cellStyle name="Valuta 2 2 3 3 3 4 3" xfId="30909" xr:uid="{688DBDDE-AE41-4BBA-8594-9CD4A31706E4}"/>
    <cellStyle name="Valuta 2 2 3 3 3 4 3 2" xfId="30910" xr:uid="{2ECCDB6D-C844-4A2F-865D-886FC9B52241}"/>
    <cellStyle name="Valuta 2 2 3 3 3 4 4" xfId="30911" xr:uid="{2589817D-B261-4E70-96EF-6007FFA5EDC1}"/>
    <cellStyle name="Valuta 2 2 3 3 3 4 5" xfId="30906" xr:uid="{1A167D75-DE7E-492B-A62C-BCD210551AE5}"/>
    <cellStyle name="Valuta 2 2 3 3 3 4 6" xfId="41017" xr:uid="{BA243483-475F-4BA7-84AF-DB3E397D4A04}"/>
    <cellStyle name="Valuta 2 2 3 3 3 4 7" xfId="49596" xr:uid="{595B05A8-7456-40DB-B11F-1CF1BAEADB8B}"/>
    <cellStyle name="Valuta 2 2 3 3 3 4 8" xfId="52961" xr:uid="{89BF27B0-AB95-42C1-8CE3-4F4976DE3E2B}"/>
    <cellStyle name="Valuta 2 2 3 3 3 4 9" xfId="55905" xr:uid="{C82BADCE-AFD3-4F36-9119-BA991474B984}"/>
    <cellStyle name="Valuta 2 2 3 3 3 5" xfId="8508" xr:uid="{E3F3495D-043E-4644-8394-A66E85B4B973}"/>
    <cellStyle name="Valuta 2 2 3 3 3 5 2" xfId="30913" xr:uid="{52FC55B2-C333-499E-9CDA-4936C5762CD7}"/>
    <cellStyle name="Valuta 2 2 3 3 3 5 2 2" xfId="30914" xr:uid="{77F12E60-B9F8-4E46-8F30-1F582ECD5378}"/>
    <cellStyle name="Valuta 2 2 3 3 3 5 3" xfId="30915" xr:uid="{CC82D1C8-C8EE-4D1B-842F-D3971EFB4398}"/>
    <cellStyle name="Valuta 2 2 3 3 3 5 4" xfId="30912" xr:uid="{12177373-97AB-438F-90C3-D6221163535E}"/>
    <cellStyle name="Valuta 2 2 3 3 3 5 5" xfId="41018" xr:uid="{24F6243C-B45B-4F71-BEEB-97333B08154F}"/>
    <cellStyle name="Valuta 2 2 3 3 3 6" xfId="10627" xr:uid="{3CFC4689-5E21-4378-AA59-EA6D273FB1DC}"/>
    <cellStyle name="Valuta 2 2 3 3 3 6 2" xfId="30917" xr:uid="{B608999F-DCC8-4321-A0DE-260C4E453709}"/>
    <cellStyle name="Valuta 2 2 3 3 3 6 2 2" xfId="30918" xr:uid="{4617911A-240F-4D61-BC1B-9EF12FFB8729}"/>
    <cellStyle name="Valuta 2 2 3 3 3 6 3" xfId="30919" xr:uid="{CFD4E2B3-E5D8-4B54-AF03-39DBEB62678D}"/>
    <cellStyle name="Valuta 2 2 3 3 3 6 4" xfId="30916" xr:uid="{BA160684-38CC-4E95-9AE4-68AC7A7C26AF}"/>
    <cellStyle name="Valuta 2 2 3 3 3 6 5" xfId="42526" xr:uid="{06E47760-DA38-46FD-9D86-E891A1D64AEE}"/>
    <cellStyle name="Valuta 2 2 3 3 3 7" xfId="11706" xr:uid="{AEEC11CB-A966-414A-8A30-C23BC8C1BDDA}"/>
    <cellStyle name="Valuta 2 2 3 3 3 7 2" xfId="30921" xr:uid="{8ECEA5E8-1A90-4E16-A239-4AAC1D2714D8}"/>
    <cellStyle name="Valuta 2 2 3 3 3 7 3" xfId="30920" xr:uid="{499E9F31-1578-4F7D-872C-E4F324B66CD7}"/>
    <cellStyle name="Valuta 2 2 3 3 3 7 4" xfId="43506" xr:uid="{9764DABB-6E3A-41C0-A4DC-B0994D570536}"/>
    <cellStyle name="Valuta 2 2 3 3 3 8" xfId="13904" xr:uid="{8FFA5781-5AFD-46D7-8B53-5496BA78E2F8}"/>
    <cellStyle name="Valuta 2 2 3 3 3 8 2" xfId="30923" xr:uid="{76974C75-93D7-4144-A8E8-4E309DC5568B}"/>
    <cellStyle name="Valuta 2 2 3 3 3 8 3" xfId="30922" xr:uid="{7C88D559-B83A-4917-B9D5-1A5DD55F3C16}"/>
    <cellStyle name="Valuta 2 2 3 3 3 8 4" xfId="45608" xr:uid="{71264943-946B-4400-B5E8-5AA6A9445C95}"/>
    <cellStyle name="Valuta 2 2 3 3 3 9" xfId="8504" xr:uid="{E77614F6-3D48-4AA6-8347-9B1A76244D35}"/>
    <cellStyle name="Valuta 2 2 3 3 3 9 2" xfId="30925" xr:uid="{8E152A06-A328-40E9-A4CB-4F9F57C1A235}"/>
    <cellStyle name="Valuta 2 2 3 3 3 9 3" xfId="30924" xr:uid="{7A973A14-6CC5-439D-A3DD-79010BEAABAB}"/>
    <cellStyle name="Valuta 2 2 3 3 4" xfId="2127" xr:uid="{0A2C2CED-2857-48CA-952A-508D4CAB3BBA}"/>
    <cellStyle name="Valuta 2 2 3 3 4 10" xfId="55906" xr:uid="{EC07BC86-40E9-4956-B7EE-2CBEEFFB25B9}"/>
    <cellStyle name="Valuta 2 2 3 3 4 2" xfId="3998" xr:uid="{195B902C-496C-4D89-B0D5-6C5BCE26BF22}"/>
    <cellStyle name="Valuta 2 2 3 3 4 2 2" xfId="13908" xr:uid="{16A5C33F-2EB6-4D6B-8629-045714B2C24F}"/>
    <cellStyle name="Valuta 2 2 3 3 4 2 2 2" xfId="30928" xr:uid="{5E082FC7-65BF-423B-BC93-7689EA7560A0}"/>
    <cellStyle name="Valuta 2 2 3 3 4 2 3" xfId="30927" xr:uid="{2D7B078E-58A2-465F-AAFC-6F71453E33C5}"/>
    <cellStyle name="Valuta 2 2 3 3 4 2 4" xfId="45612" xr:uid="{FE757DCD-2E3A-47D0-BF2C-3DA209BFDF6F}"/>
    <cellStyle name="Valuta 2 2 3 3 4 3" xfId="8509" xr:uid="{69CE7478-F723-49CA-9021-8851E4516C50}"/>
    <cellStyle name="Valuta 2 2 3 3 4 3 2" xfId="30930" xr:uid="{6390E7B7-B2C0-4EA8-868A-E97398838637}"/>
    <cellStyle name="Valuta 2 2 3 3 4 3 3" xfId="30929" xr:uid="{0070ED70-2981-4C72-AB4A-29FB4278A959}"/>
    <cellStyle name="Valuta 2 2 3 3 4 4" xfId="30931" xr:uid="{726B1696-DDC7-440D-A289-82D8819312BF}"/>
    <cellStyle name="Valuta 2 2 3 3 4 5" xfId="30932" xr:uid="{DB148C85-6F2B-48CD-81B0-E87E7214DA5D}"/>
    <cellStyle name="Valuta 2 2 3 3 4 6" xfId="30926" xr:uid="{7438CD6B-1DEA-4E22-8D3D-D420A056BF49}"/>
    <cellStyle name="Valuta 2 2 3 3 4 7" xfId="41019" xr:uid="{5D452C28-A480-4F44-AB0B-5A5325EA3490}"/>
    <cellStyle name="Valuta 2 2 3 3 4 8" xfId="49597" xr:uid="{9319C2B0-4AD6-4830-8441-52D86C51EBFC}"/>
    <cellStyle name="Valuta 2 2 3 3 4 9" xfId="52962" xr:uid="{976BCD4E-8B96-4F12-BBB2-69765D0967C2}"/>
    <cellStyle name="Valuta 2 2 3 3 5" xfId="2494" xr:uid="{D05B8100-1399-4021-BAEC-640284E46EBD}"/>
    <cellStyle name="Valuta 2 2 3 3 5 2" xfId="4360" xr:uid="{F57B80C3-75F7-499B-A767-D3179DC9ED7C}"/>
    <cellStyle name="Valuta 2 2 3 3 5 2 2" xfId="13909" xr:uid="{C7CDB851-D340-4E49-88F3-22408EE33365}"/>
    <cellStyle name="Valuta 2 2 3 3 5 2 2 2" xfId="30935" xr:uid="{EE170867-8AB4-48BB-AD96-1F3B211D7ABA}"/>
    <cellStyle name="Valuta 2 2 3 3 5 2 3" xfId="30934" xr:uid="{A1568E84-A2B0-42AB-BC76-0FCF99365787}"/>
    <cellStyle name="Valuta 2 2 3 3 5 2 4" xfId="45613" xr:uid="{71A18B21-7498-455A-B364-D011073C5E93}"/>
    <cellStyle name="Valuta 2 2 3 3 5 3" xfId="8510" xr:uid="{0C9443A6-4BA1-438E-9C6D-83CDF2CF3EF2}"/>
    <cellStyle name="Valuta 2 2 3 3 5 3 2" xfId="30937" xr:uid="{1E924E2B-2E3A-4076-A30D-79CFE6DA89E0}"/>
    <cellStyle name="Valuta 2 2 3 3 5 3 3" xfId="30936" xr:uid="{95CE0B2D-03AD-48FE-8FC0-488C16F7B8B5}"/>
    <cellStyle name="Valuta 2 2 3 3 5 4" xfId="30938" xr:uid="{13B0DEA8-2B30-4659-B620-58E385F1706F}"/>
    <cellStyle name="Valuta 2 2 3 3 5 5" xfId="30933" xr:uid="{73726725-992B-4929-B597-8DE6CA1B7A27}"/>
    <cellStyle name="Valuta 2 2 3 3 5 6" xfId="41020" xr:uid="{7BA8E7CA-C391-4217-B82A-6F5356A17FD6}"/>
    <cellStyle name="Valuta 2 2 3 3 5 7" xfId="49598" xr:uid="{E09B1AF3-7AE5-4D4E-AD47-6782E87DAD19}"/>
    <cellStyle name="Valuta 2 2 3 3 5 8" xfId="52963" xr:uid="{1650CD50-8FC8-4BB0-8028-A4FD475F9BA3}"/>
    <cellStyle name="Valuta 2 2 3 3 5 9" xfId="55907" xr:uid="{9B9BCCB4-3449-4152-8B9F-265C86EC15AF}"/>
    <cellStyle name="Valuta 2 2 3 3 6" xfId="2805" xr:uid="{77B67D80-5340-47D4-B9FD-AEA9E16C399E}"/>
    <cellStyle name="Valuta 2 2 3 3 6 2" xfId="13910" xr:uid="{0F723F19-D6D1-4B55-B48E-35D1D7FB0EFE}"/>
    <cellStyle name="Valuta 2 2 3 3 6 2 2" xfId="30941" xr:uid="{56B9FC9E-BD15-49E2-9E1B-CC811D8FE0B7}"/>
    <cellStyle name="Valuta 2 2 3 3 6 2 3" xfId="30940" xr:uid="{700833DD-8EB0-4F64-BECD-7C157F2B4D37}"/>
    <cellStyle name="Valuta 2 2 3 3 6 2 4" xfId="45614" xr:uid="{749CC164-0898-423B-85D3-D2DBB704BE20}"/>
    <cellStyle name="Valuta 2 2 3 3 6 3" xfId="8511" xr:uid="{21B9DAF8-A243-41E6-9EAC-96122BD9AD7C}"/>
    <cellStyle name="Valuta 2 2 3 3 6 3 2" xfId="30943" xr:uid="{629A117A-A309-41F6-91CF-2A080034AB9B}"/>
    <cellStyle name="Valuta 2 2 3 3 6 3 3" xfId="30942" xr:uid="{04E5B07E-4E3A-40F1-BDF6-DAEBF1E60B86}"/>
    <cellStyle name="Valuta 2 2 3 3 6 4" xfId="30944" xr:uid="{E81DD03D-D03F-40E0-BDA3-1D49E9CC12CF}"/>
    <cellStyle name="Valuta 2 2 3 3 6 5" xfId="30939" xr:uid="{BA50F04B-3648-43EE-A5B8-7EDA021FB425}"/>
    <cellStyle name="Valuta 2 2 3 3 6 6" xfId="41021" xr:uid="{786B6CB0-4674-4E65-89ED-2C793B58B61A}"/>
    <cellStyle name="Valuta 2 2 3 3 6 7" xfId="49599" xr:uid="{756BAEF6-9ED7-437E-B441-D32BA27F2E68}"/>
    <cellStyle name="Valuta 2 2 3 3 6 8" xfId="52964" xr:uid="{A4B49882-3920-486B-80F4-322CD59E5ACF}"/>
    <cellStyle name="Valuta 2 2 3 3 6 9" xfId="55908" xr:uid="{15CF5310-62F9-496B-BACC-FDF85E2472F1}"/>
    <cellStyle name="Valuta 2 2 3 3 7" xfId="4660" xr:uid="{9DC03AF9-1E93-4B2C-9FFA-11AB36BA1FD5}"/>
    <cellStyle name="Valuta 2 2 3 3 7 2" xfId="8512" xr:uid="{4FF3778D-E972-4990-98A2-CB1D5F712E84}"/>
    <cellStyle name="Valuta 2 2 3 3 7 2 2" xfId="30947" xr:uid="{571017C0-91CE-44A7-9E82-A93D6DDC301D}"/>
    <cellStyle name="Valuta 2 2 3 3 7 2 3" xfId="30946" xr:uid="{AE47AB64-5CD8-4BE1-86C9-8ADD1C5F391B}"/>
    <cellStyle name="Valuta 2 2 3 3 7 3" xfId="30948" xr:uid="{09D1824C-8F5B-4842-BEA5-7905AF3382E7}"/>
    <cellStyle name="Valuta 2 2 3 3 7 4" xfId="30945" xr:uid="{4A753D19-1F78-472D-9CC0-4AC795C040C3}"/>
    <cellStyle name="Valuta 2 2 3 3 7 5" xfId="41022" xr:uid="{C334729E-BB8E-4F0E-91C5-A8F90FC5B1D7}"/>
    <cellStyle name="Valuta 2 2 3 3 8" xfId="10625" xr:uid="{1262DF2E-562B-4C55-8B56-0FBB6245AFBF}"/>
    <cellStyle name="Valuta 2 2 3 3 8 2" xfId="30950" xr:uid="{D861EA69-EB0D-4093-9CB4-67FA54FCEF3A}"/>
    <cellStyle name="Valuta 2 2 3 3 8 2 2" xfId="30951" xr:uid="{C5BDF859-5D5C-458A-97E5-79930380D3CE}"/>
    <cellStyle name="Valuta 2 2 3 3 8 3" xfId="30952" xr:uid="{4BC29D7D-2D2A-4287-BB5B-43B2CBFE4C05}"/>
    <cellStyle name="Valuta 2 2 3 3 8 4" xfId="30949" xr:uid="{8BE8C25D-10E7-44C6-957A-B9B20BFCF7CF}"/>
    <cellStyle name="Valuta 2 2 3 3 8 5" xfId="42524" xr:uid="{F197D340-CB0B-4135-8245-656B59D8E802}"/>
    <cellStyle name="Valuta 2 2 3 3 9" xfId="11704" xr:uid="{EB9CC171-19E1-40B7-93B1-1EF875F46E10}"/>
    <cellStyle name="Valuta 2 2 3 3 9 2" xfId="30954" xr:uid="{EE686509-736A-4F69-8C61-447E28694DD7}"/>
    <cellStyle name="Valuta 2 2 3 3 9 3" xfId="30953" xr:uid="{4D6E5DA2-9C58-4859-89F3-01BD05931B7C}"/>
    <cellStyle name="Valuta 2 2 3 3 9 4" xfId="43504" xr:uid="{EC5564C8-5737-4E94-BDFC-5238F5DCC671}"/>
    <cellStyle name="Valuta 2 2 3 4" xfId="966" xr:uid="{C213B23B-3819-455A-966F-3DB12F4C8747}"/>
    <cellStyle name="Valuta 2 2 3 4 10" xfId="13911" xr:uid="{C8AD8719-B604-49CF-8E43-A2C73E065166}"/>
    <cellStyle name="Valuta 2 2 3 4 10 2" xfId="30957" xr:uid="{EDCC3FCC-595E-4F69-8DC8-E30F7F31E1E8}"/>
    <cellStyle name="Valuta 2 2 3 4 10 3" xfId="30956" xr:uid="{E92BD433-B866-411B-97EA-43129802836E}"/>
    <cellStyle name="Valuta 2 2 3 4 10 4" xfId="45615" xr:uid="{2F9A5138-EFE5-4690-A617-BB34EE51A8A8}"/>
    <cellStyle name="Valuta 2 2 3 4 11" xfId="8513" xr:uid="{EC563311-804B-4FF3-9813-990BA434C3D4}"/>
    <cellStyle name="Valuta 2 2 3 4 11 2" xfId="30959" xr:uid="{6D21043E-6DB5-4B6D-9F5D-F9FE4827CC66}"/>
    <cellStyle name="Valuta 2 2 3 4 11 3" xfId="30958" xr:uid="{8F514F66-E265-4A71-AD38-26C336ADA4E4}"/>
    <cellStyle name="Valuta 2 2 3 4 12" xfId="30960" xr:uid="{1084A99B-59AE-40B2-A2D2-23603FE329A4}"/>
    <cellStyle name="Valuta 2 2 3 4 13" xfId="30955" xr:uid="{6B88B3E6-B1C9-47CB-ABDB-2E15F194112E}"/>
    <cellStyle name="Valuta 2 2 3 4 14" xfId="41023" xr:uid="{B1F8BCEA-7F3E-4091-B7DD-436E7BC61EF3}"/>
    <cellStyle name="Valuta 2 2 3 4 15" xfId="47490" xr:uid="{F73D2FE2-2697-45D6-A9E0-A4725C59E336}"/>
    <cellStyle name="Valuta 2 2 3 4 16" xfId="52965" xr:uid="{41311B0F-01A2-4994-9757-6FDE0CD120EB}"/>
    <cellStyle name="Valuta 2 2 3 4 17" xfId="55909" xr:uid="{A32CC97C-1328-48C1-87D0-C09FF6CD6903}"/>
    <cellStyle name="Valuta 2 2 3 4 18" xfId="57669" xr:uid="{8AFB2437-85AB-4487-839B-E471B47B958B}"/>
    <cellStyle name="Valuta 2 2 3 4 19" xfId="58150" xr:uid="{FE6D29B3-4F94-4FF9-97C2-34DEA7477078}"/>
    <cellStyle name="Valuta 2 2 3 4 2" xfId="1269" xr:uid="{DCD85AE3-08F9-4AB4-A88E-E452321B3662}"/>
    <cellStyle name="Valuta 2 2 3 4 2 10" xfId="30962" xr:uid="{2E65BE38-4BCC-4B2D-98CD-0A53689D1333}"/>
    <cellStyle name="Valuta 2 2 3 4 2 11" xfId="30961" xr:uid="{CFE51EFB-E59C-4934-B26A-42122A7D8BE1}"/>
    <cellStyle name="Valuta 2 2 3 4 2 12" xfId="41024" xr:uid="{2975812A-BA23-49EB-8778-583F8CD9A69E}"/>
    <cellStyle name="Valuta 2 2 3 4 2 13" xfId="47948" xr:uid="{378A0468-53D9-436E-92B4-909914153F77}"/>
    <cellStyle name="Valuta 2 2 3 4 2 14" xfId="52966" xr:uid="{8B7A48D7-3AD0-424F-B0DA-CEAA7F5E96C7}"/>
    <cellStyle name="Valuta 2 2 3 4 2 15" xfId="55910" xr:uid="{BA7EF203-16EE-41A1-BE12-140ECD1993A2}"/>
    <cellStyle name="Valuta 2 2 3 4 2 16" xfId="57670" xr:uid="{557D01CA-B3AA-456D-8CCE-A03002322809}"/>
    <cellStyle name="Valuta 2 2 3 4 2 17" xfId="58529" xr:uid="{32E8783E-873A-4580-9296-53AE8E2A74D8}"/>
    <cellStyle name="Valuta 2 2 3 4 2 2" xfId="3253" xr:uid="{468BCAEE-03F2-40C8-AC86-22F1AB5060C1}"/>
    <cellStyle name="Valuta 2 2 3 4 2 2 2" xfId="13913" xr:uid="{804DEEB5-7ACD-474D-AE40-BC00486A3DDA}"/>
    <cellStyle name="Valuta 2 2 3 4 2 2 2 2" xfId="30965" xr:uid="{26E7AC37-97B3-48AF-9C60-A48F7699428C}"/>
    <cellStyle name="Valuta 2 2 3 4 2 2 2 3" xfId="30964" xr:uid="{E6DB7300-1315-43B2-B703-B8DBFE7599A0}"/>
    <cellStyle name="Valuta 2 2 3 4 2 2 2 4" xfId="45617" xr:uid="{8458FA29-34FB-41DF-BB5D-F0F231E20012}"/>
    <cellStyle name="Valuta 2 2 3 4 2 2 3" xfId="8515" xr:uid="{A7FFC767-1EE4-4E4F-9A2B-8409B87DC48A}"/>
    <cellStyle name="Valuta 2 2 3 4 2 2 3 2" xfId="30967" xr:uid="{45131C8B-69A2-412E-832E-DEBB9C0CFA85}"/>
    <cellStyle name="Valuta 2 2 3 4 2 2 3 3" xfId="30966" xr:uid="{33E7991C-60AB-4AF1-9D64-0BE788ABC922}"/>
    <cellStyle name="Valuta 2 2 3 4 2 2 4" xfId="30968" xr:uid="{4C21BF4C-C602-4011-8A0A-0E665F134E13}"/>
    <cellStyle name="Valuta 2 2 3 4 2 2 5" xfId="30963" xr:uid="{436DD11E-30ED-434E-BB25-3411EF8C51FF}"/>
    <cellStyle name="Valuta 2 2 3 4 2 2 6" xfId="41025" xr:uid="{0A9828FA-B590-4DDB-895E-B1949919F447}"/>
    <cellStyle name="Valuta 2 2 3 4 2 2 7" xfId="49600" xr:uid="{6E438656-AA50-43FB-88E8-2D9119B07BF3}"/>
    <cellStyle name="Valuta 2 2 3 4 2 2 8" xfId="52967" xr:uid="{E595C85D-874E-4E23-958D-A554667D3924}"/>
    <cellStyle name="Valuta 2 2 3 4 2 2 9" xfId="55911" xr:uid="{F239D624-39DB-4310-8662-861E26895CE2}"/>
    <cellStyle name="Valuta 2 2 3 4 2 3" xfId="5040" xr:uid="{AB9C58F8-FC8A-475B-A50A-FF2500CE442B}"/>
    <cellStyle name="Valuta 2 2 3 4 2 3 2" xfId="13914" xr:uid="{6E79069D-9AB5-4115-BC2B-B013AEABFE77}"/>
    <cellStyle name="Valuta 2 2 3 4 2 3 2 2" xfId="30971" xr:uid="{8B2C4947-78B7-44E4-AB98-C801BA475BB0}"/>
    <cellStyle name="Valuta 2 2 3 4 2 3 2 3" xfId="30970" xr:uid="{270EA3C9-4B5C-46E2-BBF9-D1FA2A60681D}"/>
    <cellStyle name="Valuta 2 2 3 4 2 3 2 4" xfId="45618" xr:uid="{46A02774-A840-43D3-91F5-BFADCD815AF7}"/>
    <cellStyle name="Valuta 2 2 3 4 2 3 3" xfId="8516" xr:uid="{CAC03C59-E3B7-4907-BD97-B00FD371C2C5}"/>
    <cellStyle name="Valuta 2 2 3 4 2 3 3 2" xfId="30973" xr:uid="{FDEE58D3-BFEE-45B9-BC25-C04068ED1DB4}"/>
    <cellStyle name="Valuta 2 2 3 4 2 3 3 3" xfId="30972" xr:uid="{D1601B3A-6F35-45EF-9035-425D14AC0315}"/>
    <cellStyle name="Valuta 2 2 3 4 2 3 4" xfId="30974" xr:uid="{3DBFD7FF-1E70-47BE-BEB0-4A1848D769BE}"/>
    <cellStyle name="Valuta 2 2 3 4 2 3 5" xfId="30969" xr:uid="{18583622-73AF-4DE3-A5AB-95C376F3B5F1}"/>
    <cellStyle name="Valuta 2 2 3 4 2 3 6" xfId="41026" xr:uid="{4EB9392B-B3A8-4BF7-960E-B234AD2A7B60}"/>
    <cellStyle name="Valuta 2 2 3 4 2 3 7" xfId="49601" xr:uid="{0210C556-5164-4BE2-9634-CF5678F98449}"/>
    <cellStyle name="Valuta 2 2 3 4 2 3 8" xfId="52968" xr:uid="{CD215756-58C3-4D13-A96F-C0FB69C2E0F5}"/>
    <cellStyle name="Valuta 2 2 3 4 2 3 9" xfId="55912" xr:uid="{299D8E47-D364-4D77-AF3D-0476DC96E5A0}"/>
    <cellStyle name="Valuta 2 2 3 4 2 4" xfId="8517" xr:uid="{CDECBE36-3A38-4408-85EC-D6CED2959105}"/>
    <cellStyle name="Valuta 2 2 3 4 2 4 2" xfId="13915" xr:uid="{B1EFFA5A-0214-4D14-BB49-04214BAF3AD0}"/>
    <cellStyle name="Valuta 2 2 3 4 2 4 2 2" xfId="30977" xr:uid="{89CE1409-6A6E-4832-B2ED-9B296BD937FF}"/>
    <cellStyle name="Valuta 2 2 3 4 2 4 2 3" xfId="30976" xr:uid="{212F5A0C-5D04-4C53-8EC4-58DF47225E08}"/>
    <cellStyle name="Valuta 2 2 3 4 2 4 2 4" xfId="45619" xr:uid="{3F35CC70-A1E8-44AE-B134-E80E667FAC1F}"/>
    <cellStyle name="Valuta 2 2 3 4 2 4 3" xfId="30978" xr:uid="{14D5028B-40E4-4C94-9801-B97D5DE49B8E}"/>
    <cellStyle name="Valuta 2 2 3 4 2 4 3 2" xfId="30979" xr:uid="{FAF09C8C-BE5A-468F-9967-93CBC2B68285}"/>
    <cellStyle name="Valuta 2 2 3 4 2 4 4" xfId="30980" xr:uid="{A7D4BEE2-D704-4DD6-A25F-26C78465EA0E}"/>
    <cellStyle name="Valuta 2 2 3 4 2 4 5" xfId="30975" xr:uid="{63F17DFB-E1B0-4780-B569-6EB584F8D53C}"/>
    <cellStyle name="Valuta 2 2 3 4 2 4 6" xfId="41027" xr:uid="{DE3F3F4B-85E3-4086-BA18-5A5D6D956677}"/>
    <cellStyle name="Valuta 2 2 3 4 2 4 7" xfId="49602" xr:uid="{9A11158A-5DE5-43D2-94FD-266D8F76A697}"/>
    <cellStyle name="Valuta 2 2 3 4 2 4 8" xfId="52969" xr:uid="{1D3FB00A-E629-4DB1-AAB8-BA2A0BD332DD}"/>
    <cellStyle name="Valuta 2 2 3 4 2 4 9" xfId="55913" xr:uid="{28D685A1-B22D-4CAD-A6DE-325A4A9C680A}"/>
    <cellStyle name="Valuta 2 2 3 4 2 5" xfId="8518" xr:uid="{A31ED0ED-CB94-4806-86A2-7A7E72129FF3}"/>
    <cellStyle name="Valuta 2 2 3 4 2 5 2" xfId="30982" xr:uid="{63AD7D72-6421-4546-BC09-B1A1E6F59066}"/>
    <cellStyle name="Valuta 2 2 3 4 2 5 2 2" xfId="30983" xr:uid="{4BA5A697-03C1-4D52-B5E6-F4E35CB9614C}"/>
    <cellStyle name="Valuta 2 2 3 4 2 5 3" xfId="30984" xr:uid="{AB00DD5B-19E3-43DB-BF24-2BE2C25BC93D}"/>
    <cellStyle name="Valuta 2 2 3 4 2 5 4" xfId="30981" xr:uid="{A6A002C4-D03E-4C17-B1C2-D357D5688FC3}"/>
    <cellStyle name="Valuta 2 2 3 4 2 5 5" xfId="41028" xr:uid="{359A5AC7-81DB-43D2-9ADF-AF5BE8743C66}"/>
    <cellStyle name="Valuta 2 2 3 4 2 6" xfId="10629" xr:uid="{391E8ED3-BD8D-4F53-80D9-7284A599A032}"/>
    <cellStyle name="Valuta 2 2 3 4 2 6 2" xfId="30986" xr:uid="{B77853EC-9B84-4516-A5D3-725DD8CE58C3}"/>
    <cellStyle name="Valuta 2 2 3 4 2 6 2 2" xfId="30987" xr:uid="{A5769137-8DF7-4FAE-B866-804CB0A02835}"/>
    <cellStyle name="Valuta 2 2 3 4 2 6 3" xfId="30988" xr:uid="{0AEAF541-7683-4FBB-BAF2-63D95BD57B4F}"/>
    <cellStyle name="Valuta 2 2 3 4 2 6 4" xfId="30985" xr:uid="{6879BB4B-A03B-4F4A-923A-0B65937756B9}"/>
    <cellStyle name="Valuta 2 2 3 4 2 6 5" xfId="42528" xr:uid="{1CA33142-354B-45C2-9788-3255E7754313}"/>
    <cellStyle name="Valuta 2 2 3 4 2 7" xfId="11708" xr:uid="{438E5D0E-6191-4323-A5EF-A9C050E7C9CD}"/>
    <cellStyle name="Valuta 2 2 3 4 2 7 2" xfId="30990" xr:uid="{D61BC40D-D43A-460C-8DE5-8C78395D6F25}"/>
    <cellStyle name="Valuta 2 2 3 4 2 7 3" xfId="30989" xr:uid="{019B2B7D-07B8-419C-8B9A-F19787E8D4B3}"/>
    <cellStyle name="Valuta 2 2 3 4 2 7 4" xfId="43508" xr:uid="{0FC2CE6B-AEBA-4AB3-883A-D6F77F010713}"/>
    <cellStyle name="Valuta 2 2 3 4 2 8" xfId="13912" xr:uid="{B3BF2798-4077-434F-A4B9-2B7815DB68F5}"/>
    <cellStyle name="Valuta 2 2 3 4 2 8 2" xfId="30992" xr:uid="{84237D3E-F448-4BB5-A6EB-A7F484A8D99D}"/>
    <cellStyle name="Valuta 2 2 3 4 2 8 3" xfId="30991" xr:uid="{EA748F52-81DA-425D-9BD6-54731C1EB034}"/>
    <cellStyle name="Valuta 2 2 3 4 2 8 4" xfId="45616" xr:uid="{00201A79-B36B-41AF-A63E-37A6FCF52A79}"/>
    <cellStyle name="Valuta 2 2 3 4 2 9" xfId="8514" xr:uid="{30D17ADF-64BD-4ED1-8FD3-823899C6CAD3}"/>
    <cellStyle name="Valuta 2 2 3 4 2 9 2" xfId="30994" xr:uid="{2FD5963C-A081-4CB1-85AF-EECFBBF78B95}"/>
    <cellStyle name="Valuta 2 2 3 4 2 9 3" xfId="30993" xr:uid="{17204168-3DC2-4C7D-9112-4AF779876486}"/>
    <cellStyle name="Valuta 2 2 3 4 3" xfId="1695" xr:uid="{974454C9-7458-4092-96C3-39B72E732CA3}"/>
    <cellStyle name="Valuta 2 2 3 4 3 10" xfId="30996" xr:uid="{6B9B5571-87A4-4DE9-B82E-7662EA106BCA}"/>
    <cellStyle name="Valuta 2 2 3 4 3 11" xfId="30995" xr:uid="{2C89AB67-D92F-4892-BFD2-A3B59B105754}"/>
    <cellStyle name="Valuta 2 2 3 4 3 12" xfId="41029" xr:uid="{D69C397F-DF27-4446-9D84-881BB4421EE0}"/>
    <cellStyle name="Valuta 2 2 3 4 3 13" xfId="48256" xr:uid="{F071453F-325F-4839-9961-6995FCDFD552}"/>
    <cellStyle name="Valuta 2 2 3 4 3 14" xfId="52970" xr:uid="{5E0B520B-44CF-46FE-8290-849534E4B45F}"/>
    <cellStyle name="Valuta 2 2 3 4 3 15" xfId="55914" xr:uid="{ABA24FE5-FCB2-427A-BD1E-48CF9C11EF34}"/>
    <cellStyle name="Valuta 2 2 3 4 3 16" xfId="57671" xr:uid="{14026BFA-E93A-41E8-A994-2735814677ED}"/>
    <cellStyle name="Valuta 2 2 3 4 3 17" xfId="58821" xr:uid="{F5A258C5-0593-43AE-AE79-FC25FCC2B1D0}"/>
    <cellStyle name="Valuta 2 2 3 4 3 2" xfId="3563" xr:uid="{768DBE8C-A194-40EF-98B2-48632EC1F748}"/>
    <cellStyle name="Valuta 2 2 3 4 3 2 2" xfId="13917" xr:uid="{42F0623F-2FE8-4066-B582-FD8C40119BA3}"/>
    <cellStyle name="Valuta 2 2 3 4 3 2 2 2" xfId="30999" xr:uid="{7218A139-5445-45E9-A12B-1358AD6AAB97}"/>
    <cellStyle name="Valuta 2 2 3 4 3 2 2 3" xfId="30998" xr:uid="{4FB70244-19D0-4488-855F-1A85A53B0FC6}"/>
    <cellStyle name="Valuta 2 2 3 4 3 2 2 4" xfId="45621" xr:uid="{2052CA82-E062-416B-901C-091AED9DE54C}"/>
    <cellStyle name="Valuta 2 2 3 4 3 2 3" xfId="8520" xr:uid="{F51966E0-D06E-47B8-AD5B-0EBC41161B41}"/>
    <cellStyle name="Valuta 2 2 3 4 3 2 3 2" xfId="31001" xr:uid="{29E3A7CB-EE8E-4D4E-853C-2DEB929FE8F1}"/>
    <cellStyle name="Valuta 2 2 3 4 3 2 3 3" xfId="31000" xr:uid="{99373B94-A53E-4AC1-8D4D-57682FDC1C10}"/>
    <cellStyle name="Valuta 2 2 3 4 3 2 4" xfId="31002" xr:uid="{D41B2E7E-5690-4A8F-90F0-BC67CA38E88A}"/>
    <cellStyle name="Valuta 2 2 3 4 3 2 5" xfId="30997" xr:uid="{610DC959-CEDB-440B-9544-7B1EC3C81A33}"/>
    <cellStyle name="Valuta 2 2 3 4 3 2 6" xfId="41030" xr:uid="{4B1BC412-ED50-4934-B710-19BBB572BCDA}"/>
    <cellStyle name="Valuta 2 2 3 4 3 2 7" xfId="49603" xr:uid="{82C71712-4CDC-4671-A86E-9F770A5794E9}"/>
    <cellStyle name="Valuta 2 2 3 4 3 2 8" xfId="52971" xr:uid="{C1D4BC51-CF76-45B0-A851-DFF274E1001C}"/>
    <cellStyle name="Valuta 2 2 3 4 3 2 9" xfId="55915" xr:uid="{3899D593-083A-4F72-9503-2A421DB0AA62}"/>
    <cellStyle name="Valuta 2 2 3 4 3 3" xfId="5332" xr:uid="{15F1B9EC-CEFE-4D78-A6DF-0B7718C00F0E}"/>
    <cellStyle name="Valuta 2 2 3 4 3 3 2" xfId="13918" xr:uid="{10D7DA1F-37AA-43C0-88B8-3B5408BD508B}"/>
    <cellStyle name="Valuta 2 2 3 4 3 3 2 2" xfId="31005" xr:uid="{6A9B42DD-017B-4973-82E3-8A1ACCE03AFE}"/>
    <cellStyle name="Valuta 2 2 3 4 3 3 2 3" xfId="31004" xr:uid="{776B5053-2B70-49AE-A016-80623349728C}"/>
    <cellStyle name="Valuta 2 2 3 4 3 3 2 4" xfId="45622" xr:uid="{201E12C3-7F30-46B8-BF62-54C88FA9F22C}"/>
    <cellStyle name="Valuta 2 2 3 4 3 3 3" xfId="8521" xr:uid="{86149714-6D5C-4BAC-A1DB-3EE6A003D2D6}"/>
    <cellStyle name="Valuta 2 2 3 4 3 3 3 2" xfId="31007" xr:uid="{DCB89007-3B26-45B1-9607-B55948702AE4}"/>
    <cellStyle name="Valuta 2 2 3 4 3 3 3 3" xfId="31006" xr:uid="{59CEA326-1B0C-48D5-AD80-376CEDA5AC12}"/>
    <cellStyle name="Valuta 2 2 3 4 3 3 4" xfId="31008" xr:uid="{FF8A68F5-A36A-4200-A750-B54E1AD57CB6}"/>
    <cellStyle name="Valuta 2 2 3 4 3 3 5" xfId="31003" xr:uid="{716DA8AD-E40D-4A13-A6EE-37BBDD68EA29}"/>
    <cellStyle name="Valuta 2 2 3 4 3 3 6" xfId="41031" xr:uid="{A0FA8EC3-8AAC-433A-8F29-97F06B72ED05}"/>
    <cellStyle name="Valuta 2 2 3 4 3 3 7" xfId="49604" xr:uid="{43682CD3-E5C5-424E-A18C-6553D83265C0}"/>
    <cellStyle name="Valuta 2 2 3 4 3 3 8" xfId="52972" xr:uid="{F6DD3595-3FBE-4F36-82AE-DDEB63F79A9D}"/>
    <cellStyle name="Valuta 2 2 3 4 3 3 9" xfId="55916" xr:uid="{2BB86DE2-7499-4B74-B843-5CE86E9EE68C}"/>
    <cellStyle name="Valuta 2 2 3 4 3 4" xfId="8522" xr:uid="{641AFD3F-4535-4710-BDCD-267D5A69C693}"/>
    <cellStyle name="Valuta 2 2 3 4 3 4 2" xfId="13919" xr:uid="{4AFD624E-BA55-4A88-B95E-599D01EC2FF3}"/>
    <cellStyle name="Valuta 2 2 3 4 3 4 2 2" xfId="31011" xr:uid="{A2C5E6D8-9FF7-4196-96B3-CE1CBEFCCCC8}"/>
    <cellStyle name="Valuta 2 2 3 4 3 4 2 3" xfId="31010" xr:uid="{FE8E3A99-F67C-4F88-A4F3-DDB9181BCDC5}"/>
    <cellStyle name="Valuta 2 2 3 4 3 4 2 4" xfId="45623" xr:uid="{BA253FC5-D230-417C-A9A2-A30CC0C8EEC3}"/>
    <cellStyle name="Valuta 2 2 3 4 3 4 3" xfId="31012" xr:uid="{CC22189F-BDD8-4F46-BBF8-B0D4FF5DCA58}"/>
    <cellStyle name="Valuta 2 2 3 4 3 4 3 2" xfId="31013" xr:uid="{53F939B1-E939-45B8-9867-1E8DC8BF09EE}"/>
    <cellStyle name="Valuta 2 2 3 4 3 4 4" xfId="31014" xr:uid="{DE187712-BD63-490D-8F99-3EB89C5FCFA2}"/>
    <cellStyle name="Valuta 2 2 3 4 3 4 5" xfId="31009" xr:uid="{93DA279E-5A31-48CB-BD03-BD5AF3408DFD}"/>
    <cellStyle name="Valuta 2 2 3 4 3 4 6" xfId="41032" xr:uid="{5A40F65D-82CA-4122-B86C-0290396D33CF}"/>
    <cellStyle name="Valuta 2 2 3 4 3 4 7" xfId="49605" xr:uid="{694E2580-5C23-4AA1-9C02-6EC705AAA2D8}"/>
    <cellStyle name="Valuta 2 2 3 4 3 4 8" xfId="52973" xr:uid="{2071DE95-B4C6-4167-A219-C3B8671904F6}"/>
    <cellStyle name="Valuta 2 2 3 4 3 4 9" xfId="55917" xr:uid="{E0020D50-BD78-40D2-A34F-9025A9FD7F0D}"/>
    <cellStyle name="Valuta 2 2 3 4 3 5" xfId="8523" xr:uid="{700B61FE-7FB4-4CAC-B5F0-12839256F23F}"/>
    <cellStyle name="Valuta 2 2 3 4 3 5 2" xfId="31016" xr:uid="{9A67225A-9143-4479-948F-A5029029C6C0}"/>
    <cellStyle name="Valuta 2 2 3 4 3 5 2 2" xfId="31017" xr:uid="{D40CC63E-9A0B-4528-A7B0-CE2FEF90BFF3}"/>
    <cellStyle name="Valuta 2 2 3 4 3 5 3" xfId="31018" xr:uid="{1F25FAC1-5C89-4E13-8A1A-41734AA7392A}"/>
    <cellStyle name="Valuta 2 2 3 4 3 5 4" xfId="31015" xr:uid="{FD605A5D-923D-4CF0-BE1A-A3EBA531D97C}"/>
    <cellStyle name="Valuta 2 2 3 4 3 5 5" xfId="41033" xr:uid="{F57C8D9E-D916-470E-B4D6-CBFE3ED41040}"/>
    <cellStyle name="Valuta 2 2 3 4 3 6" xfId="10630" xr:uid="{AEB45BD8-1380-4438-BBF8-C62D7884941C}"/>
    <cellStyle name="Valuta 2 2 3 4 3 6 2" xfId="31020" xr:uid="{311A826F-B7C6-4659-9012-4F81A63DE2F8}"/>
    <cellStyle name="Valuta 2 2 3 4 3 6 2 2" xfId="31021" xr:uid="{4E4EC15B-E4C6-4041-B63F-05F1EB390274}"/>
    <cellStyle name="Valuta 2 2 3 4 3 6 3" xfId="31022" xr:uid="{4C64073A-27EB-4917-B2BE-2B73A00508FE}"/>
    <cellStyle name="Valuta 2 2 3 4 3 6 4" xfId="31019" xr:uid="{D4245774-C57B-4695-B6E9-F9458B76B2C7}"/>
    <cellStyle name="Valuta 2 2 3 4 3 6 5" xfId="42529" xr:uid="{28FA070E-0BE4-410E-BFCE-E70E54A26F9A}"/>
    <cellStyle name="Valuta 2 2 3 4 3 7" xfId="11709" xr:uid="{3B1679D1-0ABF-40DD-A0C3-781C290CE4E8}"/>
    <cellStyle name="Valuta 2 2 3 4 3 7 2" xfId="31024" xr:uid="{451BCFE3-9286-46CE-8DD9-5EC53B328E4B}"/>
    <cellStyle name="Valuta 2 2 3 4 3 7 3" xfId="31023" xr:uid="{6125BFBF-01E0-4B46-9285-630B15FAC24F}"/>
    <cellStyle name="Valuta 2 2 3 4 3 7 4" xfId="43509" xr:uid="{CECDCCE3-823C-48E4-AC7D-801D1EBD22A7}"/>
    <cellStyle name="Valuta 2 2 3 4 3 8" xfId="13916" xr:uid="{BE98A208-2B0C-46E5-879F-A3AFF7D8FA0E}"/>
    <cellStyle name="Valuta 2 2 3 4 3 8 2" xfId="31026" xr:uid="{560615A8-9FDF-44DE-93F8-07E4C2DCE6F3}"/>
    <cellStyle name="Valuta 2 2 3 4 3 8 3" xfId="31025" xr:uid="{D33CE0E0-4D12-44A4-BF77-1D01342F994D}"/>
    <cellStyle name="Valuta 2 2 3 4 3 8 4" xfId="45620" xr:uid="{3D6DE0AF-8980-4346-A23C-F746AA717C4D}"/>
    <cellStyle name="Valuta 2 2 3 4 3 9" xfId="8519" xr:uid="{15EC06AB-2E87-4C1B-947D-506C56D93E59}"/>
    <cellStyle name="Valuta 2 2 3 4 3 9 2" xfId="31028" xr:uid="{DDBDA259-9761-446E-9D07-8C80619EEE72}"/>
    <cellStyle name="Valuta 2 2 3 4 3 9 3" xfId="31027" xr:uid="{024B1164-353B-423E-A0F3-5BDD8C828F59}"/>
    <cellStyle name="Valuta 2 2 3 4 4" xfId="2129" xr:uid="{557EB577-EEF4-4DC6-8818-BBE7B6B02550}"/>
    <cellStyle name="Valuta 2 2 3 4 4 10" xfId="55918" xr:uid="{095D1772-3E21-443A-A692-95B692201519}"/>
    <cellStyle name="Valuta 2 2 3 4 4 2" xfId="4000" xr:uid="{DD631191-79F9-4AD2-B9C9-DFBB362C3D7D}"/>
    <cellStyle name="Valuta 2 2 3 4 4 2 2" xfId="13920" xr:uid="{5F0CAC4F-2623-4DA4-9D87-38DC395B4CE7}"/>
    <cellStyle name="Valuta 2 2 3 4 4 2 2 2" xfId="31031" xr:uid="{532051AA-F761-4D1F-B245-2E0C232EBB90}"/>
    <cellStyle name="Valuta 2 2 3 4 4 2 3" xfId="31030" xr:uid="{8A9156DB-06B2-4DB0-8004-8C040D13A8FC}"/>
    <cellStyle name="Valuta 2 2 3 4 4 2 4" xfId="45624" xr:uid="{C73C9566-CAA2-46A0-B3D2-32D642AC671F}"/>
    <cellStyle name="Valuta 2 2 3 4 4 3" xfId="8524" xr:uid="{B02E2F7E-26AA-4661-A7E0-00B9487A4B2A}"/>
    <cellStyle name="Valuta 2 2 3 4 4 3 2" xfId="31033" xr:uid="{FC8B219A-EC03-4E24-978D-A9A8E35E6021}"/>
    <cellStyle name="Valuta 2 2 3 4 4 3 3" xfId="31032" xr:uid="{A0FFDF92-471B-460E-80EC-EB1A9EAB8C9B}"/>
    <cellStyle name="Valuta 2 2 3 4 4 4" xfId="31034" xr:uid="{8BFBFF63-E0FE-4594-8D40-918D4E0ABD6C}"/>
    <cellStyle name="Valuta 2 2 3 4 4 5" xfId="31035" xr:uid="{98B13D1D-90F1-439E-B4BE-470B6CE92291}"/>
    <cellStyle name="Valuta 2 2 3 4 4 6" xfId="31029" xr:uid="{5A7F10DD-08AE-4F51-A1FE-9A60897409F2}"/>
    <cellStyle name="Valuta 2 2 3 4 4 7" xfId="41034" xr:uid="{097C62FF-7078-4228-B094-D12BA5167282}"/>
    <cellStyle name="Valuta 2 2 3 4 4 8" xfId="49606" xr:uid="{5B472BFC-056F-4864-9246-A4ABA6581F57}"/>
    <cellStyle name="Valuta 2 2 3 4 4 9" xfId="52974" xr:uid="{088E1FBF-3946-4B86-A6E6-74D50F6E6898}"/>
    <cellStyle name="Valuta 2 2 3 4 5" xfId="2495" xr:uid="{A8EA64DF-2EDF-4AA1-A1AE-74AC7964A6F4}"/>
    <cellStyle name="Valuta 2 2 3 4 5 2" xfId="4361" xr:uid="{3B20F692-D5B4-47E0-984C-ADB275147E3B}"/>
    <cellStyle name="Valuta 2 2 3 4 5 2 2" xfId="13921" xr:uid="{219EBFB1-73AB-4666-98BE-5D1E9B18EC04}"/>
    <cellStyle name="Valuta 2 2 3 4 5 2 2 2" xfId="31038" xr:uid="{0DCB24ED-BBCD-4AB4-AEDE-09919E67EECA}"/>
    <cellStyle name="Valuta 2 2 3 4 5 2 3" xfId="31037" xr:uid="{A55FBE23-20FB-448F-9A7C-ACCC65903BBD}"/>
    <cellStyle name="Valuta 2 2 3 4 5 2 4" xfId="45625" xr:uid="{7F3BC3A6-2D08-489C-A823-741B2691A62A}"/>
    <cellStyle name="Valuta 2 2 3 4 5 3" xfId="8525" xr:uid="{17857C8D-D69B-4A25-92F7-D1EB6A8C94D3}"/>
    <cellStyle name="Valuta 2 2 3 4 5 3 2" xfId="31040" xr:uid="{96C172A0-95C3-483E-AF06-C9169C3100C5}"/>
    <cellStyle name="Valuta 2 2 3 4 5 3 3" xfId="31039" xr:uid="{63682659-E5C2-46CF-9C7E-2D750D397A66}"/>
    <cellStyle name="Valuta 2 2 3 4 5 4" xfId="31041" xr:uid="{E3FE667D-8E0B-400F-884D-1EDBC3E1B343}"/>
    <cellStyle name="Valuta 2 2 3 4 5 5" xfId="31036" xr:uid="{A34FE7C3-BB26-4E6B-8AA9-C0B8F38E580F}"/>
    <cellStyle name="Valuta 2 2 3 4 5 6" xfId="41035" xr:uid="{1D8870BE-48BA-4137-9B3F-3E2661397F12}"/>
    <cellStyle name="Valuta 2 2 3 4 5 7" xfId="49607" xr:uid="{7A9043F8-406B-487B-96B4-C5C3DF8EC1C1}"/>
    <cellStyle name="Valuta 2 2 3 4 5 8" xfId="52975" xr:uid="{6BB230C4-764B-42A6-AC5E-20CC428EE28E}"/>
    <cellStyle name="Valuta 2 2 3 4 5 9" xfId="55919" xr:uid="{E82CC502-9028-4F6E-AF72-07D67C06A84A}"/>
    <cellStyle name="Valuta 2 2 3 4 6" xfId="2806" xr:uid="{DFE20DCE-2522-4962-944A-94800E7362F4}"/>
    <cellStyle name="Valuta 2 2 3 4 6 2" xfId="13922" xr:uid="{84B2617A-2B50-4212-8BB2-E91894750C75}"/>
    <cellStyle name="Valuta 2 2 3 4 6 2 2" xfId="31044" xr:uid="{21415B71-9C54-49F9-92BC-563ECC7B8F4D}"/>
    <cellStyle name="Valuta 2 2 3 4 6 2 3" xfId="31043" xr:uid="{B258B256-653B-4B94-BF08-6BE85269F18C}"/>
    <cellStyle name="Valuta 2 2 3 4 6 2 4" xfId="45626" xr:uid="{75937BDD-5DB3-4FCC-94CD-655CFDCAF09F}"/>
    <cellStyle name="Valuta 2 2 3 4 6 3" xfId="8526" xr:uid="{4A74D26A-0628-4310-9ADD-C48ABDFF8F05}"/>
    <cellStyle name="Valuta 2 2 3 4 6 3 2" xfId="31046" xr:uid="{ABF9CDC9-4631-4734-8E48-FAB8EFC1ABA0}"/>
    <cellStyle name="Valuta 2 2 3 4 6 3 3" xfId="31045" xr:uid="{04D94C31-4F1A-49D8-B82F-2D8954463DDC}"/>
    <cellStyle name="Valuta 2 2 3 4 6 4" xfId="31047" xr:uid="{E10F6B97-81FF-4284-B8D1-F1F96452A3D2}"/>
    <cellStyle name="Valuta 2 2 3 4 6 5" xfId="31042" xr:uid="{73AED879-609B-4A29-9794-07B077F9BA38}"/>
    <cellStyle name="Valuta 2 2 3 4 6 6" xfId="41036" xr:uid="{E78CD8FF-9CA6-4240-A075-EE5EBA7131B4}"/>
    <cellStyle name="Valuta 2 2 3 4 6 7" xfId="49608" xr:uid="{0B7320CB-5E3F-4235-9B64-2354518173C4}"/>
    <cellStyle name="Valuta 2 2 3 4 6 8" xfId="52976" xr:uid="{C9F43235-3C76-4627-A865-E8E6DFF1F863}"/>
    <cellStyle name="Valuta 2 2 3 4 6 9" xfId="55920" xr:uid="{81B2DE4E-7684-44C3-9E29-174F65C47130}"/>
    <cellStyle name="Valuta 2 2 3 4 7" xfId="4661" xr:uid="{4BDABEC0-3EED-49AB-8006-B075CC8D40D3}"/>
    <cellStyle name="Valuta 2 2 3 4 7 2" xfId="8527" xr:uid="{FE91BFB0-4288-46A0-B9F1-028E42A79294}"/>
    <cellStyle name="Valuta 2 2 3 4 7 2 2" xfId="31050" xr:uid="{C6B93E0F-B2DD-4432-BBF7-65D78E7D386E}"/>
    <cellStyle name="Valuta 2 2 3 4 7 2 3" xfId="31049" xr:uid="{7754E0C5-E856-4C92-B2BD-A0BE5126B453}"/>
    <cellStyle name="Valuta 2 2 3 4 7 3" xfId="31051" xr:uid="{4D64FABB-59DF-4396-87D2-EB2F7CA4381A}"/>
    <cellStyle name="Valuta 2 2 3 4 7 4" xfId="31048" xr:uid="{2A7E4DEA-725A-4305-A878-8E739BDBBCB3}"/>
    <cellStyle name="Valuta 2 2 3 4 7 5" xfId="41037" xr:uid="{8D861057-3F8B-4485-B75B-95B8AA2DA07B}"/>
    <cellStyle name="Valuta 2 2 3 4 8" xfId="10628" xr:uid="{557EF085-61BF-445C-8C01-05CE63C3E5F7}"/>
    <cellStyle name="Valuta 2 2 3 4 8 2" xfId="31053" xr:uid="{9C9D92FE-9A1B-450D-837D-71C1E889AD83}"/>
    <cellStyle name="Valuta 2 2 3 4 8 2 2" xfId="31054" xr:uid="{64397E78-53B6-4658-ADC4-1C95A0F3CF2D}"/>
    <cellStyle name="Valuta 2 2 3 4 8 3" xfId="31055" xr:uid="{8286EE25-50B6-4B17-9E2E-A107486764B8}"/>
    <cellStyle name="Valuta 2 2 3 4 8 4" xfId="31052" xr:uid="{E3702C29-0ABA-46FB-93F3-1820061C421B}"/>
    <cellStyle name="Valuta 2 2 3 4 8 5" xfId="42527" xr:uid="{BB89E9CB-AE13-4232-AF04-BB6738264897}"/>
    <cellStyle name="Valuta 2 2 3 4 9" xfId="11707" xr:uid="{CEB5A7EA-8A52-447B-B6D8-6AD905A85E3C}"/>
    <cellStyle name="Valuta 2 2 3 4 9 2" xfId="31057" xr:uid="{0B99E72A-6414-45CB-BB85-C7B732DFAFD8}"/>
    <cellStyle name="Valuta 2 2 3 4 9 3" xfId="31056" xr:uid="{DE6CC102-0912-4FDF-948B-71795EC1154C}"/>
    <cellStyle name="Valuta 2 2 3 4 9 4" xfId="43507" xr:uid="{D687EB8B-5305-4B52-9FF7-9FC584DB65C0}"/>
    <cellStyle name="Valuta 2 2 3 5" xfId="967" xr:uid="{96F2B9E0-BD48-4F28-B3B5-D43EAD8DC25D}"/>
    <cellStyle name="Valuta 2 2 3 5 10" xfId="13923" xr:uid="{03D18B98-512C-4F07-A127-EB473777D3D8}"/>
    <cellStyle name="Valuta 2 2 3 5 10 2" xfId="31060" xr:uid="{4EAA3D71-491C-4257-A29F-433083C17D92}"/>
    <cellStyle name="Valuta 2 2 3 5 10 3" xfId="31059" xr:uid="{39EA4B58-8604-478A-BC41-5151CE6B662D}"/>
    <cellStyle name="Valuta 2 2 3 5 10 4" xfId="45627" xr:uid="{08126DA3-C0FF-47A1-880D-5BA9A214FCF9}"/>
    <cellStyle name="Valuta 2 2 3 5 11" xfId="8528" xr:uid="{F9209B22-71BF-42F4-BCC3-889F461D259C}"/>
    <cellStyle name="Valuta 2 2 3 5 11 2" xfId="31062" xr:uid="{6A01B965-6111-41B6-95D3-D78C512850AC}"/>
    <cellStyle name="Valuta 2 2 3 5 11 3" xfId="31061" xr:uid="{E8340CC1-81CF-410E-8A1B-53042F490F68}"/>
    <cellStyle name="Valuta 2 2 3 5 12" xfId="31063" xr:uid="{486CAEF1-DA66-477C-BBE4-07EDA95E03A0}"/>
    <cellStyle name="Valuta 2 2 3 5 13" xfId="31058" xr:uid="{11C571FD-1862-4C64-BA69-6A8C4233003A}"/>
    <cellStyle name="Valuta 2 2 3 5 14" xfId="41038" xr:uid="{BDFF4434-E6DC-4A56-92F4-0ADC657B1E40}"/>
    <cellStyle name="Valuta 2 2 3 5 15" xfId="47491" xr:uid="{CAD2A07C-228A-4E19-9652-D0EF3A187726}"/>
    <cellStyle name="Valuta 2 2 3 5 16" xfId="52977" xr:uid="{0CAB8252-EDC6-4DBD-9248-470AC9B919E8}"/>
    <cellStyle name="Valuta 2 2 3 5 17" xfId="55921" xr:uid="{00AFA4F5-6A9C-4012-B48D-AA1A12F258C4}"/>
    <cellStyle name="Valuta 2 2 3 5 18" xfId="57672" xr:uid="{B122F760-FA5E-404D-AC09-DDDC44D8C212}"/>
    <cellStyle name="Valuta 2 2 3 5 19" xfId="58151" xr:uid="{0B464509-4C0F-4966-B9C8-9062EB6C8A06}"/>
    <cellStyle name="Valuta 2 2 3 5 2" xfId="1270" xr:uid="{59CAD75E-DA97-4904-9560-7D8C2BD04905}"/>
    <cellStyle name="Valuta 2 2 3 5 2 10" xfId="31065" xr:uid="{3628013F-8457-4006-8EEE-F89267902DCA}"/>
    <cellStyle name="Valuta 2 2 3 5 2 11" xfId="31064" xr:uid="{D642AD37-CD14-4E3E-A490-2E13CFEC1C3F}"/>
    <cellStyle name="Valuta 2 2 3 5 2 12" xfId="41039" xr:uid="{FCEDE5FC-955C-4E88-BB48-698787A64559}"/>
    <cellStyle name="Valuta 2 2 3 5 2 13" xfId="47949" xr:uid="{7C349696-B190-4BE0-8CED-F0A2702CDC58}"/>
    <cellStyle name="Valuta 2 2 3 5 2 14" xfId="52978" xr:uid="{E5BBC85A-6F01-468F-8C8E-4E7D43C5BBD9}"/>
    <cellStyle name="Valuta 2 2 3 5 2 15" xfId="55922" xr:uid="{27F63A65-74BF-4198-AD30-E37256AAFA68}"/>
    <cellStyle name="Valuta 2 2 3 5 2 16" xfId="57673" xr:uid="{CD3EEC88-055B-4F6D-AB8A-A6A9879F6F3C}"/>
    <cellStyle name="Valuta 2 2 3 5 2 17" xfId="58530" xr:uid="{48A3D2B7-3AE5-4FBF-A89A-2CDDE9950376}"/>
    <cellStyle name="Valuta 2 2 3 5 2 2" xfId="3254" xr:uid="{BE823F15-E18D-4726-8F33-C8E5069BA6E3}"/>
    <cellStyle name="Valuta 2 2 3 5 2 2 2" xfId="13925" xr:uid="{AE2EF8F4-2B26-4B31-85B0-ECD5E8D2F956}"/>
    <cellStyle name="Valuta 2 2 3 5 2 2 2 2" xfId="31068" xr:uid="{AF0E1B03-7D55-4882-B6E4-9C57097B461C}"/>
    <cellStyle name="Valuta 2 2 3 5 2 2 2 3" xfId="31067" xr:uid="{3A5F7F70-D152-4BB5-81D9-FB77FD5A35D1}"/>
    <cellStyle name="Valuta 2 2 3 5 2 2 2 4" xfId="45629" xr:uid="{F85DE71A-3FAE-4B4C-BADD-0362F1EB436A}"/>
    <cellStyle name="Valuta 2 2 3 5 2 2 3" xfId="8530" xr:uid="{CB142175-7841-4F88-BF20-D7ABA7905BF9}"/>
    <cellStyle name="Valuta 2 2 3 5 2 2 3 2" xfId="31070" xr:uid="{FD22F7D7-FDDD-4AF6-A789-4323093E4CE1}"/>
    <cellStyle name="Valuta 2 2 3 5 2 2 3 3" xfId="31069" xr:uid="{9ABFE4BD-393D-484E-AF0C-17DD9AFBE656}"/>
    <cellStyle name="Valuta 2 2 3 5 2 2 4" xfId="31071" xr:uid="{0F163D39-750D-4D19-8229-D955D19E88C3}"/>
    <cellStyle name="Valuta 2 2 3 5 2 2 5" xfId="31066" xr:uid="{19026A6F-DFC3-4E84-A448-B8C6CFA3ADAB}"/>
    <cellStyle name="Valuta 2 2 3 5 2 2 6" xfId="41040" xr:uid="{C33DDC2A-20BD-43DF-AF52-A78226C2F997}"/>
    <cellStyle name="Valuta 2 2 3 5 2 2 7" xfId="49609" xr:uid="{203D9509-0D3F-47FE-9637-46BE81DA716B}"/>
    <cellStyle name="Valuta 2 2 3 5 2 2 8" xfId="52979" xr:uid="{D4320D1B-DB6E-4865-A920-6A7692AE21A8}"/>
    <cellStyle name="Valuta 2 2 3 5 2 2 9" xfId="55923" xr:uid="{64ECF379-EE42-43D2-BA64-9165B1C15CEE}"/>
    <cellStyle name="Valuta 2 2 3 5 2 3" xfId="5041" xr:uid="{E7DB1544-F0B3-41F4-92E4-E602ADD0A17B}"/>
    <cellStyle name="Valuta 2 2 3 5 2 3 2" xfId="13926" xr:uid="{C81394D9-3622-4D50-98B2-B6D9CBEC6CF5}"/>
    <cellStyle name="Valuta 2 2 3 5 2 3 2 2" xfId="31074" xr:uid="{42E7DD34-6284-43F3-BE6F-30B5F13F2ED0}"/>
    <cellStyle name="Valuta 2 2 3 5 2 3 2 3" xfId="31073" xr:uid="{BE1659BA-B9AE-4DC3-9464-9DC9D5070F21}"/>
    <cellStyle name="Valuta 2 2 3 5 2 3 2 4" xfId="45630" xr:uid="{28D19E60-0CCC-4EBA-BBBA-FCE0BE3199EE}"/>
    <cellStyle name="Valuta 2 2 3 5 2 3 3" xfId="8531" xr:uid="{8E1DB1F9-F60B-404D-AEAB-925E43C4BD68}"/>
    <cellStyle name="Valuta 2 2 3 5 2 3 3 2" xfId="31076" xr:uid="{E3C3C773-D98F-48DB-B293-37C901242EA6}"/>
    <cellStyle name="Valuta 2 2 3 5 2 3 3 3" xfId="31075" xr:uid="{C33D7BEE-F8D0-427E-BBA2-0907AFD4741C}"/>
    <cellStyle name="Valuta 2 2 3 5 2 3 4" xfId="31077" xr:uid="{5CD94E4D-2156-482C-8079-F5075816BA5F}"/>
    <cellStyle name="Valuta 2 2 3 5 2 3 5" xfId="31072" xr:uid="{4826D685-F524-4208-A57C-410C5EE00C48}"/>
    <cellStyle name="Valuta 2 2 3 5 2 3 6" xfId="41041" xr:uid="{54D166D0-FE01-4CBE-A48C-D8A581D33ED6}"/>
    <cellStyle name="Valuta 2 2 3 5 2 3 7" xfId="49610" xr:uid="{FC7294BD-A384-48B3-8108-AB761F135F02}"/>
    <cellStyle name="Valuta 2 2 3 5 2 3 8" xfId="52980" xr:uid="{9D42F69B-A171-4DFA-89C4-8FF2B1F5B7B7}"/>
    <cellStyle name="Valuta 2 2 3 5 2 3 9" xfId="55924" xr:uid="{1D025F11-9450-48F6-B7A9-B7B6E308AFF1}"/>
    <cellStyle name="Valuta 2 2 3 5 2 4" xfId="8532" xr:uid="{7D0D53ED-F17D-4D1F-ADBF-EE13D9AFE3ED}"/>
    <cellStyle name="Valuta 2 2 3 5 2 4 2" xfId="13927" xr:uid="{73D819AF-B508-484D-B665-EBE7F075D316}"/>
    <cellStyle name="Valuta 2 2 3 5 2 4 2 2" xfId="31080" xr:uid="{52CBEA74-9573-45AD-8D3F-D43CE0D4C2E5}"/>
    <cellStyle name="Valuta 2 2 3 5 2 4 2 3" xfId="31079" xr:uid="{05E363CF-42CB-473D-B05D-16809F27F3E0}"/>
    <cellStyle name="Valuta 2 2 3 5 2 4 2 4" xfId="45631" xr:uid="{B6BC6D6B-27A2-46E1-8B33-9E3478318D0C}"/>
    <cellStyle name="Valuta 2 2 3 5 2 4 3" xfId="31081" xr:uid="{3FA9B700-7790-4847-9159-138B68EA8A65}"/>
    <cellStyle name="Valuta 2 2 3 5 2 4 3 2" xfId="31082" xr:uid="{9B9824B3-C51B-4906-90C2-156E87441732}"/>
    <cellStyle name="Valuta 2 2 3 5 2 4 4" xfId="31083" xr:uid="{65AF5FF6-0A4D-4A22-8791-00D39CFB6074}"/>
    <cellStyle name="Valuta 2 2 3 5 2 4 5" xfId="31078" xr:uid="{20344072-1DCC-434E-81D0-D6414FB911C2}"/>
    <cellStyle name="Valuta 2 2 3 5 2 4 6" xfId="41042" xr:uid="{655339E2-A865-4485-A44D-9AD91CCBC18C}"/>
    <cellStyle name="Valuta 2 2 3 5 2 4 7" xfId="49611" xr:uid="{7F4A448D-29F3-48E0-9C71-8CB8A7D28525}"/>
    <cellStyle name="Valuta 2 2 3 5 2 4 8" xfId="52981" xr:uid="{10752CBB-71AE-4DF1-A385-2073023CDF34}"/>
    <cellStyle name="Valuta 2 2 3 5 2 4 9" xfId="55925" xr:uid="{D4583CF7-DFD5-43CB-B340-A22E3F304084}"/>
    <cellStyle name="Valuta 2 2 3 5 2 5" xfId="8533" xr:uid="{0C09FC10-D916-41CB-9F6A-B9415B727CF2}"/>
    <cellStyle name="Valuta 2 2 3 5 2 5 2" xfId="31085" xr:uid="{21612BF2-19CE-410A-AEDC-7A9A07C6A199}"/>
    <cellStyle name="Valuta 2 2 3 5 2 5 2 2" xfId="31086" xr:uid="{B453273A-55AC-45B8-82EE-F2EF30314D58}"/>
    <cellStyle name="Valuta 2 2 3 5 2 5 3" xfId="31087" xr:uid="{B364270B-D6C7-4953-9848-CA7A1D9B43E7}"/>
    <cellStyle name="Valuta 2 2 3 5 2 5 4" xfId="31084" xr:uid="{0B509F0E-21CF-4D43-A021-0325EC63C6AA}"/>
    <cellStyle name="Valuta 2 2 3 5 2 5 5" xfId="41043" xr:uid="{357277C2-8D6B-4331-98BA-21D5024471F1}"/>
    <cellStyle name="Valuta 2 2 3 5 2 6" xfId="10632" xr:uid="{8FEB3114-EE6D-4F8B-A3CB-82260BDDAFBE}"/>
    <cellStyle name="Valuta 2 2 3 5 2 6 2" xfId="31089" xr:uid="{4989EB21-4340-4560-8C6D-9ECACF64A65B}"/>
    <cellStyle name="Valuta 2 2 3 5 2 6 2 2" xfId="31090" xr:uid="{4100B911-8AB1-4635-AD95-0C2AC5F9DB24}"/>
    <cellStyle name="Valuta 2 2 3 5 2 6 3" xfId="31091" xr:uid="{B22D2833-1418-409F-9C86-617707D5AB51}"/>
    <cellStyle name="Valuta 2 2 3 5 2 6 4" xfId="31088" xr:uid="{A6DA8E15-74A4-40AC-BAB7-E2A09529B76E}"/>
    <cellStyle name="Valuta 2 2 3 5 2 6 5" xfId="42531" xr:uid="{B81014C9-9040-4CBB-A23D-A5425FBE4E57}"/>
    <cellStyle name="Valuta 2 2 3 5 2 7" xfId="11711" xr:uid="{9F16E572-FF45-4B4D-88B2-1E4AC7440CE1}"/>
    <cellStyle name="Valuta 2 2 3 5 2 7 2" xfId="31093" xr:uid="{C1EEBF4D-22B4-4B75-BF3F-511791E566A5}"/>
    <cellStyle name="Valuta 2 2 3 5 2 7 3" xfId="31092" xr:uid="{3AF1D039-A6BD-4BB3-B04A-6B4D5D67FF0F}"/>
    <cellStyle name="Valuta 2 2 3 5 2 7 4" xfId="43511" xr:uid="{C3B52E7A-AA29-4035-AA81-D6D30196E405}"/>
    <cellStyle name="Valuta 2 2 3 5 2 8" xfId="13924" xr:uid="{3E165C4E-239B-4EAA-9578-4155B8FF08BF}"/>
    <cellStyle name="Valuta 2 2 3 5 2 8 2" xfId="31095" xr:uid="{DD969770-1F37-473B-9905-82B9BBB6D699}"/>
    <cellStyle name="Valuta 2 2 3 5 2 8 3" xfId="31094" xr:uid="{A57FADDF-A1A3-4324-82C3-D55616FA3B24}"/>
    <cellStyle name="Valuta 2 2 3 5 2 8 4" xfId="45628" xr:uid="{5949B577-376F-4CAE-B9C8-A0C9B896ECDD}"/>
    <cellStyle name="Valuta 2 2 3 5 2 9" xfId="8529" xr:uid="{6604C76F-B626-4B0F-8B6D-2DEF08A45A90}"/>
    <cellStyle name="Valuta 2 2 3 5 2 9 2" xfId="31097" xr:uid="{25DDC310-26AD-4C86-BA3D-CEA6E3C0E99D}"/>
    <cellStyle name="Valuta 2 2 3 5 2 9 3" xfId="31096" xr:uid="{2A06E8CC-C03D-4804-B727-B16CEC84D45F}"/>
    <cellStyle name="Valuta 2 2 3 5 3" xfId="1696" xr:uid="{2B0775BF-0742-48CE-A13C-044B32C6CA4D}"/>
    <cellStyle name="Valuta 2 2 3 5 3 10" xfId="31099" xr:uid="{92997814-AE52-4509-8243-D1E0C3E36540}"/>
    <cellStyle name="Valuta 2 2 3 5 3 11" xfId="31098" xr:uid="{A8BD01F6-C627-4C48-89B0-17EA5FFF70B9}"/>
    <cellStyle name="Valuta 2 2 3 5 3 12" xfId="41044" xr:uid="{6C71B4CA-3593-4259-AD75-D874943429E0}"/>
    <cellStyle name="Valuta 2 2 3 5 3 13" xfId="48257" xr:uid="{B8648545-E926-490C-AA71-6F4D7125A69F}"/>
    <cellStyle name="Valuta 2 2 3 5 3 14" xfId="52982" xr:uid="{20E32B3E-338A-4759-9E8C-F29D8845472C}"/>
    <cellStyle name="Valuta 2 2 3 5 3 15" xfId="55926" xr:uid="{58634D02-3B70-4DBA-BB8C-C533FC41A400}"/>
    <cellStyle name="Valuta 2 2 3 5 3 16" xfId="57674" xr:uid="{0FF88960-3627-43F4-A029-7EA2C18FD394}"/>
    <cellStyle name="Valuta 2 2 3 5 3 17" xfId="58822" xr:uid="{8357B79D-FF21-40D1-926B-8BAEDDBC6E05}"/>
    <cellStyle name="Valuta 2 2 3 5 3 2" xfId="3564" xr:uid="{9FD64797-3985-4419-9F52-7DB0C801D5D3}"/>
    <cellStyle name="Valuta 2 2 3 5 3 2 2" xfId="13929" xr:uid="{9A042234-D525-4DEF-BF03-CAAE8B4BDC18}"/>
    <cellStyle name="Valuta 2 2 3 5 3 2 2 2" xfId="31102" xr:uid="{52E0A770-2488-4900-8C25-A61A87231A5B}"/>
    <cellStyle name="Valuta 2 2 3 5 3 2 2 3" xfId="31101" xr:uid="{7CBB97ED-2F62-448A-9E76-84BE1E51ABAE}"/>
    <cellStyle name="Valuta 2 2 3 5 3 2 2 4" xfId="45633" xr:uid="{88B38C57-7A71-4192-94DB-D4D9F26F62DF}"/>
    <cellStyle name="Valuta 2 2 3 5 3 2 3" xfId="8535" xr:uid="{119234DD-BBFC-4E2A-853B-72DEE9B6469D}"/>
    <cellStyle name="Valuta 2 2 3 5 3 2 3 2" xfId="31104" xr:uid="{45BF80AB-3329-4D45-92BC-FA1A05C5B76A}"/>
    <cellStyle name="Valuta 2 2 3 5 3 2 3 3" xfId="31103" xr:uid="{C94683A0-DDE2-4526-B6D7-FB265EDE6923}"/>
    <cellStyle name="Valuta 2 2 3 5 3 2 4" xfId="31105" xr:uid="{15337B31-21B6-4935-9C43-F2B23C1CB9CE}"/>
    <cellStyle name="Valuta 2 2 3 5 3 2 5" xfId="31100" xr:uid="{6D7D6B45-5FB6-4319-BAE0-88B44998E066}"/>
    <cellStyle name="Valuta 2 2 3 5 3 2 6" xfId="41045" xr:uid="{20786025-A36D-4669-9873-7E757070D4E2}"/>
    <cellStyle name="Valuta 2 2 3 5 3 2 7" xfId="49612" xr:uid="{42FBC540-1999-49A2-8EC5-49272AFC7350}"/>
    <cellStyle name="Valuta 2 2 3 5 3 2 8" xfId="52983" xr:uid="{8C89AA65-72A8-4037-B337-962F0799F46C}"/>
    <cellStyle name="Valuta 2 2 3 5 3 2 9" xfId="55927" xr:uid="{96913D99-DE49-48C1-843A-0806562E68D7}"/>
    <cellStyle name="Valuta 2 2 3 5 3 3" xfId="5333" xr:uid="{93F229BE-324B-4540-AAB5-4F7262D63D13}"/>
    <cellStyle name="Valuta 2 2 3 5 3 3 2" xfId="13930" xr:uid="{DD4C4B78-115B-48E5-8C80-28E236D19A2E}"/>
    <cellStyle name="Valuta 2 2 3 5 3 3 2 2" xfId="31108" xr:uid="{F5D1E45D-BBDC-482F-AC84-D923FA539636}"/>
    <cellStyle name="Valuta 2 2 3 5 3 3 2 3" xfId="31107" xr:uid="{C6A77009-D4BD-43CB-96A0-50C0649D996F}"/>
    <cellStyle name="Valuta 2 2 3 5 3 3 2 4" xfId="45634" xr:uid="{01E3AD6E-C783-4DDB-B4BB-1FFE69CC9281}"/>
    <cellStyle name="Valuta 2 2 3 5 3 3 3" xfId="8536" xr:uid="{1C8526BF-FC2F-479A-822F-8BC116501DBE}"/>
    <cellStyle name="Valuta 2 2 3 5 3 3 3 2" xfId="31110" xr:uid="{03F0183D-3639-4E5D-8A49-A02588D4FC02}"/>
    <cellStyle name="Valuta 2 2 3 5 3 3 3 3" xfId="31109" xr:uid="{75F1060F-25E5-4E5B-919B-2B7D1B6A9D54}"/>
    <cellStyle name="Valuta 2 2 3 5 3 3 4" xfId="31111" xr:uid="{6C05C236-0202-4558-929C-61C823B78AFB}"/>
    <cellStyle name="Valuta 2 2 3 5 3 3 5" xfId="31106" xr:uid="{7E34D429-6FC5-4784-A931-4E5A08E20981}"/>
    <cellStyle name="Valuta 2 2 3 5 3 3 6" xfId="41046" xr:uid="{88D6E525-ED1F-4564-B5E2-975EC485C7B5}"/>
    <cellStyle name="Valuta 2 2 3 5 3 3 7" xfId="49613" xr:uid="{4A24E876-8CFE-481A-B576-A652D91AF2EC}"/>
    <cellStyle name="Valuta 2 2 3 5 3 3 8" xfId="52984" xr:uid="{CCB3D731-D5C3-4795-9626-0B36ADF791CE}"/>
    <cellStyle name="Valuta 2 2 3 5 3 3 9" xfId="55928" xr:uid="{CDB59C25-07DA-46D1-ADE8-D83FDC74B252}"/>
    <cellStyle name="Valuta 2 2 3 5 3 4" xfId="8537" xr:uid="{1586FFA6-CB05-4A6A-9EA1-CA18DF7F2D79}"/>
    <cellStyle name="Valuta 2 2 3 5 3 4 2" xfId="13931" xr:uid="{E1213516-F115-4693-9807-8CDD96F2C18E}"/>
    <cellStyle name="Valuta 2 2 3 5 3 4 2 2" xfId="31114" xr:uid="{F46625A7-9504-4BF9-8B12-F6AFCC6C66B1}"/>
    <cellStyle name="Valuta 2 2 3 5 3 4 2 3" xfId="31113" xr:uid="{AE24051C-8B3B-465C-B316-90AD261D741D}"/>
    <cellStyle name="Valuta 2 2 3 5 3 4 2 4" xfId="45635" xr:uid="{622460C0-B628-45B6-955E-019D9AE34D80}"/>
    <cellStyle name="Valuta 2 2 3 5 3 4 3" xfId="31115" xr:uid="{49770721-2158-4AD2-A769-4BBD30EE2171}"/>
    <cellStyle name="Valuta 2 2 3 5 3 4 3 2" xfId="31116" xr:uid="{28FA876A-DD10-4BE1-A8BC-A98C5650F5DE}"/>
    <cellStyle name="Valuta 2 2 3 5 3 4 4" xfId="31117" xr:uid="{B01FEFDA-541B-4801-87BE-8944855753C2}"/>
    <cellStyle name="Valuta 2 2 3 5 3 4 5" xfId="31112" xr:uid="{B023AA79-FB44-415C-B0A5-4C6921A7F2EA}"/>
    <cellStyle name="Valuta 2 2 3 5 3 4 6" xfId="41047" xr:uid="{3592E936-CF57-42E1-9F6A-DDD214076D84}"/>
    <cellStyle name="Valuta 2 2 3 5 3 4 7" xfId="49614" xr:uid="{C16393ED-5005-4BFF-AD6E-730C433B1E2D}"/>
    <cellStyle name="Valuta 2 2 3 5 3 4 8" xfId="52985" xr:uid="{927B9DCB-4C9E-4705-A6D8-06D0C3456AD4}"/>
    <cellStyle name="Valuta 2 2 3 5 3 4 9" xfId="55929" xr:uid="{4DAFC484-B204-485E-BA25-A0994D0C71B2}"/>
    <cellStyle name="Valuta 2 2 3 5 3 5" xfId="8538" xr:uid="{0D33ADD2-FFA5-4111-AA53-F59605C25617}"/>
    <cellStyle name="Valuta 2 2 3 5 3 5 2" xfId="31119" xr:uid="{33A01BBE-9905-4A8D-A713-A3CB7F4A537F}"/>
    <cellStyle name="Valuta 2 2 3 5 3 5 2 2" xfId="31120" xr:uid="{4249CC8A-B582-4B23-869A-4BA1FC266564}"/>
    <cellStyle name="Valuta 2 2 3 5 3 5 3" xfId="31121" xr:uid="{FA58C05D-5BB1-4C5E-8464-C7F6813D4CA6}"/>
    <cellStyle name="Valuta 2 2 3 5 3 5 4" xfId="31118" xr:uid="{CAFC6A11-2549-4D7D-A869-5E788C48A001}"/>
    <cellStyle name="Valuta 2 2 3 5 3 5 5" xfId="41048" xr:uid="{B2A1C672-465C-411B-B2D1-D985D1C5C196}"/>
    <cellStyle name="Valuta 2 2 3 5 3 6" xfId="10633" xr:uid="{87CD5E9B-9E08-4373-9C26-AD941AF84398}"/>
    <cellStyle name="Valuta 2 2 3 5 3 6 2" xfId="31123" xr:uid="{717FEB08-C2D8-4E4D-BE7E-2F016BC4C183}"/>
    <cellStyle name="Valuta 2 2 3 5 3 6 2 2" xfId="31124" xr:uid="{FB055CB5-576B-42F0-B88B-16BA1C51CB71}"/>
    <cellStyle name="Valuta 2 2 3 5 3 6 3" xfId="31125" xr:uid="{E129145B-F1E2-4FAE-AC28-CD2D9CA065A7}"/>
    <cellStyle name="Valuta 2 2 3 5 3 6 4" xfId="31122" xr:uid="{49EFD580-10DE-4724-86C2-4779DFE53BB2}"/>
    <cellStyle name="Valuta 2 2 3 5 3 6 5" xfId="42532" xr:uid="{C48696CF-4E87-4BF5-A860-C6DED9123FF0}"/>
    <cellStyle name="Valuta 2 2 3 5 3 7" xfId="11712" xr:uid="{1B496D55-77EB-4E6D-B129-97A7F03ACDAE}"/>
    <cellStyle name="Valuta 2 2 3 5 3 7 2" xfId="31127" xr:uid="{6C020CF7-28C2-4BCE-9CC3-CF2552938E2E}"/>
    <cellStyle name="Valuta 2 2 3 5 3 7 3" xfId="31126" xr:uid="{CFB40E2F-F56F-4C4B-B2C0-4EB88D071FA4}"/>
    <cellStyle name="Valuta 2 2 3 5 3 7 4" xfId="43512" xr:uid="{DAA4E7F0-097F-4ED2-BE98-4482B946F831}"/>
    <cellStyle name="Valuta 2 2 3 5 3 8" xfId="13928" xr:uid="{B2351092-4AF5-41CA-8F85-A6A4C7A93DCF}"/>
    <cellStyle name="Valuta 2 2 3 5 3 8 2" xfId="31129" xr:uid="{B4FEDC69-29DE-4569-9B4D-3C124EA3C3CB}"/>
    <cellStyle name="Valuta 2 2 3 5 3 8 3" xfId="31128" xr:uid="{7A5A7D7C-34E9-4FBF-9D23-B491BEE81EE3}"/>
    <cellStyle name="Valuta 2 2 3 5 3 8 4" xfId="45632" xr:uid="{9BD9A101-0D00-4ABB-90E7-B4DD1DD9BAC4}"/>
    <cellStyle name="Valuta 2 2 3 5 3 9" xfId="8534" xr:uid="{9601CFD4-4CDD-428E-9BC6-221A7583220E}"/>
    <cellStyle name="Valuta 2 2 3 5 3 9 2" xfId="31131" xr:uid="{ECAE77D5-7B5A-4D9C-A0B5-615743FC6917}"/>
    <cellStyle name="Valuta 2 2 3 5 3 9 3" xfId="31130" xr:uid="{791FBBE3-6A8B-4393-8D27-6CEC34EC0720}"/>
    <cellStyle name="Valuta 2 2 3 5 4" xfId="2130" xr:uid="{7E3E210B-2341-4413-819A-DB5023BB4D41}"/>
    <cellStyle name="Valuta 2 2 3 5 4 10" xfId="55930" xr:uid="{0880EF7B-C57D-4C0F-A15B-70587BE89E6A}"/>
    <cellStyle name="Valuta 2 2 3 5 4 2" xfId="4001" xr:uid="{C3E170B8-0623-4033-8C01-09A532C7AC27}"/>
    <cellStyle name="Valuta 2 2 3 5 4 2 2" xfId="13932" xr:uid="{1B85907F-679B-4729-8B59-698165FB007E}"/>
    <cellStyle name="Valuta 2 2 3 5 4 2 2 2" xfId="31134" xr:uid="{01F6DB94-8E72-4CEE-B6AF-47E63755C8DD}"/>
    <cellStyle name="Valuta 2 2 3 5 4 2 3" xfId="31133" xr:uid="{8F432571-C358-46B9-B3AF-B456BD076E4A}"/>
    <cellStyle name="Valuta 2 2 3 5 4 2 4" xfId="45636" xr:uid="{F4EF852F-5D3A-464F-81EE-CC954B6284FD}"/>
    <cellStyle name="Valuta 2 2 3 5 4 3" xfId="8539" xr:uid="{A4CC4793-71CD-41DF-A45C-7DCC11B3604E}"/>
    <cellStyle name="Valuta 2 2 3 5 4 3 2" xfId="31136" xr:uid="{78635C40-19F7-470D-95D8-D554283B923D}"/>
    <cellStyle name="Valuta 2 2 3 5 4 3 3" xfId="31135" xr:uid="{8E9D68EC-C9EE-410C-97A3-0D85B70793EB}"/>
    <cellStyle name="Valuta 2 2 3 5 4 4" xfId="31137" xr:uid="{9563498E-EC29-4694-8C4F-24A17114219F}"/>
    <cellStyle name="Valuta 2 2 3 5 4 5" xfId="31138" xr:uid="{2A9368A6-04F3-4AF1-A836-904FF30497FC}"/>
    <cellStyle name="Valuta 2 2 3 5 4 6" xfId="31132" xr:uid="{031C4EA2-8770-48F2-B527-9C89BB16916F}"/>
    <cellStyle name="Valuta 2 2 3 5 4 7" xfId="41049" xr:uid="{64248A17-0709-48CF-8BAF-75D16BA5C639}"/>
    <cellStyle name="Valuta 2 2 3 5 4 8" xfId="49615" xr:uid="{8EB8A985-13AD-4051-8D11-6B3781BE019E}"/>
    <cellStyle name="Valuta 2 2 3 5 4 9" xfId="52986" xr:uid="{3AA31B6F-24E4-4002-BA71-09BC4BC8DF93}"/>
    <cellStyle name="Valuta 2 2 3 5 5" xfId="2496" xr:uid="{1E5AF80E-2C14-440F-8966-5DFA56DE3E3D}"/>
    <cellStyle name="Valuta 2 2 3 5 5 2" xfId="4362" xr:uid="{353A5B37-3E53-4058-9A94-12DF2C52CE39}"/>
    <cellStyle name="Valuta 2 2 3 5 5 2 2" xfId="13933" xr:uid="{C9009CF3-8D99-4428-88B3-8E31462E5975}"/>
    <cellStyle name="Valuta 2 2 3 5 5 2 2 2" xfId="31141" xr:uid="{118573DE-0612-4692-8A41-1169BEA3CFAD}"/>
    <cellStyle name="Valuta 2 2 3 5 5 2 3" xfId="31140" xr:uid="{52F720C3-86A2-4B6F-B66F-79876D031F6A}"/>
    <cellStyle name="Valuta 2 2 3 5 5 2 4" xfId="45637" xr:uid="{23167F71-4AB4-4D5E-A6DC-7693A4DA3E7A}"/>
    <cellStyle name="Valuta 2 2 3 5 5 3" xfId="8540" xr:uid="{69F3024F-4027-47B0-968B-D0FAD690B3A1}"/>
    <cellStyle name="Valuta 2 2 3 5 5 3 2" xfId="31143" xr:uid="{08525490-364A-4AAE-90B8-A40DBD5D8BA9}"/>
    <cellStyle name="Valuta 2 2 3 5 5 3 3" xfId="31142" xr:uid="{ECA684C2-4C39-4A36-B84C-CB046C0B375C}"/>
    <cellStyle name="Valuta 2 2 3 5 5 4" xfId="31144" xr:uid="{3DBC01D1-075F-441A-9E2F-BFD9E37DFC8C}"/>
    <cellStyle name="Valuta 2 2 3 5 5 5" xfId="31139" xr:uid="{59A62F8C-C3B5-4147-B9E9-C19C2B126365}"/>
    <cellStyle name="Valuta 2 2 3 5 5 6" xfId="41050" xr:uid="{8BD178DC-966F-4A4C-85D3-6C93DDF9D519}"/>
    <cellStyle name="Valuta 2 2 3 5 5 7" xfId="49616" xr:uid="{13A11FE9-2D4D-411E-BD28-7E9E51A051AA}"/>
    <cellStyle name="Valuta 2 2 3 5 5 8" xfId="52987" xr:uid="{F1FA6FAB-42B5-49EA-91BE-4FAE0E60E63E}"/>
    <cellStyle name="Valuta 2 2 3 5 5 9" xfId="55931" xr:uid="{4B362439-755F-4AE6-AAF5-199B6459D84D}"/>
    <cellStyle name="Valuta 2 2 3 5 6" xfId="2807" xr:uid="{828E2BAB-1840-45F1-8BE3-D5E2B7D7D81B}"/>
    <cellStyle name="Valuta 2 2 3 5 6 2" xfId="13934" xr:uid="{AFA7D706-5E3C-4B52-8B0D-38C6E6C567FF}"/>
    <cellStyle name="Valuta 2 2 3 5 6 2 2" xfId="31147" xr:uid="{032743FA-9535-46FB-8F15-6D0740352988}"/>
    <cellStyle name="Valuta 2 2 3 5 6 2 3" xfId="31146" xr:uid="{3DD99E31-09DC-463B-ABE8-9F39F5EAA112}"/>
    <cellStyle name="Valuta 2 2 3 5 6 2 4" xfId="45638" xr:uid="{8C886563-0336-46D4-899A-1AC27831A189}"/>
    <cellStyle name="Valuta 2 2 3 5 6 3" xfId="8541" xr:uid="{83CBA47D-E252-43BD-B934-E4C616912B30}"/>
    <cellStyle name="Valuta 2 2 3 5 6 3 2" xfId="31149" xr:uid="{5F706926-32DE-44FB-8B2F-F149FBBBA802}"/>
    <cellStyle name="Valuta 2 2 3 5 6 3 3" xfId="31148" xr:uid="{AD172BAC-E9D3-4AB1-834A-178D0267CFC9}"/>
    <cellStyle name="Valuta 2 2 3 5 6 4" xfId="31150" xr:uid="{7ABBC9EB-783D-416A-AE26-6EBF25D82487}"/>
    <cellStyle name="Valuta 2 2 3 5 6 5" xfId="31145" xr:uid="{A92D7370-9651-4551-84F2-3D44D4A37A39}"/>
    <cellStyle name="Valuta 2 2 3 5 6 6" xfId="41051" xr:uid="{65B83859-CBA8-4417-8E35-3F6F60EC1D5D}"/>
    <cellStyle name="Valuta 2 2 3 5 6 7" xfId="49617" xr:uid="{41E0B131-08F1-4FD3-B614-63689DD2182C}"/>
    <cellStyle name="Valuta 2 2 3 5 6 8" xfId="52988" xr:uid="{881B0C8E-C15C-44FA-9D5E-15783C5F7484}"/>
    <cellStyle name="Valuta 2 2 3 5 6 9" xfId="55932" xr:uid="{C0C8B7F0-C794-41C8-B9AD-5C532A2B83E1}"/>
    <cellStyle name="Valuta 2 2 3 5 7" xfId="4662" xr:uid="{CE538E60-1857-4BD7-BC7C-0D5F77C9D265}"/>
    <cellStyle name="Valuta 2 2 3 5 7 2" xfId="8542" xr:uid="{375F7F57-F006-4620-BD5D-AE8108099E56}"/>
    <cellStyle name="Valuta 2 2 3 5 7 2 2" xfId="31153" xr:uid="{51010E40-4FF4-483A-A861-409EE2B8B91C}"/>
    <cellStyle name="Valuta 2 2 3 5 7 2 3" xfId="31152" xr:uid="{8D4C7D45-3EAC-4946-B843-A7D738884066}"/>
    <cellStyle name="Valuta 2 2 3 5 7 3" xfId="31154" xr:uid="{46C88B15-7D72-4DCB-A716-4E856CB2279C}"/>
    <cellStyle name="Valuta 2 2 3 5 7 4" xfId="31151" xr:uid="{F1460F94-9DA4-4999-990E-65D4DEC7049A}"/>
    <cellStyle name="Valuta 2 2 3 5 7 5" xfId="41052" xr:uid="{34AF337E-BC18-4CA1-8D70-0804B02AAB7C}"/>
    <cellStyle name="Valuta 2 2 3 5 8" xfId="10631" xr:uid="{2D55F52F-9362-45A2-98CA-A74137725FD3}"/>
    <cellStyle name="Valuta 2 2 3 5 8 2" xfId="31156" xr:uid="{FF0D29CE-9C9D-47C5-BE77-3B4C1232549D}"/>
    <cellStyle name="Valuta 2 2 3 5 8 2 2" xfId="31157" xr:uid="{F470B24D-B7ED-4BEC-973B-B89D65E91D8F}"/>
    <cellStyle name="Valuta 2 2 3 5 8 3" xfId="31158" xr:uid="{D02FE8D4-2FC1-4797-B42A-136E622C4519}"/>
    <cellStyle name="Valuta 2 2 3 5 8 4" xfId="31155" xr:uid="{55C3ED5E-2B5F-4529-A531-F00208FAAA71}"/>
    <cellStyle name="Valuta 2 2 3 5 8 5" xfId="42530" xr:uid="{A73F10EE-2B30-4F07-AC2E-E02065CE3E9F}"/>
    <cellStyle name="Valuta 2 2 3 5 9" xfId="11710" xr:uid="{0FFDAFDE-397F-4D1C-98CE-DC5D8C0FF411}"/>
    <cellStyle name="Valuta 2 2 3 5 9 2" xfId="31160" xr:uid="{47AD680D-2E8F-45AF-9148-CE2299645507}"/>
    <cellStyle name="Valuta 2 2 3 5 9 3" xfId="31159" xr:uid="{30EF9145-048D-45E8-BB63-D22EF2217D73}"/>
    <cellStyle name="Valuta 2 2 3 5 9 4" xfId="43510" xr:uid="{55C3DCA9-7E0D-42DE-8E03-FB938A3E8E70}"/>
    <cellStyle name="Valuta 2 2 3 6" xfId="1266" xr:uid="{3F676B13-A19A-49CD-BAE3-B0A19F851407}"/>
    <cellStyle name="Valuta 2 2 3 6 10" xfId="31162" xr:uid="{BBC68769-BBC6-440F-803D-C6527EBA5032}"/>
    <cellStyle name="Valuta 2 2 3 6 11" xfId="31161" xr:uid="{8AB6C891-670F-4E69-B680-EEB93C5A142B}"/>
    <cellStyle name="Valuta 2 2 3 6 12" xfId="41053" xr:uid="{4BE0F5DE-1863-49B6-8115-9AA4FC98E22F}"/>
    <cellStyle name="Valuta 2 2 3 6 13" xfId="47945" xr:uid="{51F53208-8DD7-4C69-83BE-6D3598E2EE1C}"/>
    <cellStyle name="Valuta 2 2 3 6 14" xfId="52989" xr:uid="{CE3991AE-A18C-4C58-8532-8C70B52D7009}"/>
    <cellStyle name="Valuta 2 2 3 6 15" xfId="55933" xr:uid="{A4583DF2-CE18-4A0C-937F-06A51434E1EC}"/>
    <cellStyle name="Valuta 2 2 3 6 16" xfId="57675" xr:uid="{2055F649-25A8-45AE-8FC2-C15B91ED6F02}"/>
    <cellStyle name="Valuta 2 2 3 6 17" xfId="58526" xr:uid="{3098A19B-FD95-4826-9C6D-D2078BB3BF7B}"/>
    <cellStyle name="Valuta 2 2 3 6 2" xfId="1697" xr:uid="{1CAF06C5-B154-4838-829A-6CE36ABCA633}"/>
    <cellStyle name="Valuta 2 2 3 6 2 2" xfId="3732" xr:uid="{65170946-5DB2-4A8B-960B-795C6C1A3A96}"/>
    <cellStyle name="Valuta 2 2 3 6 2 2 2" xfId="13936" xr:uid="{68F38571-3F42-461F-9DAA-BC23AA4E0FE2}"/>
    <cellStyle name="Valuta 2 2 3 6 2 2 2 2" xfId="31165" xr:uid="{C60D627E-C55F-4DFA-B532-52F6BAFDBDA6}"/>
    <cellStyle name="Valuta 2 2 3 6 2 2 3" xfId="31164" xr:uid="{571AD923-84F0-4691-815C-6CBBA717E6CA}"/>
    <cellStyle name="Valuta 2 2 3 6 2 2 4" xfId="45640" xr:uid="{8B9B9E9B-6B38-4020-A71F-A9E3B377E874}"/>
    <cellStyle name="Valuta 2 2 3 6 2 3" xfId="8544" xr:uid="{8A2FBEAA-7A99-4E91-98B6-67E937A96AC2}"/>
    <cellStyle name="Valuta 2 2 3 6 2 3 2" xfId="31167" xr:uid="{F0876834-00A5-463B-B471-CB9D4C5B87DB}"/>
    <cellStyle name="Valuta 2 2 3 6 2 3 3" xfId="31166" xr:uid="{40D77547-EDF8-4846-AA8F-0A1BE5A051B3}"/>
    <cellStyle name="Valuta 2 2 3 6 2 4" xfId="31168" xr:uid="{4B34B973-76FF-40B0-B050-7C71C1E0EC61}"/>
    <cellStyle name="Valuta 2 2 3 6 2 5" xfId="31163" xr:uid="{59CC2E2B-99A1-4C68-BA13-A6830A6B9357}"/>
    <cellStyle name="Valuta 2 2 3 6 2 6" xfId="41054" xr:uid="{F9D5D9F8-2F9A-46F1-A0E3-81A6324F8566}"/>
    <cellStyle name="Valuta 2 2 3 6 2 7" xfId="49618" xr:uid="{215EA199-FF8D-4A99-8370-BFCDA788C353}"/>
    <cellStyle name="Valuta 2 2 3 6 2 8" xfId="52990" xr:uid="{A155397A-0924-42D2-9AFE-A9478EBDFCC2}"/>
    <cellStyle name="Valuta 2 2 3 6 2 9" xfId="55934" xr:uid="{56890EC4-A8C3-4B8C-A1C6-3DFF1B76172E}"/>
    <cellStyle name="Valuta 2 2 3 6 3" xfId="2131" xr:uid="{1BE1A0D2-DD7F-4480-9C12-6C77C39359C0}"/>
    <cellStyle name="Valuta 2 2 3 6 3 2" xfId="4002" xr:uid="{9FDB2309-4E41-4DEB-9282-3F1567508AFA}"/>
    <cellStyle name="Valuta 2 2 3 6 3 2 2" xfId="13937" xr:uid="{31963060-3FF3-45DB-BC8D-AE619A4B9396}"/>
    <cellStyle name="Valuta 2 2 3 6 3 2 2 2" xfId="31171" xr:uid="{43EBF76A-F4ED-4BF0-BF1D-33F36072DA01}"/>
    <cellStyle name="Valuta 2 2 3 6 3 2 3" xfId="31170" xr:uid="{966FDD35-5083-4643-BC5E-60F6957BACF1}"/>
    <cellStyle name="Valuta 2 2 3 6 3 2 4" xfId="45641" xr:uid="{CD486662-234F-4C7A-865B-FF56E33B1BCB}"/>
    <cellStyle name="Valuta 2 2 3 6 3 3" xfId="8545" xr:uid="{AFBDF847-6C4E-4FDB-A726-5ED0F59B1D98}"/>
    <cellStyle name="Valuta 2 2 3 6 3 3 2" xfId="31173" xr:uid="{DA6E6AB1-BB61-4E51-B18B-F4CDEA32D7B9}"/>
    <cellStyle name="Valuta 2 2 3 6 3 3 3" xfId="31172" xr:uid="{4753A087-48EF-4AB5-9FAF-0847DE831B3E}"/>
    <cellStyle name="Valuta 2 2 3 6 3 4" xfId="31174" xr:uid="{C39DD783-9C31-45FA-A311-19ED8A97EB08}"/>
    <cellStyle name="Valuta 2 2 3 6 3 5" xfId="31169" xr:uid="{7F6B9003-EBFF-45EE-8B47-1FC8A3CF0A01}"/>
    <cellStyle name="Valuta 2 2 3 6 3 6" xfId="41055" xr:uid="{0372B7F2-432C-4A42-BB6D-17A2C94022FE}"/>
    <cellStyle name="Valuta 2 2 3 6 3 7" xfId="49619" xr:uid="{323585DE-F412-4503-9F39-C2B0A76DCFFF}"/>
    <cellStyle name="Valuta 2 2 3 6 3 8" xfId="52991" xr:uid="{8098B841-4813-4E3E-85CD-788DE0F37D5E}"/>
    <cellStyle name="Valuta 2 2 3 6 3 9" xfId="55935" xr:uid="{765D632A-85C4-42D8-85AC-FBFA1AD5F28A}"/>
    <cellStyle name="Valuta 2 2 3 6 4" xfId="3250" xr:uid="{0776FE2E-41DB-4955-92F4-ED30A2E8F519}"/>
    <cellStyle name="Valuta 2 2 3 6 4 2" xfId="13938" xr:uid="{87F99A19-81F0-47F7-9B99-230ACD168D8C}"/>
    <cellStyle name="Valuta 2 2 3 6 4 2 2" xfId="31177" xr:uid="{7325B93D-B799-4451-9C74-72603EAD5F0C}"/>
    <cellStyle name="Valuta 2 2 3 6 4 2 3" xfId="31176" xr:uid="{7CB8A438-BC3C-420F-A63E-389070745C06}"/>
    <cellStyle name="Valuta 2 2 3 6 4 2 4" xfId="45642" xr:uid="{09B88268-C62E-4E4B-9AEB-354BADAAEB00}"/>
    <cellStyle name="Valuta 2 2 3 6 4 3" xfId="8546" xr:uid="{478636F1-AB23-4DA2-839A-E9510A7309EE}"/>
    <cellStyle name="Valuta 2 2 3 6 4 3 2" xfId="31179" xr:uid="{1EF728EA-9CE3-42D7-8FF7-F1B915941497}"/>
    <cellStyle name="Valuta 2 2 3 6 4 3 3" xfId="31178" xr:uid="{2D69FBC1-D875-4A48-99C2-5B7864F07ADB}"/>
    <cellStyle name="Valuta 2 2 3 6 4 4" xfId="31180" xr:uid="{CB732047-F58D-4C11-B484-F7F270200809}"/>
    <cellStyle name="Valuta 2 2 3 6 4 5" xfId="31175" xr:uid="{F2F00DA6-C325-4953-8EC6-1B97AE003AC8}"/>
    <cellStyle name="Valuta 2 2 3 6 4 6" xfId="41056" xr:uid="{7CA1D56D-6422-4303-8166-BBA2140B674D}"/>
    <cellStyle name="Valuta 2 2 3 6 4 7" xfId="49620" xr:uid="{69A6D5BC-6A4D-49E3-98BB-63D2B91ECFD2}"/>
    <cellStyle name="Valuta 2 2 3 6 4 8" xfId="52992" xr:uid="{6A156622-655D-4E6B-A2FF-B66B07C39E9D}"/>
    <cellStyle name="Valuta 2 2 3 6 4 9" xfId="55936" xr:uid="{4F30AC59-6313-4973-A067-700A0C832FBB}"/>
    <cellStyle name="Valuta 2 2 3 6 5" xfId="5037" xr:uid="{20C166C2-3445-4903-A7E1-AD0CF8E723B6}"/>
    <cellStyle name="Valuta 2 2 3 6 5 2" xfId="8547" xr:uid="{E8290286-5EC9-4DE7-9A1B-F844BE617D9A}"/>
    <cellStyle name="Valuta 2 2 3 6 5 2 2" xfId="31183" xr:uid="{F0EE4365-2392-45C9-8874-F74AF0611461}"/>
    <cellStyle name="Valuta 2 2 3 6 5 2 3" xfId="31182" xr:uid="{010E40B5-17AF-40AC-B7D4-1441BCA0E79B}"/>
    <cellStyle name="Valuta 2 2 3 6 5 3" xfId="31184" xr:uid="{D2F3AADE-9AAF-4896-928D-3ECC36645FFE}"/>
    <cellStyle name="Valuta 2 2 3 6 5 4" xfId="31181" xr:uid="{08D2E444-3CB4-4509-9826-765A1E51EC2E}"/>
    <cellStyle name="Valuta 2 2 3 6 5 5" xfId="41057" xr:uid="{3C9F802C-9BF0-4C04-B42A-FFA796EA0A5D}"/>
    <cellStyle name="Valuta 2 2 3 6 6" xfId="10634" xr:uid="{DE24159F-EF89-4BFE-B133-F2C1213B9E85}"/>
    <cellStyle name="Valuta 2 2 3 6 6 2" xfId="31186" xr:uid="{53F5530C-BECE-4437-95D0-0C06C72B268E}"/>
    <cellStyle name="Valuta 2 2 3 6 6 2 2" xfId="31187" xr:uid="{B45777C1-A308-4E43-8599-FCC1FB89DDCF}"/>
    <cellStyle name="Valuta 2 2 3 6 6 3" xfId="31188" xr:uid="{85FEC5D1-4228-4C22-80E0-5C8C0C6DA970}"/>
    <cellStyle name="Valuta 2 2 3 6 6 4" xfId="31185" xr:uid="{CA79FAC7-6685-4DD2-B71C-D2C2FFC40F0C}"/>
    <cellStyle name="Valuta 2 2 3 6 6 5" xfId="42533" xr:uid="{5DAE1BEC-BF3E-46B9-A869-F43F2F0E42C2}"/>
    <cellStyle name="Valuta 2 2 3 6 7" xfId="11713" xr:uid="{1D2F446D-140B-45F4-BE5F-619386B84844}"/>
    <cellStyle name="Valuta 2 2 3 6 7 2" xfId="31190" xr:uid="{86050BD0-D570-466D-9AE3-A0521E9F2550}"/>
    <cellStyle name="Valuta 2 2 3 6 7 3" xfId="31189" xr:uid="{6EAC59B3-0CAC-4AB2-B1C1-E9BFF380C68C}"/>
    <cellStyle name="Valuta 2 2 3 6 7 4" xfId="43513" xr:uid="{6F8F1217-0136-44B5-B321-3BE93BF93D9A}"/>
    <cellStyle name="Valuta 2 2 3 6 8" xfId="13935" xr:uid="{28A53A0F-7018-4C1E-9CE3-EF8EA120D6CC}"/>
    <cellStyle name="Valuta 2 2 3 6 8 2" xfId="31192" xr:uid="{512DEA3B-74DA-4071-9C70-BAEFBC9D6012}"/>
    <cellStyle name="Valuta 2 2 3 6 8 3" xfId="31191" xr:uid="{588906E7-484F-44B6-8534-9015A18763E1}"/>
    <cellStyle name="Valuta 2 2 3 6 8 4" xfId="45639" xr:uid="{6798AC92-60BB-452F-B1E8-0F90C0461CCD}"/>
    <cellStyle name="Valuta 2 2 3 6 9" xfId="8543" xr:uid="{093A3BDF-DF10-4443-BB97-6C2AD752E958}"/>
    <cellStyle name="Valuta 2 2 3 6 9 2" xfId="31194" xr:uid="{50FF42A9-B70B-4666-B6D9-43CAC7FDCC45}"/>
    <cellStyle name="Valuta 2 2 3 6 9 3" xfId="31193" xr:uid="{F4726823-0F47-4C75-AD11-45D7EAEEB771}"/>
    <cellStyle name="Valuta 2 2 3 7" xfId="1690" xr:uid="{9B29242C-216C-4D13-BEBF-A28AF9BB4239}"/>
    <cellStyle name="Valuta 2 2 3 7 10" xfId="31196" xr:uid="{50DC60B6-109F-43EA-A149-5031C5CDEDE5}"/>
    <cellStyle name="Valuta 2 2 3 7 11" xfId="31195" xr:uid="{46BE09F6-DF38-4886-8D87-8C8478A96A51}"/>
    <cellStyle name="Valuta 2 2 3 7 12" xfId="41058" xr:uid="{54118683-8658-4238-8E78-8B01D266B548}"/>
    <cellStyle name="Valuta 2 2 3 7 13" xfId="48253" xr:uid="{D070C53B-AF07-4797-B7A2-CE563DCF3AB3}"/>
    <cellStyle name="Valuta 2 2 3 7 14" xfId="52993" xr:uid="{DA06289F-4A06-42FE-8587-3B02E4CFC92D}"/>
    <cellStyle name="Valuta 2 2 3 7 15" xfId="55937" xr:uid="{3EFA0394-66F2-498B-8508-7E64B9558A97}"/>
    <cellStyle name="Valuta 2 2 3 7 16" xfId="57676" xr:uid="{2EAF06EF-3C67-4644-A32C-5EA77ABF8EED}"/>
    <cellStyle name="Valuta 2 2 3 7 17" xfId="58818" xr:uid="{7B0738AD-AFA6-4A9C-91D2-2F9F3113433E}"/>
    <cellStyle name="Valuta 2 2 3 7 2" xfId="3560" xr:uid="{B9663D94-3F99-4A5A-B5D0-3C1D7C273AC8}"/>
    <cellStyle name="Valuta 2 2 3 7 2 2" xfId="13940" xr:uid="{559F2B1A-A136-4F59-93EE-01CE0D201EC3}"/>
    <cellStyle name="Valuta 2 2 3 7 2 2 2" xfId="31199" xr:uid="{4DC3A4F0-C202-434F-A1A2-53A4687D91DE}"/>
    <cellStyle name="Valuta 2 2 3 7 2 2 3" xfId="31198" xr:uid="{9239DCD7-DC69-4A7C-8F61-F8CB9D867D38}"/>
    <cellStyle name="Valuta 2 2 3 7 2 2 4" xfId="45644" xr:uid="{56DA48A9-0D54-49A3-BABB-8998D5AD7D02}"/>
    <cellStyle name="Valuta 2 2 3 7 2 3" xfId="8549" xr:uid="{7E376848-8FD7-47C5-8224-F961AF3579C3}"/>
    <cellStyle name="Valuta 2 2 3 7 2 3 2" xfId="31201" xr:uid="{6DEA4E5A-ECA3-423D-9B28-C1A7967E4D60}"/>
    <cellStyle name="Valuta 2 2 3 7 2 3 3" xfId="31200" xr:uid="{083DCF03-EABC-475F-95C3-3C411078D087}"/>
    <cellStyle name="Valuta 2 2 3 7 2 4" xfId="31202" xr:uid="{0F9A22C3-4502-495B-9D77-372BA10BE239}"/>
    <cellStyle name="Valuta 2 2 3 7 2 5" xfId="31197" xr:uid="{AF0E14B5-4F93-4EDB-87BE-5D476BBE2B89}"/>
    <cellStyle name="Valuta 2 2 3 7 2 6" xfId="41059" xr:uid="{BF0B175E-C6A2-4BDD-A8AE-97FEE77A8FE6}"/>
    <cellStyle name="Valuta 2 2 3 7 2 7" xfId="49621" xr:uid="{71731D95-1005-48C8-B5AE-EED574EF264B}"/>
    <cellStyle name="Valuta 2 2 3 7 2 8" xfId="52994" xr:uid="{18D6B50E-5DF0-48D4-B701-64535D4D9C5A}"/>
    <cellStyle name="Valuta 2 2 3 7 2 9" xfId="55938" xr:uid="{EB7881CB-C5D0-4B53-83D4-C7FF5CD84026}"/>
    <cellStyle name="Valuta 2 2 3 7 3" xfId="5329" xr:uid="{10B67191-4E79-42E8-803F-EE8006FF34E3}"/>
    <cellStyle name="Valuta 2 2 3 7 3 2" xfId="13941" xr:uid="{127AB8BD-84C9-4AB3-9255-9A58A1A8A399}"/>
    <cellStyle name="Valuta 2 2 3 7 3 2 2" xfId="31205" xr:uid="{C5C0F998-3BC9-497B-A4EF-CA0AD734BF62}"/>
    <cellStyle name="Valuta 2 2 3 7 3 2 3" xfId="31204" xr:uid="{A6465B0D-785E-489E-B874-7DA53616E1A6}"/>
    <cellStyle name="Valuta 2 2 3 7 3 2 4" xfId="45645" xr:uid="{6CD03915-1FD2-4E19-B701-18784586711E}"/>
    <cellStyle name="Valuta 2 2 3 7 3 3" xfId="8550" xr:uid="{A389E95A-6B5A-4401-A907-4B9F0CF04A51}"/>
    <cellStyle name="Valuta 2 2 3 7 3 3 2" xfId="31207" xr:uid="{C017AA9E-CB1C-453E-9681-E59240E51279}"/>
    <cellStyle name="Valuta 2 2 3 7 3 3 3" xfId="31206" xr:uid="{82343C5D-715B-41A0-8018-98F8AD3C194B}"/>
    <cellStyle name="Valuta 2 2 3 7 3 4" xfId="31208" xr:uid="{398BCB41-5FCD-4547-9FFB-857DEB152469}"/>
    <cellStyle name="Valuta 2 2 3 7 3 5" xfId="31203" xr:uid="{39C3B5BB-DDC3-488C-AE6F-9417CE60CB8C}"/>
    <cellStyle name="Valuta 2 2 3 7 3 6" xfId="41060" xr:uid="{B5237EBC-BC33-4443-9C27-993B7F45B564}"/>
    <cellStyle name="Valuta 2 2 3 7 3 7" xfId="49622" xr:uid="{F1B37114-D1AE-4EBF-B8C6-B5095FE196AE}"/>
    <cellStyle name="Valuta 2 2 3 7 3 8" xfId="52995" xr:uid="{7D8C6DD3-9FA3-4A97-BC79-57EC56F07983}"/>
    <cellStyle name="Valuta 2 2 3 7 3 9" xfId="55939" xr:uid="{9C05093D-8909-45C7-AE80-DFE06313F327}"/>
    <cellStyle name="Valuta 2 2 3 7 4" xfId="8551" xr:uid="{0CD093AE-CB0C-4FE0-B3B4-B672EEF9E1B5}"/>
    <cellStyle name="Valuta 2 2 3 7 4 2" xfId="13942" xr:uid="{62FA7FCB-9FAC-419B-B4BE-67AF31C87ABF}"/>
    <cellStyle name="Valuta 2 2 3 7 4 2 2" xfId="31211" xr:uid="{88B50F21-DF13-4046-900B-F6E48A7941C6}"/>
    <cellStyle name="Valuta 2 2 3 7 4 2 3" xfId="31210" xr:uid="{9FA3D77C-ECC2-4295-AF26-1B1E04B7755D}"/>
    <cellStyle name="Valuta 2 2 3 7 4 2 4" xfId="45646" xr:uid="{547C0325-23F0-4994-BA04-48F6C9D0E6D4}"/>
    <cellStyle name="Valuta 2 2 3 7 4 3" xfId="31212" xr:uid="{48C1DC79-4246-4B3C-A29C-4F7B2A87CEEE}"/>
    <cellStyle name="Valuta 2 2 3 7 4 3 2" xfId="31213" xr:uid="{1A826EF7-4F19-4A1A-9817-F7419F5B6CDB}"/>
    <cellStyle name="Valuta 2 2 3 7 4 4" xfId="31214" xr:uid="{B160DF52-86C0-4672-89DD-98D94A956349}"/>
    <cellStyle name="Valuta 2 2 3 7 4 5" xfId="31209" xr:uid="{245D28A4-C394-4FBE-BDA4-5134BA1AD765}"/>
    <cellStyle name="Valuta 2 2 3 7 4 6" xfId="41061" xr:uid="{C915E352-44B4-4EA3-81C9-2E9842BCB3D8}"/>
    <cellStyle name="Valuta 2 2 3 7 4 7" xfId="49623" xr:uid="{3287723C-2026-455B-AABF-2B04B8C1FF0D}"/>
    <cellStyle name="Valuta 2 2 3 7 4 8" xfId="52996" xr:uid="{EE815A45-E22D-4586-85A3-9C9D7BE7F2D6}"/>
    <cellStyle name="Valuta 2 2 3 7 4 9" xfId="55940" xr:uid="{52B2F693-B5F3-4746-9CCF-86F920D1129B}"/>
    <cellStyle name="Valuta 2 2 3 7 5" xfId="8552" xr:uid="{4D3F5ACD-E1B3-428F-BFC9-4AC75F996843}"/>
    <cellStyle name="Valuta 2 2 3 7 5 2" xfId="31216" xr:uid="{AB4B9821-B09B-47A2-8F65-EBBFB922F39F}"/>
    <cellStyle name="Valuta 2 2 3 7 5 2 2" xfId="31217" xr:uid="{DC5A49F2-647E-4123-9463-B9811A82C246}"/>
    <cellStyle name="Valuta 2 2 3 7 5 3" xfId="31218" xr:uid="{B81D2600-41D3-4739-9D5B-367B905DD05E}"/>
    <cellStyle name="Valuta 2 2 3 7 5 4" xfId="31215" xr:uid="{07EDA0D0-B95B-44D4-86C6-6777D1F7F27F}"/>
    <cellStyle name="Valuta 2 2 3 7 5 5" xfId="41062" xr:uid="{557A35A0-FD66-42B5-B501-D5AF91FF1BE4}"/>
    <cellStyle name="Valuta 2 2 3 7 6" xfId="10635" xr:uid="{35B0FF64-700C-415F-BC20-EC23C9EED269}"/>
    <cellStyle name="Valuta 2 2 3 7 6 2" xfId="31220" xr:uid="{B1EB316A-6A71-4DFF-8D77-9709EE01A5CC}"/>
    <cellStyle name="Valuta 2 2 3 7 6 2 2" xfId="31221" xr:uid="{711585C6-6F70-48C8-A1DA-7EFCC7F64EA9}"/>
    <cellStyle name="Valuta 2 2 3 7 6 3" xfId="31222" xr:uid="{B61DB7C9-F588-4C0E-897B-D5D0CCB94BC8}"/>
    <cellStyle name="Valuta 2 2 3 7 6 4" xfId="31219" xr:uid="{34C9FD89-93D7-4F61-BFBC-E19DFDE4A3A0}"/>
    <cellStyle name="Valuta 2 2 3 7 6 5" xfId="42534" xr:uid="{78F6D32B-624D-4439-81FA-0FB532664E12}"/>
    <cellStyle name="Valuta 2 2 3 7 7" xfId="11714" xr:uid="{2C6CB15B-889F-4A21-BA7D-843889B2F4E4}"/>
    <cellStyle name="Valuta 2 2 3 7 7 2" xfId="31224" xr:uid="{56B9838E-0CA5-44B7-9F49-09F6333D9F0D}"/>
    <cellStyle name="Valuta 2 2 3 7 7 3" xfId="31223" xr:uid="{2DECCB75-9972-410C-8928-177476B32322}"/>
    <cellStyle name="Valuta 2 2 3 7 7 4" xfId="43514" xr:uid="{FD4739B3-7F09-4185-B021-A66118FA7456}"/>
    <cellStyle name="Valuta 2 2 3 7 8" xfId="13939" xr:uid="{4DFFF709-F451-4558-BA74-35D6BA892537}"/>
    <cellStyle name="Valuta 2 2 3 7 8 2" xfId="31226" xr:uid="{58028673-69ED-4A8B-807F-A461D52439FA}"/>
    <cellStyle name="Valuta 2 2 3 7 8 3" xfId="31225" xr:uid="{0C2E2D17-4CF7-4FC5-BE82-894189CCC264}"/>
    <cellStyle name="Valuta 2 2 3 7 8 4" xfId="45643" xr:uid="{7B8765D9-A67C-4799-A461-0CC67175840A}"/>
    <cellStyle name="Valuta 2 2 3 7 9" xfId="8548" xr:uid="{05FE70ED-F97F-40FD-91FA-167F3A4FB5B9}"/>
    <cellStyle name="Valuta 2 2 3 7 9 2" xfId="31228" xr:uid="{3B46E296-ED5E-4DEA-9610-F5F04FB9106A}"/>
    <cellStyle name="Valuta 2 2 3 7 9 3" xfId="31227" xr:uid="{308998AF-49F8-4B0D-8BFB-DA632DA760D2}"/>
    <cellStyle name="Valuta 2 2 3 8" xfId="2124" xr:uid="{9DD415D2-F1A4-44EE-98D5-92D358A35C0F}"/>
    <cellStyle name="Valuta 2 2 3 8 10" xfId="55941" xr:uid="{4FA85D7F-3810-428A-B944-D84020B21EB5}"/>
    <cellStyle name="Valuta 2 2 3 8 2" xfId="3995" xr:uid="{EA718163-6462-4515-BEDE-90EB8BAB5AD8}"/>
    <cellStyle name="Valuta 2 2 3 8 2 2" xfId="13943" xr:uid="{E20688C8-05DD-4401-8A1C-00B1691D1A06}"/>
    <cellStyle name="Valuta 2 2 3 8 2 2 2" xfId="31231" xr:uid="{6D90CA28-58EE-4F98-800D-2DCC03ED0DCB}"/>
    <cellStyle name="Valuta 2 2 3 8 2 3" xfId="31230" xr:uid="{B40215D2-E4EF-4398-9479-A53B56158D33}"/>
    <cellStyle name="Valuta 2 2 3 8 2 4" xfId="45647" xr:uid="{50BF6D99-66D1-4591-BBB7-C157C44EF8E1}"/>
    <cellStyle name="Valuta 2 2 3 8 3" xfId="8553" xr:uid="{0927D18F-ECD6-4ECF-973A-FDD16BF770EE}"/>
    <cellStyle name="Valuta 2 2 3 8 3 2" xfId="31233" xr:uid="{D0549FC1-4680-4912-A351-A4EC66844452}"/>
    <cellStyle name="Valuta 2 2 3 8 3 3" xfId="31232" xr:uid="{18327770-25CE-44E9-A0B9-0C7EE6DDBB64}"/>
    <cellStyle name="Valuta 2 2 3 8 4" xfId="31234" xr:uid="{68F290D9-8312-40FC-85DF-1EA3FC947A49}"/>
    <cellStyle name="Valuta 2 2 3 8 5" xfId="31235" xr:uid="{86F9E428-8C55-48FD-B152-F94F7891FB1C}"/>
    <cellStyle name="Valuta 2 2 3 8 6" xfId="31229" xr:uid="{F339908D-65E3-4E41-9F73-FF6934B9936A}"/>
    <cellStyle name="Valuta 2 2 3 8 7" xfId="41063" xr:uid="{CE62C194-37D9-4E31-A0D2-5D6E11DBFF04}"/>
    <cellStyle name="Valuta 2 2 3 8 8" xfId="49624" xr:uid="{0BE44B21-35C4-464F-850D-6C95344C9D34}"/>
    <cellStyle name="Valuta 2 2 3 8 9" xfId="52997" xr:uid="{A7D22A35-9D46-4356-8F5F-6D2A81551CF3}"/>
    <cellStyle name="Valuta 2 2 3 9" xfId="2349" xr:uid="{E0BE3761-795B-4FCD-A83A-84FE74C47A7C}"/>
    <cellStyle name="Valuta 2 2 3 9 2" xfId="4215" xr:uid="{64914554-A44E-4AC5-96F6-46E1C1016709}"/>
    <cellStyle name="Valuta 2 2 3 9 2 2" xfId="13944" xr:uid="{429DD1D4-F7CC-4E09-BDCD-F978CB30E843}"/>
    <cellStyle name="Valuta 2 2 3 9 2 2 2" xfId="31238" xr:uid="{1B32FE8B-5DD0-4BF1-AFB1-70AD18DDFBAB}"/>
    <cellStyle name="Valuta 2 2 3 9 2 3" xfId="31237" xr:uid="{89A11FF2-21B8-4720-BB2D-8159B7E7CA48}"/>
    <cellStyle name="Valuta 2 2 3 9 2 4" xfId="45648" xr:uid="{1DFB39B0-7FBD-476C-A68B-9473B6520294}"/>
    <cellStyle name="Valuta 2 2 3 9 3" xfId="8554" xr:uid="{714D99E7-774B-4E24-89FE-C77C3D3979DD}"/>
    <cellStyle name="Valuta 2 2 3 9 3 2" xfId="31240" xr:uid="{967432FF-C9D1-4BE2-91C8-645EB6D9BBB6}"/>
    <cellStyle name="Valuta 2 2 3 9 3 3" xfId="31239" xr:uid="{FB91377B-FE2F-4984-B12B-284ECA51565B}"/>
    <cellStyle name="Valuta 2 2 3 9 4" xfId="31241" xr:uid="{81BAF564-1A50-4246-8FFE-FD1794468F2B}"/>
    <cellStyle name="Valuta 2 2 3 9 5" xfId="31236" xr:uid="{75C901E3-4690-4E4A-B8BF-D3F646213AE7}"/>
    <cellStyle name="Valuta 2 2 3 9 6" xfId="41064" xr:uid="{B855EE1A-4666-49E1-A78C-B29BC26DDB86}"/>
    <cellStyle name="Valuta 2 2 3 9 7" xfId="49625" xr:uid="{1B74B36B-A6C2-4925-9C58-7A719360B187}"/>
    <cellStyle name="Valuta 2 2 3 9 8" xfId="52998" xr:uid="{3130B3F0-B526-42C1-A8D6-ABD1A9266929}"/>
    <cellStyle name="Valuta 2 2 3 9 9" xfId="55942" xr:uid="{58B01803-B902-4EA9-8F03-86596CADBE7C}"/>
    <cellStyle name="Valuta 2 2 4" xfId="414" xr:uid="{EB4A85F7-D620-4999-A290-0451588941C5}"/>
    <cellStyle name="Valuta 2 2 4 10" xfId="2657" xr:uid="{335A2660-C2F8-4139-A6D1-18423B2009E6}"/>
    <cellStyle name="Valuta 2 2 4 10 2" xfId="13946" xr:uid="{76F5B92F-3423-49A9-8470-4691B18AB397}"/>
    <cellStyle name="Valuta 2 2 4 10 2 2" xfId="31245" xr:uid="{11736F19-E297-4EE3-B689-13C1E1C07433}"/>
    <cellStyle name="Valuta 2 2 4 10 2 3" xfId="31244" xr:uid="{B3541B29-A549-45C2-80E2-43B2020A0838}"/>
    <cellStyle name="Valuta 2 2 4 10 2 4" xfId="45650" xr:uid="{93711A31-0DED-4BCF-B978-0C42584D5546}"/>
    <cellStyle name="Valuta 2 2 4 10 3" xfId="8556" xr:uid="{46773789-2712-42B8-8B03-D634EB695597}"/>
    <cellStyle name="Valuta 2 2 4 10 3 2" xfId="31247" xr:uid="{E035A8DF-E8EB-401D-9AD5-750531CAA4FC}"/>
    <cellStyle name="Valuta 2 2 4 10 3 3" xfId="31246" xr:uid="{398A856E-1A9B-4C8A-9920-4D38F0D37318}"/>
    <cellStyle name="Valuta 2 2 4 10 4" xfId="31248" xr:uid="{29A03017-332B-4A0A-B01C-D70ACD610E36}"/>
    <cellStyle name="Valuta 2 2 4 10 5" xfId="31243" xr:uid="{345A0A88-D282-4F1B-870D-C85258BD2CC3}"/>
    <cellStyle name="Valuta 2 2 4 10 6" xfId="41066" xr:uid="{87AC7414-23A3-468A-9304-9A86D8F5B468}"/>
    <cellStyle name="Valuta 2 2 4 10 7" xfId="49626" xr:uid="{FA433F9D-ECA3-429C-BF2E-026682B389D4}"/>
    <cellStyle name="Valuta 2 2 4 10 8" xfId="53000" xr:uid="{0C42FBA6-E874-4A73-B7DE-4690F98FA529}"/>
    <cellStyle name="Valuta 2 2 4 10 9" xfId="55944" xr:uid="{0388E030-5266-44EC-B69C-86B5B1275C63}"/>
    <cellStyle name="Valuta 2 2 4 11" xfId="4516" xr:uid="{3771172C-4B8E-4430-8AC1-6E58E0278653}"/>
    <cellStyle name="Valuta 2 2 4 11 2" xfId="8557" xr:uid="{E2E5FB44-1109-429E-8AD5-5D0FB2595948}"/>
    <cellStyle name="Valuta 2 2 4 11 2 2" xfId="31251" xr:uid="{3474DCA5-7D7D-49B4-B4CC-18D877750709}"/>
    <cellStyle name="Valuta 2 2 4 11 2 3" xfId="31250" xr:uid="{45CD0408-6B90-423E-A275-E08EC0E3C058}"/>
    <cellStyle name="Valuta 2 2 4 11 3" xfId="31252" xr:uid="{7A7EE789-5888-4F26-B451-11C243FC4793}"/>
    <cellStyle name="Valuta 2 2 4 11 4" xfId="31249" xr:uid="{7278630E-D3A0-47A4-AA4D-A7680DB9CE1D}"/>
    <cellStyle name="Valuta 2 2 4 11 5" xfId="41067" xr:uid="{CC234C3F-2E54-465D-971B-5FE28FC16EA1}"/>
    <cellStyle name="Valuta 2 2 4 12" xfId="10636" xr:uid="{673FA776-E1A6-463A-9E3B-AD97C39AFBB7}"/>
    <cellStyle name="Valuta 2 2 4 12 2" xfId="31254" xr:uid="{6B25EFE2-0B9B-4C87-9777-876ED0D88A2F}"/>
    <cellStyle name="Valuta 2 2 4 12 2 2" xfId="31255" xr:uid="{CF49877E-3B04-4324-AA19-71CB9F59E5BC}"/>
    <cellStyle name="Valuta 2 2 4 12 3" xfId="31256" xr:uid="{054E2D8D-5108-468F-AE92-8148EEF9461C}"/>
    <cellStyle name="Valuta 2 2 4 12 4" xfId="31253" xr:uid="{78CD3901-117B-496C-9D75-8CA772984F9F}"/>
    <cellStyle name="Valuta 2 2 4 12 5" xfId="42535" xr:uid="{2706F52D-3019-4F85-89B2-F0E100156E30}"/>
    <cellStyle name="Valuta 2 2 4 13" xfId="11715" xr:uid="{0D3678AD-EFE1-4528-BDCE-4BEC7E262420}"/>
    <cellStyle name="Valuta 2 2 4 13 2" xfId="31258" xr:uid="{EAD3E9E0-1B4B-432B-AACA-AF50CB43882E}"/>
    <cellStyle name="Valuta 2 2 4 13 3" xfId="31257" xr:uid="{E14DE2DD-7344-4EEB-BBF1-2FE08A888704}"/>
    <cellStyle name="Valuta 2 2 4 13 4" xfId="43515" xr:uid="{9ACE9A48-A6CB-45DB-A3D8-15D3FDFC2A25}"/>
    <cellStyle name="Valuta 2 2 4 14" xfId="13945" xr:uid="{26BBE77F-67EB-49AA-8E69-2EB7588F3340}"/>
    <cellStyle name="Valuta 2 2 4 14 2" xfId="31260" xr:uid="{BEF3CD3D-4127-46E1-BCE6-B24DD76372E0}"/>
    <cellStyle name="Valuta 2 2 4 14 3" xfId="31259" xr:uid="{2A79F3AA-AD8C-4368-982E-189A921E7686}"/>
    <cellStyle name="Valuta 2 2 4 14 4" xfId="45649" xr:uid="{D539DB9F-CC45-431A-81CA-7CC1AB0D3686}"/>
    <cellStyle name="Valuta 2 2 4 15" xfId="8555" xr:uid="{EF48E5AD-A9E5-4D55-B66D-BD234075219C}"/>
    <cellStyle name="Valuta 2 2 4 15 2" xfId="31262" xr:uid="{36D44E69-DA19-4085-9CA4-FD3E7F2D986A}"/>
    <cellStyle name="Valuta 2 2 4 15 3" xfId="31261" xr:uid="{B6034F0D-94DA-43A4-805C-775DCD3A8805}"/>
    <cellStyle name="Valuta 2 2 4 16" xfId="31263" xr:uid="{A4C0CDA0-063C-4873-815C-78CCFB4C49F1}"/>
    <cellStyle name="Valuta 2 2 4 17" xfId="31242" xr:uid="{3259F8C6-9BA4-4AE3-8D6D-601BAD3A0A77}"/>
    <cellStyle name="Valuta 2 2 4 18" xfId="41065" xr:uid="{927A4920-1DEB-4FA9-A58A-CD9286CAB8CD}"/>
    <cellStyle name="Valuta 2 2 4 19" xfId="46719" xr:uid="{09A3B3F1-3B98-4709-9030-0C2475157A64}"/>
    <cellStyle name="Valuta 2 2 4 2" xfId="968" xr:uid="{96ED0709-485E-4AC3-8706-5420409CF797}"/>
    <cellStyle name="Valuta 2 2 4 2 10" xfId="13947" xr:uid="{64743928-691E-4EAF-99E9-69E3DDB16C0B}"/>
    <cellStyle name="Valuta 2 2 4 2 10 2" xfId="31266" xr:uid="{F6F0CB70-7D03-4827-84CD-272CB4EA46CC}"/>
    <cellStyle name="Valuta 2 2 4 2 10 3" xfId="31265" xr:uid="{7CBE8290-3850-4A5D-9ED3-333F0BE4AE18}"/>
    <cellStyle name="Valuta 2 2 4 2 10 4" xfId="45651" xr:uid="{B3EAD5C6-6563-4D9F-9BAD-87C89BDF5007}"/>
    <cellStyle name="Valuta 2 2 4 2 11" xfId="8558" xr:uid="{82894D53-EF2E-4378-8088-B81A2186E3EA}"/>
    <cellStyle name="Valuta 2 2 4 2 11 2" xfId="31268" xr:uid="{64232C62-096C-4608-85B5-C81B9B5D6FC1}"/>
    <cellStyle name="Valuta 2 2 4 2 11 3" xfId="31267" xr:uid="{6ADAD4B2-28C0-43E3-B8A6-A06089B4AA55}"/>
    <cellStyle name="Valuta 2 2 4 2 12" xfId="31269" xr:uid="{40C69347-4B4E-467D-8D64-1827371779C3}"/>
    <cellStyle name="Valuta 2 2 4 2 13" xfId="31264" xr:uid="{FC1F2507-B7A0-4C53-988E-4E9BD3E1478B}"/>
    <cellStyle name="Valuta 2 2 4 2 14" xfId="41068" xr:uid="{A53BBD09-FF66-43DF-92DF-1FAB7A4C7D66}"/>
    <cellStyle name="Valuta 2 2 4 2 15" xfId="47492" xr:uid="{59C2EE85-B581-48C3-8DC2-FBC1E0B01E88}"/>
    <cellStyle name="Valuta 2 2 4 2 16" xfId="53001" xr:uid="{AA7B619F-4AFB-47C4-9ADD-AF5E069FAEDF}"/>
    <cellStyle name="Valuta 2 2 4 2 17" xfId="55945" xr:uid="{E53649CA-0142-4A06-9A1F-E26BE605B406}"/>
    <cellStyle name="Valuta 2 2 4 2 18" xfId="57678" xr:uid="{1A59D203-2FA0-4E32-A3BD-9E9D72E03F50}"/>
    <cellStyle name="Valuta 2 2 4 2 19" xfId="58152" xr:uid="{06EBE178-0FEC-485D-B268-A9D090A44BE8}"/>
    <cellStyle name="Valuta 2 2 4 2 2" xfId="1272" xr:uid="{67BE2EDA-DED0-4B29-9C31-9ADC004D880C}"/>
    <cellStyle name="Valuta 2 2 4 2 2 10" xfId="31271" xr:uid="{D9BFDC1E-358C-47A2-97D8-D450B7CAC00B}"/>
    <cellStyle name="Valuta 2 2 4 2 2 11" xfId="31270" xr:uid="{CE2AA878-4E91-4C49-8EC4-FCA928C273AD}"/>
    <cellStyle name="Valuta 2 2 4 2 2 12" xfId="41069" xr:uid="{C541171C-2031-4462-ADB1-71161FE38407}"/>
    <cellStyle name="Valuta 2 2 4 2 2 13" xfId="47951" xr:uid="{A1211E96-653E-4773-8FC1-36CDF3E951ED}"/>
    <cellStyle name="Valuta 2 2 4 2 2 14" xfId="53002" xr:uid="{726A7113-8C04-4F38-B090-20AC213847F4}"/>
    <cellStyle name="Valuta 2 2 4 2 2 15" xfId="55946" xr:uid="{773DEB42-19DC-43E5-9BFE-5058F683E9E4}"/>
    <cellStyle name="Valuta 2 2 4 2 2 16" xfId="57679" xr:uid="{39856671-9557-45B2-AAD0-CD2924F34693}"/>
    <cellStyle name="Valuta 2 2 4 2 2 17" xfId="58532" xr:uid="{B58FFE66-6E59-46C5-AC47-AFDD316D5B65}"/>
    <cellStyle name="Valuta 2 2 4 2 2 2" xfId="1700" xr:uid="{B44DF366-F1CB-4934-9C28-DBEE851E2929}"/>
    <cellStyle name="Valuta 2 2 4 2 2 2 2" xfId="3733" xr:uid="{D6FC2AF8-F785-4771-B202-1C47B40756CE}"/>
    <cellStyle name="Valuta 2 2 4 2 2 2 2 2" xfId="13949" xr:uid="{7DC838E9-3328-4FB1-9803-AC1E379C0210}"/>
    <cellStyle name="Valuta 2 2 4 2 2 2 2 2 2" xfId="31274" xr:uid="{EE9C740A-563B-4E88-8CAC-AE0D5F5B4379}"/>
    <cellStyle name="Valuta 2 2 4 2 2 2 2 3" xfId="31273" xr:uid="{16CC54DA-6776-426F-A0EB-D83265B3DFDA}"/>
    <cellStyle name="Valuta 2 2 4 2 2 2 2 4" xfId="45653" xr:uid="{27D6E6C0-567A-46E6-802F-C9F5FF0A4022}"/>
    <cellStyle name="Valuta 2 2 4 2 2 2 3" xfId="8560" xr:uid="{0934B569-CEDD-43D1-AB05-92EB4D7E593A}"/>
    <cellStyle name="Valuta 2 2 4 2 2 2 3 2" xfId="31276" xr:uid="{F0B1CF6F-64D4-4F38-A18B-5A486AC8DF22}"/>
    <cellStyle name="Valuta 2 2 4 2 2 2 3 3" xfId="31275" xr:uid="{3A646B19-2143-4416-B729-ABA885902843}"/>
    <cellStyle name="Valuta 2 2 4 2 2 2 4" xfId="31277" xr:uid="{10358507-F026-4AD1-91A1-8B4287770AB8}"/>
    <cellStyle name="Valuta 2 2 4 2 2 2 5" xfId="31272" xr:uid="{F6F79A16-7155-4C55-B23F-3B5140CEE251}"/>
    <cellStyle name="Valuta 2 2 4 2 2 2 6" xfId="41070" xr:uid="{058A8A16-AF5B-4BB5-952F-50903646ED7C}"/>
    <cellStyle name="Valuta 2 2 4 2 2 2 7" xfId="49627" xr:uid="{4723C20B-C0CD-4F63-8046-1E47F185B5E0}"/>
    <cellStyle name="Valuta 2 2 4 2 2 2 8" xfId="53003" xr:uid="{B293F525-EF35-4E56-932C-4BCAD48539F9}"/>
    <cellStyle name="Valuta 2 2 4 2 2 2 9" xfId="55947" xr:uid="{2F2BF532-2567-46BD-B7C1-0C96D9BD846B}"/>
    <cellStyle name="Valuta 2 2 4 2 2 3" xfId="2134" xr:uid="{D0F434A7-875B-4B23-B96F-1FA39EDEC6DF}"/>
    <cellStyle name="Valuta 2 2 4 2 2 3 2" xfId="4005" xr:uid="{96730676-2497-40B7-8B32-929A69D28BB2}"/>
    <cellStyle name="Valuta 2 2 4 2 2 3 2 2" xfId="13950" xr:uid="{5BF6D8DC-1CCF-44DB-B3D1-3B2DFC5E4578}"/>
    <cellStyle name="Valuta 2 2 4 2 2 3 2 2 2" xfId="31280" xr:uid="{1BFC6DE8-46AB-4EE4-8DC9-7286E021A3C1}"/>
    <cellStyle name="Valuta 2 2 4 2 2 3 2 3" xfId="31279" xr:uid="{9CE67526-251E-4945-9D01-8EBF1CD2F2FD}"/>
    <cellStyle name="Valuta 2 2 4 2 2 3 2 4" xfId="45654" xr:uid="{9D2427CB-DCF8-4791-802E-3E0EB036E187}"/>
    <cellStyle name="Valuta 2 2 4 2 2 3 3" xfId="8561" xr:uid="{5203148E-9413-49C5-AC23-A69C0725F005}"/>
    <cellStyle name="Valuta 2 2 4 2 2 3 3 2" xfId="31282" xr:uid="{A61A0398-62F7-4519-8D21-968F10970F1E}"/>
    <cellStyle name="Valuta 2 2 4 2 2 3 3 3" xfId="31281" xr:uid="{BFCAAF71-84AD-4EEF-933C-36DCEBA0E5F0}"/>
    <cellStyle name="Valuta 2 2 4 2 2 3 4" xfId="31283" xr:uid="{FD18479C-F126-480B-B5C8-62B4269EA2B1}"/>
    <cellStyle name="Valuta 2 2 4 2 2 3 5" xfId="31278" xr:uid="{84E06DE7-EF40-4E6B-BF00-02402908B54C}"/>
    <cellStyle name="Valuta 2 2 4 2 2 3 6" xfId="41071" xr:uid="{F47E3A4E-6CB5-4226-810F-613679F329D7}"/>
    <cellStyle name="Valuta 2 2 4 2 2 3 7" xfId="49628" xr:uid="{238051EF-5D31-499E-8F6B-93E740BF2232}"/>
    <cellStyle name="Valuta 2 2 4 2 2 3 8" xfId="53004" xr:uid="{CD956E60-D511-4479-B84D-A550A57C427B}"/>
    <cellStyle name="Valuta 2 2 4 2 2 3 9" xfId="55948" xr:uid="{188E18A0-EA55-4F22-B3FA-AB4B7B304016}"/>
    <cellStyle name="Valuta 2 2 4 2 2 4" xfId="3256" xr:uid="{4FF6310A-8C3D-4352-BCE3-E2BE1A78424A}"/>
    <cellStyle name="Valuta 2 2 4 2 2 4 2" xfId="13951" xr:uid="{A5346F53-91A3-482E-9071-00100B18A808}"/>
    <cellStyle name="Valuta 2 2 4 2 2 4 2 2" xfId="31286" xr:uid="{7DE03E05-E992-439A-9441-C469951A98DF}"/>
    <cellStyle name="Valuta 2 2 4 2 2 4 2 3" xfId="31285" xr:uid="{69951483-5B1A-42DE-9A2B-8D3B4D5F778C}"/>
    <cellStyle name="Valuta 2 2 4 2 2 4 2 4" xfId="45655" xr:uid="{9914C7A5-677F-4039-80A7-3CB22610E374}"/>
    <cellStyle name="Valuta 2 2 4 2 2 4 3" xfId="8562" xr:uid="{E52503AC-F0AF-4C9C-9B26-E8DE345D6B17}"/>
    <cellStyle name="Valuta 2 2 4 2 2 4 3 2" xfId="31288" xr:uid="{A916F3FF-E4AC-406E-9CBB-CFD5CED36E53}"/>
    <cellStyle name="Valuta 2 2 4 2 2 4 3 3" xfId="31287" xr:uid="{037C6BE4-E8F4-4DBE-9C43-B541DBAC78E1}"/>
    <cellStyle name="Valuta 2 2 4 2 2 4 4" xfId="31289" xr:uid="{D048D0F8-58E8-44C5-9AFC-E9ECBF611070}"/>
    <cellStyle name="Valuta 2 2 4 2 2 4 5" xfId="31284" xr:uid="{335A3429-837A-432B-9189-DE07881251F6}"/>
    <cellStyle name="Valuta 2 2 4 2 2 4 6" xfId="41072" xr:uid="{FECFB1A6-AE93-4F09-8889-ECCDEFA64DB3}"/>
    <cellStyle name="Valuta 2 2 4 2 2 4 7" xfId="49629" xr:uid="{C223B25E-8187-45DB-8DBA-2DD2EE4F1F8C}"/>
    <cellStyle name="Valuta 2 2 4 2 2 4 8" xfId="53005" xr:uid="{2B4F77C1-61B6-419F-9097-D94631EA3342}"/>
    <cellStyle name="Valuta 2 2 4 2 2 4 9" xfId="55949" xr:uid="{9F90FCC3-9721-45D1-8679-9E2BD6D9A270}"/>
    <cellStyle name="Valuta 2 2 4 2 2 5" xfId="5043" xr:uid="{C41CAB3D-5AA9-4A6A-BEBD-CDEBE533AD45}"/>
    <cellStyle name="Valuta 2 2 4 2 2 5 2" xfId="8563" xr:uid="{EE2C4285-BEE0-4796-AC86-8A6DA5189D60}"/>
    <cellStyle name="Valuta 2 2 4 2 2 5 2 2" xfId="31292" xr:uid="{340167F5-CDCF-42C5-A9E0-0BC571A6A43B}"/>
    <cellStyle name="Valuta 2 2 4 2 2 5 2 3" xfId="31291" xr:uid="{2404CEC1-2270-4A47-9225-FC843BC255E8}"/>
    <cellStyle name="Valuta 2 2 4 2 2 5 3" xfId="31293" xr:uid="{B9A163C6-2464-47B7-BDEC-FB296242BE1E}"/>
    <cellStyle name="Valuta 2 2 4 2 2 5 4" xfId="31290" xr:uid="{182F6AC2-0410-4F6B-92AB-1320061AE08B}"/>
    <cellStyle name="Valuta 2 2 4 2 2 5 5" xfId="41073" xr:uid="{5426B28E-7B9E-46E8-B1F0-975745455C64}"/>
    <cellStyle name="Valuta 2 2 4 2 2 6" xfId="10638" xr:uid="{6169E2F0-EA6F-444D-91EA-1B1DADDE683A}"/>
    <cellStyle name="Valuta 2 2 4 2 2 6 2" xfId="31295" xr:uid="{F7A21B53-78FA-4500-AD2B-A9C4B5E7C074}"/>
    <cellStyle name="Valuta 2 2 4 2 2 6 2 2" xfId="31296" xr:uid="{38825F64-D29C-4A06-9B4C-59351F162996}"/>
    <cellStyle name="Valuta 2 2 4 2 2 6 3" xfId="31297" xr:uid="{D4E4AA33-8E61-4D20-B7D0-6984A7076C0D}"/>
    <cellStyle name="Valuta 2 2 4 2 2 6 4" xfId="31294" xr:uid="{CCAC9F1A-BBCC-4AB4-87D9-31E708508047}"/>
    <cellStyle name="Valuta 2 2 4 2 2 6 5" xfId="42537" xr:uid="{B0F21FCD-525A-4E0E-8FA7-D029B87D5F4A}"/>
    <cellStyle name="Valuta 2 2 4 2 2 7" xfId="11717" xr:uid="{587AAA5B-FFD0-4D19-AEE3-26952B82CC15}"/>
    <cellStyle name="Valuta 2 2 4 2 2 7 2" xfId="31299" xr:uid="{208C8A0D-9A59-4EEC-83CE-8B84EA41D5E5}"/>
    <cellStyle name="Valuta 2 2 4 2 2 7 3" xfId="31298" xr:uid="{0E81AFF5-1261-49C5-B49D-1A5DCFA10390}"/>
    <cellStyle name="Valuta 2 2 4 2 2 7 4" xfId="43517" xr:uid="{AC085E82-3C46-49A1-B488-2632D7B7213C}"/>
    <cellStyle name="Valuta 2 2 4 2 2 8" xfId="13948" xr:uid="{45FAB73E-184C-47A3-A33B-48800DCABABD}"/>
    <cellStyle name="Valuta 2 2 4 2 2 8 2" xfId="31301" xr:uid="{54BE10DF-EA80-49B2-A9E9-3FDBFF9C7FB4}"/>
    <cellStyle name="Valuta 2 2 4 2 2 8 3" xfId="31300" xr:uid="{C295D3CA-9EF4-4B48-8B89-C47F3E0F4FE5}"/>
    <cellStyle name="Valuta 2 2 4 2 2 8 4" xfId="45652" xr:uid="{1F34682A-3D10-421A-8001-6DBFFCF9845E}"/>
    <cellStyle name="Valuta 2 2 4 2 2 9" xfId="8559" xr:uid="{3F135175-03B1-40CB-AE3B-F1097ADB1193}"/>
    <cellStyle name="Valuta 2 2 4 2 2 9 2" xfId="31303" xr:uid="{C6D2B697-C9F9-4D6F-B7B4-C62EA780F668}"/>
    <cellStyle name="Valuta 2 2 4 2 2 9 3" xfId="31302" xr:uid="{FC49CD01-A6C3-45C6-9128-2AB0F92F81A5}"/>
    <cellStyle name="Valuta 2 2 4 2 3" xfId="1699" xr:uid="{A6879E95-CD26-4727-8A7B-32787AFB36CA}"/>
    <cellStyle name="Valuta 2 2 4 2 3 10" xfId="31305" xr:uid="{3A074D8A-BE5D-4FAB-A0EE-68192517B58A}"/>
    <cellStyle name="Valuta 2 2 4 2 3 11" xfId="31304" xr:uid="{686D6765-B29C-42E1-AA84-97B7313E14C3}"/>
    <cellStyle name="Valuta 2 2 4 2 3 12" xfId="41074" xr:uid="{C6BD64E8-B972-4E76-A158-54E4C9CAA7B9}"/>
    <cellStyle name="Valuta 2 2 4 2 3 13" xfId="48259" xr:uid="{48775806-A52B-406F-9C13-066F415E23D0}"/>
    <cellStyle name="Valuta 2 2 4 2 3 14" xfId="53006" xr:uid="{B6136C46-B99A-4263-9C63-7DD0AE7E3AC5}"/>
    <cellStyle name="Valuta 2 2 4 2 3 15" xfId="55950" xr:uid="{DF376C63-55E1-4ACA-A4EE-ED903A21FF44}"/>
    <cellStyle name="Valuta 2 2 4 2 3 16" xfId="57680" xr:uid="{82EC233F-B7A6-4053-AE3E-EA0998B46215}"/>
    <cellStyle name="Valuta 2 2 4 2 3 17" xfId="58824" xr:uid="{E6316886-908C-4AC6-AC6F-7DD8FDDE6E06}"/>
    <cellStyle name="Valuta 2 2 4 2 3 2" xfId="3566" xr:uid="{5AD641D2-6940-425E-9334-49473D93CE3A}"/>
    <cellStyle name="Valuta 2 2 4 2 3 2 2" xfId="13953" xr:uid="{5A496648-8116-474A-8B74-B84FC53FCF77}"/>
    <cellStyle name="Valuta 2 2 4 2 3 2 2 2" xfId="31308" xr:uid="{5F23DAED-013D-4DAA-A2A7-8781484CBA13}"/>
    <cellStyle name="Valuta 2 2 4 2 3 2 2 3" xfId="31307" xr:uid="{C7334EB9-7A8E-4605-90A9-C28D4FCD273E}"/>
    <cellStyle name="Valuta 2 2 4 2 3 2 2 4" xfId="45657" xr:uid="{C07B17CF-B62F-46EC-850D-C39FA8F689C5}"/>
    <cellStyle name="Valuta 2 2 4 2 3 2 3" xfId="8565" xr:uid="{6ED79DD7-080A-4D57-B172-AD61529D045E}"/>
    <cellStyle name="Valuta 2 2 4 2 3 2 3 2" xfId="31310" xr:uid="{883F6B98-5FE4-4CD1-A19D-8E31548BA4CC}"/>
    <cellStyle name="Valuta 2 2 4 2 3 2 3 3" xfId="31309" xr:uid="{D34A29AB-57CE-4FBB-9071-72B692B07A2B}"/>
    <cellStyle name="Valuta 2 2 4 2 3 2 4" xfId="31311" xr:uid="{763B5766-405C-4FDE-9056-9F6CF57EB0E1}"/>
    <cellStyle name="Valuta 2 2 4 2 3 2 5" xfId="31306" xr:uid="{3BB6644D-6D68-4349-BB30-7EFA20667553}"/>
    <cellStyle name="Valuta 2 2 4 2 3 2 6" xfId="41075" xr:uid="{48FC3336-DC3C-4E94-B292-FE6670F3043B}"/>
    <cellStyle name="Valuta 2 2 4 2 3 2 7" xfId="49630" xr:uid="{1565D003-AD66-409F-BC41-4923409D1708}"/>
    <cellStyle name="Valuta 2 2 4 2 3 2 8" xfId="53007" xr:uid="{E5EEE162-237F-4CD5-8332-2DEFF7666A2A}"/>
    <cellStyle name="Valuta 2 2 4 2 3 2 9" xfId="55951" xr:uid="{9BBABCC1-53B5-41A5-A1E3-4BF6AD4E9D5F}"/>
    <cellStyle name="Valuta 2 2 4 2 3 3" xfId="5335" xr:uid="{4DB344EC-D529-4B8E-8FA0-A85D5453F4DC}"/>
    <cellStyle name="Valuta 2 2 4 2 3 3 2" xfId="13954" xr:uid="{D67054FB-8149-4741-89FE-65EBEB393AB4}"/>
    <cellStyle name="Valuta 2 2 4 2 3 3 2 2" xfId="31314" xr:uid="{ABF6F3AB-6F21-4BF5-A3B0-50FF44054B26}"/>
    <cellStyle name="Valuta 2 2 4 2 3 3 2 3" xfId="31313" xr:uid="{CF2195CA-790D-46F0-9878-A2375187650A}"/>
    <cellStyle name="Valuta 2 2 4 2 3 3 2 4" xfId="45658" xr:uid="{2A06B302-3A6D-4E1C-B6E6-3E8BDAB91C50}"/>
    <cellStyle name="Valuta 2 2 4 2 3 3 3" xfId="8566" xr:uid="{D131964B-7A35-4ABA-969C-2E1F85BC7E29}"/>
    <cellStyle name="Valuta 2 2 4 2 3 3 3 2" xfId="31316" xr:uid="{D919126E-5367-49AB-B746-41512A916407}"/>
    <cellStyle name="Valuta 2 2 4 2 3 3 3 3" xfId="31315" xr:uid="{F7D3ED22-3FD2-4F41-B1BC-E1B7461919FF}"/>
    <cellStyle name="Valuta 2 2 4 2 3 3 4" xfId="31317" xr:uid="{268FB369-6B15-47C5-BB28-56684BE5A8B1}"/>
    <cellStyle name="Valuta 2 2 4 2 3 3 5" xfId="31312" xr:uid="{DC31438D-9B28-4005-90FF-B0E57F3C7575}"/>
    <cellStyle name="Valuta 2 2 4 2 3 3 6" xfId="41076" xr:uid="{3E97130F-2E5F-45B2-AF79-B43FC2306F85}"/>
    <cellStyle name="Valuta 2 2 4 2 3 3 7" xfId="49631" xr:uid="{AA713052-3CCE-4DB5-B39F-B1F032D85BF1}"/>
    <cellStyle name="Valuta 2 2 4 2 3 3 8" xfId="53008" xr:uid="{6A88F862-B599-4342-AA6B-B752FE675993}"/>
    <cellStyle name="Valuta 2 2 4 2 3 3 9" xfId="55952" xr:uid="{989784BC-2B18-4B7E-9EC7-89B513A073CC}"/>
    <cellStyle name="Valuta 2 2 4 2 3 4" xfId="8567" xr:uid="{658E9F1F-31A2-4BB9-9B1B-6BB632803611}"/>
    <cellStyle name="Valuta 2 2 4 2 3 4 2" xfId="13955" xr:uid="{C607B7C1-6417-4E59-B098-ED5E7726F37B}"/>
    <cellStyle name="Valuta 2 2 4 2 3 4 2 2" xfId="31320" xr:uid="{64E6921E-6C3D-4535-ABBC-05788E25D727}"/>
    <cellStyle name="Valuta 2 2 4 2 3 4 2 3" xfId="31319" xr:uid="{CB0C0172-400F-41AC-A404-790521531AC3}"/>
    <cellStyle name="Valuta 2 2 4 2 3 4 2 4" xfId="45659" xr:uid="{A6577BBB-05C8-46E3-8265-C43332CDC4D6}"/>
    <cellStyle name="Valuta 2 2 4 2 3 4 3" xfId="31321" xr:uid="{0C9B8AEB-B2A1-431E-BAED-2568C8C06005}"/>
    <cellStyle name="Valuta 2 2 4 2 3 4 3 2" xfId="31322" xr:uid="{F40972FF-45D3-4D6D-B661-0F186BD9F73D}"/>
    <cellStyle name="Valuta 2 2 4 2 3 4 4" xfId="31323" xr:uid="{46C72C4B-BF07-420D-B0A4-A143F19F8520}"/>
    <cellStyle name="Valuta 2 2 4 2 3 4 5" xfId="31318" xr:uid="{4879ED54-F132-4A38-AE35-20F3DC913E22}"/>
    <cellStyle name="Valuta 2 2 4 2 3 4 6" xfId="41077" xr:uid="{57A40B49-8106-46A9-9FF8-230CEF201807}"/>
    <cellStyle name="Valuta 2 2 4 2 3 4 7" xfId="49632" xr:uid="{8464D227-4BDC-40F8-95F9-02AB478C58AC}"/>
    <cellStyle name="Valuta 2 2 4 2 3 4 8" xfId="53009" xr:uid="{B06602C8-B0BC-4214-BF8C-9688D9769BD4}"/>
    <cellStyle name="Valuta 2 2 4 2 3 4 9" xfId="55953" xr:uid="{07BCF036-AB6C-4EDC-A6CE-A6D1D9CA62D0}"/>
    <cellStyle name="Valuta 2 2 4 2 3 5" xfId="8568" xr:uid="{8CF2E2F5-F215-4A3A-B696-5B80C0A1250C}"/>
    <cellStyle name="Valuta 2 2 4 2 3 5 2" xfId="31325" xr:uid="{E5BD3968-8837-4F81-8DCE-A360A929ECAB}"/>
    <cellStyle name="Valuta 2 2 4 2 3 5 2 2" xfId="31326" xr:uid="{77BF1394-C759-42AE-88FA-80919DDC497B}"/>
    <cellStyle name="Valuta 2 2 4 2 3 5 3" xfId="31327" xr:uid="{EC433A6E-3ADC-4F08-B58E-9E6D5A305CE5}"/>
    <cellStyle name="Valuta 2 2 4 2 3 5 4" xfId="31324" xr:uid="{326304CC-F98F-41CB-84CB-D728E3F30986}"/>
    <cellStyle name="Valuta 2 2 4 2 3 5 5" xfId="41078" xr:uid="{4D8F786E-DF39-4FE4-BF05-2F18073DD035}"/>
    <cellStyle name="Valuta 2 2 4 2 3 6" xfId="10639" xr:uid="{29BFD533-4B00-4820-AFBC-1DCD6D5FD3B2}"/>
    <cellStyle name="Valuta 2 2 4 2 3 6 2" xfId="31329" xr:uid="{5D2E3A2F-C4E4-4D26-B342-426ECAA4C52E}"/>
    <cellStyle name="Valuta 2 2 4 2 3 6 2 2" xfId="31330" xr:uid="{A3DF824C-C949-41C4-A42C-4ACE925B84A3}"/>
    <cellStyle name="Valuta 2 2 4 2 3 6 3" xfId="31331" xr:uid="{2EC02F73-6AEF-47F9-B8BE-218511075238}"/>
    <cellStyle name="Valuta 2 2 4 2 3 6 4" xfId="31328" xr:uid="{967BEAC3-4787-43BD-BC48-940BF4F3A55B}"/>
    <cellStyle name="Valuta 2 2 4 2 3 6 5" xfId="42538" xr:uid="{CE19EF88-09E9-4EE5-88E8-CCE661E2FE49}"/>
    <cellStyle name="Valuta 2 2 4 2 3 7" xfId="11718" xr:uid="{6F54BB76-E293-45E0-853B-A20CF65BAB90}"/>
    <cellStyle name="Valuta 2 2 4 2 3 7 2" xfId="31333" xr:uid="{3211DD7A-92A5-438A-A2CB-CAF1766A171E}"/>
    <cellStyle name="Valuta 2 2 4 2 3 7 3" xfId="31332" xr:uid="{30F44436-AC9F-4175-8B5B-EB1AE3183C62}"/>
    <cellStyle name="Valuta 2 2 4 2 3 7 4" xfId="43518" xr:uid="{96A45BE0-C749-4D67-A2CC-10743294F26B}"/>
    <cellStyle name="Valuta 2 2 4 2 3 8" xfId="13952" xr:uid="{C3F9770E-BCBC-4F50-BF8F-77DAEDFE5FC0}"/>
    <cellStyle name="Valuta 2 2 4 2 3 8 2" xfId="31335" xr:uid="{94B1ECA1-A648-4F39-90ED-0D9A28BED140}"/>
    <cellStyle name="Valuta 2 2 4 2 3 8 3" xfId="31334" xr:uid="{856DFEF3-16B8-4419-AA96-751E1AD2D5DA}"/>
    <cellStyle name="Valuta 2 2 4 2 3 8 4" xfId="45656" xr:uid="{29A32796-C954-4FB4-B5A3-43E186665787}"/>
    <cellStyle name="Valuta 2 2 4 2 3 9" xfId="8564" xr:uid="{38717DB8-081B-4730-8FB4-D70219FBFF8E}"/>
    <cellStyle name="Valuta 2 2 4 2 3 9 2" xfId="31337" xr:uid="{D21C55EF-1F57-4BD8-96E2-E96FEF55271A}"/>
    <cellStyle name="Valuta 2 2 4 2 3 9 3" xfId="31336" xr:uid="{5B3C8B61-F38D-460B-ACF6-38DB71D3A63F}"/>
    <cellStyle name="Valuta 2 2 4 2 4" xfId="2133" xr:uid="{623632A6-5C0D-4CA0-AA95-48EE194649F2}"/>
    <cellStyle name="Valuta 2 2 4 2 4 10" xfId="55954" xr:uid="{9BDB7C83-6409-430B-B98F-AAE5C406D893}"/>
    <cellStyle name="Valuta 2 2 4 2 4 2" xfId="4004" xr:uid="{FECED947-E2E6-46E0-A0CA-F98CFC083FE1}"/>
    <cellStyle name="Valuta 2 2 4 2 4 2 2" xfId="13956" xr:uid="{1ECDC585-77C2-42DF-AE72-E123890DA552}"/>
    <cellStyle name="Valuta 2 2 4 2 4 2 2 2" xfId="31340" xr:uid="{A9B3A077-95EF-48BF-9660-274F14D780D7}"/>
    <cellStyle name="Valuta 2 2 4 2 4 2 3" xfId="31339" xr:uid="{6AAD8816-CF35-45B7-864E-B5A35268C58D}"/>
    <cellStyle name="Valuta 2 2 4 2 4 2 4" xfId="45660" xr:uid="{0879D304-9C0F-46AF-9D22-67CC588F5A1A}"/>
    <cellStyle name="Valuta 2 2 4 2 4 3" xfId="8569" xr:uid="{A7397047-743A-471B-A283-CB8778F0C6A9}"/>
    <cellStyle name="Valuta 2 2 4 2 4 3 2" xfId="31342" xr:uid="{EA99E2FB-4030-435B-9BF3-91CF98B68A47}"/>
    <cellStyle name="Valuta 2 2 4 2 4 3 3" xfId="31341" xr:uid="{0C675B4C-E8EB-4E28-AEF7-A629971F0FA1}"/>
    <cellStyle name="Valuta 2 2 4 2 4 4" xfId="31343" xr:uid="{E18D2A23-903E-4BF0-90ED-EA6493681EC1}"/>
    <cellStyle name="Valuta 2 2 4 2 4 5" xfId="31344" xr:uid="{56E069EF-3E8B-4A93-9864-333D86FA4282}"/>
    <cellStyle name="Valuta 2 2 4 2 4 6" xfId="31338" xr:uid="{867DA055-4B4A-4E8E-A05A-7480AC273DA1}"/>
    <cellStyle name="Valuta 2 2 4 2 4 7" xfId="41079" xr:uid="{4F51958A-9680-49F2-88C4-1A37F4B22787}"/>
    <cellStyle name="Valuta 2 2 4 2 4 8" xfId="49633" xr:uid="{6CBCF6BB-966D-41A4-B1E1-749CA577FCB3}"/>
    <cellStyle name="Valuta 2 2 4 2 4 9" xfId="53010" xr:uid="{ABD3A42B-9EC0-4FA8-8FC9-744E328B992A}"/>
    <cellStyle name="Valuta 2 2 4 2 5" xfId="2497" xr:uid="{00D487FB-E3AF-42D6-B1A6-AB1DEF09BE63}"/>
    <cellStyle name="Valuta 2 2 4 2 5 2" xfId="4363" xr:uid="{084DE74B-3F0A-4567-BD87-3897E731BC45}"/>
    <cellStyle name="Valuta 2 2 4 2 5 2 2" xfId="13957" xr:uid="{C3053D75-4A97-4E92-8B06-45EDE1680FE7}"/>
    <cellStyle name="Valuta 2 2 4 2 5 2 2 2" xfId="31347" xr:uid="{1E1F20E3-E7AA-4656-84A6-DAC5F86D85C8}"/>
    <cellStyle name="Valuta 2 2 4 2 5 2 3" xfId="31346" xr:uid="{52114A2E-57C3-4349-BB2F-47F6F33E0888}"/>
    <cellStyle name="Valuta 2 2 4 2 5 2 4" xfId="45661" xr:uid="{0A0E2DBB-C5AC-4027-89F4-B3B094B2C347}"/>
    <cellStyle name="Valuta 2 2 4 2 5 3" xfId="8570" xr:uid="{D3E7900B-F64B-46D2-9F15-CEA088BA034E}"/>
    <cellStyle name="Valuta 2 2 4 2 5 3 2" xfId="31349" xr:uid="{B684516D-B5F1-45F3-9197-F57B34A87F51}"/>
    <cellStyle name="Valuta 2 2 4 2 5 3 3" xfId="31348" xr:uid="{68FD9085-15C1-4555-9D4C-4E990466EA4C}"/>
    <cellStyle name="Valuta 2 2 4 2 5 4" xfId="31350" xr:uid="{D337DC79-6755-469E-A03F-3E8D4EF35BCC}"/>
    <cellStyle name="Valuta 2 2 4 2 5 5" xfId="31345" xr:uid="{DCE77C13-7648-46D8-9F3C-A636C0BA9040}"/>
    <cellStyle name="Valuta 2 2 4 2 5 6" xfId="41080" xr:uid="{A7C5315C-EADA-49E8-A0D1-A4D2738F0952}"/>
    <cellStyle name="Valuta 2 2 4 2 5 7" xfId="49634" xr:uid="{92508314-C7BD-4256-B942-D7BE1FF07E00}"/>
    <cellStyle name="Valuta 2 2 4 2 5 8" xfId="53011" xr:uid="{5C9FA98B-57A3-4797-99CA-2F9B902457E0}"/>
    <cellStyle name="Valuta 2 2 4 2 5 9" xfId="55955" xr:uid="{52571F39-7079-493F-BF34-C9F607A2F134}"/>
    <cellStyle name="Valuta 2 2 4 2 6" xfId="2808" xr:uid="{94FB25A2-3CF2-4009-BA77-3747D7AED92A}"/>
    <cellStyle name="Valuta 2 2 4 2 6 2" xfId="13958" xr:uid="{06663F40-B369-40A6-809B-068B6BE77C3B}"/>
    <cellStyle name="Valuta 2 2 4 2 6 2 2" xfId="31353" xr:uid="{8C7764F8-28E6-40AD-96E4-B81FEB56B900}"/>
    <cellStyle name="Valuta 2 2 4 2 6 2 3" xfId="31352" xr:uid="{35411937-3E10-4CF8-8B8D-A6EA67B7829D}"/>
    <cellStyle name="Valuta 2 2 4 2 6 2 4" xfId="45662" xr:uid="{30849898-1EEE-44B0-B369-E093C55997AD}"/>
    <cellStyle name="Valuta 2 2 4 2 6 3" xfId="8571" xr:uid="{85F7ED85-2ED2-4645-95A3-E6C39841B8C7}"/>
    <cellStyle name="Valuta 2 2 4 2 6 3 2" xfId="31355" xr:uid="{FFB2E18B-BCCF-4E5A-BFF2-3C76894BD6D2}"/>
    <cellStyle name="Valuta 2 2 4 2 6 3 3" xfId="31354" xr:uid="{50B30F25-BE2F-4171-9606-D6008609F4D1}"/>
    <cellStyle name="Valuta 2 2 4 2 6 4" xfId="31356" xr:uid="{1E5A126B-EC17-4F88-8F36-5928D597FEF3}"/>
    <cellStyle name="Valuta 2 2 4 2 6 5" xfId="31351" xr:uid="{C1704147-200A-4BE7-A88C-D28AD2452E69}"/>
    <cellStyle name="Valuta 2 2 4 2 6 6" xfId="41081" xr:uid="{2086C322-E1D3-4C4C-A3AE-76763C8E0343}"/>
    <cellStyle name="Valuta 2 2 4 2 6 7" xfId="49635" xr:uid="{6D6D7C78-2DA0-48D2-B4FE-385199DDFA28}"/>
    <cellStyle name="Valuta 2 2 4 2 6 8" xfId="53012" xr:uid="{5AC3785F-65A5-428B-ADFF-26B86073509D}"/>
    <cellStyle name="Valuta 2 2 4 2 6 9" xfId="55956" xr:uid="{98387CA0-2BF2-44E9-B80D-4A507ABBCB13}"/>
    <cellStyle name="Valuta 2 2 4 2 7" xfId="4663" xr:uid="{D6C51100-C69A-4A43-B82B-2A02EB372C21}"/>
    <cellStyle name="Valuta 2 2 4 2 7 2" xfId="8572" xr:uid="{5B8D41FC-01B5-4E29-8BA9-4EAE4009D8DC}"/>
    <cellStyle name="Valuta 2 2 4 2 7 2 2" xfId="31359" xr:uid="{FE67E53F-6C21-4E95-AB0B-D02A31FE72E4}"/>
    <cellStyle name="Valuta 2 2 4 2 7 2 3" xfId="31358" xr:uid="{C9F9DBFA-940A-45A2-994F-5D0CC4A4204B}"/>
    <cellStyle name="Valuta 2 2 4 2 7 3" xfId="31360" xr:uid="{A7E6388E-F9F4-4FE4-A362-FD3DC2CF7F45}"/>
    <cellStyle name="Valuta 2 2 4 2 7 4" xfId="31357" xr:uid="{EFB5B4A1-C79F-4C48-9EC4-6029ED6CD19F}"/>
    <cellStyle name="Valuta 2 2 4 2 7 5" xfId="41082" xr:uid="{F3FCB385-5185-48E3-AAD6-43B15E5271C9}"/>
    <cellStyle name="Valuta 2 2 4 2 8" xfId="10637" xr:uid="{5923032D-8796-40FC-AE7E-6B75A7B6020B}"/>
    <cellStyle name="Valuta 2 2 4 2 8 2" xfId="31362" xr:uid="{8B9399E6-E22E-4C1C-BE87-E646501086AC}"/>
    <cellStyle name="Valuta 2 2 4 2 8 2 2" xfId="31363" xr:uid="{581D4839-836D-46EF-9331-AF60ACE685F4}"/>
    <cellStyle name="Valuta 2 2 4 2 8 3" xfId="31364" xr:uid="{92E137B7-F3F4-46A9-ACCF-2B6E9671AB90}"/>
    <cellStyle name="Valuta 2 2 4 2 8 4" xfId="31361" xr:uid="{47A24D7B-36F1-4F9E-8CB8-4BF2A50B3F5E}"/>
    <cellStyle name="Valuta 2 2 4 2 8 5" xfId="42536" xr:uid="{4512FDB7-C9C5-4A31-A12E-B89E788A7063}"/>
    <cellStyle name="Valuta 2 2 4 2 9" xfId="11716" xr:uid="{E4CBF74D-16D9-4046-B363-8203D031C536}"/>
    <cellStyle name="Valuta 2 2 4 2 9 2" xfId="31366" xr:uid="{7118EF8D-2F73-4E88-A153-6990B85FCF82}"/>
    <cellStyle name="Valuta 2 2 4 2 9 3" xfId="31365" xr:uid="{851110EE-9844-456F-873D-4AE3696414C6}"/>
    <cellStyle name="Valuta 2 2 4 2 9 4" xfId="43516" xr:uid="{669B3A93-B2C2-4AB5-98B7-9AA6DB6B1752}"/>
    <cellStyle name="Valuta 2 2 4 20" xfId="47043" xr:uid="{F4D5161F-550B-49B6-AEFA-4B03CB72E117}"/>
    <cellStyle name="Valuta 2 2 4 21" xfId="52999" xr:uid="{DA2412EB-5934-4B2D-9A0A-8D97B2F1B696}"/>
    <cellStyle name="Valuta 2 2 4 22" xfId="55943" xr:uid="{AB6B1757-ACF1-419F-A612-48805EE56639}"/>
    <cellStyle name="Valuta 2 2 4 23" xfId="57677" xr:uid="{A9675A14-5F28-4D1A-93A5-226043011BD0}"/>
    <cellStyle name="Valuta 2 2 4 24" xfId="58005" xr:uid="{45E59042-D3C0-43B9-8A1F-F4451E8EBAE2}"/>
    <cellStyle name="Valuta 2 2 4 3" xfId="969" xr:uid="{630066FF-9691-4CF0-AA5E-613E5BBDDF6F}"/>
    <cellStyle name="Valuta 2 2 4 3 10" xfId="13959" xr:uid="{8DBDC671-B570-4AE2-9030-EE86EE559F0C}"/>
    <cellStyle name="Valuta 2 2 4 3 10 2" xfId="31369" xr:uid="{C5232B03-AF6F-496C-AFD3-680678F4CFB4}"/>
    <cellStyle name="Valuta 2 2 4 3 10 3" xfId="31368" xr:uid="{E90AD08B-327F-47F7-B08E-A16C24329ABE}"/>
    <cellStyle name="Valuta 2 2 4 3 10 4" xfId="45663" xr:uid="{9C69F451-FC32-4C15-ACE6-1EAFDBD72F38}"/>
    <cellStyle name="Valuta 2 2 4 3 11" xfId="8573" xr:uid="{326AD2E2-9ECF-48A2-842C-347AD6B87B2D}"/>
    <cellStyle name="Valuta 2 2 4 3 11 2" xfId="31371" xr:uid="{9A1E027B-7E35-4D97-A0FD-43FAA2303F55}"/>
    <cellStyle name="Valuta 2 2 4 3 11 3" xfId="31370" xr:uid="{0F2CEF43-30D7-479D-AFA7-179590E1CD8E}"/>
    <cellStyle name="Valuta 2 2 4 3 12" xfId="31372" xr:uid="{B626CAC4-ACD4-48D6-9086-DFF133D5DB79}"/>
    <cellStyle name="Valuta 2 2 4 3 13" xfId="31367" xr:uid="{E08C7AA4-6C56-4C6D-BDA7-0E9DC4D102A9}"/>
    <cellStyle name="Valuta 2 2 4 3 14" xfId="41083" xr:uid="{D4F59BE9-F6CA-4E2C-8831-A1976F3F7C35}"/>
    <cellStyle name="Valuta 2 2 4 3 15" xfId="47493" xr:uid="{33F1501A-BD5F-47A8-9B79-9305F1CB69F6}"/>
    <cellStyle name="Valuta 2 2 4 3 16" xfId="53013" xr:uid="{6C8D4B75-4CEA-40AD-8836-0B464C3FE74D}"/>
    <cellStyle name="Valuta 2 2 4 3 17" xfId="55957" xr:uid="{E4625776-30B0-4153-A00D-DA14B3F8F77D}"/>
    <cellStyle name="Valuta 2 2 4 3 18" xfId="57681" xr:uid="{8B8CA5D5-D81E-454A-A198-CEC19FCA9FFC}"/>
    <cellStyle name="Valuta 2 2 4 3 19" xfId="58153" xr:uid="{B6DB0551-0BF0-4BF1-B32E-4B829293BB30}"/>
    <cellStyle name="Valuta 2 2 4 3 2" xfId="1273" xr:uid="{26F82F0B-AC8F-452C-8E8F-5F325185077A}"/>
    <cellStyle name="Valuta 2 2 4 3 2 10" xfId="31374" xr:uid="{62ABE3FD-80F7-4D41-8021-329478C7A5D3}"/>
    <cellStyle name="Valuta 2 2 4 3 2 11" xfId="31373" xr:uid="{5631D7E8-44C0-4805-B308-9A7DA5CB9372}"/>
    <cellStyle name="Valuta 2 2 4 3 2 12" xfId="41084" xr:uid="{3D98ACBD-350E-4A18-B5D6-0D458A116FC8}"/>
    <cellStyle name="Valuta 2 2 4 3 2 13" xfId="47952" xr:uid="{9AE7480F-84F3-4FE2-9A64-3F87EE2C1F6C}"/>
    <cellStyle name="Valuta 2 2 4 3 2 14" xfId="53014" xr:uid="{F1250D3B-0918-45FE-AD20-4340A82C3289}"/>
    <cellStyle name="Valuta 2 2 4 3 2 15" xfId="55958" xr:uid="{18474D38-0C82-43C2-A985-4F343A01D81F}"/>
    <cellStyle name="Valuta 2 2 4 3 2 16" xfId="57682" xr:uid="{A7E17E43-B4A8-4D3E-BEF7-8F9B912B2AA1}"/>
    <cellStyle name="Valuta 2 2 4 3 2 17" xfId="58533" xr:uid="{8675E7A1-4E49-4F77-A962-136E433D8AE7}"/>
    <cellStyle name="Valuta 2 2 4 3 2 2" xfId="1702" xr:uid="{084610DD-904E-48BD-A7FF-75A914B389A9}"/>
    <cellStyle name="Valuta 2 2 4 3 2 2 2" xfId="3734" xr:uid="{C7840F7B-1589-41CB-B2AD-4622471E1CE2}"/>
    <cellStyle name="Valuta 2 2 4 3 2 2 2 2" xfId="13961" xr:uid="{BF223038-416D-4395-8AA1-88EB43EDDBAD}"/>
    <cellStyle name="Valuta 2 2 4 3 2 2 2 2 2" xfId="31377" xr:uid="{A81E1DA1-C494-4B68-BEDF-F7791E115B1B}"/>
    <cellStyle name="Valuta 2 2 4 3 2 2 2 3" xfId="31376" xr:uid="{9142208D-2EC3-4016-88D4-DD4343A90B63}"/>
    <cellStyle name="Valuta 2 2 4 3 2 2 2 4" xfId="45665" xr:uid="{42EEB0EB-5DF8-4B41-BA91-C6908E0B2DF5}"/>
    <cellStyle name="Valuta 2 2 4 3 2 2 3" xfId="8575" xr:uid="{0DFB8F45-028B-4ECF-A7ED-82CACFC58EA9}"/>
    <cellStyle name="Valuta 2 2 4 3 2 2 3 2" xfId="31379" xr:uid="{A1C839BF-15DB-448E-8C9C-644351914AD8}"/>
    <cellStyle name="Valuta 2 2 4 3 2 2 3 3" xfId="31378" xr:uid="{5382E976-8CC4-47A8-83FD-AE5B6CB334AF}"/>
    <cellStyle name="Valuta 2 2 4 3 2 2 4" xfId="31380" xr:uid="{E6E69A43-E475-44B1-B0D1-756D4CE5BA75}"/>
    <cellStyle name="Valuta 2 2 4 3 2 2 5" xfId="31375" xr:uid="{CFBE7725-6788-4427-A7CF-0019B10425C9}"/>
    <cellStyle name="Valuta 2 2 4 3 2 2 6" xfId="41085" xr:uid="{FA363CDD-F419-4FAA-87F4-D9F6D23F0B2F}"/>
    <cellStyle name="Valuta 2 2 4 3 2 2 7" xfId="49636" xr:uid="{79F2690E-0EA3-4B55-AF05-3E4D293EDACA}"/>
    <cellStyle name="Valuta 2 2 4 3 2 2 8" xfId="53015" xr:uid="{4454D800-DE84-40CC-90E0-0D5A4E4AA4F3}"/>
    <cellStyle name="Valuta 2 2 4 3 2 2 9" xfId="55959" xr:uid="{1A0F7B4B-E82E-479E-B7AE-10C7CD34BA62}"/>
    <cellStyle name="Valuta 2 2 4 3 2 3" xfId="2136" xr:uid="{2CEC02DA-ED77-456B-A942-660777751B5A}"/>
    <cellStyle name="Valuta 2 2 4 3 2 3 2" xfId="4007" xr:uid="{401364A6-B490-40B0-B3A1-F3698B94E68D}"/>
    <cellStyle name="Valuta 2 2 4 3 2 3 2 2" xfId="13962" xr:uid="{48F55CCA-DF46-4C35-B36D-19F97AE0768A}"/>
    <cellStyle name="Valuta 2 2 4 3 2 3 2 2 2" xfId="31383" xr:uid="{8A1AD8BB-7B07-498C-8412-CAC71D963A7D}"/>
    <cellStyle name="Valuta 2 2 4 3 2 3 2 3" xfId="31382" xr:uid="{396C7685-DCFD-43D5-910C-7166AD40327B}"/>
    <cellStyle name="Valuta 2 2 4 3 2 3 2 4" xfId="45666" xr:uid="{BEADB3DC-BFB1-4DC2-859C-DD456985F973}"/>
    <cellStyle name="Valuta 2 2 4 3 2 3 3" xfId="8576" xr:uid="{43099052-FA8F-4649-AE75-E2A83337D0FE}"/>
    <cellStyle name="Valuta 2 2 4 3 2 3 3 2" xfId="31385" xr:uid="{7195132E-420F-42AC-B286-C85AB29737F8}"/>
    <cellStyle name="Valuta 2 2 4 3 2 3 3 3" xfId="31384" xr:uid="{68C19EB4-B53D-49F3-972C-B46BB8D9E792}"/>
    <cellStyle name="Valuta 2 2 4 3 2 3 4" xfId="31386" xr:uid="{026B73FE-1732-4AA8-BE59-073E4DC02B4A}"/>
    <cellStyle name="Valuta 2 2 4 3 2 3 5" xfId="31381" xr:uid="{7DCBB7B6-D8CA-4346-A7E9-EF7B3404EA5C}"/>
    <cellStyle name="Valuta 2 2 4 3 2 3 6" xfId="41086" xr:uid="{2D4A4BE7-8350-4A02-BA18-AE966DDC4B47}"/>
    <cellStyle name="Valuta 2 2 4 3 2 3 7" xfId="49637" xr:uid="{8F4B13EB-FA57-448E-A325-027151DF1FDE}"/>
    <cellStyle name="Valuta 2 2 4 3 2 3 8" xfId="53016" xr:uid="{09F073FB-D1C5-42D4-84DF-42B95A701788}"/>
    <cellStyle name="Valuta 2 2 4 3 2 3 9" xfId="55960" xr:uid="{356F6686-59E5-4063-858F-72602337090C}"/>
    <cellStyle name="Valuta 2 2 4 3 2 4" xfId="3257" xr:uid="{7C1463AB-E89E-4683-B852-D747C33DE2F9}"/>
    <cellStyle name="Valuta 2 2 4 3 2 4 2" xfId="13963" xr:uid="{78E14252-72EF-4D45-BFFB-2601C64D5F93}"/>
    <cellStyle name="Valuta 2 2 4 3 2 4 2 2" xfId="31389" xr:uid="{10C3B06D-54BC-4CFB-9A8D-3FA7FD3CCDA1}"/>
    <cellStyle name="Valuta 2 2 4 3 2 4 2 3" xfId="31388" xr:uid="{C2FD93C1-981F-4334-875E-BFE417409EB0}"/>
    <cellStyle name="Valuta 2 2 4 3 2 4 2 4" xfId="45667" xr:uid="{16C605C5-A3AD-4F24-8099-4B6C9C3F9CD8}"/>
    <cellStyle name="Valuta 2 2 4 3 2 4 3" xfId="8577" xr:uid="{5E9D0CCE-0831-475E-8679-72CCE6F0F426}"/>
    <cellStyle name="Valuta 2 2 4 3 2 4 3 2" xfId="31391" xr:uid="{1CF5200A-8134-4D10-85B3-78F0C6DB27D3}"/>
    <cellStyle name="Valuta 2 2 4 3 2 4 3 3" xfId="31390" xr:uid="{166B730C-638F-4D6D-AEE2-15103B96E93F}"/>
    <cellStyle name="Valuta 2 2 4 3 2 4 4" xfId="31392" xr:uid="{B2E90AC7-DCC6-4EF0-8E97-B0099A618411}"/>
    <cellStyle name="Valuta 2 2 4 3 2 4 5" xfId="31387" xr:uid="{855430FC-A3FD-4A47-B656-2190480A5CF8}"/>
    <cellStyle name="Valuta 2 2 4 3 2 4 6" xfId="41087" xr:uid="{4A25A12D-520D-415A-8819-4551A8A68DB2}"/>
    <cellStyle name="Valuta 2 2 4 3 2 4 7" xfId="49638" xr:uid="{A8D3D531-C727-4CB0-A633-1C334036EC36}"/>
    <cellStyle name="Valuta 2 2 4 3 2 4 8" xfId="53017" xr:uid="{1A1D2DB6-6A88-40A6-ADEA-12373D030B2C}"/>
    <cellStyle name="Valuta 2 2 4 3 2 4 9" xfId="55961" xr:uid="{A297F1E7-68F7-4E2E-8019-797A0F42F324}"/>
    <cellStyle name="Valuta 2 2 4 3 2 5" xfId="5044" xr:uid="{E30A30BC-4045-44AE-B5CD-01822C62A2A8}"/>
    <cellStyle name="Valuta 2 2 4 3 2 5 2" xfId="8578" xr:uid="{F9E2CE4D-4F34-4A94-BC4C-2B727BB5A0BB}"/>
    <cellStyle name="Valuta 2 2 4 3 2 5 2 2" xfId="31395" xr:uid="{CCFD4E75-5761-48F2-B359-4E21EBD65D50}"/>
    <cellStyle name="Valuta 2 2 4 3 2 5 2 3" xfId="31394" xr:uid="{6F27A916-94B1-422A-B00F-303487268BE4}"/>
    <cellStyle name="Valuta 2 2 4 3 2 5 3" xfId="31396" xr:uid="{6E7ED82F-8D53-4328-BDD9-9C5A160C23BB}"/>
    <cellStyle name="Valuta 2 2 4 3 2 5 4" xfId="31393" xr:uid="{69A4EA1A-1AC3-4117-A621-FB92682AC466}"/>
    <cellStyle name="Valuta 2 2 4 3 2 5 5" xfId="41088" xr:uid="{16A0CDB2-7554-495D-8059-559F6021BEAA}"/>
    <cellStyle name="Valuta 2 2 4 3 2 6" xfId="10641" xr:uid="{196D366E-F056-4AEB-A66A-F3953670F5CD}"/>
    <cellStyle name="Valuta 2 2 4 3 2 6 2" xfId="31398" xr:uid="{E389C152-C7A8-431A-953D-37925C7A71DC}"/>
    <cellStyle name="Valuta 2 2 4 3 2 6 2 2" xfId="31399" xr:uid="{F0BDDE70-FD17-407A-B000-CF9C2BEA6C92}"/>
    <cellStyle name="Valuta 2 2 4 3 2 6 3" xfId="31400" xr:uid="{6227BA6E-349B-4DCC-8AC5-C312AD05A78E}"/>
    <cellStyle name="Valuta 2 2 4 3 2 6 4" xfId="31397" xr:uid="{16898B0A-F6AA-4E1E-A0A5-9852D04374D2}"/>
    <cellStyle name="Valuta 2 2 4 3 2 6 5" xfId="42540" xr:uid="{91D480A9-5E5E-4E94-B398-967B2D39468D}"/>
    <cellStyle name="Valuta 2 2 4 3 2 7" xfId="11720" xr:uid="{15E34F2C-CFD6-40FA-A793-36EE854EF20B}"/>
    <cellStyle name="Valuta 2 2 4 3 2 7 2" xfId="31402" xr:uid="{93A3CA5A-D396-477A-9579-7651DD4A2DAA}"/>
    <cellStyle name="Valuta 2 2 4 3 2 7 3" xfId="31401" xr:uid="{63E8AE63-51E8-4A3C-BCD1-86EA90E331B0}"/>
    <cellStyle name="Valuta 2 2 4 3 2 7 4" xfId="43520" xr:uid="{870DEED6-A62E-4986-B772-F51BE5E5F789}"/>
    <cellStyle name="Valuta 2 2 4 3 2 8" xfId="13960" xr:uid="{711E6C3F-962A-4710-86D1-D55114360B56}"/>
    <cellStyle name="Valuta 2 2 4 3 2 8 2" xfId="31404" xr:uid="{22738BA2-642C-4DD8-AB04-2328390BDBE9}"/>
    <cellStyle name="Valuta 2 2 4 3 2 8 3" xfId="31403" xr:uid="{18790D45-5561-4BB1-82D5-9B354737BC78}"/>
    <cellStyle name="Valuta 2 2 4 3 2 8 4" xfId="45664" xr:uid="{76841888-6794-46DE-A2AE-1992914B3681}"/>
    <cellStyle name="Valuta 2 2 4 3 2 9" xfId="8574" xr:uid="{A29B94DF-9ECE-4FD2-B4E8-DEB4C24E5EDF}"/>
    <cellStyle name="Valuta 2 2 4 3 2 9 2" xfId="31406" xr:uid="{C882F069-AD45-4F21-B636-4A284CC48842}"/>
    <cellStyle name="Valuta 2 2 4 3 2 9 3" xfId="31405" xr:uid="{75868BEE-4A42-442B-8DEF-8C0496756835}"/>
    <cellStyle name="Valuta 2 2 4 3 3" xfId="1701" xr:uid="{40739F59-3AFF-4754-9131-276D4FEC2410}"/>
    <cellStyle name="Valuta 2 2 4 3 3 10" xfId="31408" xr:uid="{D3048EC5-9DC4-495A-BE15-E7A9CBDD8616}"/>
    <cellStyle name="Valuta 2 2 4 3 3 11" xfId="31407" xr:uid="{9950CB70-6176-4E7D-AD87-7C0643EFAE39}"/>
    <cellStyle name="Valuta 2 2 4 3 3 12" xfId="41089" xr:uid="{CAA2DDF7-6DC1-4FFB-AE3A-F18F07112DE5}"/>
    <cellStyle name="Valuta 2 2 4 3 3 13" xfId="48260" xr:uid="{0FD30FD3-2E33-4A7F-8C67-6BD24A65EC1C}"/>
    <cellStyle name="Valuta 2 2 4 3 3 14" xfId="53018" xr:uid="{482CFA92-7074-449D-B64C-877786825E57}"/>
    <cellStyle name="Valuta 2 2 4 3 3 15" xfId="55962" xr:uid="{4A1A77C2-9AFA-418C-AE83-FE18051F8A2C}"/>
    <cellStyle name="Valuta 2 2 4 3 3 16" xfId="57683" xr:uid="{6169E886-EF6E-4B77-BE39-50983D12FACF}"/>
    <cellStyle name="Valuta 2 2 4 3 3 17" xfId="58825" xr:uid="{4E009B50-5ED5-4888-B192-8E68F6034661}"/>
    <cellStyle name="Valuta 2 2 4 3 3 2" xfId="3567" xr:uid="{48E314D8-8DEF-475D-A5F1-53A1A3CCA1CF}"/>
    <cellStyle name="Valuta 2 2 4 3 3 2 2" xfId="13965" xr:uid="{4EB29803-C025-4A39-9653-E0FD7040F522}"/>
    <cellStyle name="Valuta 2 2 4 3 3 2 2 2" xfId="31411" xr:uid="{DB0E9C03-F540-4385-9E54-027AEC00DD81}"/>
    <cellStyle name="Valuta 2 2 4 3 3 2 2 3" xfId="31410" xr:uid="{4528EB5F-E52D-4B0F-9F76-6DF27B61619C}"/>
    <cellStyle name="Valuta 2 2 4 3 3 2 2 4" xfId="45669" xr:uid="{B2659058-4DCF-4670-ACD6-90A312508A8D}"/>
    <cellStyle name="Valuta 2 2 4 3 3 2 3" xfId="8580" xr:uid="{F34AC05E-CEEE-4E06-A12C-5795EB746725}"/>
    <cellStyle name="Valuta 2 2 4 3 3 2 3 2" xfId="31413" xr:uid="{93BC417E-F46B-4051-A54E-DCACEC73488B}"/>
    <cellStyle name="Valuta 2 2 4 3 3 2 3 3" xfId="31412" xr:uid="{EFA1EB18-17F7-4D29-A345-63D63CE944A2}"/>
    <cellStyle name="Valuta 2 2 4 3 3 2 4" xfId="31414" xr:uid="{7E3528F1-A324-4073-A0BF-B34CF2125A43}"/>
    <cellStyle name="Valuta 2 2 4 3 3 2 5" xfId="31409" xr:uid="{D7E533CB-96DD-483C-B25A-A75A54B5A88D}"/>
    <cellStyle name="Valuta 2 2 4 3 3 2 6" xfId="41090" xr:uid="{93B1AD13-A9D8-4064-8A43-56EDC11E62EB}"/>
    <cellStyle name="Valuta 2 2 4 3 3 2 7" xfId="49639" xr:uid="{77CEE55B-9C03-4EE3-906D-A4335F764E1F}"/>
    <cellStyle name="Valuta 2 2 4 3 3 2 8" xfId="53019" xr:uid="{42FE5286-96C6-436C-9303-E94E678B90D3}"/>
    <cellStyle name="Valuta 2 2 4 3 3 2 9" xfId="55963" xr:uid="{FEA89448-0A0B-4860-9B06-79768CC17CC5}"/>
    <cellStyle name="Valuta 2 2 4 3 3 3" xfId="5336" xr:uid="{6B9CDF7E-4C3F-4406-A239-67AB4D3A1C26}"/>
    <cellStyle name="Valuta 2 2 4 3 3 3 2" xfId="13966" xr:uid="{46016B7C-C7CF-461D-9BD7-FAB138870808}"/>
    <cellStyle name="Valuta 2 2 4 3 3 3 2 2" xfId="31417" xr:uid="{E71ACB2D-9492-4DC1-B23C-C1EF140697C7}"/>
    <cellStyle name="Valuta 2 2 4 3 3 3 2 3" xfId="31416" xr:uid="{EFC4A9B3-CA21-4B79-B86E-C1F733850B23}"/>
    <cellStyle name="Valuta 2 2 4 3 3 3 2 4" xfId="45670" xr:uid="{BB9C7B0C-40BD-4588-8630-8546D851FB44}"/>
    <cellStyle name="Valuta 2 2 4 3 3 3 3" xfId="8581" xr:uid="{0727670E-C145-4C58-8279-0B999DC08C89}"/>
    <cellStyle name="Valuta 2 2 4 3 3 3 3 2" xfId="31419" xr:uid="{B19F2FF9-0EB5-4083-87AF-A3B93D6DEC7D}"/>
    <cellStyle name="Valuta 2 2 4 3 3 3 3 3" xfId="31418" xr:uid="{3E639001-96AC-4F1A-915D-C4703562FFEA}"/>
    <cellStyle name="Valuta 2 2 4 3 3 3 4" xfId="31420" xr:uid="{44E0E796-74D2-419E-8637-6F0D5E289406}"/>
    <cellStyle name="Valuta 2 2 4 3 3 3 5" xfId="31415" xr:uid="{73F7049F-0D54-431C-9660-714DFB891EB7}"/>
    <cellStyle name="Valuta 2 2 4 3 3 3 6" xfId="41091" xr:uid="{5576E676-3EE5-44D9-BEC8-178EF78D9E2F}"/>
    <cellStyle name="Valuta 2 2 4 3 3 3 7" xfId="49640" xr:uid="{A6ABAFEC-2789-4CF5-A569-3F04295E17DC}"/>
    <cellStyle name="Valuta 2 2 4 3 3 3 8" xfId="53020" xr:uid="{7B66C56D-062C-40B6-AD58-30C735388071}"/>
    <cellStyle name="Valuta 2 2 4 3 3 3 9" xfId="55964" xr:uid="{82A93FFF-ABEF-47F9-A42B-7C1A70FF6108}"/>
    <cellStyle name="Valuta 2 2 4 3 3 4" xfId="8582" xr:uid="{5388DA99-33DC-4745-9F13-68910F0A4965}"/>
    <cellStyle name="Valuta 2 2 4 3 3 4 2" xfId="13967" xr:uid="{0E1BD71B-6277-487F-8B02-AEEE8EC01CF9}"/>
    <cellStyle name="Valuta 2 2 4 3 3 4 2 2" xfId="31423" xr:uid="{AC7C3EA4-8887-440D-8EE2-1E5D6EABE8D3}"/>
    <cellStyle name="Valuta 2 2 4 3 3 4 2 3" xfId="31422" xr:uid="{C071E6FE-171B-4C74-A00E-9A0847E44A54}"/>
    <cellStyle name="Valuta 2 2 4 3 3 4 2 4" xfId="45671" xr:uid="{78FDDE74-F6FA-4507-A5BD-60189B6044B6}"/>
    <cellStyle name="Valuta 2 2 4 3 3 4 3" xfId="31424" xr:uid="{1B86A9F8-8F3E-4C16-AA64-AEC724B24CDF}"/>
    <cellStyle name="Valuta 2 2 4 3 3 4 3 2" xfId="31425" xr:uid="{7150D681-2C62-4DB6-971B-64DDF1CADE22}"/>
    <cellStyle name="Valuta 2 2 4 3 3 4 4" xfId="31426" xr:uid="{B0DCBA8A-3883-4D22-AD90-94137DF40273}"/>
    <cellStyle name="Valuta 2 2 4 3 3 4 5" xfId="31421" xr:uid="{833EBD20-D105-43FE-A925-63D2572B190F}"/>
    <cellStyle name="Valuta 2 2 4 3 3 4 6" xfId="41092" xr:uid="{B0CE4614-C0A0-4A23-AAC9-DB2E1D1F899E}"/>
    <cellStyle name="Valuta 2 2 4 3 3 4 7" xfId="49641" xr:uid="{76D3EC77-CA88-4C12-8F81-B6B54300CDDA}"/>
    <cellStyle name="Valuta 2 2 4 3 3 4 8" xfId="53021" xr:uid="{678DC2EC-36C9-42F9-8DC9-E8A87FC5B211}"/>
    <cellStyle name="Valuta 2 2 4 3 3 4 9" xfId="55965" xr:uid="{DF766D5F-EDE5-4711-9B1A-437031477565}"/>
    <cellStyle name="Valuta 2 2 4 3 3 5" xfId="8583" xr:uid="{66984A4B-EFA2-42C8-B76A-9D8B03D841D2}"/>
    <cellStyle name="Valuta 2 2 4 3 3 5 2" xfId="31428" xr:uid="{D29312E8-4091-4E64-AAE5-FC731E01EA5F}"/>
    <cellStyle name="Valuta 2 2 4 3 3 5 2 2" xfId="31429" xr:uid="{A863CA27-EE8A-4A0E-9F7E-2FB8CE5673D0}"/>
    <cellStyle name="Valuta 2 2 4 3 3 5 3" xfId="31430" xr:uid="{8C2D8810-856A-491F-8E20-6F365FD38E65}"/>
    <cellStyle name="Valuta 2 2 4 3 3 5 4" xfId="31427" xr:uid="{91A235CA-6838-438F-AF13-275AAFECC444}"/>
    <cellStyle name="Valuta 2 2 4 3 3 5 5" xfId="41093" xr:uid="{4A5462A0-4B72-4B6A-B90B-B9C942CFAA3B}"/>
    <cellStyle name="Valuta 2 2 4 3 3 6" xfId="10642" xr:uid="{4C55DCC8-7022-4F37-ACBA-EEBCA671D802}"/>
    <cellStyle name="Valuta 2 2 4 3 3 6 2" xfId="31432" xr:uid="{EF3E029B-6734-4F2C-8225-6E2B99F06B0D}"/>
    <cellStyle name="Valuta 2 2 4 3 3 6 2 2" xfId="31433" xr:uid="{371AF95E-4F6A-4C87-804A-05253512AB20}"/>
    <cellStyle name="Valuta 2 2 4 3 3 6 3" xfId="31434" xr:uid="{DC05A3E0-B316-4E07-879B-701606856F3A}"/>
    <cellStyle name="Valuta 2 2 4 3 3 6 4" xfId="31431" xr:uid="{E09805F6-AC79-40BA-B65F-C72E50121FC7}"/>
    <cellStyle name="Valuta 2 2 4 3 3 6 5" xfId="42541" xr:uid="{ABC1BDE5-96A7-4AB3-A39D-FBB0D86F3CA6}"/>
    <cellStyle name="Valuta 2 2 4 3 3 7" xfId="11721" xr:uid="{EE979166-83F0-4D70-853B-F7D0169BB5FC}"/>
    <cellStyle name="Valuta 2 2 4 3 3 7 2" xfId="31436" xr:uid="{A6D806F6-2281-4928-B76E-BA8D349E94A4}"/>
    <cellStyle name="Valuta 2 2 4 3 3 7 3" xfId="31435" xr:uid="{83938CDC-71D7-4B48-B5A5-602628C4CD24}"/>
    <cellStyle name="Valuta 2 2 4 3 3 7 4" xfId="43521" xr:uid="{3D94EEBD-65FE-4BF5-96AA-2C31B355064B}"/>
    <cellStyle name="Valuta 2 2 4 3 3 8" xfId="13964" xr:uid="{A2DB958B-3720-4677-BA7A-866D953C9BCB}"/>
    <cellStyle name="Valuta 2 2 4 3 3 8 2" xfId="31438" xr:uid="{DF300B8D-46BC-47A0-B4DB-634D995C2EFC}"/>
    <cellStyle name="Valuta 2 2 4 3 3 8 3" xfId="31437" xr:uid="{2014A009-75A7-47D2-A27A-EB7B80FCA4D1}"/>
    <cellStyle name="Valuta 2 2 4 3 3 8 4" xfId="45668" xr:uid="{36858346-5F24-44A2-AE92-F7D4BA277FB2}"/>
    <cellStyle name="Valuta 2 2 4 3 3 9" xfId="8579" xr:uid="{2935697F-88EA-4062-B9F0-335646A31B63}"/>
    <cellStyle name="Valuta 2 2 4 3 3 9 2" xfId="31440" xr:uid="{4924C9BE-FB8D-4F58-B8D0-F92F23917032}"/>
    <cellStyle name="Valuta 2 2 4 3 3 9 3" xfId="31439" xr:uid="{FB66EE65-7FED-477C-A9D3-AA9A98AD9FEA}"/>
    <cellStyle name="Valuta 2 2 4 3 4" xfId="2135" xr:uid="{580ECF16-AD50-4118-9358-43EF1EE229C1}"/>
    <cellStyle name="Valuta 2 2 4 3 4 10" xfId="55966" xr:uid="{8F2D934E-66C5-4135-A264-DA9A18DECEA5}"/>
    <cellStyle name="Valuta 2 2 4 3 4 2" xfId="4006" xr:uid="{623A52E7-61B2-49CA-A3D7-DB95CC5779D5}"/>
    <cellStyle name="Valuta 2 2 4 3 4 2 2" xfId="13968" xr:uid="{76A6C356-8D21-42B5-9497-F316F182633D}"/>
    <cellStyle name="Valuta 2 2 4 3 4 2 2 2" xfId="31443" xr:uid="{44B5C529-0915-4BC2-81F6-E5DD699285C5}"/>
    <cellStyle name="Valuta 2 2 4 3 4 2 3" xfId="31442" xr:uid="{C7AA099D-1CBC-48DF-A24A-8EC61B646305}"/>
    <cellStyle name="Valuta 2 2 4 3 4 2 4" xfId="45672" xr:uid="{507E19C8-C71E-4574-9641-31D4A39C66C8}"/>
    <cellStyle name="Valuta 2 2 4 3 4 3" xfId="8584" xr:uid="{1C86BA96-E6EE-49D4-9BB9-B6FD878A2FE5}"/>
    <cellStyle name="Valuta 2 2 4 3 4 3 2" xfId="31445" xr:uid="{34619452-5258-485F-98B1-08A20F24C10B}"/>
    <cellStyle name="Valuta 2 2 4 3 4 3 3" xfId="31444" xr:uid="{F9554274-510A-473A-97CF-D5C0EF1B9349}"/>
    <cellStyle name="Valuta 2 2 4 3 4 4" xfId="31446" xr:uid="{21608D48-D35A-40F1-8FEC-BE8508C29AC7}"/>
    <cellStyle name="Valuta 2 2 4 3 4 5" xfId="31447" xr:uid="{EB0A2961-E1A6-4CFB-B558-09569D6D47CA}"/>
    <cellStyle name="Valuta 2 2 4 3 4 6" xfId="31441" xr:uid="{D64EDE0E-F14B-4BEE-B5A8-05D6C14D7E8B}"/>
    <cellStyle name="Valuta 2 2 4 3 4 7" xfId="41094" xr:uid="{F754EF42-C717-421E-8B8D-19C028A68552}"/>
    <cellStyle name="Valuta 2 2 4 3 4 8" xfId="49642" xr:uid="{3D8F2DA3-BB5A-41AC-B0D3-C8716E3412FF}"/>
    <cellStyle name="Valuta 2 2 4 3 4 9" xfId="53022" xr:uid="{8535BE09-F593-4681-9A4E-E4E9F32B39A4}"/>
    <cellStyle name="Valuta 2 2 4 3 5" xfId="2498" xr:uid="{A9CA4AD4-5249-4F14-BC3E-3BCDE243E636}"/>
    <cellStyle name="Valuta 2 2 4 3 5 2" xfId="4364" xr:uid="{14A12373-690F-4B14-8893-E2537EDD6B15}"/>
    <cellStyle name="Valuta 2 2 4 3 5 2 2" xfId="13969" xr:uid="{6784682F-10BF-489F-95BC-6DFFCF2B8E03}"/>
    <cellStyle name="Valuta 2 2 4 3 5 2 2 2" xfId="31450" xr:uid="{4C5D9AA0-5AFA-4BCC-8B3E-0E0A43983839}"/>
    <cellStyle name="Valuta 2 2 4 3 5 2 3" xfId="31449" xr:uid="{2DCD496C-2284-4B43-8E67-BF660ABD070F}"/>
    <cellStyle name="Valuta 2 2 4 3 5 2 4" xfId="45673" xr:uid="{D006CC5D-94E3-4A64-A8CA-E7E7098787C7}"/>
    <cellStyle name="Valuta 2 2 4 3 5 3" xfId="8585" xr:uid="{F0A21175-9D31-432F-B4B1-198E77B62706}"/>
    <cellStyle name="Valuta 2 2 4 3 5 3 2" xfId="31452" xr:uid="{63CC49A4-FDDF-43CA-9213-3BCFA71FD454}"/>
    <cellStyle name="Valuta 2 2 4 3 5 3 3" xfId="31451" xr:uid="{DC59A845-3798-4F00-9061-7D9CFD1DDF88}"/>
    <cellStyle name="Valuta 2 2 4 3 5 4" xfId="31453" xr:uid="{EDB0FDAE-8980-4482-9748-0A6A40688111}"/>
    <cellStyle name="Valuta 2 2 4 3 5 5" xfId="31448" xr:uid="{B527E9F6-7636-4B6D-801E-F1014D45AD4B}"/>
    <cellStyle name="Valuta 2 2 4 3 5 6" xfId="41095" xr:uid="{D397C0A8-5195-4AD6-A628-A223F8896D5F}"/>
    <cellStyle name="Valuta 2 2 4 3 5 7" xfId="49643" xr:uid="{5EDA7046-77E3-4413-A23A-73A6F4EA15CB}"/>
    <cellStyle name="Valuta 2 2 4 3 5 8" xfId="53023" xr:uid="{D4CB22C2-DAED-4278-9597-2EC911B2A6A7}"/>
    <cellStyle name="Valuta 2 2 4 3 5 9" xfId="55967" xr:uid="{8B612229-152B-46CD-8EA0-C467E4537648}"/>
    <cellStyle name="Valuta 2 2 4 3 6" xfId="2809" xr:uid="{7E17343E-AE00-464A-94DB-4714885D0E9B}"/>
    <cellStyle name="Valuta 2 2 4 3 6 2" xfId="13970" xr:uid="{8D51F0CD-B2E6-46C4-8503-DA041007D5C4}"/>
    <cellStyle name="Valuta 2 2 4 3 6 2 2" xfId="31456" xr:uid="{1D13A053-E474-436D-B148-139BE2930DE8}"/>
    <cellStyle name="Valuta 2 2 4 3 6 2 3" xfId="31455" xr:uid="{2ED98CDE-5882-42C0-95FF-81892D4911CE}"/>
    <cellStyle name="Valuta 2 2 4 3 6 2 4" xfId="45674" xr:uid="{0D9D766C-222F-4241-AEA0-5E78F8BB6D2B}"/>
    <cellStyle name="Valuta 2 2 4 3 6 3" xfId="8586" xr:uid="{1BDDAE83-6751-4246-8DBF-5DB4FB92C9CF}"/>
    <cellStyle name="Valuta 2 2 4 3 6 3 2" xfId="31458" xr:uid="{7CB7FFD7-6673-47F8-8D57-3146A00116BD}"/>
    <cellStyle name="Valuta 2 2 4 3 6 3 3" xfId="31457" xr:uid="{F4993647-8C25-4DC6-8F08-8318824CFE76}"/>
    <cellStyle name="Valuta 2 2 4 3 6 4" xfId="31459" xr:uid="{68DF7672-EDEC-426E-B01F-0812DFC5215E}"/>
    <cellStyle name="Valuta 2 2 4 3 6 5" xfId="31454" xr:uid="{D79B8E63-8137-4986-A65B-75C11C49EF4A}"/>
    <cellStyle name="Valuta 2 2 4 3 6 6" xfId="41096" xr:uid="{933BD80B-8331-41C8-8E95-96E31CA02F91}"/>
    <cellStyle name="Valuta 2 2 4 3 6 7" xfId="49644" xr:uid="{F559D1C0-791B-4962-A9D6-7FDC968BE5F1}"/>
    <cellStyle name="Valuta 2 2 4 3 6 8" xfId="53024" xr:uid="{3510C360-B95E-435C-9B28-1CCFF35E42F3}"/>
    <cellStyle name="Valuta 2 2 4 3 6 9" xfId="55968" xr:uid="{EDE9EA85-EC78-4A05-8445-7EA4C83928CF}"/>
    <cellStyle name="Valuta 2 2 4 3 7" xfId="4664" xr:uid="{B0F0C9B9-BFA9-4E98-BEB2-CA2268EB28FD}"/>
    <cellStyle name="Valuta 2 2 4 3 7 2" xfId="8587" xr:uid="{8A068C93-8AE9-490F-AC2D-4B31D4C9FA90}"/>
    <cellStyle name="Valuta 2 2 4 3 7 2 2" xfId="31462" xr:uid="{54D31060-9DAD-4D4A-83C0-32452D0E541E}"/>
    <cellStyle name="Valuta 2 2 4 3 7 2 3" xfId="31461" xr:uid="{6F027A38-ECC8-4126-8080-57F3589B3F8A}"/>
    <cellStyle name="Valuta 2 2 4 3 7 3" xfId="31463" xr:uid="{1C05C445-6211-4B80-BD69-C200FFCAA936}"/>
    <cellStyle name="Valuta 2 2 4 3 7 4" xfId="31460" xr:uid="{22880360-52BE-490C-86CD-8CF49C8EE479}"/>
    <cellStyle name="Valuta 2 2 4 3 7 5" xfId="41097" xr:uid="{33EBF52B-D7E9-4B48-BC19-E66B8E6EB26E}"/>
    <cellStyle name="Valuta 2 2 4 3 8" xfId="10640" xr:uid="{2BEA14DD-7DAF-42C3-A4BF-DEACCDE498CA}"/>
    <cellStyle name="Valuta 2 2 4 3 8 2" xfId="31465" xr:uid="{E974CF1C-D84E-4AEA-BAD9-F33D133D3200}"/>
    <cellStyle name="Valuta 2 2 4 3 8 2 2" xfId="31466" xr:uid="{6078F740-E6F2-4653-844A-B54F1FD556EE}"/>
    <cellStyle name="Valuta 2 2 4 3 8 3" xfId="31467" xr:uid="{B9E4128F-48F7-4066-AB83-85D6040A390D}"/>
    <cellStyle name="Valuta 2 2 4 3 8 4" xfId="31464" xr:uid="{87B5032B-741D-446E-996D-417276F6F7FC}"/>
    <cellStyle name="Valuta 2 2 4 3 8 5" xfId="42539" xr:uid="{7E960448-11AC-4E0B-962B-444BE933860F}"/>
    <cellStyle name="Valuta 2 2 4 3 9" xfId="11719" xr:uid="{C57CC98A-4184-4DFD-87F5-DDDB447597CB}"/>
    <cellStyle name="Valuta 2 2 4 3 9 2" xfId="31469" xr:uid="{2D92B76D-1C41-40AB-ACCB-5769BF0EF278}"/>
    <cellStyle name="Valuta 2 2 4 3 9 3" xfId="31468" xr:uid="{5CEC62E8-0316-44B2-BA03-9FD962E8BAD6}"/>
    <cellStyle name="Valuta 2 2 4 3 9 4" xfId="43519" xr:uid="{1F420D2C-F861-41B5-AA76-2AFA658BF0BC}"/>
    <cellStyle name="Valuta 2 2 4 4" xfId="970" xr:uid="{EAAD8EAE-F762-4E5D-8C9F-403D85439F98}"/>
    <cellStyle name="Valuta 2 2 4 4 10" xfId="13971" xr:uid="{6C19DF8D-F190-466F-AAD4-F27D6B2250CD}"/>
    <cellStyle name="Valuta 2 2 4 4 10 2" xfId="31472" xr:uid="{8933939E-BC17-4061-8F38-9D92008FD442}"/>
    <cellStyle name="Valuta 2 2 4 4 10 3" xfId="31471" xr:uid="{1F25C1FB-81A1-4E70-8815-C76EFC522552}"/>
    <cellStyle name="Valuta 2 2 4 4 10 4" xfId="45675" xr:uid="{8A55BE0D-94CF-4BC9-B6AB-D764F8F05789}"/>
    <cellStyle name="Valuta 2 2 4 4 11" xfId="8588" xr:uid="{EB5C37BE-4F0B-4609-97D5-BF314E0CFB1B}"/>
    <cellStyle name="Valuta 2 2 4 4 11 2" xfId="31474" xr:uid="{A37E662C-1A23-4AA9-9A64-EC75F94737FB}"/>
    <cellStyle name="Valuta 2 2 4 4 11 3" xfId="31473" xr:uid="{9147952E-DFE6-4EAC-B239-7504E502F7A9}"/>
    <cellStyle name="Valuta 2 2 4 4 12" xfId="31475" xr:uid="{D55C7167-4A38-4E83-9947-F3BFAFDDE5BA}"/>
    <cellStyle name="Valuta 2 2 4 4 13" xfId="31470" xr:uid="{ACD5BF4F-5055-4058-BA71-33C5E1D18CD0}"/>
    <cellStyle name="Valuta 2 2 4 4 14" xfId="41098" xr:uid="{FC88CAEC-EC3E-4EB9-8DAE-DC47EAF83918}"/>
    <cellStyle name="Valuta 2 2 4 4 15" xfId="47494" xr:uid="{7CCF2095-B306-4262-B22C-2A67F4D49726}"/>
    <cellStyle name="Valuta 2 2 4 4 16" xfId="53025" xr:uid="{F477604B-95BB-412C-9FA4-23E97E59B1D0}"/>
    <cellStyle name="Valuta 2 2 4 4 17" xfId="55969" xr:uid="{01572381-9301-460D-BE1F-B26A569F77B7}"/>
    <cellStyle name="Valuta 2 2 4 4 18" xfId="57684" xr:uid="{2646768F-AE07-41B2-8734-7E5AEAF7E2F0}"/>
    <cellStyle name="Valuta 2 2 4 4 19" xfId="58154" xr:uid="{171BA5B9-5F36-4D74-9EB1-93FBBE7447AF}"/>
    <cellStyle name="Valuta 2 2 4 4 2" xfId="1274" xr:uid="{D8C8C188-172F-485B-8FBA-F5270CAB256D}"/>
    <cellStyle name="Valuta 2 2 4 4 2 10" xfId="31477" xr:uid="{28A684BA-FDA4-4661-9367-B283B63EB141}"/>
    <cellStyle name="Valuta 2 2 4 4 2 11" xfId="31476" xr:uid="{1CF7393C-A5D6-4411-BEE2-E1A14D20D747}"/>
    <cellStyle name="Valuta 2 2 4 4 2 12" xfId="41099" xr:uid="{54FB8B55-7EAE-45B8-A4CE-BFE91AF2A4CD}"/>
    <cellStyle name="Valuta 2 2 4 4 2 13" xfId="47953" xr:uid="{37004353-4EA5-4119-8655-DEBE2600AEB8}"/>
    <cellStyle name="Valuta 2 2 4 4 2 14" xfId="53026" xr:uid="{F414B874-D08E-41CC-A1DB-87C41D59F03C}"/>
    <cellStyle name="Valuta 2 2 4 4 2 15" xfId="55970" xr:uid="{F56753A0-7BCD-470C-A114-EFAD1BF1BAF3}"/>
    <cellStyle name="Valuta 2 2 4 4 2 16" xfId="57685" xr:uid="{96EB53DF-EBCD-4847-AE0C-05B07A277624}"/>
    <cellStyle name="Valuta 2 2 4 4 2 17" xfId="58534" xr:uid="{D027750D-BCCB-4856-8D66-238AC9F0ADBD}"/>
    <cellStyle name="Valuta 2 2 4 4 2 2" xfId="3258" xr:uid="{B5FB3C75-D47F-4FFD-999F-0B42EEEBA75F}"/>
    <cellStyle name="Valuta 2 2 4 4 2 2 2" xfId="13973" xr:uid="{AD257530-82EE-4389-9660-FC94C035045D}"/>
    <cellStyle name="Valuta 2 2 4 4 2 2 2 2" xfId="31480" xr:uid="{29B4E79A-EBB9-42EB-BEC3-64C461B5FA86}"/>
    <cellStyle name="Valuta 2 2 4 4 2 2 2 3" xfId="31479" xr:uid="{B143155B-8D34-4B1F-9498-CB87F8B4325D}"/>
    <cellStyle name="Valuta 2 2 4 4 2 2 2 4" xfId="45677" xr:uid="{0AA444C3-E4F2-4FCB-8C31-53E77DAFE9BE}"/>
    <cellStyle name="Valuta 2 2 4 4 2 2 3" xfId="8590" xr:uid="{AE705C5A-2162-40AF-A87C-0249DB9003AF}"/>
    <cellStyle name="Valuta 2 2 4 4 2 2 3 2" xfId="31482" xr:uid="{CED1B685-48AE-49C9-8D19-FCA04C0E3DE8}"/>
    <cellStyle name="Valuta 2 2 4 4 2 2 3 3" xfId="31481" xr:uid="{76F21000-09DB-4888-B0C5-B152F5A72FF8}"/>
    <cellStyle name="Valuta 2 2 4 4 2 2 4" xfId="31483" xr:uid="{66880F1B-2BC0-4F72-AB41-C12738E8E34F}"/>
    <cellStyle name="Valuta 2 2 4 4 2 2 5" xfId="31478" xr:uid="{74960D66-5FF7-4B30-B700-90BBF1B4D450}"/>
    <cellStyle name="Valuta 2 2 4 4 2 2 6" xfId="41100" xr:uid="{FFB6B6AA-5B48-4B33-9778-AFC9B11B4AFA}"/>
    <cellStyle name="Valuta 2 2 4 4 2 2 7" xfId="49645" xr:uid="{947AF121-4FC1-4260-9DCA-202AA238C4C9}"/>
    <cellStyle name="Valuta 2 2 4 4 2 2 8" xfId="53027" xr:uid="{503F4C21-89C3-4306-9972-A977048DAFA8}"/>
    <cellStyle name="Valuta 2 2 4 4 2 2 9" xfId="55971" xr:uid="{947AF024-1AE3-4117-9A54-30531DC708C8}"/>
    <cellStyle name="Valuta 2 2 4 4 2 3" xfId="5045" xr:uid="{C8314A81-77C9-43BD-AC82-75B96A639254}"/>
    <cellStyle name="Valuta 2 2 4 4 2 3 2" xfId="13974" xr:uid="{AAAADCEE-0CF1-4128-97EE-A6C8ADAFE189}"/>
    <cellStyle name="Valuta 2 2 4 4 2 3 2 2" xfId="31486" xr:uid="{C4C8E5F9-F117-469A-8625-3030492B7C80}"/>
    <cellStyle name="Valuta 2 2 4 4 2 3 2 3" xfId="31485" xr:uid="{CD4CB564-1EDD-41C4-8C4E-14EBFB759AD3}"/>
    <cellStyle name="Valuta 2 2 4 4 2 3 2 4" xfId="45678" xr:uid="{7D4CDE0C-59F6-4F3D-B463-399F355EF48F}"/>
    <cellStyle name="Valuta 2 2 4 4 2 3 3" xfId="8591" xr:uid="{AA13AD1B-AF33-41CB-9C43-C4C411936E65}"/>
    <cellStyle name="Valuta 2 2 4 4 2 3 3 2" xfId="31488" xr:uid="{A39652E9-0C85-4B5D-B869-2E99EF804455}"/>
    <cellStyle name="Valuta 2 2 4 4 2 3 3 3" xfId="31487" xr:uid="{75578453-9F59-42A5-87B3-48AE1EBCC538}"/>
    <cellStyle name="Valuta 2 2 4 4 2 3 4" xfId="31489" xr:uid="{409742DF-D9EE-4E82-8ED7-C28A4137414C}"/>
    <cellStyle name="Valuta 2 2 4 4 2 3 5" xfId="31484" xr:uid="{9FBD7A0E-2159-49D8-A1CD-3E25F21A9963}"/>
    <cellStyle name="Valuta 2 2 4 4 2 3 6" xfId="41101" xr:uid="{1AD49735-01A7-48F3-B841-B0284586AC94}"/>
    <cellStyle name="Valuta 2 2 4 4 2 3 7" xfId="49646" xr:uid="{F3A32C2F-797F-40BA-8318-FB84E667ACF4}"/>
    <cellStyle name="Valuta 2 2 4 4 2 3 8" xfId="53028" xr:uid="{129AD562-1999-4562-B7FE-842EEE4E2E39}"/>
    <cellStyle name="Valuta 2 2 4 4 2 3 9" xfId="55972" xr:uid="{18DBAE67-89FB-4E05-8B5E-FB0EA3529FB8}"/>
    <cellStyle name="Valuta 2 2 4 4 2 4" xfId="8592" xr:uid="{8E3C7748-45B3-44B2-81B4-8D49536F1034}"/>
    <cellStyle name="Valuta 2 2 4 4 2 4 2" xfId="13975" xr:uid="{8FDD3052-B5E0-4151-9A1E-E7BCF0BEA87E}"/>
    <cellStyle name="Valuta 2 2 4 4 2 4 2 2" xfId="31492" xr:uid="{2DD7FB10-944B-4942-B8E4-EEFF7B906855}"/>
    <cellStyle name="Valuta 2 2 4 4 2 4 2 3" xfId="31491" xr:uid="{9B89E90B-507C-43BC-889A-409640795653}"/>
    <cellStyle name="Valuta 2 2 4 4 2 4 2 4" xfId="45679" xr:uid="{71D4ADA1-1D75-453E-9F64-125C48CFBBE3}"/>
    <cellStyle name="Valuta 2 2 4 4 2 4 3" xfId="31493" xr:uid="{A3687964-4B3C-47AB-B5EE-A2FDCAC13F37}"/>
    <cellStyle name="Valuta 2 2 4 4 2 4 3 2" xfId="31494" xr:uid="{E2E8165D-D3F5-4B3E-B1BC-F6701ABC20AE}"/>
    <cellStyle name="Valuta 2 2 4 4 2 4 4" xfId="31495" xr:uid="{B3ADB6DD-289E-4ABC-B977-199900EB98F3}"/>
    <cellStyle name="Valuta 2 2 4 4 2 4 5" xfId="31490" xr:uid="{77B8512D-A1DE-429B-903D-C8D174C9719F}"/>
    <cellStyle name="Valuta 2 2 4 4 2 4 6" xfId="41102" xr:uid="{C528A67A-5BD8-409C-B85B-5FBDE624A448}"/>
    <cellStyle name="Valuta 2 2 4 4 2 4 7" xfId="49647" xr:uid="{F1626036-3192-4B1E-87B5-52A4CB4CC9CB}"/>
    <cellStyle name="Valuta 2 2 4 4 2 4 8" xfId="53029" xr:uid="{2F8CF8A9-C70D-4888-8BFE-CB380E3CE156}"/>
    <cellStyle name="Valuta 2 2 4 4 2 4 9" xfId="55973" xr:uid="{7456780B-C694-4741-B409-38F9798EC36F}"/>
    <cellStyle name="Valuta 2 2 4 4 2 5" xfId="8593" xr:uid="{4B0C21B9-5474-4F93-87A4-F4E5B168BD7C}"/>
    <cellStyle name="Valuta 2 2 4 4 2 5 2" xfId="31497" xr:uid="{64B570E9-FC67-4CC4-AA79-EF6C77A48C14}"/>
    <cellStyle name="Valuta 2 2 4 4 2 5 2 2" xfId="31498" xr:uid="{4C8DE4AE-922D-41A4-BB29-31EA6399ACF1}"/>
    <cellStyle name="Valuta 2 2 4 4 2 5 3" xfId="31499" xr:uid="{E3F0D21F-28A4-4929-8678-376556A2D622}"/>
    <cellStyle name="Valuta 2 2 4 4 2 5 4" xfId="31496" xr:uid="{D1B0D33F-D7DB-42A1-A4B5-88C5BD5B07F3}"/>
    <cellStyle name="Valuta 2 2 4 4 2 5 5" xfId="41103" xr:uid="{32D80E0C-5BB1-4ECE-A002-F597E86DA008}"/>
    <cellStyle name="Valuta 2 2 4 4 2 6" xfId="10644" xr:uid="{CE27091F-C6A1-4486-8177-1779FFA15996}"/>
    <cellStyle name="Valuta 2 2 4 4 2 6 2" xfId="31501" xr:uid="{3FE17A0B-7E46-45C9-A33E-1C651FE12CFB}"/>
    <cellStyle name="Valuta 2 2 4 4 2 6 2 2" xfId="31502" xr:uid="{3BBE9655-7898-41AD-804B-3C489799E515}"/>
    <cellStyle name="Valuta 2 2 4 4 2 6 3" xfId="31503" xr:uid="{F889AC84-9467-48D3-9068-66C607619AB5}"/>
    <cellStyle name="Valuta 2 2 4 4 2 6 4" xfId="31500" xr:uid="{21A30A0C-0CB9-41D7-B319-7C71C4D82A7C}"/>
    <cellStyle name="Valuta 2 2 4 4 2 6 5" xfId="42543" xr:uid="{60022541-3AE6-43A2-B775-16A918431331}"/>
    <cellStyle name="Valuta 2 2 4 4 2 7" xfId="11723" xr:uid="{4C1D5235-700B-4D9E-A0FE-E2A01565BF04}"/>
    <cellStyle name="Valuta 2 2 4 4 2 7 2" xfId="31505" xr:uid="{F5694071-2D60-4469-B674-FC133A149FF6}"/>
    <cellStyle name="Valuta 2 2 4 4 2 7 3" xfId="31504" xr:uid="{A4417472-B12E-4E63-9236-951D417F91A0}"/>
    <cellStyle name="Valuta 2 2 4 4 2 7 4" xfId="43523" xr:uid="{2CF68404-42A0-49D5-8AF7-CA700D9194DF}"/>
    <cellStyle name="Valuta 2 2 4 4 2 8" xfId="13972" xr:uid="{30481907-26A5-457A-A144-17859B8E6019}"/>
    <cellStyle name="Valuta 2 2 4 4 2 8 2" xfId="31507" xr:uid="{256F00AF-259B-4768-B390-B35FDB84DC57}"/>
    <cellStyle name="Valuta 2 2 4 4 2 8 3" xfId="31506" xr:uid="{CA41077D-C468-4BA7-8A11-AEB2625ADC27}"/>
    <cellStyle name="Valuta 2 2 4 4 2 8 4" xfId="45676" xr:uid="{059BE7CC-B2AC-4A84-9AE7-8CAE254C6859}"/>
    <cellStyle name="Valuta 2 2 4 4 2 9" xfId="8589" xr:uid="{D784E4EA-35E3-472B-B1EF-EFF3EC0DEBFF}"/>
    <cellStyle name="Valuta 2 2 4 4 2 9 2" xfId="31509" xr:uid="{AF53F9A8-E882-49B9-B7FF-D1E9F98A3CDE}"/>
    <cellStyle name="Valuta 2 2 4 4 2 9 3" xfId="31508" xr:uid="{1BA93BD8-71E8-47CF-9787-48831900AB89}"/>
    <cellStyle name="Valuta 2 2 4 4 3" xfId="1703" xr:uid="{EA3D1667-CEA1-4626-B361-4098D63DA599}"/>
    <cellStyle name="Valuta 2 2 4 4 3 10" xfId="31511" xr:uid="{ED14EF1D-0F11-49DB-8B7C-3185A8144CC2}"/>
    <cellStyle name="Valuta 2 2 4 4 3 11" xfId="31510" xr:uid="{AF049064-5854-42DC-806A-96F156F895D1}"/>
    <cellStyle name="Valuta 2 2 4 4 3 12" xfId="41104" xr:uid="{889E57E8-D1A6-4A65-B212-7827F491BA55}"/>
    <cellStyle name="Valuta 2 2 4 4 3 13" xfId="48261" xr:uid="{CC40EBCD-0075-4FDC-B60D-B234B604E875}"/>
    <cellStyle name="Valuta 2 2 4 4 3 14" xfId="53030" xr:uid="{3CF12493-8181-4670-A6A3-6868F0C2D836}"/>
    <cellStyle name="Valuta 2 2 4 4 3 15" xfId="55974" xr:uid="{AC8C3034-E029-46F8-942C-183DBD038F0A}"/>
    <cellStyle name="Valuta 2 2 4 4 3 16" xfId="57686" xr:uid="{5B77013D-4FB7-4E67-B69A-2478A5351196}"/>
    <cellStyle name="Valuta 2 2 4 4 3 17" xfId="58826" xr:uid="{78CFDAF8-D8DD-4BA0-BA80-36927C07EAD3}"/>
    <cellStyle name="Valuta 2 2 4 4 3 2" xfId="3568" xr:uid="{D8109156-C8A8-4648-B5A9-0D8D5A0487EC}"/>
    <cellStyle name="Valuta 2 2 4 4 3 2 2" xfId="13977" xr:uid="{C3BF57DC-8104-41A5-AD6E-F9501B43CDEA}"/>
    <cellStyle name="Valuta 2 2 4 4 3 2 2 2" xfId="31514" xr:uid="{C69B54B1-B3C9-4C63-B413-57FACEBA1D32}"/>
    <cellStyle name="Valuta 2 2 4 4 3 2 2 3" xfId="31513" xr:uid="{E3BED10A-5C10-4610-A7A6-4F86554F7386}"/>
    <cellStyle name="Valuta 2 2 4 4 3 2 2 4" xfId="45681" xr:uid="{BAB2A323-B063-4CDB-B336-B0BE0F898B9F}"/>
    <cellStyle name="Valuta 2 2 4 4 3 2 3" xfId="8595" xr:uid="{B84F349E-CA58-4170-8EBA-114A67EB6090}"/>
    <cellStyle name="Valuta 2 2 4 4 3 2 3 2" xfId="31516" xr:uid="{04B92F7F-016B-4490-9E30-5C6029CFB052}"/>
    <cellStyle name="Valuta 2 2 4 4 3 2 3 3" xfId="31515" xr:uid="{FC92EA7D-A441-4978-A9A3-D345FF9F3FF1}"/>
    <cellStyle name="Valuta 2 2 4 4 3 2 4" xfId="31517" xr:uid="{646748BE-A353-48E1-8859-C047943D6035}"/>
    <cellStyle name="Valuta 2 2 4 4 3 2 5" xfId="31512" xr:uid="{DC2C2596-A435-4FF1-85C6-62194E62CF63}"/>
    <cellStyle name="Valuta 2 2 4 4 3 2 6" xfId="41105" xr:uid="{E913CDD2-CAB6-4640-B791-86019A2DE7B7}"/>
    <cellStyle name="Valuta 2 2 4 4 3 2 7" xfId="49648" xr:uid="{6AB28466-639D-4A93-90B0-00C184E4E0BD}"/>
    <cellStyle name="Valuta 2 2 4 4 3 2 8" xfId="53031" xr:uid="{6E0EB644-3DCB-4EFD-9179-B5829864FBF0}"/>
    <cellStyle name="Valuta 2 2 4 4 3 2 9" xfId="55975" xr:uid="{AE622CDD-E128-4615-B4FA-360AD94C7471}"/>
    <cellStyle name="Valuta 2 2 4 4 3 3" xfId="5337" xr:uid="{D5B19A93-0818-4980-A283-FE899D0D5D70}"/>
    <cellStyle name="Valuta 2 2 4 4 3 3 2" xfId="13978" xr:uid="{0CEC4C3C-8B7E-4E33-B144-24183CB6FA62}"/>
    <cellStyle name="Valuta 2 2 4 4 3 3 2 2" xfId="31520" xr:uid="{0DABA230-1D53-4C54-9B5B-09257210F88D}"/>
    <cellStyle name="Valuta 2 2 4 4 3 3 2 3" xfId="31519" xr:uid="{B8C83A42-AC89-4880-8947-D5BB1C2280A5}"/>
    <cellStyle name="Valuta 2 2 4 4 3 3 2 4" xfId="45682" xr:uid="{CFDA5CAD-0E9C-4427-8EEE-D03ECB6F45A6}"/>
    <cellStyle name="Valuta 2 2 4 4 3 3 3" xfId="8596" xr:uid="{73CECE44-913B-44CD-856A-1D84FB0A95D3}"/>
    <cellStyle name="Valuta 2 2 4 4 3 3 3 2" xfId="31522" xr:uid="{5233D4FE-F1F4-4B49-BAC4-C04D054688BB}"/>
    <cellStyle name="Valuta 2 2 4 4 3 3 3 3" xfId="31521" xr:uid="{E4E421EF-76C6-4E2E-A35B-A380B382673E}"/>
    <cellStyle name="Valuta 2 2 4 4 3 3 4" xfId="31523" xr:uid="{FE53E491-082D-44A6-A497-3A4EBC1A016A}"/>
    <cellStyle name="Valuta 2 2 4 4 3 3 5" xfId="31518" xr:uid="{BF630ADE-2C97-42CB-B094-742D73730E28}"/>
    <cellStyle name="Valuta 2 2 4 4 3 3 6" xfId="41106" xr:uid="{62C34389-BC78-4C9C-AA78-EAC8EB5E1C30}"/>
    <cellStyle name="Valuta 2 2 4 4 3 3 7" xfId="49649" xr:uid="{5D9D9188-B132-4376-AFB3-C60259343964}"/>
    <cellStyle name="Valuta 2 2 4 4 3 3 8" xfId="53032" xr:uid="{7C013E0C-7138-4878-8E51-CD98B74AD78F}"/>
    <cellStyle name="Valuta 2 2 4 4 3 3 9" xfId="55976" xr:uid="{816FD3E9-1D2C-47EC-B1FB-7DFC5883B1A7}"/>
    <cellStyle name="Valuta 2 2 4 4 3 4" xfId="8597" xr:uid="{BBA23DB5-05E5-4763-880F-CE2E5F6630DE}"/>
    <cellStyle name="Valuta 2 2 4 4 3 4 2" xfId="13979" xr:uid="{5DC652D9-920F-4AD7-B08B-18FBBCFD4BF6}"/>
    <cellStyle name="Valuta 2 2 4 4 3 4 2 2" xfId="31526" xr:uid="{463AF4BD-0FE0-4C61-8149-72A15E413E25}"/>
    <cellStyle name="Valuta 2 2 4 4 3 4 2 3" xfId="31525" xr:uid="{32CDF428-4DB9-4404-9A29-59CBFC7CD170}"/>
    <cellStyle name="Valuta 2 2 4 4 3 4 2 4" xfId="45683" xr:uid="{810D7F77-468C-4A5C-98C8-17125544F1D8}"/>
    <cellStyle name="Valuta 2 2 4 4 3 4 3" xfId="31527" xr:uid="{B0485604-C15D-4A0F-A867-A532C5B8F2D2}"/>
    <cellStyle name="Valuta 2 2 4 4 3 4 3 2" xfId="31528" xr:uid="{8F0DABEE-7F32-46EE-9E38-CFDD852DF75F}"/>
    <cellStyle name="Valuta 2 2 4 4 3 4 4" xfId="31529" xr:uid="{1126D9B1-652B-4C17-8571-CDB25E14C34D}"/>
    <cellStyle name="Valuta 2 2 4 4 3 4 5" xfId="31524" xr:uid="{A914E2E2-B45F-47EA-88D3-6C8D4E26A5EC}"/>
    <cellStyle name="Valuta 2 2 4 4 3 4 6" xfId="41107" xr:uid="{B77A2301-BBC1-4162-A381-B8A0912EBB2F}"/>
    <cellStyle name="Valuta 2 2 4 4 3 4 7" xfId="49650" xr:uid="{D332A9CA-BFFB-488D-BA4E-61509581DFFA}"/>
    <cellStyle name="Valuta 2 2 4 4 3 4 8" xfId="53033" xr:uid="{03594BF4-B55C-47CA-B1D4-6461689F7078}"/>
    <cellStyle name="Valuta 2 2 4 4 3 4 9" xfId="55977" xr:uid="{547F0729-EB70-4D49-92E1-72DC1494E9BC}"/>
    <cellStyle name="Valuta 2 2 4 4 3 5" xfId="8598" xr:uid="{8F2BED55-5531-45E8-BE1D-E4D0B613D07A}"/>
    <cellStyle name="Valuta 2 2 4 4 3 5 2" xfId="31531" xr:uid="{B049E2C5-D26B-441E-AA11-C63D896CE971}"/>
    <cellStyle name="Valuta 2 2 4 4 3 5 2 2" xfId="31532" xr:uid="{EF85A214-6629-4285-AAB7-1C9A62538FF7}"/>
    <cellStyle name="Valuta 2 2 4 4 3 5 3" xfId="31533" xr:uid="{93F0D7A1-61FB-46A5-90D2-BCAA75708714}"/>
    <cellStyle name="Valuta 2 2 4 4 3 5 4" xfId="31530" xr:uid="{5B61E33D-B016-42A3-9937-93FE17D1E2A5}"/>
    <cellStyle name="Valuta 2 2 4 4 3 5 5" xfId="41108" xr:uid="{1846F04E-E672-47CA-8A0E-C330EF1FA14D}"/>
    <cellStyle name="Valuta 2 2 4 4 3 6" xfId="10645" xr:uid="{CF3AA661-94F9-414F-BEC6-23099AC895D1}"/>
    <cellStyle name="Valuta 2 2 4 4 3 6 2" xfId="31535" xr:uid="{77264BD1-FDE1-4C9C-88C1-E6FCABCBF59C}"/>
    <cellStyle name="Valuta 2 2 4 4 3 6 2 2" xfId="31536" xr:uid="{E9D4DC24-984C-4587-BC5E-C9DCDFE1B0B9}"/>
    <cellStyle name="Valuta 2 2 4 4 3 6 3" xfId="31537" xr:uid="{87FA37AE-9A41-402C-B912-D5850C108452}"/>
    <cellStyle name="Valuta 2 2 4 4 3 6 4" xfId="31534" xr:uid="{A2D3DF82-6DE2-4C6B-A799-0C7760180614}"/>
    <cellStyle name="Valuta 2 2 4 4 3 6 5" xfId="42544" xr:uid="{09563570-DEE9-4EDE-A4B9-39B1030CEDDE}"/>
    <cellStyle name="Valuta 2 2 4 4 3 7" xfId="11724" xr:uid="{98A379AD-D938-4F90-9262-0DD065F03183}"/>
    <cellStyle name="Valuta 2 2 4 4 3 7 2" xfId="31539" xr:uid="{1EEF7CE7-D09D-4632-AC14-78BC1B68F73D}"/>
    <cellStyle name="Valuta 2 2 4 4 3 7 3" xfId="31538" xr:uid="{6F294542-9E91-4ED9-9805-2AC39B0063EB}"/>
    <cellStyle name="Valuta 2 2 4 4 3 7 4" xfId="43524" xr:uid="{5A887E6B-7D64-458E-9B65-D126D86FA551}"/>
    <cellStyle name="Valuta 2 2 4 4 3 8" xfId="13976" xr:uid="{F5CEEF0D-EAF3-4A55-80F9-DE1F5F3F8E82}"/>
    <cellStyle name="Valuta 2 2 4 4 3 8 2" xfId="31541" xr:uid="{828A7756-49B9-474B-B31F-8AD5963AEE13}"/>
    <cellStyle name="Valuta 2 2 4 4 3 8 3" xfId="31540" xr:uid="{1D4DC1E5-11C6-4BAB-B99C-298C7E14BAEE}"/>
    <cellStyle name="Valuta 2 2 4 4 3 8 4" xfId="45680" xr:uid="{A9FABE58-B3B4-465D-A321-7A4837B8896A}"/>
    <cellStyle name="Valuta 2 2 4 4 3 9" xfId="8594" xr:uid="{E321E1BB-1607-4CB9-8A05-384FE8C02144}"/>
    <cellStyle name="Valuta 2 2 4 4 3 9 2" xfId="31543" xr:uid="{094C86A3-D6B5-40BA-95AC-715C2E4AA8D6}"/>
    <cellStyle name="Valuta 2 2 4 4 3 9 3" xfId="31542" xr:uid="{06093BD1-B20A-4524-84A9-3E85537A0B09}"/>
    <cellStyle name="Valuta 2 2 4 4 4" xfId="2137" xr:uid="{CE874D20-A03B-45A6-9ED7-68A1D9AAB5DA}"/>
    <cellStyle name="Valuta 2 2 4 4 4 10" xfId="55978" xr:uid="{3C9B5C76-734A-428E-AA26-CCB17F73CBA3}"/>
    <cellStyle name="Valuta 2 2 4 4 4 2" xfId="4008" xr:uid="{EB60EB98-4F39-4DC1-A5D7-F22B0298219B}"/>
    <cellStyle name="Valuta 2 2 4 4 4 2 2" xfId="13980" xr:uid="{D648B3EA-6B8D-49E1-9C5C-AAFF6F558F14}"/>
    <cellStyle name="Valuta 2 2 4 4 4 2 2 2" xfId="31546" xr:uid="{3D94BF20-C91E-4B5F-A131-2A51541FB3B4}"/>
    <cellStyle name="Valuta 2 2 4 4 4 2 3" xfId="31545" xr:uid="{D49B4EF9-8C84-4762-A573-7B8451717AFB}"/>
    <cellStyle name="Valuta 2 2 4 4 4 2 4" xfId="45684" xr:uid="{AF38D453-5AD8-42E2-818E-8A145C5D49CC}"/>
    <cellStyle name="Valuta 2 2 4 4 4 3" xfId="8599" xr:uid="{471757E4-81FE-40BB-899F-481F5297FF08}"/>
    <cellStyle name="Valuta 2 2 4 4 4 3 2" xfId="31548" xr:uid="{CACD8B81-ABC9-47F1-AD2C-252BDE4C0215}"/>
    <cellStyle name="Valuta 2 2 4 4 4 3 3" xfId="31547" xr:uid="{E5D69AE3-6717-4AEB-B66A-821872E0D0FD}"/>
    <cellStyle name="Valuta 2 2 4 4 4 4" xfId="31549" xr:uid="{E98EFFEC-19E6-49D5-B543-8D2EE8214727}"/>
    <cellStyle name="Valuta 2 2 4 4 4 5" xfId="31550" xr:uid="{92EBE725-FB79-4E89-B767-1704AEBEFF88}"/>
    <cellStyle name="Valuta 2 2 4 4 4 6" xfId="31544" xr:uid="{8494773F-4EA9-490F-93AC-6076B919CA6A}"/>
    <cellStyle name="Valuta 2 2 4 4 4 7" xfId="41109" xr:uid="{250B7C3B-45B3-486B-9DCF-67F9106D3C23}"/>
    <cellStyle name="Valuta 2 2 4 4 4 8" xfId="49651" xr:uid="{7CCEF8C0-5A9C-4ED1-B7EB-9078AE826A35}"/>
    <cellStyle name="Valuta 2 2 4 4 4 9" xfId="53034" xr:uid="{B9B40560-CD3D-435F-8CAB-6B5E19BB90B2}"/>
    <cellStyle name="Valuta 2 2 4 4 5" xfId="2499" xr:uid="{C1F9767F-302D-4D58-919D-035A0A03E20B}"/>
    <cellStyle name="Valuta 2 2 4 4 5 2" xfId="4365" xr:uid="{1C4F6BE5-9FB5-4D06-828B-789FC87D0A4B}"/>
    <cellStyle name="Valuta 2 2 4 4 5 2 2" xfId="13981" xr:uid="{8910787B-3E90-4B05-A0A2-734279E9A909}"/>
    <cellStyle name="Valuta 2 2 4 4 5 2 2 2" xfId="31553" xr:uid="{FED31CAB-36FD-4986-BB00-552F45E7C0BA}"/>
    <cellStyle name="Valuta 2 2 4 4 5 2 3" xfId="31552" xr:uid="{65271D43-18F7-44DF-8E31-AD3201F3BCD5}"/>
    <cellStyle name="Valuta 2 2 4 4 5 2 4" xfId="45685" xr:uid="{A057F6DC-6587-4089-B18B-4EF963060A95}"/>
    <cellStyle name="Valuta 2 2 4 4 5 3" xfId="8600" xr:uid="{DAFA0919-D5FC-460D-B060-BD416251E320}"/>
    <cellStyle name="Valuta 2 2 4 4 5 3 2" xfId="31555" xr:uid="{6D480030-6B65-4928-8876-78A11F95FEB5}"/>
    <cellStyle name="Valuta 2 2 4 4 5 3 3" xfId="31554" xr:uid="{A87026CA-8506-4716-BADD-F97761E67ACF}"/>
    <cellStyle name="Valuta 2 2 4 4 5 4" xfId="31556" xr:uid="{1ED568C3-6D3D-4799-A804-33798A1369B2}"/>
    <cellStyle name="Valuta 2 2 4 4 5 5" xfId="31551" xr:uid="{F728E22D-9415-435F-907E-D9C494D832E3}"/>
    <cellStyle name="Valuta 2 2 4 4 5 6" xfId="41110" xr:uid="{67E7F850-2A96-453F-8D53-A70D84A36F84}"/>
    <cellStyle name="Valuta 2 2 4 4 5 7" xfId="49652" xr:uid="{EA43B84E-8C97-46D0-A849-AD1D9342824E}"/>
    <cellStyle name="Valuta 2 2 4 4 5 8" xfId="53035" xr:uid="{BA59001A-5C1C-4A8F-BC1C-5B62FE9AEE10}"/>
    <cellStyle name="Valuta 2 2 4 4 5 9" xfId="55979" xr:uid="{2DBD6DCE-14C7-44D9-8DAD-BC5A5913B889}"/>
    <cellStyle name="Valuta 2 2 4 4 6" xfId="2810" xr:uid="{09FDF796-3F6F-4972-86F4-C624C1171D28}"/>
    <cellStyle name="Valuta 2 2 4 4 6 2" xfId="13982" xr:uid="{B7FF19CF-3773-40FC-B426-27B98102157F}"/>
    <cellStyle name="Valuta 2 2 4 4 6 2 2" xfId="31559" xr:uid="{174C15AE-2991-4BC6-A874-C4DAF77319E3}"/>
    <cellStyle name="Valuta 2 2 4 4 6 2 3" xfId="31558" xr:uid="{ABF93A14-58A9-42D5-9115-83B26C7B38B3}"/>
    <cellStyle name="Valuta 2 2 4 4 6 2 4" xfId="45686" xr:uid="{9CDB742A-4855-43EC-BB6C-C89612809B08}"/>
    <cellStyle name="Valuta 2 2 4 4 6 3" xfId="8601" xr:uid="{62AE7364-C1D7-434A-AD3C-47507AA2591D}"/>
    <cellStyle name="Valuta 2 2 4 4 6 3 2" xfId="31561" xr:uid="{92B165C8-C7FD-479A-B87E-D4C658EFE710}"/>
    <cellStyle name="Valuta 2 2 4 4 6 3 3" xfId="31560" xr:uid="{21917923-6D99-4380-9A4F-10CE555324BE}"/>
    <cellStyle name="Valuta 2 2 4 4 6 4" xfId="31562" xr:uid="{89FED05D-1878-491F-86B3-2C7E8EE47432}"/>
    <cellStyle name="Valuta 2 2 4 4 6 5" xfId="31557" xr:uid="{7BBACA04-BDBF-4B75-A100-A89B96A8B67D}"/>
    <cellStyle name="Valuta 2 2 4 4 6 6" xfId="41111" xr:uid="{3FB3E710-6364-4FA6-B4A0-BED643973C0B}"/>
    <cellStyle name="Valuta 2 2 4 4 6 7" xfId="49653" xr:uid="{0ACC95E0-93F1-4BFE-B1CA-85036FFB311F}"/>
    <cellStyle name="Valuta 2 2 4 4 6 8" xfId="53036" xr:uid="{8C7DFA70-5C91-4315-A4A0-BE9291405A96}"/>
    <cellStyle name="Valuta 2 2 4 4 6 9" xfId="55980" xr:uid="{AEF40AE9-8762-4DED-8366-610F10A28073}"/>
    <cellStyle name="Valuta 2 2 4 4 7" xfId="4665" xr:uid="{3BD47453-4C25-46FA-9964-5997A7A570C2}"/>
    <cellStyle name="Valuta 2 2 4 4 7 2" xfId="8602" xr:uid="{505D768A-2C2F-4DEF-AEAB-73493A0F7B0A}"/>
    <cellStyle name="Valuta 2 2 4 4 7 2 2" xfId="31565" xr:uid="{49FC109B-5B03-4106-850B-3F34DAA2BA96}"/>
    <cellStyle name="Valuta 2 2 4 4 7 2 3" xfId="31564" xr:uid="{E157FCC3-E0F4-4583-98BC-C53520342595}"/>
    <cellStyle name="Valuta 2 2 4 4 7 3" xfId="31566" xr:uid="{348B415A-3701-4698-8393-2ADCC89B72F0}"/>
    <cellStyle name="Valuta 2 2 4 4 7 4" xfId="31563" xr:uid="{FF21423B-1742-488D-B270-D671AAF425CB}"/>
    <cellStyle name="Valuta 2 2 4 4 7 5" xfId="41112" xr:uid="{95EEC0B2-9201-432A-A380-73E4AEA8DB0B}"/>
    <cellStyle name="Valuta 2 2 4 4 8" xfId="10643" xr:uid="{98D2A3B0-FD6C-4279-8028-D230BBE9DE04}"/>
    <cellStyle name="Valuta 2 2 4 4 8 2" xfId="31568" xr:uid="{E0415128-655C-42C6-B302-C3EEF8986F63}"/>
    <cellStyle name="Valuta 2 2 4 4 8 2 2" xfId="31569" xr:uid="{AD10F944-B7ED-4694-9010-01F506BA45E5}"/>
    <cellStyle name="Valuta 2 2 4 4 8 3" xfId="31570" xr:uid="{86F90F4F-0385-469E-8DA7-1202D5917E1E}"/>
    <cellStyle name="Valuta 2 2 4 4 8 4" xfId="31567" xr:uid="{EFB9B3CF-7650-4BA8-B26F-40B24E33BA72}"/>
    <cellStyle name="Valuta 2 2 4 4 8 5" xfId="42542" xr:uid="{35542177-D3D2-46C8-B971-6B676B3F1F58}"/>
    <cellStyle name="Valuta 2 2 4 4 9" xfId="11722" xr:uid="{32BE92CA-3DCF-4E54-A293-83253EBE7FDB}"/>
    <cellStyle name="Valuta 2 2 4 4 9 2" xfId="31572" xr:uid="{A88CA6D0-B704-4AAC-A450-CB3136C56849}"/>
    <cellStyle name="Valuta 2 2 4 4 9 3" xfId="31571" xr:uid="{ADE7E49A-C250-42C5-B319-1CAC65E70CEF}"/>
    <cellStyle name="Valuta 2 2 4 4 9 4" xfId="43522" xr:uid="{8518D59F-07F7-4E52-9FBB-EC5968D6110F}"/>
    <cellStyle name="Valuta 2 2 4 5" xfId="971" xr:uid="{30641B34-5288-4B9A-B27F-A16434397C21}"/>
    <cellStyle name="Valuta 2 2 4 5 10" xfId="13983" xr:uid="{5633334E-596F-4196-B67F-2DECE0AFB50F}"/>
    <cellStyle name="Valuta 2 2 4 5 10 2" xfId="31575" xr:uid="{56AA8939-11AF-4E3C-ADDD-6E6BFB539544}"/>
    <cellStyle name="Valuta 2 2 4 5 10 3" xfId="31574" xr:uid="{0713C1B8-C991-4B25-9830-CAFBAB496072}"/>
    <cellStyle name="Valuta 2 2 4 5 10 4" xfId="45687" xr:uid="{32486871-D129-4477-815B-004A4AF82909}"/>
    <cellStyle name="Valuta 2 2 4 5 11" xfId="8603" xr:uid="{A052FF23-A2F9-420E-8BC4-9BF8B6D8C979}"/>
    <cellStyle name="Valuta 2 2 4 5 11 2" xfId="31577" xr:uid="{386F4BB6-D6A8-42B6-9814-F99086CB7C87}"/>
    <cellStyle name="Valuta 2 2 4 5 11 3" xfId="31576" xr:uid="{E86D36C5-7656-4EED-8FF0-FFEF79BD23E5}"/>
    <cellStyle name="Valuta 2 2 4 5 12" xfId="31578" xr:uid="{84667D9B-07D1-4DB1-8691-434756A8837C}"/>
    <cellStyle name="Valuta 2 2 4 5 13" xfId="31573" xr:uid="{5A888AA4-6A9A-45CC-BAFE-37F8BF97455D}"/>
    <cellStyle name="Valuta 2 2 4 5 14" xfId="41113" xr:uid="{73BB2B14-BA67-4179-886B-94085D94E4AF}"/>
    <cellStyle name="Valuta 2 2 4 5 15" xfId="47495" xr:uid="{92AE49B1-67E6-4DB2-B49E-A3705BA167BF}"/>
    <cellStyle name="Valuta 2 2 4 5 16" xfId="53037" xr:uid="{5CAD6C4C-84D8-4A22-B672-40CF4E1533B3}"/>
    <cellStyle name="Valuta 2 2 4 5 17" xfId="55981" xr:uid="{0AD069B2-4915-437F-89F2-22F8755FEB10}"/>
    <cellStyle name="Valuta 2 2 4 5 18" xfId="57687" xr:uid="{EB49D80C-51A0-4E03-9EAB-276EF3050519}"/>
    <cellStyle name="Valuta 2 2 4 5 19" xfId="58155" xr:uid="{2F0E6F03-3DAB-46C9-B4B4-15C52217A0F2}"/>
    <cellStyle name="Valuta 2 2 4 5 2" xfId="1275" xr:uid="{73C13F31-9668-4548-8B37-CCCD49D99F1D}"/>
    <cellStyle name="Valuta 2 2 4 5 2 10" xfId="31580" xr:uid="{42E78221-2456-4BC0-8AE9-17631F5453AF}"/>
    <cellStyle name="Valuta 2 2 4 5 2 11" xfId="31579" xr:uid="{7FB39ABC-3FCB-4721-A1B7-F31B8B2F3D22}"/>
    <cellStyle name="Valuta 2 2 4 5 2 12" xfId="41114" xr:uid="{D04421CE-0361-469D-9B98-053C1AFCB807}"/>
    <cellStyle name="Valuta 2 2 4 5 2 13" xfId="47954" xr:uid="{ACF5E8A3-8023-451F-A827-F578AF1D8183}"/>
    <cellStyle name="Valuta 2 2 4 5 2 14" xfId="53038" xr:uid="{372DF552-4D89-4F50-87BE-B2ADB5730A97}"/>
    <cellStyle name="Valuta 2 2 4 5 2 15" xfId="55982" xr:uid="{10F2D090-105B-45EC-A8D7-4B7EFD18CBDB}"/>
    <cellStyle name="Valuta 2 2 4 5 2 16" xfId="57688" xr:uid="{4997EA66-09B4-43A3-B69C-1A6EB2D2E0ED}"/>
    <cellStyle name="Valuta 2 2 4 5 2 17" xfId="58535" xr:uid="{137B15E3-B04E-49FB-8ED0-1AD28C8E398D}"/>
    <cellStyle name="Valuta 2 2 4 5 2 2" xfId="3259" xr:uid="{6892F52D-F53D-4166-BA7E-4792960D9832}"/>
    <cellStyle name="Valuta 2 2 4 5 2 2 2" xfId="13985" xr:uid="{71DF3C31-5444-47AF-AC6B-C2E4BA1A019D}"/>
    <cellStyle name="Valuta 2 2 4 5 2 2 2 2" xfId="31583" xr:uid="{63727E8B-0510-483B-AC1D-6BC8B146D292}"/>
    <cellStyle name="Valuta 2 2 4 5 2 2 2 3" xfId="31582" xr:uid="{AAD48D2F-45BD-486B-9AF9-03834567C181}"/>
    <cellStyle name="Valuta 2 2 4 5 2 2 2 4" xfId="45689" xr:uid="{9BF4CB70-FCAB-444A-9B1C-CC67CB237918}"/>
    <cellStyle name="Valuta 2 2 4 5 2 2 3" xfId="8605" xr:uid="{CAC852CD-3157-46CE-B81F-7B38A1F51AB9}"/>
    <cellStyle name="Valuta 2 2 4 5 2 2 3 2" xfId="31585" xr:uid="{AA15E2FA-0AF9-4306-B07A-B76F5463B751}"/>
    <cellStyle name="Valuta 2 2 4 5 2 2 3 3" xfId="31584" xr:uid="{087D2BF1-462F-4A39-9072-7E6BEE18E5C5}"/>
    <cellStyle name="Valuta 2 2 4 5 2 2 4" xfId="31586" xr:uid="{ECE81BB7-C4C6-476C-8A6F-43130F5A9DF3}"/>
    <cellStyle name="Valuta 2 2 4 5 2 2 5" xfId="31581" xr:uid="{85ACA8A3-63A0-4A4C-A164-1A07E0AAF263}"/>
    <cellStyle name="Valuta 2 2 4 5 2 2 6" xfId="41115" xr:uid="{BBAD79D6-4A91-4563-A4C2-D80D7610E0A2}"/>
    <cellStyle name="Valuta 2 2 4 5 2 2 7" xfId="49654" xr:uid="{F499DE39-8442-43E2-B93F-7266F76CF429}"/>
    <cellStyle name="Valuta 2 2 4 5 2 2 8" xfId="53039" xr:uid="{28DC92F9-9486-416F-967C-89C9208AD445}"/>
    <cellStyle name="Valuta 2 2 4 5 2 2 9" xfId="55983" xr:uid="{1D0C413A-6726-4A1C-9317-3AA5BD7F1A31}"/>
    <cellStyle name="Valuta 2 2 4 5 2 3" xfId="5046" xr:uid="{5A5DC649-27F4-4A41-8093-E7FB4644C71E}"/>
    <cellStyle name="Valuta 2 2 4 5 2 3 2" xfId="13986" xr:uid="{CE373CAA-FCB0-4E78-8201-32AFF66580B8}"/>
    <cellStyle name="Valuta 2 2 4 5 2 3 2 2" xfId="31589" xr:uid="{638FDB8E-39EA-4172-AFED-7E0E1DA553BB}"/>
    <cellStyle name="Valuta 2 2 4 5 2 3 2 3" xfId="31588" xr:uid="{9F68D9ED-13C5-4306-92FE-F3037CA30C66}"/>
    <cellStyle name="Valuta 2 2 4 5 2 3 2 4" xfId="45690" xr:uid="{BDE6E5CB-18C0-4E35-A095-B5B7A8093ED1}"/>
    <cellStyle name="Valuta 2 2 4 5 2 3 3" xfId="8606" xr:uid="{817A42E4-914F-466B-BFF2-DD5E89C755F1}"/>
    <cellStyle name="Valuta 2 2 4 5 2 3 3 2" xfId="31591" xr:uid="{C90520EC-C009-4FF5-B873-538161BBB09D}"/>
    <cellStyle name="Valuta 2 2 4 5 2 3 3 3" xfId="31590" xr:uid="{A2DEB8A6-229B-4B39-9052-E7370FDA6A85}"/>
    <cellStyle name="Valuta 2 2 4 5 2 3 4" xfId="31592" xr:uid="{12EEABDF-AEDF-4423-87E1-9CF880EB466E}"/>
    <cellStyle name="Valuta 2 2 4 5 2 3 5" xfId="31587" xr:uid="{CA82B86B-0605-44B7-B3C4-0E25892912A4}"/>
    <cellStyle name="Valuta 2 2 4 5 2 3 6" xfId="41116" xr:uid="{41B0FDC5-5391-4349-99FD-837156B801FC}"/>
    <cellStyle name="Valuta 2 2 4 5 2 3 7" xfId="49655" xr:uid="{904A1BEC-93D8-4756-A773-8E861FA915F8}"/>
    <cellStyle name="Valuta 2 2 4 5 2 3 8" xfId="53040" xr:uid="{ECEFDDA0-5EC5-4709-8718-1806D2F22348}"/>
    <cellStyle name="Valuta 2 2 4 5 2 3 9" xfId="55984" xr:uid="{1E0AC362-182D-4146-9571-BFB336B9438E}"/>
    <cellStyle name="Valuta 2 2 4 5 2 4" xfId="8607" xr:uid="{B7077E0E-6CB2-4AA4-B42B-EB7A7C9B6CB9}"/>
    <cellStyle name="Valuta 2 2 4 5 2 4 2" xfId="13987" xr:uid="{52BB21F6-6B94-49AD-8DCA-033BF847AE8F}"/>
    <cellStyle name="Valuta 2 2 4 5 2 4 2 2" xfId="31595" xr:uid="{134BF965-B32B-46F4-96B2-24755F9A05F6}"/>
    <cellStyle name="Valuta 2 2 4 5 2 4 2 3" xfId="31594" xr:uid="{F7243EC3-5F04-4874-8CCC-05E79761CED5}"/>
    <cellStyle name="Valuta 2 2 4 5 2 4 2 4" xfId="45691" xr:uid="{FE6E5A08-9E67-4C70-8CB7-4FA14BB19953}"/>
    <cellStyle name="Valuta 2 2 4 5 2 4 3" xfId="31596" xr:uid="{EE8554B2-0787-4987-8E33-4B94C626A77C}"/>
    <cellStyle name="Valuta 2 2 4 5 2 4 3 2" xfId="31597" xr:uid="{23E3B0BC-5F8F-47F0-8192-7C41A859EBBA}"/>
    <cellStyle name="Valuta 2 2 4 5 2 4 4" xfId="31598" xr:uid="{6BA538C7-8398-40C7-8BD3-5211412A4232}"/>
    <cellStyle name="Valuta 2 2 4 5 2 4 5" xfId="31593" xr:uid="{B3AF3058-78AC-4028-842B-07C8BF22A51A}"/>
    <cellStyle name="Valuta 2 2 4 5 2 4 6" xfId="41117" xr:uid="{65A32FCE-CE64-45CB-91A9-0BF647EC0D6F}"/>
    <cellStyle name="Valuta 2 2 4 5 2 4 7" xfId="49656" xr:uid="{FAD584DF-322D-4B56-A6BF-1BB90BEB6829}"/>
    <cellStyle name="Valuta 2 2 4 5 2 4 8" xfId="53041" xr:uid="{62CFD309-6F95-4E8C-A773-A0CDE50919AA}"/>
    <cellStyle name="Valuta 2 2 4 5 2 4 9" xfId="55985" xr:uid="{ED5189F4-6207-40D9-8896-4B80B815AF26}"/>
    <cellStyle name="Valuta 2 2 4 5 2 5" xfId="8608" xr:uid="{14D5A07A-3CE3-4930-B4CA-317418A52F5C}"/>
    <cellStyle name="Valuta 2 2 4 5 2 5 2" xfId="31600" xr:uid="{48CB7C0C-D21C-4053-9BBB-2D5B7A5D7C88}"/>
    <cellStyle name="Valuta 2 2 4 5 2 5 2 2" xfId="31601" xr:uid="{4035BA96-3BA1-4EF6-B9C1-092D62A079A6}"/>
    <cellStyle name="Valuta 2 2 4 5 2 5 3" xfId="31602" xr:uid="{E1304CC5-48B1-4181-B5F0-99AF9A68258A}"/>
    <cellStyle name="Valuta 2 2 4 5 2 5 4" xfId="31599" xr:uid="{55102837-A489-409E-98DF-5C63558D5A68}"/>
    <cellStyle name="Valuta 2 2 4 5 2 5 5" xfId="41118" xr:uid="{40662B25-B426-43A1-8C57-22D03128755A}"/>
    <cellStyle name="Valuta 2 2 4 5 2 6" xfId="10647" xr:uid="{39F478AE-2237-4FBD-8BC4-AE18C73A863B}"/>
    <cellStyle name="Valuta 2 2 4 5 2 6 2" xfId="31604" xr:uid="{C88F19B0-747E-46B7-B5A8-FBDF0E3D7D03}"/>
    <cellStyle name="Valuta 2 2 4 5 2 6 2 2" xfId="31605" xr:uid="{81A61581-D3B2-45F3-9E7D-52F835759645}"/>
    <cellStyle name="Valuta 2 2 4 5 2 6 3" xfId="31606" xr:uid="{557AF9A3-3A11-4D2C-9ED0-F08E3EE463F1}"/>
    <cellStyle name="Valuta 2 2 4 5 2 6 4" xfId="31603" xr:uid="{DD0BACCC-AF24-4CBE-B480-AED04CD67FB0}"/>
    <cellStyle name="Valuta 2 2 4 5 2 6 5" xfId="42546" xr:uid="{2174A306-42AA-499D-A83C-6704528BEBBD}"/>
    <cellStyle name="Valuta 2 2 4 5 2 7" xfId="11726" xr:uid="{745AE6A9-7CA9-46A1-B8B6-73D3BEDA1984}"/>
    <cellStyle name="Valuta 2 2 4 5 2 7 2" xfId="31608" xr:uid="{B5D753B6-523D-4AA0-9F23-9A05FF2F6BDA}"/>
    <cellStyle name="Valuta 2 2 4 5 2 7 3" xfId="31607" xr:uid="{1AE632BD-6369-4EC8-B485-7B3A0D42A6DF}"/>
    <cellStyle name="Valuta 2 2 4 5 2 7 4" xfId="43526" xr:uid="{9797B253-DB61-4819-BC6E-9C938C004D5B}"/>
    <cellStyle name="Valuta 2 2 4 5 2 8" xfId="13984" xr:uid="{9CB7AA19-A212-40A5-B45F-95357B7CEFA4}"/>
    <cellStyle name="Valuta 2 2 4 5 2 8 2" xfId="31610" xr:uid="{849AB55A-0C1C-44BB-A7EB-6379BF8639BA}"/>
    <cellStyle name="Valuta 2 2 4 5 2 8 3" xfId="31609" xr:uid="{55BBA444-A73B-4ECC-9E7D-5324E3E2E740}"/>
    <cellStyle name="Valuta 2 2 4 5 2 8 4" xfId="45688" xr:uid="{61555F67-2543-4CAF-956C-047275892CF3}"/>
    <cellStyle name="Valuta 2 2 4 5 2 9" xfId="8604" xr:uid="{3FE4BF6C-3BC9-4CC2-A3FE-09F8280DEB13}"/>
    <cellStyle name="Valuta 2 2 4 5 2 9 2" xfId="31612" xr:uid="{CA86780B-E07B-4CA1-9632-5C000672107A}"/>
    <cellStyle name="Valuta 2 2 4 5 2 9 3" xfId="31611" xr:uid="{9D5EC1CF-ADD7-463A-B324-B58392BABF72}"/>
    <cellStyle name="Valuta 2 2 4 5 3" xfId="1704" xr:uid="{880BC948-35F5-4BA9-A1CB-DF2609660FFA}"/>
    <cellStyle name="Valuta 2 2 4 5 3 10" xfId="31614" xr:uid="{72F9B07C-9069-4E64-8E90-BBECD02246B9}"/>
    <cellStyle name="Valuta 2 2 4 5 3 11" xfId="31613" xr:uid="{3208CF32-B0E9-440F-A404-EC084DA88E7A}"/>
    <cellStyle name="Valuta 2 2 4 5 3 12" xfId="41119" xr:uid="{4A3214EF-DAE4-4DB9-B03C-C050A3CFFD25}"/>
    <cellStyle name="Valuta 2 2 4 5 3 13" xfId="48262" xr:uid="{FC1625C2-C0EE-4A72-A06D-0E6255296B80}"/>
    <cellStyle name="Valuta 2 2 4 5 3 14" xfId="53042" xr:uid="{3BF5AEB4-CEA4-4B06-BE3C-35A7986047B6}"/>
    <cellStyle name="Valuta 2 2 4 5 3 15" xfId="55986" xr:uid="{57138310-8235-436A-AE55-56003EF34640}"/>
    <cellStyle name="Valuta 2 2 4 5 3 16" xfId="57689" xr:uid="{44ED54F9-4B8D-42C2-AF1F-EA408384590C}"/>
    <cellStyle name="Valuta 2 2 4 5 3 17" xfId="58827" xr:uid="{8DF73CDF-62A4-45F7-AFC9-6C919C48F69F}"/>
    <cellStyle name="Valuta 2 2 4 5 3 2" xfId="3569" xr:uid="{09E7BD74-D927-46B6-A7A4-AEBC8135AB55}"/>
    <cellStyle name="Valuta 2 2 4 5 3 2 2" xfId="13989" xr:uid="{0244A5DC-73B2-4EC1-A198-22D251BF4A17}"/>
    <cellStyle name="Valuta 2 2 4 5 3 2 2 2" xfId="31617" xr:uid="{E50FFCEA-4ADB-44D9-94E9-53FAC912EAA0}"/>
    <cellStyle name="Valuta 2 2 4 5 3 2 2 3" xfId="31616" xr:uid="{D8C50ADD-CBCC-4A91-A603-3034CCE4E065}"/>
    <cellStyle name="Valuta 2 2 4 5 3 2 2 4" xfId="45693" xr:uid="{65A95771-F8AB-41D7-A767-F5DB5B1BCD26}"/>
    <cellStyle name="Valuta 2 2 4 5 3 2 3" xfId="8610" xr:uid="{1FFBAD2C-E19B-42B5-B5B1-2701FA4090D4}"/>
    <cellStyle name="Valuta 2 2 4 5 3 2 3 2" xfId="31619" xr:uid="{672FC59C-5CD4-45DC-8DD2-8036F1CA40CE}"/>
    <cellStyle name="Valuta 2 2 4 5 3 2 3 3" xfId="31618" xr:uid="{F5DBD25B-E0FA-4B94-881F-B260B04B42C5}"/>
    <cellStyle name="Valuta 2 2 4 5 3 2 4" xfId="31620" xr:uid="{853771D8-CB8F-4210-8AA5-AD8882620062}"/>
    <cellStyle name="Valuta 2 2 4 5 3 2 5" xfId="31615" xr:uid="{B05B783E-6356-40ED-BC89-CF92E88A0A31}"/>
    <cellStyle name="Valuta 2 2 4 5 3 2 6" xfId="41120" xr:uid="{E3AEA5DB-2BD0-4267-A13B-B205CFE4A10B}"/>
    <cellStyle name="Valuta 2 2 4 5 3 2 7" xfId="49657" xr:uid="{4A5E9543-B28A-4470-8CB1-CAEE96EA87AD}"/>
    <cellStyle name="Valuta 2 2 4 5 3 2 8" xfId="53043" xr:uid="{7E614281-EFDA-4736-8BCA-D12D0F35F023}"/>
    <cellStyle name="Valuta 2 2 4 5 3 2 9" xfId="55987" xr:uid="{FCEF2BD2-FB5C-4A7E-B820-D4181738AF16}"/>
    <cellStyle name="Valuta 2 2 4 5 3 3" xfId="5338" xr:uid="{6E7A1CDB-C52E-4BC7-84A0-1E808EB262DF}"/>
    <cellStyle name="Valuta 2 2 4 5 3 3 2" xfId="13990" xr:uid="{33F8AD4D-D0BE-445E-9ADA-8828B0A360C1}"/>
    <cellStyle name="Valuta 2 2 4 5 3 3 2 2" xfId="31623" xr:uid="{65C65C91-198D-4A4B-8442-8584B2CD2779}"/>
    <cellStyle name="Valuta 2 2 4 5 3 3 2 3" xfId="31622" xr:uid="{CBF34E6C-9962-477B-A989-FA71600A394C}"/>
    <cellStyle name="Valuta 2 2 4 5 3 3 2 4" xfId="45694" xr:uid="{BD7D904B-40E3-4151-859C-E61A8BACD1D5}"/>
    <cellStyle name="Valuta 2 2 4 5 3 3 3" xfId="8611" xr:uid="{A47B0093-3BC8-4418-8EB4-F6A247C936DD}"/>
    <cellStyle name="Valuta 2 2 4 5 3 3 3 2" xfId="31625" xr:uid="{2897800C-A0EF-4C50-A44C-EBE7182A971D}"/>
    <cellStyle name="Valuta 2 2 4 5 3 3 3 3" xfId="31624" xr:uid="{74BDC9D3-9096-4AD9-982F-A03427DEBB32}"/>
    <cellStyle name="Valuta 2 2 4 5 3 3 4" xfId="31626" xr:uid="{0FE8CF29-5562-4670-89A2-CAC6F562434C}"/>
    <cellStyle name="Valuta 2 2 4 5 3 3 5" xfId="31621" xr:uid="{64EBD1F8-C455-4D9C-A3C0-5A6501001B7C}"/>
    <cellStyle name="Valuta 2 2 4 5 3 3 6" xfId="41121" xr:uid="{5AF8492C-B1C3-413A-AD5A-B983D9E4CDEC}"/>
    <cellStyle name="Valuta 2 2 4 5 3 3 7" xfId="49658" xr:uid="{BE5CFC3C-99A6-4D60-99CE-550BCC1ABBFA}"/>
    <cellStyle name="Valuta 2 2 4 5 3 3 8" xfId="53044" xr:uid="{1DE4CF05-F942-40E2-8224-7B2CACA46596}"/>
    <cellStyle name="Valuta 2 2 4 5 3 3 9" xfId="55988" xr:uid="{59B46AD0-E33F-4B4F-96C9-DBEF096DDD02}"/>
    <cellStyle name="Valuta 2 2 4 5 3 4" xfId="8612" xr:uid="{63872B47-833D-40E5-8E66-759E0672444C}"/>
    <cellStyle name="Valuta 2 2 4 5 3 4 2" xfId="13991" xr:uid="{12C98FCD-BB51-4E28-ADE9-0C6A548F732C}"/>
    <cellStyle name="Valuta 2 2 4 5 3 4 2 2" xfId="31629" xr:uid="{DCF1E8B8-09FC-4358-A93E-8B440ECBAFA4}"/>
    <cellStyle name="Valuta 2 2 4 5 3 4 2 3" xfId="31628" xr:uid="{96D61099-FD16-4D4A-AEBA-2FBF4C8BD711}"/>
    <cellStyle name="Valuta 2 2 4 5 3 4 2 4" xfId="45695" xr:uid="{3C2626A7-A48D-4AC9-ACCB-3729BB1D5409}"/>
    <cellStyle name="Valuta 2 2 4 5 3 4 3" xfId="31630" xr:uid="{BE34177C-999C-46D2-B992-5DA3EDF0EE33}"/>
    <cellStyle name="Valuta 2 2 4 5 3 4 3 2" xfId="31631" xr:uid="{98180E3B-B250-44E7-A564-520B1A5E9376}"/>
    <cellStyle name="Valuta 2 2 4 5 3 4 4" xfId="31632" xr:uid="{F53FD183-A52A-45B3-9B75-DEE75A23C711}"/>
    <cellStyle name="Valuta 2 2 4 5 3 4 5" xfId="31627" xr:uid="{03DF7A28-E847-4C98-AD73-CA1EA0467987}"/>
    <cellStyle name="Valuta 2 2 4 5 3 4 6" xfId="41122" xr:uid="{90200618-3781-4FB4-8146-0E9D13763899}"/>
    <cellStyle name="Valuta 2 2 4 5 3 4 7" xfId="49659" xr:uid="{91AF649A-E411-49DF-9645-8079519E26F6}"/>
    <cellStyle name="Valuta 2 2 4 5 3 4 8" xfId="53045" xr:uid="{BB3585A7-03F0-4526-9D5C-D77C79EF83C3}"/>
    <cellStyle name="Valuta 2 2 4 5 3 4 9" xfId="55989" xr:uid="{42864FD1-2CC2-4BAC-92B0-3E5646884FE7}"/>
    <cellStyle name="Valuta 2 2 4 5 3 5" xfId="8613" xr:uid="{FBD9E6DF-D593-4CF8-8A28-3877F1410736}"/>
    <cellStyle name="Valuta 2 2 4 5 3 5 2" xfId="31634" xr:uid="{181BC704-661A-4049-B694-85DDAF38FDA6}"/>
    <cellStyle name="Valuta 2 2 4 5 3 5 2 2" xfId="31635" xr:uid="{BB3EAEB5-3BF9-4C4F-85D9-61EA652F0185}"/>
    <cellStyle name="Valuta 2 2 4 5 3 5 3" xfId="31636" xr:uid="{46B805FF-3661-4A9F-A06E-478F011C22CD}"/>
    <cellStyle name="Valuta 2 2 4 5 3 5 4" xfId="31633" xr:uid="{7EC90A30-D671-4935-8539-A8D9A3ACEF21}"/>
    <cellStyle name="Valuta 2 2 4 5 3 5 5" xfId="41123" xr:uid="{3407C9A6-0B7F-4451-848E-38575FF049FE}"/>
    <cellStyle name="Valuta 2 2 4 5 3 6" xfId="10648" xr:uid="{1CDDC9B7-4437-41A8-AC2B-1B64A50C045B}"/>
    <cellStyle name="Valuta 2 2 4 5 3 6 2" xfId="31638" xr:uid="{DFC26E24-21ED-4133-863C-CC31F0ED428B}"/>
    <cellStyle name="Valuta 2 2 4 5 3 6 2 2" xfId="31639" xr:uid="{C549A251-3FC7-4611-9148-0F108289E4D3}"/>
    <cellStyle name="Valuta 2 2 4 5 3 6 3" xfId="31640" xr:uid="{437A14F8-B275-44E9-9254-A8AF1580F923}"/>
    <cellStyle name="Valuta 2 2 4 5 3 6 4" xfId="31637" xr:uid="{59C04B88-CC4F-4327-A357-2CCF7828AFCE}"/>
    <cellStyle name="Valuta 2 2 4 5 3 6 5" xfId="42547" xr:uid="{D097FECD-AB9A-4920-BBB2-7584035DA822}"/>
    <cellStyle name="Valuta 2 2 4 5 3 7" xfId="11727" xr:uid="{151E241A-EA47-4E75-BEFD-CD7A39338AB7}"/>
    <cellStyle name="Valuta 2 2 4 5 3 7 2" xfId="31642" xr:uid="{DA6E9F40-75F4-4DC7-927C-A9F49B3815A4}"/>
    <cellStyle name="Valuta 2 2 4 5 3 7 3" xfId="31641" xr:uid="{B4409664-D426-4F5D-8E75-54259AB61EA4}"/>
    <cellStyle name="Valuta 2 2 4 5 3 7 4" xfId="43527" xr:uid="{98B3AFA4-29CF-468C-80DA-7FB75A0B8AA9}"/>
    <cellStyle name="Valuta 2 2 4 5 3 8" xfId="13988" xr:uid="{DDD27579-8391-4FBF-9F0E-46699C8FAAF8}"/>
    <cellStyle name="Valuta 2 2 4 5 3 8 2" xfId="31644" xr:uid="{F29C7814-4D85-4BB2-A243-27D1450C2ECC}"/>
    <cellStyle name="Valuta 2 2 4 5 3 8 3" xfId="31643" xr:uid="{A038632D-B06A-419A-9E38-69A4C8B34B44}"/>
    <cellStyle name="Valuta 2 2 4 5 3 8 4" xfId="45692" xr:uid="{4E6B9256-DE8C-4B7E-927B-5EE3ED135AF9}"/>
    <cellStyle name="Valuta 2 2 4 5 3 9" xfId="8609" xr:uid="{05D81DFC-E800-4ED1-B89D-C28A1BAF2820}"/>
    <cellStyle name="Valuta 2 2 4 5 3 9 2" xfId="31646" xr:uid="{0F110E62-46F5-46F8-A7C3-3F463662B0EA}"/>
    <cellStyle name="Valuta 2 2 4 5 3 9 3" xfId="31645" xr:uid="{136E773D-2419-46F2-AA64-D9C889E77641}"/>
    <cellStyle name="Valuta 2 2 4 5 4" xfId="2138" xr:uid="{26A0ADBA-01A8-429A-901C-07468DCBEA20}"/>
    <cellStyle name="Valuta 2 2 4 5 4 10" xfId="55990" xr:uid="{3E25CEC8-9A10-4F77-BBC9-1070CCF5BA16}"/>
    <cellStyle name="Valuta 2 2 4 5 4 2" xfId="4009" xr:uid="{C62B9C71-4CD9-4013-82CC-C8665D33C540}"/>
    <cellStyle name="Valuta 2 2 4 5 4 2 2" xfId="13992" xr:uid="{66910E69-72D6-4230-9D6D-DC4C5551B068}"/>
    <cellStyle name="Valuta 2 2 4 5 4 2 2 2" xfId="31649" xr:uid="{11F3AEE5-0677-4DF9-BAE3-933EDD43044F}"/>
    <cellStyle name="Valuta 2 2 4 5 4 2 3" xfId="31648" xr:uid="{47D1BA98-515A-43AB-954F-03F6B0EDE66E}"/>
    <cellStyle name="Valuta 2 2 4 5 4 2 4" xfId="45696" xr:uid="{CB5B358D-ED15-4A78-929A-2FC716D8AFE4}"/>
    <cellStyle name="Valuta 2 2 4 5 4 3" xfId="8614" xr:uid="{160901B6-C2BE-4EA9-9E5F-1A852250159D}"/>
    <cellStyle name="Valuta 2 2 4 5 4 3 2" xfId="31651" xr:uid="{CB62EF48-834C-4928-910D-36C84C311B3E}"/>
    <cellStyle name="Valuta 2 2 4 5 4 3 3" xfId="31650" xr:uid="{44089C91-5F93-4F64-9A85-D36613F84D31}"/>
    <cellStyle name="Valuta 2 2 4 5 4 4" xfId="31652" xr:uid="{D6066068-6C21-49DC-AD40-C0017BE24AC7}"/>
    <cellStyle name="Valuta 2 2 4 5 4 5" xfId="31653" xr:uid="{0E1711D9-1DA2-466B-92B2-6CF1D8427851}"/>
    <cellStyle name="Valuta 2 2 4 5 4 6" xfId="31647" xr:uid="{ECA33193-7DC1-40C8-8F34-EEC5908FC006}"/>
    <cellStyle name="Valuta 2 2 4 5 4 7" xfId="41124" xr:uid="{67F4B519-2B14-47D1-8565-B349D245820C}"/>
    <cellStyle name="Valuta 2 2 4 5 4 8" xfId="49660" xr:uid="{77F41D6D-D6C3-4C4E-89D4-00C56359099B}"/>
    <cellStyle name="Valuta 2 2 4 5 4 9" xfId="53046" xr:uid="{33815CDE-8498-4901-A1DD-7C6F0D5B78B7}"/>
    <cellStyle name="Valuta 2 2 4 5 5" xfId="2500" xr:uid="{31A6183C-AA81-4113-99AF-A2C3B7902CB8}"/>
    <cellStyle name="Valuta 2 2 4 5 5 2" xfId="4366" xr:uid="{7A468E45-CCFF-451C-ACAC-E67E44F55966}"/>
    <cellStyle name="Valuta 2 2 4 5 5 2 2" xfId="13993" xr:uid="{A9024192-A7A4-4199-84B7-7A5BB5694258}"/>
    <cellStyle name="Valuta 2 2 4 5 5 2 2 2" xfId="31656" xr:uid="{ECABB5E2-62A7-4CE5-83B1-C0B98E8C156D}"/>
    <cellStyle name="Valuta 2 2 4 5 5 2 3" xfId="31655" xr:uid="{93144F51-F097-46BA-A000-82DE7B2BFD28}"/>
    <cellStyle name="Valuta 2 2 4 5 5 2 4" xfId="45697" xr:uid="{9EEFD5E7-5976-4E99-8492-66C66E009B3D}"/>
    <cellStyle name="Valuta 2 2 4 5 5 3" xfId="8615" xr:uid="{4CBB61EE-420C-467F-B317-6FAD58911DE1}"/>
    <cellStyle name="Valuta 2 2 4 5 5 3 2" xfId="31658" xr:uid="{A5F0E2A6-998C-43A8-B358-14F8247738E8}"/>
    <cellStyle name="Valuta 2 2 4 5 5 3 3" xfId="31657" xr:uid="{DB4B14CB-1421-4C64-B47F-4FE2CA957AD0}"/>
    <cellStyle name="Valuta 2 2 4 5 5 4" xfId="31659" xr:uid="{41B0F5A1-D639-4110-BD27-FC573B855571}"/>
    <cellStyle name="Valuta 2 2 4 5 5 5" xfId="31654" xr:uid="{DA9952DD-ADED-435A-AC22-4EFEBC4F4F7F}"/>
    <cellStyle name="Valuta 2 2 4 5 5 6" xfId="41125" xr:uid="{37DB5231-E6B6-4EC1-BB90-CB98097AB9C9}"/>
    <cellStyle name="Valuta 2 2 4 5 5 7" xfId="49661" xr:uid="{587B716A-7F13-4802-A9F7-488B414BE816}"/>
    <cellStyle name="Valuta 2 2 4 5 5 8" xfId="53047" xr:uid="{F9CB8F3F-63A8-485B-8FFC-A32D6AA50E58}"/>
    <cellStyle name="Valuta 2 2 4 5 5 9" xfId="55991" xr:uid="{EE4F5614-9695-493F-913B-4729365A2F64}"/>
    <cellStyle name="Valuta 2 2 4 5 6" xfId="2811" xr:uid="{B88ACCAE-D36B-48D3-887D-80FCDCBEF04A}"/>
    <cellStyle name="Valuta 2 2 4 5 6 2" xfId="13994" xr:uid="{224C097C-34A1-49EB-A6F0-11BC9DE3281B}"/>
    <cellStyle name="Valuta 2 2 4 5 6 2 2" xfId="31662" xr:uid="{BD46C4B2-8966-4686-BA92-E4DDEF06CDD5}"/>
    <cellStyle name="Valuta 2 2 4 5 6 2 3" xfId="31661" xr:uid="{9E7E5150-D3F5-448D-8651-B512E6D0FBE3}"/>
    <cellStyle name="Valuta 2 2 4 5 6 2 4" xfId="45698" xr:uid="{F25D64E1-DD9E-4300-AE21-ED0F2D110056}"/>
    <cellStyle name="Valuta 2 2 4 5 6 3" xfId="8616" xr:uid="{2DE1B8EA-EF2B-4BA7-AEEB-21F2F85DAB1F}"/>
    <cellStyle name="Valuta 2 2 4 5 6 3 2" xfId="31664" xr:uid="{3EF3E922-F55C-4D70-B9D0-AF5D49CED8BD}"/>
    <cellStyle name="Valuta 2 2 4 5 6 3 3" xfId="31663" xr:uid="{95A4E092-58AD-45FE-8A84-7E181C5829CA}"/>
    <cellStyle name="Valuta 2 2 4 5 6 4" xfId="31665" xr:uid="{444127FD-7EC5-4FA7-9700-4C889F05974F}"/>
    <cellStyle name="Valuta 2 2 4 5 6 5" xfId="31660" xr:uid="{2BBB5904-72F6-4A1D-BA2B-0B170A8DEAC3}"/>
    <cellStyle name="Valuta 2 2 4 5 6 6" xfId="41126" xr:uid="{90101B10-273F-4975-A4FE-9F7133F5A25A}"/>
    <cellStyle name="Valuta 2 2 4 5 6 7" xfId="49662" xr:uid="{D30C8C30-0373-4039-AC4C-3EC800D121CC}"/>
    <cellStyle name="Valuta 2 2 4 5 6 8" xfId="53048" xr:uid="{E48C06B2-8735-480B-9910-04663FEE9CC4}"/>
    <cellStyle name="Valuta 2 2 4 5 6 9" xfId="55992" xr:uid="{DE8EC499-B411-4716-AFF0-A071DBA9CC54}"/>
    <cellStyle name="Valuta 2 2 4 5 7" xfId="4666" xr:uid="{6B201295-2B51-4BD6-91E7-496C4B45BE89}"/>
    <cellStyle name="Valuta 2 2 4 5 7 2" xfId="8617" xr:uid="{C0862929-9EBA-425E-AF46-F5BC8029F3E9}"/>
    <cellStyle name="Valuta 2 2 4 5 7 2 2" xfId="31668" xr:uid="{B1CA80DD-E3FB-4ED9-AD2A-3A63B2979163}"/>
    <cellStyle name="Valuta 2 2 4 5 7 2 3" xfId="31667" xr:uid="{BA08FC54-35D8-40AC-BC3C-F4AEF22ED71D}"/>
    <cellStyle name="Valuta 2 2 4 5 7 3" xfId="31669" xr:uid="{E64D71A3-C888-48A1-8156-12585BF730F3}"/>
    <cellStyle name="Valuta 2 2 4 5 7 4" xfId="31666" xr:uid="{AF7CBE16-9322-4587-AB18-26EE24895032}"/>
    <cellStyle name="Valuta 2 2 4 5 7 5" xfId="41127" xr:uid="{5CEBEB49-CC3C-4699-BB5A-89F14D8A7013}"/>
    <cellStyle name="Valuta 2 2 4 5 8" xfId="10646" xr:uid="{7789742F-B97E-4E2D-AB5D-E847AE7109B3}"/>
    <cellStyle name="Valuta 2 2 4 5 8 2" xfId="31671" xr:uid="{CDA9DDD4-D5E8-43DF-B2CA-26A4F1021B1C}"/>
    <cellStyle name="Valuta 2 2 4 5 8 2 2" xfId="31672" xr:uid="{630EBD75-39BB-4640-8480-EE298ABD924B}"/>
    <cellStyle name="Valuta 2 2 4 5 8 3" xfId="31673" xr:uid="{226BFA4A-B528-40AD-8B6E-488E76F1BDF2}"/>
    <cellStyle name="Valuta 2 2 4 5 8 4" xfId="31670" xr:uid="{5164A027-00B6-4B2D-9FCF-A3C8340AE654}"/>
    <cellStyle name="Valuta 2 2 4 5 8 5" xfId="42545" xr:uid="{79165835-2D3B-462E-AC89-F2DD44C19C4B}"/>
    <cellStyle name="Valuta 2 2 4 5 9" xfId="11725" xr:uid="{34F7C047-9537-486F-9A71-7BAA37DD4435}"/>
    <cellStyle name="Valuta 2 2 4 5 9 2" xfId="31675" xr:uid="{6B28D8F4-DD18-4C18-A206-9340AFB3F451}"/>
    <cellStyle name="Valuta 2 2 4 5 9 3" xfId="31674" xr:uid="{CFAF2779-2208-4CF9-8568-4EF0974DED33}"/>
    <cellStyle name="Valuta 2 2 4 5 9 4" xfId="43525" xr:uid="{FD2E0187-3D13-4A40-816C-34FE7A75344F}"/>
    <cellStyle name="Valuta 2 2 4 6" xfId="1271" xr:uid="{264F4CB8-D789-4596-88B7-CC960132E66D}"/>
    <cellStyle name="Valuta 2 2 4 6 10" xfId="31677" xr:uid="{5015DBEB-D6E2-4D05-9A30-B40B7B673B16}"/>
    <cellStyle name="Valuta 2 2 4 6 11" xfId="31676" xr:uid="{7A4DFC01-8588-4B55-804B-7D76FE61EFA8}"/>
    <cellStyle name="Valuta 2 2 4 6 12" xfId="41128" xr:uid="{217BC04A-514C-4085-A570-C9EC42EFC1C1}"/>
    <cellStyle name="Valuta 2 2 4 6 13" xfId="47950" xr:uid="{470F3E1B-C4D6-4865-B626-8FB8B14F8496}"/>
    <cellStyle name="Valuta 2 2 4 6 14" xfId="53049" xr:uid="{F3C58A5E-D870-4D66-84E9-CF76CAD3C978}"/>
    <cellStyle name="Valuta 2 2 4 6 15" xfId="55993" xr:uid="{763B085D-67BD-4167-811F-292B7A282C3C}"/>
    <cellStyle name="Valuta 2 2 4 6 16" xfId="57690" xr:uid="{787ED31C-0F91-4114-808F-6EA654B0CC61}"/>
    <cellStyle name="Valuta 2 2 4 6 17" xfId="58531" xr:uid="{D07A4D2F-E62C-4E49-A6EA-991721C3DEDB}"/>
    <cellStyle name="Valuta 2 2 4 6 2" xfId="1705" xr:uid="{298F4C5E-E031-46E4-9C3F-46ED02F06EB1}"/>
    <cellStyle name="Valuta 2 2 4 6 2 2" xfId="3735" xr:uid="{0ABF6A95-2DCB-4599-BBA2-C5EA4B1DB2F1}"/>
    <cellStyle name="Valuta 2 2 4 6 2 2 2" xfId="13996" xr:uid="{DAA9971D-F135-49A1-8712-9E81BF6DACD9}"/>
    <cellStyle name="Valuta 2 2 4 6 2 2 2 2" xfId="31680" xr:uid="{D115C3FF-66B7-42DE-BB33-ED9E78C3B6C4}"/>
    <cellStyle name="Valuta 2 2 4 6 2 2 3" xfId="31679" xr:uid="{47E0C0D6-7564-49CD-9654-66C8BBE24DB6}"/>
    <cellStyle name="Valuta 2 2 4 6 2 2 4" xfId="45700" xr:uid="{7E42B5A6-C0F2-48E4-8429-8AFFE6E10812}"/>
    <cellStyle name="Valuta 2 2 4 6 2 3" xfId="8619" xr:uid="{E8C72C8A-5F9A-4D6E-8257-BDFA9A1DCE9C}"/>
    <cellStyle name="Valuta 2 2 4 6 2 3 2" xfId="31682" xr:uid="{5A74A8F8-4F7A-485A-9989-F77F2C6B4CF7}"/>
    <cellStyle name="Valuta 2 2 4 6 2 3 3" xfId="31681" xr:uid="{97274367-EA48-4ED8-89F2-F0C0080B3F47}"/>
    <cellStyle name="Valuta 2 2 4 6 2 4" xfId="31683" xr:uid="{420B091A-C6DA-439D-8B0C-C90DCBF5BF8E}"/>
    <cellStyle name="Valuta 2 2 4 6 2 5" xfId="31678" xr:uid="{643413FB-3A87-4893-BFB8-44E8DA8E49B1}"/>
    <cellStyle name="Valuta 2 2 4 6 2 6" xfId="41129" xr:uid="{E062FBAC-6B54-445B-A1B4-03340F8D251A}"/>
    <cellStyle name="Valuta 2 2 4 6 2 7" xfId="49663" xr:uid="{4AEFE073-3AA4-4D4C-B4EA-DB75523B0DA7}"/>
    <cellStyle name="Valuta 2 2 4 6 2 8" xfId="53050" xr:uid="{3DE7FB69-C2F6-419D-BD5F-A90925DB4359}"/>
    <cellStyle name="Valuta 2 2 4 6 2 9" xfId="55994" xr:uid="{3B9CE337-A4D6-4958-A8B2-4AE13E8C40A8}"/>
    <cellStyle name="Valuta 2 2 4 6 3" xfId="2139" xr:uid="{2273DA14-FF92-4F85-A3BD-206D8AB3EC98}"/>
    <cellStyle name="Valuta 2 2 4 6 3 2" xfId="4010" xr:uid="{52F8C2CB-4D0F-45B6-A05A-B094F8990E66}"/>
    <cellStyle name="Valuta 2 2 4 6 3 2 2" xfId="13997" xr:uid="{CAD1FCC3-A5E3-4603-8927-9C37D3EDA5AC}"/>
    <cellStyle name="Valuta 2 2 4 6 3 2 2 2" xfId="31686" xr:uid="{C3A99CE0-3273-45C0-92B9-4857C5544045}"/>
    <cellStyle name="Valuta 2 2 4 6 3 2 3" xfId="31685" xr:uid="{62306DDE-71F7-485E-8927-585395D91843}"/>
    <cellStyle name="Valuta 2 2 4 6 3 2 4" xfId="45701" xr:uid="{A0AEDD5F-7D42-4B09-9CD2-69C8B3B59D6A}"/>
    <cellStyle name="Valuta 2 2 4 6 3 3" xfId="8620" xr:uid="{9E91F253-E8B1-409D-89AF-5E1FBA0A3439}"/>
    <cellStyle name="Valuta 2 2 4 6 3 3 2" xfId="31688" xr:uid="{B8668A27-4234-428F-8BA7-373B9970A447}"/>
    <cellStyle name="Valuta 2 2 4 6 3 3 3" xfId="31687" xr:uid="{B2C8A598-1CA7-4B7A-B7F8-DCCB16C5A1A1}"/>
    <cellStyle name="Valuta 2 2 4 6 3 4" xfId="31689" xr:uid="{5D5D7481-4EC7-4689-BA75-FF9A436F5950}"/>
    <cellStyle name="Valuta 2 2 4 6 3 5" xfId="31684" xr:uid="{4059F00C-A104-4539-883C-78F37B0ECD66}"/>
    <cellStyle name="Valuta 2 2 4 6 3 6" xfId="41130" xr:uid="{7E21157F-1E71-415A-80F6-D76C26954A59}"/>
    <cellStyle name="Valuta 2 2 4 6 3 7" xfId="49664" xr:uid="{B0B94FD2-661D-4051-8C40-6C5B98F956B8}"/>
    <cellStyle name="Valuta 2 2 4 6 3 8" xfId="53051" xr:uid="{990FA1F6-0D9A-4A59-8181-8DBA14A6100A}"/>
    <cellStyle name="Valuta 2 2 4 6 3 9" xfId="55995" xr:uid="{4BD31550-F5C0-4891-BDF3-3C38A4EB2656}"/>
    <cellStyle name="Valuta 2 2 4 6 4" xfId="3255" xr:uid="{7AD1340B-2CE4-4B5D-BC7F-AB4D878DE0C8}"/>
    <cellStyle name="Valuta 2 2 4 6 4 2" xfId="13998" xr:uid="{BAD6DBB7-C0E9-4B30-97E4-56002B80CEB9}"/>
    <cellStyle name="Valuta 2 2 4 6 4 2 2" xfId="31692" xr:uid="{F4D9F4B3-C2D9-4325-8EDA-D0130F49A2B0}"/>
    <cellStyle name="Valuta 2 2 4 6 4 2 3" xfId="31691" xr:uid="{54B567AE-A54C-44FE-819C-D6541836E0F7}"/>
    <cellStyle name="Valuta 2 2 4 6 4 2 4" xfId="45702" xr:uid="{6F819DF6-8541-47A1-91A8-48525EAF6FD8}"/>
    <cellStyle name="Valuta 2 2 4 6 4 3" xfId="8621" xr:uid="{9D272628-564B-4ACB-BA29-1FF0EAF6DB64}"/>
    <cellStyle name="Valuta 2 2 4 6 4 3 2" xfId="31694" xr:uid="{DBCE6BD3-2162-443C-9345-B14020AFE970}"/>
    <cellStyle name="Valuta 2 2 4 6 4 3 3" xfId="31693" xr:uid="{5C27098A-3920-4DEA-B97E-B151EF75D7E2}"/>
    <cellStyle name="Valuta 2 2 4 6 4 4" xfId="31695" xr:uid="{FE3B4CB3-B80B-4D7B-BDDD-36FBE35129D1}"/>
    <cellStyle name="Valuta 2 2 4 6 4 5" xfId="31690" xr:uid="{F1FB4FC3-F527-4AB4-B4E4-612BCC51F8A8}"/>
    <cellStyle name="Valuta 2 2 4 6 4 6" xfId="41131" xr:uid="{C6043B4D-A45A-4FDF-B062-E10D96B63629}"/>
    <cellStyle name="Valuta 2 2 4 6 4 7" xfId="49665" xr:uid="{3928F5A5-4C6B-4CF7-8EEB-0F16A278F41F}"/>
    <cellStyle name="Valuta 2 2 4 6 4 8" xfId="53052" xr:uid="{D676B203-DE0C-41E8-B9D2-BD8E52B40F16}"/>
    <cellStyle name="Valuta 2 2 4 6 4 9" xfId="55996" xr:uid="{28A7396E-FB0B-489A-AF2A-AAA2D7371D81}"/>
    <cellStyle name="Valuta 2 2 4 6 5" xfId="5042" xr:uid="{3BF42F61-C345-4555-950F-044BC1D6524D}"/>
    <cellStyle name="Valuta 2 2 4 6 5 2" xfId="8622" xr:uid="{37A509C1-73F5-49F4-A5C1-694694252649}"/>
    <cellStyle name="Valuta 2 2 4 6 5 2 2" xfId="31698" xr:uid="{A98F7126-A52F-4BBC-BE4B-68666C71D4C0}"/>
    <cellStyle name="Valuta 2 2 4 6 5 2 3" xfId="31697" xr:uid="{E7E1ADBB-93D6-449D-9C7E-9418BEF6E84F}"/>
    <cellStyle name="Valuta 2 2 4 6 5 3" xfId="31699" xr:uid="{E0FB9941-1EB6-45FC-A083-22A7C9B3ABBF}"/>
    <cellStyle name="Valuta 2 2 4 6 5 4" xfId="31696" xr:uid="{950BA6CF-01F5-4EA5-94FD-242B84A30457}"/>
    <cellStyle name="Valuta 2 2 4 6 5 5" xfId="41132" xr:uid="{805CE9EB-131F-4D07-9CED-BAD72E036792}"/>
    <cellStyle name="Valuta 2 2 4 6 6" xfId="10649" xr:uid="{0E8401D7-9FC8-482E-AA3D-E3E21F6D9DDD}"/>
    <cellStyle name="Valuta 2 2 4 6 6 2" xfId="31701" xr:uid="{33B362C1-578B-40BC-B127-A90541DC6353}"/>
    <cellStyle name="Valuta 2 2 4 6 6 2 2" xfId="31702" xr:uid="{663FCE7B-3DCD-4E87-96B3-DE0594BDEEFA}"/>
    <cellStyle name="Valuta 2 2 4 6 6 3" xfId="31703" xr:uid="{81A97B67-C0AE-4C01-B620-A8C38E2C8FDA}"/>
    <cellStyle name="Valuta 2 2 4 6 6 4" xfId="31700" xr:uid="{807C65BF-8F7E-4D24-90F0-0B2D13F9A04E}"/>
    <cellStyle name="Valuta 2 2 4 6 6 5" xfId="42548" xr:uid="{A0F01F1D-1551-47FC-8402-B8C28DC0C489}"/>
    <cellStyle name="Valuta 2 2 4 6 7" xfId="11728" xr:uid="{38C9C771-50EB-46E4-A1C5-9D3E62500C0B}"/>
    <cellStyle name="Valuta 2 2 4 6 7 2" xfId="31705" xr:uid="{24B13880-9617-4841-885D-B14DEFFAB328}"/>
    <cellStyle name="Valuta 2 2 4 6 7 3" xfId="31704" xr:uid="{A7AC9845-B48C-4075-A779-7FA3D04CACEA}"/>
    <cellStyle name="Valuta 2 2 4 6 7 4" xfId="43528" xr:uid="{C012B52D-48ED-484F-B1F3-5806FD7E28DC}"/>
    <cellStyle name="Valuta 2 2 4 6 8" xfId="13995" xr:uid="{648E5C02-3122-418B-BC80-5C092445107B}"/>
    <cellStyle name="Valuta 2 2 4 6 8 2" xfId="31707" xr:uid="{28977517-6486-48E7-B16B-E99E7A9801D5}"/>
    <cellStyle name="Valuta 2 2 4 6 8 3" xfId="31706" xr:uid="{80C37376-579B-4A7E-97AD-3913DD3A410F}"/>
    <cellStyle name="Valuta 2 2 4 6 8 4" xfId="45699" xr:uid="{7A882F55-E16E-43DC-8E11-2C0EA0721C37}"/>
    <cellStyle name="Valuta 2 2 4 6 9" xfId="8618" xr:uid="{D7EA6BBB-F530-4CD5-81D6-A0403FEE6DB5}"/>
    <cellStyle name="Valuta 2 2 4 6 9 2" xfId="31709" xr:uid="{247CCE76-D298-46A5-AE93-9131914D48D2}"/>
    <cellStyle name="Valuta 2 2 4 6 9 3" xfId="31708" xr:uid="{DFB37445-182B-4265-AB56-0FF66A456290}"/>
    <cellStyle name="Valuta 2 2 4 7" xfId="1698" xr:uid="{ED728EB2-DA11-476C-9ABA-6B979D8432B2}"/>
    <cellStyle name="Valuta 2 2 4 7 10" xfId="31711" xr:uid="{93E1C620-2A88-44AF-89A3-FA0A6AB10A4E}"/>
    <cellStyle name="Valuta 2 2 4 7 11" xfId="31710" xr:uid="{54B784EB-08F9-40B2-AF0E-D82A408A7796}"/>
    <cellStyle name="Valuta 2 2 4 7 12" xfId="41133" xr:uid="{C6FB1C68-8290-4519-A2CF-42C9FC78D0E9}"/>
    <cellStyle name="Valuta 2 2 4 7 13" xfId="48258" xr:uid="{B4B43B5D-4F1F-4949-A5D3-87D3F886FF41}"/>
    <cellStyle name="Valuta 2 2 4 7 14" xfId="53053" xr:uid="{BC6747C1-E2F1-4426-886D-DCB19897FE29}"/>
    <cellStyle name="Valuta 2 2 4 7 15" xfId="55997" xr:uid="{2CB70015-8925-4A85-8362-E59A2B08E914}"/>
    <cellStyle name="Valuta 2 2 4 7 16" xfId="57691" xr:uid="{B7C01675-5338-4741-A09C-E005C9C7164E}"/>
    <cellStyle name="Valuta 2 2 4 7 17" xfId="58823" xr:uid="{CF17BA67-4D6B-4B86-BA22-2A993632C14D}"/>
    <cellStyle name="Valuta 2 2 4 7 2" xfId="3565" xr:uid="{908CB487-BC8F-49CB-BC8B-E5F884E3D2A8}"/>
    <cellStyle name="Valuta 2 2 4 7 2 2" xfId="14000" xr:uid="{F3EDCC04-14A3-44DB-B262-A88AAA63E4A3}"/>
    <cellStyle name="Valuta 2 2 4 7 2 2 2" xfId="31714" xr:uid="{29BCCCD5-D5AE-4D04-9E30-55EABCC596F2}"/>
    <cellStyle name="Valuta 2 2 4 7 2 2 3" xfId="31713" xr:uid="{ED023670-F8FA-4137-A7D1-5F62173AAB64}"/>
    <cellStyle name="Valuta 2 2 4 7 2 2 4" xfId="45704" xr:uid="{2623C1A8-EDBE-4CE7-A3C7-0E400DE490EB}"/>
    <cellStyle name="Valuta 2 2 4 7 2 3" xfId="8624" xr:uid="{24B4B94E-2AAC-48CC-8029-DE974582A32C}"/>
    <cellStyle name="Valuta 2 2 4 7 2 3 2" xfId="31716" xr:uid="{55CE29EF-E4FE-4A40-AF09-85B0C685C0C4}"/>
    <cellStyle name="Valuta 2 2 4 7 2 3 3" xfId="31715" xr:uid="{67AEC0BF-6DEF-4D68-9846-BEA7378D15B6}"/>
    <cellStyle name="Valuta 2 2 4 7 2 4" xfId="31717" xr:uid="{FB01E6AA-4457-4B27-A08E-6130B6E23DF5}"/>
    <cellStyle name="Valuta 2 2 4 7 2 5" xfId="31712" xr:uid="{E6DA966A-2E12-4C4C-B192-699CAB49B4DE}"/>
    <cellStyle name="Valuta 2 2 4 7 2 6" xfId="41134" xr:uid="{C37BE9A8-5BD3-42AF-8165-805156612F1A}"/>
    <cellStyle name="Valuta 2 2 4 7 2 7" xfId="49666" xr:uid="{42200A70-94D0-4F73-A047-B161825B684F}"/>
    <cellStyle name="Valuta 2 2 4 7 2 8" xfId="53054" xr:uid="{B309BBAA-0F10-4420-9D69-68CD1BC1D6C2}"/>
    <cellStyle name="Valuta 2 2 4 7 2 9" xfId="55998" xr:uid="{5BB2F764-7F39-4964-97CD-D8B7D02F719F}"/>
    <cellStyle name="Valuta 2 2 4 7 3" xfId="5334" xr:uid="{F8068B2D-7921-41C9-A496-E7ED5288E7B7}"/>
    <cellStyle name="Valuta 2 2 4 7 3 2" xfId="14001" xr:uid="{9A6D54C5-E952-4A1A-820D-CDFDDBDCAC33}"/>
    <cellStyle name="Valuta 2 2 4 7 3 2 2" xfId="31720" xr:uid="{384B8F8B-78C0-4C7F-A387-7206B5DA6188}"/>
    <cellStyle name="Valuta 2 2 4 7 3 2 3" xfId="31719" xr:uid="{A55A30A6-D312-4795-90AE-7C9E438495B4}"/>
    <cellStyle name="Valuta 2 2 4 7 3 2 4" xfId="45705" xr:uid="{59D3F60E-E4EA-4BAD-8F72-467DBCC561B8}"/>
    <cellStyle name="Valuta 2 2 4 7 3 3" xfId="8625" xr:uid="{40DE9765-DF1A-4063-8E18-1162DFDA57FD}"/>
    <cellStyle name="Valuta 2 2 4 7 3 3 2" xfId="31722" xr:uid="{1DB383CE-C8F4-42C4-A3F1-E22777F7606E}"/>
    <cellStyle name="Valuta 2 2 4 7 3 3 3" xfId="31721" xr:uid="{C1648134-8A2D-46D7-9E1F-2DD6C2DB2EB3}"/>
    <cellStyle name="Valuta 2 2 4 7 3 4" xfId="31723" xr:uid="{D8B3B0A3-9B7F-44D8-8E46-6755AF7CDE5B}"/>
    <cellStyle name="Valuta 2 2 4 7 3 5" xfId="31718" xr:uid="{E78FAFE7-87E6-41F9-B072-D45CB09B943E}"/>
    <cellStyle name="Valuta 2 2 4 7 3 6" xfId="41135" xr:uid="{140C489A-2AA7-480A-92D8-9BE6030338B8}"/>
    <cellStyle name="Valuta 2 2 4 7 3 7" xfId="49667" xr:uid="{C1C56126-1780-43D0-8F86-69263477CE04}"/>
    <cellStyle name="Valuta 2 2 4 7 3 8" xfId="53055" xr:uid="{13E13C02-975D-4563-A86D-7AAA65D98C73}"/>
    <cellStyle name="Valuta 2 2 4 7 3 9" xfId="55999" xr:uid="{A7F51A12-FA5B-43DD-90B1-4281BD99EC90}"/>
    <cellStyle name="Valuta 2 2 4 7 4" xfId="8626" xr:uid="{FD9E0BE2-1DC6-453D-9996-BB552D643755}"/>
    <cellStyle name="Valuta 2 2 4 7 4 2" xfId="14002" xr:uid="{D93E9D16-4862-4022-A195-6A1BCD05EA02}"/>
    <cellStyle name="Valuta 2 2 4 7 4 2 2" xfId="31726" xr:uid="{E733C2D1-8587-49B6-B42F-6FA2FE7006AC}"/>
    <cellStyle name="Valuta 2 2 4 7 4 2 3" xfId="31725" xr:uid="{DDCF1411-A4BD-4DF8-88DD-1537A769683E}"/>
    <cellStyle name="Valuta 2 2 4 7 4 2 4" xfId="45706" xr:uid="{418D8083-A9FE-44A4-B6FA-17E84A8F648D}"/>
    <cellStyle name="Valuta 2 2 4 7 4 3" xfId="31727" xr:uid="{165108D8-F512-4679-8EEC-9CC8A3A758DB}"/>
    <cellStyle name="Valuta 2 2 4 7 4 3 2" xfId="31728" xr:uid="{1463BF6F-27F0-4EFD-9BEB-1AB7DD6D19DB}"/>
    <cellStyle name="Valuta 2 2 4 7 4 4" xfId="31729" xr:uid="{FFC8F3A5-BD58-417B-BE88-D8EDAAC7EC33}"/>
    <cellStyle name="Valuta 2 2 4 7 4 5" xfId="31724" xr:uid="{7D155D1B-42DC-47AF-8BC5-DE0DB0E26200}"/>
    <cellStyle name="Valuta 2 2 4 7 4 6" xfId="41136" xr:uid="{46273121-9109-43B8-B7E5-C1A82BF34186}"/>
    <cellStyle name="Valuta 2 2 4 7 4 7" xfId="49668" xr:uid="{48F9F90D-5A8A-4F44-AA19-58F9FC9EF8F4}"/>
    <cellStyle name="Valuta 2 2 4 7 4 8" xfId="53056" xr:uid="{62B0A93A-9376-43AA-93D1-C5FB7BF3C714}"/>
    <cellStyle name="Valuta 2 2 4 7 4 9" xfId="56000" xr:uid="{0B4323B1-F3E3-4539-8A04-B1B11543BB8F}"/>
    <cellStyle name="Valuta 2 2 4 7 5" xfId="8627" xr:uid="{F6040B2C-1406-4814-89CD-649C8F87B1ED}"/>
    <cellStyle name="Valuta 2 2 4 7 5 2" xfId="31731" xr:uid="{5428F813-4833-4BD9-870C-116E68A6E8D8}"/>
    <cellStyle name="Valuta 2 2 4 7 5 2 2" xfId="31732" xr:uid="{5FB7F2CE-6E13-4A51-A95B-FDDE1F366F0B}"/>
    <cellStyle name="Valuta 2 2 4 7 5 3" xfId="31733" xr:uid="{4D56BE9F-9291-420F-98B5-34CF783B25E6}"/>
    <cellStyle name="Valuta 2 2 4 7 5 4" xfId="31730" xr:uid="{4A3326BD-6C31-4FB7-89C4-427F01ABA5E6}"/>
    <cellStyle name="Valuta 2 2 4 7 5 5" xfId="41137" xr:uid="{F1240A1D-1227-48F3-B5E0-FE6127F5434F}"/>
    <cellStyle name="Valuta 2 2 4 7 6" xfId="10650" xr:uid="{236D5738-F13B-48FF-8BD0-8B551582C804}"/>
    <cellStyle name="Valuta 2 2 4 7 6 2" xfId="31735" xr:uid="{97D2E5E0-0AC0-4D9E-B357-9EA4B61A01D4}"/>
    <cellStyle name="Valuta 2 2 4 7 6 2 2" xfId="31736" xr:uid="{D2F44AFC-7E84-4D3C-8915-DC72D5233D61}"/>
    <cellStyle name="Valuta 2 2 4 7 6 3" xfId="31737" xr:uid="{9E3CE023-AF8D-408F-8331-CA951E84826F}"/>
    <cellStyle name="Valuta 2 2 4 7 6 4" xfId="31734" xr:uid="{E15293B5-43AA-42C7-93E1-84EE7F1024C1}"/>
    <cellStyle name="Valuta 2 2 4 7 6 5" xfId="42549" xr:uid="{640D4877-8AF5-451D-8BE8-E33B5083AB5A}"/>
    <cellStyle name="Valuta 2 2 4 7 7" xfId="11729" xr:uid="{D5ADA1C2-CABC-455C-9D3C-72AC5C864548}"/>
    <cellStyle name="Valuta 2 2 4 7 7 2" xfId="31739" xr:uid="{4C2A0346-F66C-4902-AF6F-227E8D48A737}"/>
    <cellStyle name="Valuta 2 2 4 7 7 3" xfId="31738" xr:uid="{46553172-39FF-4FF8-AF1C-997C5E2EA1E2}"/>
    <cellStyle name="Valuta 2 2 4 7 7 4" xfId="43529" xr:uid="{A8DA481B-B2B0-45D8-804B-F2F7317D7304}"/>
    <cellStyle name="Valuta 2 2 4 7 8" xfId="13999" xr:uid="{9C9E70FF-4C49-4595-A6F9-9FA17B39CC1A}"/>
    <cellStyle name="Valuta 2 2 4 7 8 2" xfId="31741" xr:uid="{918296B7-0FAD-4BCA-B690-A5CA7F118668}"/>
    <cellStyle name="Valuta 2 2 4 7 8 3" xfId="31740" xr:uid="{DF6097DE-0FDC-423D-8661-309A0460E373}"/>
    <cellStyle name="Valuta 2 2 4 7 8 4" xfId="45703" xr:uid="{99464E3A-592F-48C2-8248-932EA2AF770A}"/>
    <cellStyle name="Valuta 2 2 4 7 9" xfId="8623" xr:uid="{EFA62DB2-C657-4CB0-A49D-804469214A8C}"/>
    <cellStyle name="Valuta 2 2 4 7 9 2" xfId="31743" xr:uid="{36800542-0A8E-40D3-A959-78BF7E181C5C}"/>
    <cellStyle name="Valuta 2 2 4 7 9 3" xfId="31742" xr:uid="{97E9B33A-155C-4885-99C0-D4140FCE4A45}"/>
    <cellStyle name="Valuta 2 2 4 8" xfId="2132" xr:uid="{2B212968-4172-477D-B96C-B0B9AA8220FB}"/>
    <cellStyle name="Valuta 2 2 4 8 10" xfId="56001" xr:uid="{4A7F92CD-2F5A-4307-99B7-4F7DE2B1C03A}"/>
    <cellStyle name="Valuta 2 2 4 8 2" xfId="4003" xr:uid="{E96DFAAF-09D8-4A58-9791-082770FD1712}"/>
    <cellStyle name="Valuta 2 2 4 8 2 2" xfId="14003" xr:uid="{001AE3CE-9F6D-4E14-9CF0-9C7F35102D8F}"/>
    <cellStyle name="Valuta 2 2 4 8 2 2 2" xfId="31746" xr:uid="{3F0E0940-CBE7-456D-814B-60CAE3C01877}"/>
    <cellStyle name="Valuta 2 2 4 8 2 3" xfId="31745" xr:uid="{09001CE7-CB4B-40F1-A0C6-80405F6D2E88}"/>
    <cellStyle name="Valuta 2 2 4 8 2 4" xfId="45707" xr:uid="{6F4DF8DD-6C7B-47B9-AA8E-88AB5B7ECD09}"/>
    <cellStyle name="Valuta 2 2 4 8 3" xfId="8628" xr:uid="{E0F60002-5640-4828-87A0-A1063C7C03BF}"/>
    <cellStyle name="Valuta 2 2 4 8 3 2" xfId="31748" xr:uid="{11EEB280-989F-42AF-AE9C-0F77512B2164}"/>
    <cellStyle name="Valuta 2 2 4 8 3 3" xfId="31747" xr:uid="{D8D04D25-609E-4E48-A9FA-D8893E161470}"/>
    <cellStyle name="Valuta 2 2 4 8 4" xfId="31749" xr:uid="{FFD35A84-C506-4A77-B029-032A1E282249}"/>
    <cellStyle name="Valuta 2 2 4 8 5" xfId="31750" xr:uid="{2DDDA2AE-A5F2-4EEE-8CB6-10139EC5A6A2}"/>
    <cellStyle name="Valuta 2 2 4 8 6" xfId="31744" xr:uid="{72260166-BECA-4AE7-8266-6A8C60C58FF8}"/>
    <cellStyle name="Valuta 2 2 4 8 7" xfId="41138" xr:uid="{DB25FD67-5CD6-47C3-AA4F-0C7E979193ED}"/>
    <cellStyle name="Valuta 2 2 4 8 8" xfId="49669" xr:uid="{9772E2A2-9794-446A-BE8D-C37EB1708849}"/>
    <cellStyle name="Valuta 2 2 4 8 9" xfId="53057" xr:uid="{0D4ED4AD-4597-45EC-8968-8F19F40C6127}"/>
    <cellStyle name="Valuta 2 2 4 9" xfId="2350" xr:uid="{52EED4F5-B3C4-4EB9-AAA6-ADDCB6E5F9F0}"/>
    <cellStyle name="Valuta 2 2 4 9 2" xfId="4216" xr:uid="{A4E98834-F7AC-4F52-AF86-15944E58A839}"/>
    <cellStyle name="Valuta 2 2 4 9 2 2" xfId="14004" xr:uid="{8E9ABA3D-3C90-45F8-A44E-BD8A72F5DCF8}"/>
    <cellStyle name="Valuta 2 2 4 9 2 2 2" xfId="31753" xr:uid="{6C394DB4-9CFA-4B2A-948D-C94CC0AE2FE6}"/>
    <cellStyle name="Valuta 2 2 4 9 2 3" xfId="31752" xr:uid="{0ABB6BDB-B69F-48CF-91AF-564BB295F4B8}"/>
    <cellStyle name="Valuta 2 2 4 9 2 4" xfId="45708" xr:uid="{235E57D9-B269-4482-AB9C-6C54228951EE}"/>
    <cellStyle name="Valuta 2 2 4 9 3" xfId="8629" xr:uid="{514F69EE-3E07-4A79-B04D-84B911656F47}"/>
    <cellStyle name="Valuta 2 2 4 9 3 2" xfId="31755" xr:uid="{527D227B-BF31-4739-A311-2BA4B536D153}"/>
    <cellStyle name="Valuta 2 2 4 9 3 3" xfId="31754" xr:uid="{D2E5B839-6F52-4558-ACDA-9ADEE9512B19}"/>
    <cellStyle name="Valuta 2 2 4 9 4" xfId="31756" xr:uid="{6B2C67F3-37B5-433A-9BBD-9034CF929F51}"/>
    <cellStyle name="Valuta 2 2 4 9 5" xfId="31751" xr:uid="{32C655FE-7573-4FEF-B030-A2C178C391C5}"/>
    <cellStyle name="Valuta 2 2 4 9 6" xfId="41139" xr:uid="{34A3B40C-02D7-4920-832F-05AD56DC5C21}"/>
    <cellStyle name="Valuta 2 2 4 9 7" xfId="49670" xr:uid="{163EE549-DF9C-49B8-BD83-290503D11C21}"/>
    <cellStyle name="Valuta 2 2 4 9 8" xfId="53058" xr:uid="{6600F348-CDE5-47CA-8A94-F14C7266D0AE}"/>
    <cellStyle name="Valuta 2 2 4 9 9" xfId="56002" xr:uid="{13656E8A-E08C-4CAB-9A65-D1E7E3C06086}"/>
    <cellStyle name="Valuta 2 2 5" xfId="411" xr:uid="{A19661AF-8167-4951-9819-4DA2D6BF6A8B}"/>
    <cellStyle name="Valuta 2 2 5 10" xfId="14005" xr:uid="{806FE850-29CE-4D3B-BB45-7412B0FD9D97}"/>
    <cellStyle name="Valuta 2 2 5 10 2" xfId="31759" xr:uid="{59E517A6-4662-4C59-99AA-8949BFB6052E}"/>
    <cellStyle name="Valuta 2 2 5 10 3" xfId="31758" xr:uid="{52A99D34-B369-4304-9880-C6C35AA7D087}"/>
    <cellStyle name="Valuta 2 2 5 10 4" xfId="45709" xr:uid="{49FFE7AA-7B7F-414F-B05D-514B91442500}"/>
    <cellStyle name="Valuta 2 2 5 11" xfId="8630" xr:uid="{F87B1FA4-465A-4BAB-B7ED-D9F02BC5D172}"/>
    <cellStyle name="Valuta 2 2 5 11 2" xfId="31761" xr:uid="{654ADA55-8654-4F2D-B953-CBFC73494234}"/>
    <cellStyle name="Valuta 2 2 5 11 3" xfId="31760" xr:uid="{8F15466F-2137-4F8B-A3F4-345EA4CAA01B}"/>
    <cellStyle name="Valuta 2 2 5 12" xfId="31762" xr:uid="{6D9BFC8C-B77F-4247-B9A3-45EA42D13725}"/>
    <cellStyle name="Valuta 2 2 5 13" xfId="31757" xr:uid="{EE3BFABE-7051-4A8C-9DA9-3D51A6080DB5}"/>
    <cellStyle name="Valuta 2 2 5 14" xfId="41140" xr:uid="{60C46829-F698-4FE8-B0AC-52A168042A10}"/>
    <cellStyle name="Valuta 2 2 5 15" xfId="53059" xr:uid="{F1ECA080-68B5-4622-9903-10642921EC6E}"/>
    <cellStyle name="Valuta 2 2 5 16" xfId="56003" xr:uid="{DE97C5FA-6666-4D0F-B2A6-720E40C0D5EC}"/>
    <cellStyle name="Valuta 2 2 5 17" xfId="57692" xr:uid="{01BFA189-4FD7-465C-851E-4D42262AA51E}"/>
    <cellStyle name="Valuta 2 2 5 2" xfId="972" xr:uid="{C7420D84-68E6-49DA-981C-0F086D72580F}"/>
    <cellStyle name="Valuta 2 2 5 2 10" xfId="31764" xr:uid="{4CFFD0B5-A5D2-4231-B970-88CE4A303B30}"/>
    <cellStyle name="Valuta 2 2 5 2 11" xfId="31763" xr:uid="{D17060B1-703C-4056-9829-599D9DB2012E}"/>
    <cellStyle name="Valuta 2 2 5 2 12" xfId="41141" xr:uid="{8B9CA013-25E3-4A63-B047-32FA790F1270}"/>
    <cellStyle name="Valuta 2 2 5 2 13" xfId="47496" xr:uid="{8B9C1111-6CC2-48DD-95AC-CE0445877BD4}"/>
    <cellStyle name="Valuta 2 2 5 2 14" xfId="53060" xr:uid="{2812F648-4356-456A-8401-746614B2A820}"/>
    <cellStyle name="Valuta 2 2 5 2 15" xfId="56004" xr:uid="{9459A37C-63B1-47AA-9846-6188049910D3}"/>
    <cellStyle name="Valuta 2 2 5 2 16" xfId="57693" xr:uid="{E30C3951-4CC7-4E53-A45E-B0EDF127CF87}"/>
    <cellStyle name="Valuta 2 2 5 2 17" xfId="58156" xr:uid="{28AF3247-1596-419F-BC90-EC62AE63FAC3}"/>
    <cellStyle name="Valuta 2 2 5 2 2" xfId="1707" xr:uid="{F0A6C89F-566E-4832-A950-44E41C59D9B7}"/>
    <cellStyle name="Valuta 2 2 5 2 2 2" xfId="3736" xr:uid="{A6C2BA1D-AEC1-4748-8F56-3125545B3692}"/>
    <cellStyle name="Valuta 2 2 5 2 2 2 2" xfId="14007" xr:uid="{1FDA6721-D822-436B-81C0-BA8B697DAA3B}"/>
    <cellStyle name="Valuta 2 2 5 2 2 2 2 2" xfId="31767" xr:uid="{24844415-BC64-45F6-9163-C3B2DAB4A4F8}"/>
    <cellStyle name="Valuta 2 2 5 2 2 2 3" xfId="31766" xr:uid="{902A5FF1-6EBE-4BD6-9509-34156F8D6FBC}"/>
    <cellStyle name="Valuta 2 2 5 2 2 2 4" xfId="45711" xr:uid="{B3AAEFB8-4A6A-41D1-9AF0-342A44B93C0D}"/>
    <cellStyle name="Valuta 2 2 5 2 2 3" xfId="8632" xr:uid="{58E09065-30BB-434F-AE0D-1CB6759FC4AD}"/>
    <cellStyle name="Valuta 2 2 5 2 2 3 2" xfId="31769" xr:uid="{8ABCD47B-B3EB-4932-8487-453007E5088C}"/>
    <cellStyle name="Valuta 2 2 5 2 2 3 3" xfId="31768" xr:uid="{B8FE180B-6900-48EF-B4E2-995D3B0F64EE}"/>
    <cellStyle name="Valuta 2 2 5 2 2 4" xfId="31770" xr:uid="{DF36F25E-567E-4A4E-974A-2CA5C197C477}"/>
    <cellStyle name="Valuta 2 2 5 2 2 5" xfId="31765" xr:uid="{773FC4B9-09B6-4C0D-9A15-52AAA8D273F9}"/>
    <cellStyle name="Valuta 2 2 5 2 2 6" xfId="41142" xr:uid="{8EF59E4B-1E80-4129-9541-FCB6F23A8027}"/>
    <cellStyle name="Valuta 2 2 5 2 2 7" xfId="49671" xr:uid="{B28D04B9-7E39-402C-A1D9-8E7770EF4125}"/>
    <cellStyle name="Valuta 2 2 5 2 2 8" xfId="53061" xr:uid="{55C9B7AD-63BC-4D14-9436-6661E0823186}"/>
    <cellStyle name="Valuta 2 2 5 2 2 9" xfId="56005" xr:uid="{FF4F891F-7A77-4E35-B5AA-108F9A633BFC}"/>
    <cellStyle name="Valuta 2 2 5 2 3" xfId="2141" xr:uid="{1F4B09E0-EB76-4211-8F51-E5EE4091A31E}"/>
    <cellStyle name="Valuta 2 2 5 2 3 2" xfId="4012" xr:uid="{516C0FEA-3BA0-400B-8E67-BBE653C941F9}"/>
    <cellStyle name="Valuta 2 2 5 2 3 2 2" xfId="14008" xr:uid="{B56B1076-420B-49A1-B568-61E3C4BE8DCC}"/>
    <cellStyle name="Valuta 2 2 5 2 3 2 2 2" xfId="31773" xr:uid="{67EE4D56-B856-4530-A383-02EA265CE1D6}"/>
    <cellStyle name="Valuta 2 2 5 2 3 2 3" xfId="31772" xr:uid="{F33BF21F-F0B3-4E37-9CF0-74D84F1EA7EC}"/>
    <cellStyle name="Valuta 2 2 5 2 3 2 4" xfId="45712" xr:uid="{8493B730-369C-4B78-979B-6E075D9BEB2E}"/>
    <cellStyle name="Valuta 2 2 5 2 3 3" xfId="8633" xr:uid="{8DCE89BD-BA4E-4BE6-B21A-502BEAD4B9F8}"/>
    <cellStyle name="Valuta 2 2 5 2 3 3 2" xfId="31775" xr:uid="{3A487209-7339-4880-BF20-95DB30DEBF78}"/>
    <cellStyle name="Valuta 2 2 5 2 3 3 3" xfId="31774" xr:uid="{4F5EE72D-9B0A-4DE4-B926-B7801998D52F}"/>
    <cellStyle name="Valuta 2 2 5 2 3 4" xfId="31776" xr:uid="{5A79A23A-CCD7-4A13-9D54-4AB05B1B0258}"/>
    <cellStyle name="Valuta 2 2 5 2 3 5" xfId="31771" xr:uid="{71A6ED31-58BD-42D3-9AA3-F75E1C4FCE39}"/>
    <cellStyle name="Valuta 2 2 5 2 3 6" xfId="41143" xr:uid="{6E8F27AE-41F0-4FD9-971E-7468AF5F7A4C}"/>
    <cellStyle name="Valuta 2 2 5 2 3 7" xfId="49672" xr:uid="{F8C43D30-71DC-486D-B71B-5550D1EFCAFC}"/>
    <cellStyle name="Valuta 2 2 5 2 3 8" xfId="53062" xr:uid="{A3C99FB0-74C3-427F-8F0B-2AE857A35E80}"/>
    <cellStyle name="Valuta 2 2 5 2 3 9" xfId="56006" xr:uid="{7576F469-98BC-4DDC-A062-D9024C150DDD}"/>
    <cellStyle name="Valuta 2 2 5 2 4" xfId="2501" xr:uid="{27470BD3-72B3-48C2-843A-8027E4529576}"/>
    <cellStyle name="Valuta 2 2 5 2 4 2" xfId="4367" xr:uid="{72953DCB-945D-459F-9A3C-CE2FDB76636A}"/>
    <cellStyle name="Valuta 2 2 5 2 4 2 2" xfId="14009" xr:uid="{C971AFC5-46E6-4AFF-AF55-721E8160D787}"/>
    <cellStyle name="Valuta 2 2 5 2 4 2 2 2" xfId="31779" xr:uid="{B16FD7EF-2525-4E85-B608-467E5C4CD802}"/>
    <cellStyle name="Valuta 2 2 5 2 4 2 3" xfId="31778" xr:uid="{1D79A9CB-C30E-4179-8510-E44F92298437}"/>
    <cellStyle name="Valuta 2 2 5 2 4 2 4" xfId="45713" xr:uid="{044E89DA-76EE-45E6-BB78-B24A0CF46448}"/>
    <cellStyle name="Valuta 2 2 5 2 4 3" xfId="8634" xr:uid="{C45A2F3A-5793-4D88-8B61-0D74F73CD22C}"/>
    <cellStyle name="Valuta 2 2 5 2 4 3 2" xfId="31781" xr:uid="{D7302BE1-E0F7-4458-B9F3-5F90D206342F}"/>
    <cellStyle name="Valuta 2 2 5 2 4 3 3" xfId="31780" xr:uid="{DA7E0EB0-A725-4FB8-A169-0343836DBF32}"/>
    <cellStyle name="Valuta 2 2 5 2 4 4" xfId="31782" xr:uid="{65FFEC58-D509-47E5-A53C-F5C59F0AEDAA}"/>
    <cellStyle name="Valuta 2 2 5 2 4 5" xfId="31777" xr:uid="{DCBDFE73-68AD-4BD5-84E1-1D8BD4086E63}"/>
    <cellStyle name="Valuta 2 2 5 2 4 6" xfId="41144" xr:uid="{18F5187C-23EB-4514-A578-CE84BA7BF57E}"/>
    <cellStyle name="Valuta 2 2 5 2 4 7" xfId="49673" xr:uid="{4B78D93D-D885-42D0-8541-6E6D114B8A25}"/>
    <cellStyle name="Valuta 2 2 5 2 4 8" xfId="53063" xr:uid="{816FDE83-C4B6-48E1-B925-743862819BF8}"/>
    <cellStyle name="Valuta 2 2 5 2 4 9" xfId="56007" xr:uid="{21140085-37E3-4231-8934-B448282D7A6E}"/>
    <cellStyle name="Valuta 2 2 5 2 5" xfId="2812" xr:uid="{A2AAA31F-67AA-4893-ACE5-458473C010D3}"/>
    <cellStyle name="Valuta 2 2 5 2 5 2" xfId="8635" xr:uid="{8B669F8D-F937-44CD-A7E5-3A767647A46E}"/>
    <cellStyle name="Valuta 2 2 5 2 5 2 2" xfId="31785" xr:uid="{9BD920E0-7DB9-460E-9835-6CAEB472EC43}"/>
    <cellStyle name="Valuta 2 2 5 2 5 2 3" xfId="31784" xr:uid="{45704C55-C542-41CD-A887-6D0F9ADB8F87}"/>
    <cellStyle name="Valuta 2 2 5 2 5 3" xfId="31786" xr:uid="{F91C22D7-2FA6-405B-8E17-54E6BC988E4C}"/>
    <cellStyle name="Valuta 2 2 5 2 5 4" xfId="31783" xr:uid="{5B2DC443-15DF-4CFC-81C0-09E12692522D}"/>
    <cellStyle name="Valuta 2 2 5 2 5 5" xfId="41145" xr:uid="{6BBBF8A8-A1BA-43BA-B152-E8DA580B6421}"/>
    <cellStyle name="Valuta 2 2 5 2 6" xfId="4667" xr:uid="{743D6F27-C731-44AF-911F-F7EC0D83789C}"/>
    <cellStyle name="Valuta 2 2 5 2 6 2" xfId="10652" xr:uid="{138D959A-C7C5-46B4-9591-D8EF055C3872}"/>
    <cellStyle name="Valuta 2 2 5 2 6 2 2" xfId="31789" xr:uid="{B6D8DAAD-7749-4EF8-81DB-3F917E7D1048}"/>
    <cellStyle name="Valuta 2 2 5 2 6 2 3" xfId="31788" xr:uid="{2A785C83-7DBB-4F3E-AE9A-6DFBE82B2E3C}"/>
    <cellStyle name="Valuta 2 2 5 2 6 3" xfId="31790" xr:uid="{F91E1E3F-DC24-44F2-8918-4906381C5BBB}"/>
    <cellStyle name="Valuta 2 2 5 2 6 4" xfId="31787" xr:uid="{77BFFDC2-C1EB-4747-AD1C-7AE3E9A7A230}"/>
    <cellStyle name="Valuta 2 2 5 2 6 5" xfId="42551" xr:uid="{FDA34883-E8EA-4778-B137-8318FE5D0B9C}"/>
    <cellStyle name="Valuta 2 2 5 2 7" xfId="11731" xr:uid="{36BD309D-34AF-42BF-A339-B7236A5F3EBF}"/>
    <cellStyle name="Valuta 2 2 5 2 7 2" xfId="31792" xr:uid="{EA64F327-E099-449E-9EDF-62B3367E5E15}"/>
    <cellStyle name="Valuta 2 2 5 2 7 3" xfId="31791" xr:uid="{609C7221-BF09-4285-8BB8-048522EC0AF0}"/>
    <cellStyle name="Valuta 2 2 5 2 7 4" xfId="43531" xr:uid="{6C78B6E2-A01F-4B38-8726-FDC0B714B746}"/>
    <cellStyle name="Valuta 2 2 5 2 8" xfId="14006" xr:uid="{01F98877-C9E8-475D-8383-26C0E3544D73}"/>
    <cellStyle name="Valuta 2 2 5 2 8 2" xfId="31794" xr:uid="{EBB428CB-CC85-4AFD-B060-C3AE682C8C6A}"/>
    <cellStyle name="Valuta 2 2 5 2 8 3" xfId="31793" xr:uid="{6C7A9AD5-17B9-490D-A82E-CB7D5D727482}"/>
    <cellStyle name="Valuta 2 2 5 2 8 4" xfId="45710" xr:uid="{5548DB24-722F-40C8-8B13-E6C067F032A0}"/>
    <cellStyle name="Valuta 2 2 5 2 9" xfId="8631" xr:uid="{148DEDF9-7A92-4C06-B8F5-99AD4492493F}"/>
    <cellStyle name="Valuta 2 2 5 2 9 2" xfId="31796" xr:uid="{F6E48474-DBAF-48AF-8071-4529683E04F2}"/>
    <cellStyle name="Valuta 2 2 5 2 9 3" xfId="31795" xr:uid="{F54B4AE9-FC59-4272-892E-14C3B1384709}"/>
    <cellStyle name="Valuta 2 2 5 3" xfId="1276" xr:uid="{09C668C1-22A1-4FA5-B006-52CB3B16D072}"/>
    <cellStyle name="Valuta 2 2 5 3 10" xfId="31798" xr:uid="{6B2CD53B-427B-45C8-8C65-256771F3ED1B}"/>
    <cellStyle name="Valuta 2 2 5 3 11" xfId="31797" xr:uid="{28BCE447-773B-4123-AB1E-77E6E93DB048}"/>
    <cellStyle name="Valuta 2 2 5 3 12" xfId="41146" xr:uid="{0215B8E0-9C9A-42D1-B45C-06A0EBA25B95}"/>
    <cellStyle name="Valuta 2 2 5 3 13" xfId="47955" xr:uid="{C5877A17-9EF1-4776-B4C5-E35BF9F2FCC8}"/>
    <cellStyle name="Valuta 2 2 5 3 14" xfId="53064" xr:uid="{04C9E894-9119-4121-A080-059BCAD2A758}"/>
    <cellStyle name="Valuta 2 2 5 3 15" xfId="56008" xr:uid="{949728D4-6585-42E4-8B06-B011AEF6D6AE}"/>
    <cellStyle name="Valuta 2 2 5 3 16" xfId="57694" xr:uid="{6C49D4F0-5402-4F3A-9C87-0D380A9A965D}"/>
    <cellStyle name="Valuta 2 2 5 3 17" xfId="58536" xr:uid="{5CBB1921-2AF4-4907-9FE4-3F74E1EDC7FB}"/>
    <cellStyle name="Valuta 2 2 5 3 2" xfId="1708" xr:uid="{A8844554-386B-4874-9AAE-ED25C5D28F01}"/>
    <cellStyle name="Valuta 2 2 5 3 2 2" xfId="14011" xr:uid="{63E8E0F2-1EB6-473A-9BC6-F761EE4ABBEE}"/>
    <cellStyle name="Valuta 2 2 5 3 2 2 2" xfId="31801" xr:uid="{C7B3A187-5F86-4B9D-971A-67E5CEEB99A2}"/>
    <cellStyle name="Valuta 2 2 5 3 2 2 3" xfId="31800" xr:uid="{DA38E709-4F41-4288-9634-8C90B10BC288}"/>
    <cellStyle name="Valuta 2 2 5 3 2 2 4" xfId="45715" xr:uid="{F0EDCBC3-687D-4486-818D-C09346212A9F}"/>
    <cellStyle name="Valuta 2 2 5 3 2 3" xfId="8637" xr:uid="{48DD682A-BC8F-4D76-A7D9-6DF4C706425C}"/>
    <cellStyle name="Valuta 2 2 5 3 2 3 2" xfId="31803" xr:uid="{6459E219-6F50-482A-8394-E7EB8E3D16A1}"/>
    <cellStyle name="Valuta 2 2 5 3 2 3 3" xfId="31802" xr:uid="{2A5B3C41-703E-4FD0-809E-DD6C79CA2E90}"/>
    <cellStyle name="Valuta 2 2 5 3 2 4" xfId="31804" xr:uid="{B3B6636B-8332-409A-8001-49D94EF1E46E}"/>
    <cellStyle name="Valuta 2 2 5 3 2 5" xfId="31799" xr:uid="{EBBE81D0-C298-490F-9AB2-03D1D0B37BBE}"/>
    <cellStyle name="Valuta 2 2 5 3 2 6" xfId="41147" xr:uid="{EE164E3E-403C-4790-89C6-1A02E06DD931}"/>
    <cellStyle name="Valuta 2 2 5 3 2 7" xfId="49674" xr:uid="{AB23B265-DCFF-4E01-AEE1-EFEBB6BCD89B}"/>
    <cellStyle name="Valuta 2 2 5 3 2 8" xfId="53065" xr:uid="{D54F64DE-3958-4B5B-8EA1-739314253603}"/>
    <cellStyle name="Valuta 2 2 5 3 2 9" xfId="56009" xr:uid="{E899AD95-C7CA-47CF-B4BC-430277B56CAB}"/>
    <cellStyle name="Valuta 2 2 5 3 3" xfId="3260" xr:uid="{48AC08D2-8E61-4CFE-8B02-DA2DB4C2449D}"/>
    <cellStyle name="Valuta 2 2 5 3 3 2" xfId="14012" xr:uid="{71C7B57E-D7BB-496B-A778-42D3A798AE33}"/>
    <cellStyle name="Valuta 2 2 5 3 3 2 2" xfId="31807" xr:uid="{5C55B52A-48A7-4BB9-ADAC-08975A2D5DDB}"/>
    <cellStyle name="Valuta 2 2 5 3 3 2 3" xfId="31806" xr:uid="{A3B02E9B-BD30-4876-BC56-A45576E6E391}"/>
    <cellStyle name="Valuta 2 2 5 3 3 2 4" xfId="45716" xr:uid="{68A635E5-B863-4B91-9BA0-557799D08EFE}"/>
    <cellStyle name="Valuta 2 2 5 3 3 3" xfId="8638" xr:uid="{15CEE3B2-0DCA-4896-89E9-E67464B210E6}"/>
    <cellStyle name="Valuta 2 2 5 3 3 3 2" xfId="31809" xr:uid="{4D7D9A9D-C810-4C81-9364-93BF3E96CDA8}"/>
    <cellStyle name="Valuta 2 2 5 3 3 3 3" xfId="31808" xr:uid="{97BA2394-1ED8-4297-A621-0424AB203D2F}"/>
    <cellStyle name="Valuta 2 2 5 3 3 4" xfId="31810" xr:uid="{D4A99CBE-764F-4DF1-B07C-380E5DBA0BE2}"/>
    <cellStyle name="Valuta 2 2 5 3 3 5" xfId="31805" xr:uid="{09BAC4D2-06C5-4D85-B1CA-E276DC8046E8}"/>
    <cellStyle name="Valuta 2 2 5 3 3 6" xfId="41148" xr:uid="{EB413BE7-D652-4186-A2BF-1F04931445B0}"/>
    <cellStyle name="Valuta 2 2 5 3 3 7" xfId="49675" xr:uid="{0D9E797D-4906-4556-AF12-055370C13447}"/>
    <cellStyle name="Valuta 2 2 5 3 3 8" xfId="53066" xr:uid="{D77051E3-CC26-4D56-AC7B-A8DDBA8B39E4}"/>
    <cellStyle name="Valuta 2 2 5 3 3 9" xfId="56010" xr:uid="{E683A4F8-1DFD-4D7B-AF7C-0DFB56119D5A}"/>
    <cellStyle name="Valuta 2 2 5 3 4" xfId="5047" xr:uid="{E4BBBBF0-7AA3-4FA7-B76E-1B709D7D766E}"/>
    <cellStyle name="Valuta 2 2 5 3 4 2" xfId="14013" xr:uid="{45D35AC7-7BF2-4FD1-9515-DFA3218D6FBF}"/>
    <cellStyle name="Valuta 2 2 5 3 4 2 2" xfId="31813" xr:uid="{E4F0904B-4B78-4C39-8DCB-8706C168B95A}"/>
    <cellStyle name="Valuta 2 2 5 3 4 2 3" xfId="31812" xr:uid="{0AF2C300-3656-43A3-965D-A65C67D0EE68}"/>
    <cellStyle name="Valuta 2 2 5 3 4 2 4" xfId="45717" xr:uid="{FD8566DE-DC1F-445A-B556-08404328BD93}"/>
    <cellStyle name="Valuta 2 2 5 3 4 3" xfId="8639" xr:uid="{9C78D82F-80C6-483D-A4CB-CFF6F3B859F8}"/>
    <cellStyle name="Valuta 2 2 5 3 4 3 2" xfId="31815" xr:uid="{5CE5053E-6A2E-4F57-B3CF-FB7EAD0C55B6}"/>
    <cellStyle name="Valuta 2 2 5 3 4 3 3" xfId="31814" xr:uid="{74AAFA62-0966-4037-932F-10E3952F87C1}"/>
    <cellStyle name="Valuta 2 2 5 3 4 4" xfId="31816" xr:uid="{C516723A-BA45-4AE4-ABE6-A60625410940}"/>
    <cellStyle name="Valuta 2 2 5 3 4 5" xfId="31811" xr:uid="{D7B841C8-CEAB-45FE-9079-7C221FAD746E}"/>
    <cellStyle name="Valuta 2 2 5 3 4 6" xfId="41149" xr:uid="{E07A7D37-54E7-468C-944B-9D5932A76FCE}"/>
    <cellStyle name="Valuta 2 2 5 3 4 7" xfId="49676" xr:uid="{C71F8A0B-4BA0-4C70-B55B-505B0CDE7B8E}"/>
    <cellStyle name="Valuta 2 2 5 3 4 8" xfId="53067" xr:uid="{7AD4DE2D-4F35-4A57-9190-CE840C4DB2FF}"/>
    <cellStyle name="Valuta 2 2 5 3 4 9" xfId="56011" xr:uid="{9E512B6C-97CF-40FC-B4E5-B6FB3622FAF4}"/>
    <cellStyle name="Valuta 2 2 5 3 5" xfId="8640" xr:uid="{44AC9A81-B5F9-4253-AC73-1DF9C2B495C5}"/>
    <cellStyle name="Valuta 2 2 5 3 5 2" xfId="31818" xr:uid="{790CC230-2BAD-4B0D-AE51-03F5F55FA9E9}"/>
    <cellStyle name="Valuta 2 2 5 3 5 2 2" xfId="31819" xr:uid="{604A61C4-E85C-4950-90D2-8D45EDB1F422}"/>
    <cellStyle name="Valuta 2 2 5 3 5 3" xfId="31820" xr:uid="{8282D509-F1FB-4A27-9744-1640EBFBCDAC}"/>
    <cellStyle name="Valuta 2 2 5 3 5 4" xfId="31817" xr:uid="{E034E4D0-EC6E-42FF-8289-BA41D38F606E}"/>
    <cellStyle name="Valuta 2 2 5 3 5 5" xfId="41150" xr:uid="{311B6791-761A-414D-90BF-08FE0D521353}"/>
    <cellStyle name="Valuta 2 2 5 3 6" xfId="10653" xr:uid="{3C2F90FF-415A-4309-96FF-37E41A076E86}"/>
    <cellStyle name="Valuta 2 2 5 3 6 2" xfId="31822" xr:uid="{FEA055BA-B173-42A8-AC04-3CCB372B4B62}"/>
    <cellStyle name="Valuta 2 2 5 3 6 2 2" xfId="31823" xr:uid="{6DAD2F21-FB5B-49EF-B365-00057722006E}"/>
    <cellStyle name="Valuta 2 2 5 3 6 3" xfId="31824" xr:uid="{2B2CB7BE-E4F0-4020-880C-82C43F671576}"/>
    <cellStyle name="Valuta 2 2 5 3 6 4" xfId="31821" xr:uid="{50292C17-4D5A-49B3-B1BC-1F9D58B3433D}"/>
    <cellStyle name="Valuta 2 2 5 3 6 5" xfId="42552" xr:uid="{1DC34F02-9556-4EA9-8435-038F0B1D41ED}"/>
    <cellStyle name="Valuta 2 2 5 3 7" xfId="11732" xr:uid="{F2CCDBCB-D736-4351-841B-3AC795CCE8CB}"/>
    <cellStyle name="Valuta 2 2 5 3 7 2" xfId="31826" xr:uid="{EA7CB595-BDD8-4629-A4C1-E5BE41607E01}"/>
    <cellStyle name="Valuta 2 2 5 3 7 3" xfId="31825" xr:uid="{AB16B6FB-52F3-450C-859D-2038BB4F8ABF}"/>
    <cellStyle name="Valuta 2 2 5 3 7 4" xfId="43532" xr:uid="{AC8F1DAE-459C-4BCD-B8ED-643A2314C426}"/>
    <cellStyle name="Valuta 2 2 5 3 8" xfId="14010" xr:uid="{B28F0F9B-C34F-44E1-80E0-88BF78400E72}"/>
    <cellStyle name="Valuta 2 2 5 3 8 2" xfId="31828" xr:uid="{9BF0640B-D51D-43D7-B1F7-BFC65E579231}"/>
    <cellStyle name="Valuta 2 2 5 3 8 3" xfId="31827" xr:uid="{5B8A7E97-8850-4211-8FB8-BF05BB71F555}"/>
    <cellStyle name="Valuta 2 2 5 3 8 4" xfId="45714" xr:uid="{905424B9-6555-4097-BF81-FCDBF85C53C7}"/>
    <cellStyle name="Valuta 2 2 5 3 9" xfId="8636" xr:uid="{F7F59FC4-B977-446E-80D9-722FAFB818B8}"/>
    <cellStyle name="Valuta 2 2 5 3 9 2" xfId="31830" xr:uid="{60966594-F4E0-425A-8DB2-76C80E556CDE}"/>
    <cellStyle name="Valuta 2 2 5 3 9 3" xfId="31829" xr:uid="{85545E16-71A6-45FE-A91C-3F8677048C67}"/>
    <cellStyle name="Valuta 2 2 5 4" xfId="1706" xr:uid="{B55D24E6-9141-4C5B-9BC2-77F5FB81F9F2}"/>
    <cellStyle name="Valuta 2 2 5 4 10" xfId="31832" xr:uid="{2F34CDAB-2E70-4EA6-9D76-65548CF4FB27}"/>
    <cellStyle name="Valuta 2 2 5 4 11" xfId="31831" xr:uid="{8436E761-CFF3-4566-AA8C-11D97EBD8E64}"/>
    <cellStyle name="Valuta 2 2 5 4 12" xfId="41151" xr:uid="{C09C9C3A-449D-4D29-A5F7-975AF0BE912D}"/>
    <cellStyle name="Valuta 2 2 5 4 13" xfId="48263" xr:uid="{66EF7F0C-796C-4761-B45D-5C1BF9313DE4}"/>
    <cellStyle name="Valuta 2 2 5 4 14" xfId="53068" xr:uid="{4797CB74-8916-4C03-BB75-74CA89E06873}"/>
    <cellStyle name="Valuta 2 2 5 4 15" xfId="56012" xr:uid="{7D27C87F-434E-4A38-8E8A-47C8CEB8A265}"/>
    <cellStyle name="Valuta 2 2 5 4 16" xfId="57695" xr:uid="{6B1A3423-159E-40DF-9FFA-2E7D889B5AC5}"/>
    <cellStyle name="Valuta 2 2 5 4 17" xfId="58828" xr:uid="{BBC0B916-540F-4395-BE3F-878CACC0777F}"/>
    <cellStyle name="Valuta 2 2 5 4 2" xfId="3570" xr:uid="{66FAD16F-0897-4E19-B9AC-701211BD4B3E}"/>
    <cellStyle name="Valuta 2 2 5 4 2 2" xfId="14015" xr:uid="{2F069BBD-72E6-4A19-976B-F8825B7FFA5A}"/>
    <cellStyle name="Valuta 2 2 5 4 2 2 2" xfId="31835" xr:uid="{41172382-E806-4303-BD18-95B59BAD5163}"/>
    <cellStyle name="Valuta 2 2 5 4 2 2 3" xfId="31834" xr:uid="{0D6ED20E-133D-434E-8A70-475CA98A7251}"/>
    <cellStyle name="Valuta 2 2 5 4 2 2 4" xfId="45719" xr:uid="{5220E025-8111-4466-BAD5-1080BC99AD2A}"/>
    <cellStyle name="Valuta 2 2 5 4 2 3" xfId="8642" xr:uid="{CE35F0A7-96D9-4C04-A8AE-8717381B6D8F}"/>
    <cellStyle name="Valuta 2 2 5 4 2 3 2" xfId="31837" xr:uid="{2EE5FA12-A5CD-46C9-88EB-B3AFB8CD737C}"/>
    <cellStyle name="Valuta 2 2 5 4 2 3 3" xfId="31836" xr:uid="{3F86712F-CC80-439E-B805-493164DE8EBA}"/>
    <cellStyle name="Valuta 2 2 5 4 2 4" xfId="31838" xr:uid="{9BC28E29-5D03-40C9-9EAF-AE567EF1750B}"/>
    <cellStyle name="Valuta 2 2 5 4 2 5" xfId="31833" xr:uid="{541FF616-FA1A-42D7-AD5F-4F16925B137F}"/>
    <cellStyle name="Valuta 2 2 5 4 2 6" xfId="41152" xr:uid="{D916BB7A-2BE3-45D7-9266-93D861F13F63}"/>
    <cellStyle name="Valuta 2 2 5 4 2 7" xfId="49677" xr:uid="{15463C45-C20C-4AD8-8F83-4B0AE4A4A480}"/>
    <cellStyle name="Valuta 2 2 5 4 2 8" xfId="53069" xr:uid="{F345C412-2306-4DCD-ABF9-C68560B90FC9}"/>
    <cellStyle name="Valuta 2 2 5 4 2 9" xfId="56013" xr:uid="{374277C2-9199-4EDD-92A6-396E5DF2DBD5}"/>
    <cellStyle name="Valuta 2 2 5 4 3" xfId="5339" xr:uid="{BEF6E5B1-9B3D-4F6F-8E04-78A338BED909}"/>
    <cellStyle name="Valuta 2 2 5 4 3 2" xfId="14016" xr:uid="{E8B2CE2E-D52B-41ED-943B-2B19C66604FE}"/>
    <cellStyle name="Valuta 2 2 5 4 3 2 2" xfId="31841" xr:uid="{A496377E-F223-4668-83CE-D2FA2B24BEC1}"/>
    <cellStyle name="Valuta 2 2 5 4 3 2 3" xfId="31840" xr:uid="{679C401F-8A83-43F2-9B26-562B388A9C15}"/>
    <cellStyle name="Valuta 2 2 5 4 3 2 4" xfId="45720" xr:uid="{4280B252-7D71-4864-91B2-EFE15FA1585A}"/>
    <cellStyle name="Valuta 2 2 5 4 3 3" xfId="8643" xr:uid="{86D73B19-B8B5-42FC-B505-E91C703278CB}"/>
    <cellStyle name="Valuta 2 2 5 4 3 3 2" xfId="31843" xr:uid="{DE11F92E-4EEE-407C-99EE-7B497BFB638E}"/>
    <cellStyle name="Valuta 2 2 5 4 3 3 3" xfId="31842" xr:uid="{C3815151-5F32-4EC3-91AA-6745673A3E74}"/>
    <cellStyle name="Valuta 2 2 5 4 3 4" xfId="31844" xr:uid="{1C9A645E-7DB3-4015-8E58-AEDC83B6074F}"/>
    <cellStyle name="Valuta 2 2 5 4 3 5" xfId="31839" xr:uid="{BC626DA4-55AF-4090-8CDA-FE170D8CB993}"/>
    <cellStyle name="Valuta 2 2 5 4 3 6" xfId="41153" xr:uid="{A01D8D32-4A13-4797-9D16-15BF6D532960}"/>
    <cellStyle name="Valuta 2 2 5 4 3 7" xfId="49678" xr:uid="{77F9DE28-E8C9-48A3-8EF2-1F0BB834EC7F}"/>
    <cellStyle name="Valuta 2 2 5 4 3 8" xfId="53070" xr:uid="{3AAFBB4F-CE86-49BF-AA5C-23B711E9CB9A}"/>
    <cellStyle name="Valuta 2 2 5 4 3 9" xfId="56014" xr:uid="{9687311F-C8F9-430F-AE05-FFB61D26A116}"/>
    <cellStyle name="Valuta 2 2 5 4 4" xfId="8644" xr:uid="{C9915C91-6220-43A8-A51A-F3EEC11A59CA}"/>
    <cellStyle name="Valuta 2 2 5 4 4 2" xfId="14017" xr:uid="{23A5E1E3-87A2-4016-9A5E-07D32E1555F6}"/>
    <cellStyle name="Valuta 2 2 5 4 4 2 2" xfId="31847" xr:uid="{9C0799E4-9058-4AF2-967F-558D66EB1102}"/>
    <cellStyle name="Valuta 2 2 5 4 4 2 3" xfId="31846" xr:uid="{9265303A-5500-4043-87CA-9CBC47CFCB6E}"/>
    <cellStyle name="Valuta 2 2 5 4 4 2 4" xfId="45721" xr:uid="{E2326155-4373-472E-9114-0FD4AEA5B548}"/>
    <cellStyle name="Valuta 2 2 5 4 4 3" xfId="31848" xr:uid="{95E48963-4EC5-4700-835F-5F298E4783E2}"/>
    <cellStyle name="Valuta 2 2 5 4 4 3 2" xfId="31849" xr:uid="{BE4AD75E-30E3-4DB9-A419-B30FA1CEA1DC}"/>
    <cellStyle name="Valuta 2 2 5 4 4 4" xfId="31850" xr:uid="{F2ADD4DE-900C-4971-8C1D-11A7ED2093C8}"/>
    <cellStyle name="Valuta 2 2 5 4 4 5" xfId="31845" xr:uid="{5470332D-F512-4C6F-801D-3949331B8205}"/>
    <cellStyle name="Valuta 2 2 5 4 4 6" xfId="41154" xr:uid="{6BFAC68E-FF1D-47B5-AF21-74C4D297D389}"/>
    <cellStyle name="Valuta 2 2 5 4 4 7" xfId="49679" xr:uid="{25886F53-66E0-4821-A0DE-767757C86675}"/>
    <cellStyle name="Valuta 2 2 5 4 4 8" xfId="53071" xr:uid="{C9C4E2E1-680E-4D0E-8DA4-D4D4550FE11A}"/>
    <cellStyle name="Valuta 2 2 5 4 4 9" xfId="56015" xr:uid="{409292C5-3BB6-4A12-A0E7-0A52D9EA617E}"/>
    <cellStyle name="Valuta 2 2 5 4 5" xfId="8645" xr:uid="{2F336CF1-2DEF-4B6D-A955-7E53A01C2A70}"/>
    <cellStyle name="Valuta 2 2 5 4 5 2" xfId="31852" xr:uid="{9E86C689-0B2D-49BA-B7A2-51FB9CECA2FA}"/>
    <cellStyle name="Valuta 2 2 5 4 5 2 2" xfId="31853" xr:uid="{FC27533E-34EE-4510-8EC9-2739F0E0EDB4}"/>
    <cellStyle name="Valuta 2 2 5 4 5 3" xfId="31854" xr:uid="{3842BD61-D1C0-4855-9A33-0244DEDB268C}"/>
    <cellStyle name="Valuta 2 2 5 4 5 4" xfId="31851" xr:uid="{4A0CC28A-92E7-4398-93ED-A64E8161C6E4}"/>
    <cellStyle name="Valuta 2 2 5 4 5 5" xfId="41155" xr:uid="{729397A1-0F83-4710-9EC2-5E7EFC7F23F1}"/>
    <cellStyle name="Valuta 2 2 5 4 6" xfId="10654" xr:uid="{64361E5A-F71D-42D4-969B-1F585E12E290}"/>
    <cellStyle name="Valuta 2 2 5 4 6 2" xfId="31856" xr:uid="{452532F7-7FA8-4740-BF5B-0AC137139A51}"/>
    <cellStyle name="Valuta 2 2 5 4 6 2 2" xfId="31857" xr:uid="{9A2E61F9-2498-4633-B041-EB85BCD90A16}"/>
    <cellStyle name="Valuta 2 2 5 4 6 3" xfId="31858" xr:uid="{3414119B-2545-4610-946A-406540209403}"/>
    <cellStyle name="Valuta 2 2 5 4 6 4" xfId="31855" xr:uid="{4A3578F9-95DA-4A2F-95CF-6FE8E89790CF}"/>
    <cellStyle name="Valuta 2 2 5 4 6 5" xfId="42553" xr:uid="{5FE5C972-230E-4ECA-870C-0D3FAF9731DF}"/>
    <cellStyle name="Valuta 2 2 5 4 7" xfId="11733" xr:uid="{E9794AA5-9791-48C7-86D7-94D8C73EA9AE}"/>
    <cellStyle name="Valuta 2 2 5 4 7 2" xfId="31860" xr:uid="{474C71B2-6D93-40D0-A8CB-47215BCA5DFE}"/>
    <cellStyle name="Valuta 2 2 5 4 7 3" xfId="31859" xr:uid="{C16DEABB-7574-419F-8577-37AF928CF1F7}"/>
    <cellStyle name="Valuta 2 2 5 4 7 4" xfId="43533" xr:uid="{78997046-533F-47F7-893D-7E48183BE9E2}"/>
    <cellStyle name="Valuta 2 2 5 4 8" xfId="14014" xr:uid="{DC441BE7-B1DD-4754-B388-ED0FC1FE985D}"/>
    <cellStyle name="Valuta 2 2 5 4 8 2" xfId="31862" xr:uid="{08DF38B8-EB42-4B29-AD1B-E46C507EF5E5}"/>
    <cellStyle name="Valuta 2 2 5 4 8 3" xfId="31861" xr:uid="{47824455-39D5-46E5-B1B3-64B0605C6CFB}"/>
    <cellStyle name="Valuta 2 2 5 4 8 4" xfId="45718" xr:uid="{176DD212-BACF-4B65-8523-C5E3C36BEC3B}"/>
    <cellStyle name="Valuta 2 2 5 4 9" xfId="8641" xr:uid="{A0788F4A-DF26-4D30-BDC8-C11CBA73C028}"/>
    <cellStyle name="Valuta 2 2 5 4 9 2" xfId="31864" xr:uid="{8D5ABA6C-030F-4A39-8DE1-D93392A8D80B}"/>
    <cellStyle name="Valuta 2 2 5 4 9 3" xfId="31863" xr:uid="{4BDCA827-6332-4F55-8715-3123A828F7CF}"/>
    <cellStyle name="Valuta 2 2 5 5" xfId="2140" xr:uid="{C6BF7ADB-3EE9-475C-84A8-535BB643F916}"/>
    <cellStyle name="Valuta 2 2 5 5 2" xfId="4011" xr:uid="{F6008C43-29F1-4067-B213-4104F1DE70C4}"/>
    <cellStyle name="Valuta 2 2 5 5 3" xfId="8646" xr:uid="{E8D12BC1-27F3-4632-BFFB-AAC42649068D}"/>
    <cellStyle name="Valuta 2 2 5 5 4" xfId="31865" xr:uid="{201CB85C-F393-40CC-B697-1DD0A64720DE}"/>
    <cellStyle name="Valuta 2 2 5 6" xfId="8647" xr:uid="{BAB0C4D7-8EA7-4815-848B-2F9168BF06B2}"/>
    <cellStyle name="Valuta 2 2 5 6 2" xfId="14018" xr:uid="{9664375C-1FDD-4860-A5B8-D18A50A5AA9B}"/>
    <cellStyle name="Valuta 2 2 5 6 2 2" xfId="31868" xr:uid="{F40273A2-F1D6-4BCC-A454-74267DE1B387}"/>
    <cellStyle name="Valuta 2 2 5 6 2 3" xfId="31867" xr:uid="{2768BEE9-9626-4966-B8FA-1A3F9EB0177C}"/>
    <cellStyle name="Valuta 2 2 5 6 2 4" xfId="45722" xr:uid="{37C92989-E235-4A04-9FC2-FBC7B0656DD0}"/>
    <cellStyle name="Valuta 2 2 5 6 3" xfId="31869" xr:uid="{EF53FAA5-8743-428E-AF99-84A18079BE6A}"/>
    <cellStyle name="Valuta 2 2 5 6 3 2" xfId="31870" xr:uid="{18547469-2BCC-4BA8-BEA7-1EEF1CA64B69}"/>
    <cellStyle name="Valuta 2 2 5 6 4" xfId="31871" xr:uid="{71EC0DB5-AC06-49E3-86D1-B27CBDC5354C}"/>
    <cellStyle name="Valuta 2 2 5 6 5" xfId="31866" xr:uid="{3CB988D4-3CB2-4BED-A0A9-A5A943FAEE6C}"/>
    <cellStyle name="Valuta 2 2 5 6 6" xfId="41156" xr:uid="{2D2733D3-5CBF-4C03-B8A9-6C84659F39A0}"/>
    <cellStyle name="Valuta 2 2 5 6 7" xfId="49680" xr:uid="{1F7F3E6B-E139-4BBA-989A-6DA51E0D7ADC}"/>
    <cellStyle name="Valuta 2 2 5 6 8" xfId="53072" xr:uid="{F730B40A-41A7-485D-ACB7-A9A0E87D22D5}"/>
    <cellStyle name="Valuta 2 2 5 6 9" xfId="56016" xr:uid="{CC0CAF0C-9E81-474D-88AD-CA5F1F08396D}"/>
    <cellStyle name="Valuta 2 2 5 7" xfId="8648" xr:uid="{8146CC9B-7203-428F-948A-C69D48F2BD21}"/>
    <cellStyle name="Valuta 2 2 5 7 2" xfId="31873" xr:uid="{4EDB17FD-16B4-490F-B24E-4EFFBBBC747C}"/>
    <cellStyle name="Valuta 2 2 5 7 2 2" xfId="31874" xr:uid="{58A1AD20-1028-4EE9-AFAC-B4829036ACF8}"/>
    <cellStyle name="Valuta 2 2 5 7 3" xfId="31875" xr:uid="{8B6A1C39-3E12-4188-AE11-10146E517202}"/>
    <cellStyle name="Valuta 2 2 5 7 4" xfId="31872" xr:uid="{6DF564CB-7D42-4D54-925C-56400650CB38}"/>
    <cellStyle name="Valuta 2 2 5 7 5" xfId="41157" xr:uid="{C491B55B-8724-4856-BEFB-EFC0263E8CC9}"/>
    <cellStyle name="Valuta 2 2 5 8" xfId="10651" xr:uid="{1FAE2918-7782-4210-B567-D12E6C94DBD4}"/>
    <cellStyle name="Valuta 2 2 5 8 2" xfId="31877" xr:uid="{BD4BF77D-6FB2-45BD-BA66-8FADDF70E851}"/>
    <cellStyle name="Valuta 2 2 5 8 2 2" xfId="31878" xr:uid="{046C3033-1FC9-48D6-9617-904735D3F823}"/>
    <cellStyle name="Valuta 2 2 5 8 3" xfId="31879" xr:uid="{15101524-F84E-4B8E-9663-67C2578FA918}"/>
    <cellStyle name="Valuta 2 2 5 8 4" xfId="31876" xr:uid="{A725562C-A8D8-4EAD-89E7-BBDC7CE65968}"/>
    <cellStyle name="Valuta 2 2 5 8 5" xfId="42550" xr:uid="{00B2F5B7-CE5F-43A3-A4CC-501350CC6FE0}"/>
    <cellStyle name="Valuta 2 2 5 9" xfId="11730" xr:uid="{02AE7B57-F2D2-483A-BE9D-181980FA980D}"/>
    <cellStyle name="Valuta 2 2 5 9 2" xfId="31881" xr:uid="{5C1369AC-33EB-4C38-87C4-DF8438958856}"/>
    <cellStyle name="Valuta 2 2 5 9 3" xfId="31880" xr:uid="{4281E227-7263-4EB6-97F2-D1037A2886B6}"/>
    <cellStyle name="Valuta 2 2 5 9 4" xfId="43530" xr:uid="{3871160D-9CA9-497B-A801-E48271645CE1}"/>
    <cellStyle name="Valuta 2 2 6" xfId="973" xr:uid="{1F115D20-E98F-4D30-90A2-2A1CDC20DEBC}"/>
    <cellStyle name="Valuta 2 2 6 10" xfId="14019" xr:uid="{3F480EA4-A10D-4B39-B074-C8B50D7F8F17}"/>
    <cellStyle name="Valuta 2 2 6 10 2" xfId="31884" xr:uid="{C17A4F4D-8EDD-4F56-B5A6-E05BAA043D29}"/>
    <cellStyle name="Valuta 2 2 6 10 3" xfId="31883" xr:uid="{1A569081-4DEA-4BEE-AD08-F7C45CCE62AE}"/>
    <cellStyle name="Valuta 2 2 6 10 4" xfId="45723" xr:uid="{304811FE-7F2F-4133-8726-A0FF42280E04}"/>
    <cellStyle name="Valuta 2 2 6 11" xfId="8649" xr:uid="{CFBF1057-C48A-4E3D-8BCF-0665F54A50A8}"/>
    <cellStyle name="Valuta 2 2 6 11 2" xfId="31886" xr:uid="{FDAAC77A-E7AF-4CDD-94A8-D2D4F34C435D}"/>
    <cellStyle name="Valuta 2 2 6 11 3" xfId="31885" xr:uid="{70455626-A156-4FA7-9139-88883D0ABB3C}"/>
    <cellStyle name="Valuta 2 2 6 12" xfId="31887" xr:uid="{23D1B11F-7A22-468E-B9BE-B7CBAE9652BE}"/>
    <cellStyle name="Valuta 2 2 6 13" xfId="31882" xr:uid="{BE711A3D-9116-4875-B0F9-10693B29994E}"/>
    <cellStyle name="Valuta 2 2 6 14" xfId="41158" xr:uid="{8FDC37B6-6471-4726-8118-10DA702719C1}"/>
    <cellStyle name="Valuta 2 2 6 15" xfId="47497" xr:uid="{DDDFCCA3-CD5B-4D0B-ACDB-BA53711A94B6}"/>
    <cellStyle name="Valuta 2 2 6 16" xfId="53073" xr:uid="{3C939FE9-8144-4659-9FA5-52F64DDCD400}"/>
    <cellStyle name="Valuta 2 2 6 17" xfId="56017" xr:uid="{005EAE0B-B672-433B-A89C-AE2E6F833861}"/>
    <cellStyle name="Valuta 2 2 6 18" xfId="57696" xr:uid="{1EFFFC50-EE64-4775-ABBB-40D99FED8D21}"/>
    <cellStyle name="Valuta 2 2 6 19" xfId="58157" xr:uid="{FA6DE44B-6610-4754-A9F8-158405729360}"/>
    <cellStyle name="Valuta 2 2 6 2" xfId="1277" xr:uid="{D6D8C40F-6B67-4EEB-AAA9-54E550DFE5DF}"/>
    <cellStyle name="Valuta 2 2 6 2 10" xfId="31889" xr:uid="{596948B3-B130-42DC-B464-7A0AA42F13C7}"/>
    <cellStyle name="Valuta 2 2 6 2 11" xfId="31888" xr:uid="{EAB91056-71DB-438E-99D7-14F2D3E2BC66}"/>
    <cellStyle name="Valuta 2 2 6 2 12" xfId="41159" xr:uid="{7A4F4A5B-166A-4278-80CC-AF44B2EBAF82}"/>
    <cellStyle name="Valuta 2 2 6 2 13" xfId="47956" xr:uid="{E4B61373-8399-4CCD-848E-BF33969E7D3B}"/>
    <cellStyle name="Valuta 2 2 6 2 14" xfId="53074" xr:uid="{D5FE1E6A-EDBD-42C4-9DC8-5DAF227D8C22}"/>
    <cellStyle name="Valuta 2 2 6 2 15" xfId="56018" xr:uid="{807CB024-2290-4C79-9963-AE62E849D805}"/>
    <cellStyle name="Valuta 2 2 6 2 16" xfId="57697" xr:uid="{A9222641-B87F-4D2A-975A-893DAF8F9619}"/>
    <cellStyle name="Valuta 2 2 6 2 17" xfId="58537" xr:uid="{E471DF54-66B5-4A87-8B43-84489B39682B}"/>
    <cellStyle name="Valuta 2 2 6 2 2" xfId="1710" xr:uid="{E817F470-EA63-4785-B7C7-083BF197CE54}"/>
    <cellStyle name="Valuta 2 2 6 2 2 2" xfId="3737" xr:uid="{F19447E3-554E-4A03-AF21-948E7ECF2EBC}"/>
    <cellStyle name="Valuta 2 2 6 2 2 2 2" xfId="14021" xr:uid="{4EAEDBB7-5603-40A3-974B-ECE0BE888A90}"/>
    <cellStyle name="Valuta 2 2 6 2 2 2 2 2" xfId="31892" xr:uid="{0AE6198E-AAAF-42FA-B447-C475A6B0B35A}"/>
    <cellStyle name="Valuta 2 2 6 2 2 2 3" xfId="31891" xr:uid="{63A281F7-D07C-41EC-AF92-B158BECDA99E}"/>
    <cellStyle name="Valuta 2 2 6 2 2 2 4" xfId="45725" xr:uid="{7041EFCB-8FE5-4B24-A4D5-79103AA30A57}"/>
    <cellStyle name="Valuta 2 2 6 2 2 3" xfId="8651" xr:uid="{E5CC70D2-7305-4527-9FAB-6E623EB9B71F}"/>
    <cellStyle name="Valuta 2 2 6 2 2 3 2" xfId="31894" xr:uid="{6FB25EF7-24AC-4453-B964-B234EA5CDA18}"/>
    <cellStyle name="Valuta 2 2 6 2 2 3 3" xfId="31893" xr:uid="{41F6BACB-8DC2-4672-B7BB-626C814F22CC}"/>
    <cellStyle name="Valuta 2 2 6 2 2 4" xfId="31895" xr:uid="{6DBE2888-9983-4554-AFD6-526421F96C89}"/>
    <cellStyle name="Valuta 2 2 6 2 2 5" xfId="31890" xr:uid="{CCBA92BD-FFED-4A99-8EE6-A3EB882952DF}"/>
    <cellStyle name="Valuta 2 2 6 2 2 6" xfId="41160" xr:uid="{4C00DD48-B8D8-4DF4-9714-77B8C4FB68F2}"/>
    <cellStyle name="Valuta 2 2 6 2 2 7" xfId="49681" xr:uid="{0C451289-3DC0-4B6A-8A6E-9C23D0D471A9}"/>
    <cellStyle name="Valuta 2 2 6 2 2 8" xfId="53075" xr:uid="{D7DA1028-8FFE-4CFC-8482-FA670D7631C7}"/>
    <cellStyle name="Valuta 2 2 6 2 2 9" xfId="56019" xr:uid="{AF9E8142-3220-477B-9C39-212554D56B20}"/>
    <cellStyle name="Valuta 2 2 6 2 3" xfId="2143" xr:uid="{A2AAA8A0-D96D-4562-A343-908DA0CD85A0}"/>
    <cellStyle name="Valuta 2 2 6 2 3 2" xfId="4014" xr:uid="{836420D2-062F-4480-A042-CFA910DEE9F2}"/>
    <cellStyle name="Valuta 2 2 6 2 3 2 2" xfId="14022" xr:uid="{F128AEE0-50EB-47C4-9420-EDD6098CAF16}"/>
    <cellStyle name="Valuta 2 2 6 2 3 2 2 2" xfId="31898" xr:uid="{E232EE95-10E6-4FBC-AEB2-6EDA2E075E51}"/>
    <cellStyle name="Valuta 2 2 6 2 3 2 3" xfId="31897" xr:uid="{3400B248-3ABE-4237-8424-0BC549B8B094}"/>
    <cellStyle name="Valuta 2 2 6 2 3 2 4" xfId="45726" xr:uid="{73E4AE1F-3739-4D78-B448-5565C59D67AA}"/>
    <cellStyle name="Valuta 2 2 6 2 3 3" xfId="8652" xr:uid="{DB3D6ED1-93A8-4D1B-9D52-B4E4323014C1}"/>
    <cellStyle name="Valuta 2 2 6 2 3 3 2" xfId="31900" xr:uid="{5ADB1717-0CA2-4D78-AAC4-8AB7B6A5A648}"/>
    <cellStyle name="Valuta 2 2 6 2 3 3 3" xfId="31899" xr:uid="{42A07084-8D75-4F33-A427-6609AEE004FE}"/>
    <cellStyle name="Valuta 2 2 6 2 3 4" xfId="31901" xr:uid="{FD77E02E-470F-46D7-9608-37CA051B6D65}"/>
    <cellStyle name="Valuta 2 2 6 2 3 5" xfId="31896" xr:uid="{F5A5694D-B3F8-44F7-AB2F-7B0E411491FB}"/>
    <cellStyle name="Valuta 2 2 6 2 3 6" xfId="41161" xr:uid="{AC83AC14-AEE2-423B-AF27-59B2ECA82009}"/>
    <cellStyle name="Valuta 2 2 6 2 3 7" xfId="49682" xr:uid="{0A6A3538-0CF8-4687-9E4A-5668EED75A7F}"/>
    <cellStyle name="Valuta 2 2 6 2 3 8" xfId="53076" xr:uid="{C6D8A204-7571-4BC0-8BD8-C3AF70E80593}"/>
    <cellStyle name="Valuta 2 2 6 2 3 9" xfId="56020" xr:uid="{7DB29912-066D-4453-B7E0-2531A151C0A9}"/>
    <cellStyle name="Valuta 2 2 6 2 4" xfId="3261" xr:uid="{B5833411-913D-4EF5-885B-51FE24186586}"/>
    <cellStyle name="Valuta 2 2 6 2 4 2" xfId="14023" xr:uid="{DFBD2A09-326C-4A3A-89E2-6C594B0CD501}"/>
    <cellStyle name="Valuta 2 2 6 2 4 2 2" xfId="31904" xr:uid="{EEE4FC85-CE62-46AA-B987-22F0D21DE0C5}"/>
    <cellStyle name="Valuta 2 2 6 2 4 2 3" xfId="31903" xr:uid="{7F28D8CB-73A3-490F-B6EB-1098285DE62D}"/>
    <cellStyle name="Valuta 2 2 6 2 4 2 4" xfId="45727" xr:uid="{403A3FB9-0EFA-4E2E-8798-3D54025E6A19}"/>
    <cellStyle name="Valuta 2 2 6 2 4 3" xfId="8653" xr:uid="{3D450487-B57D-478F-A7D4-DA9AB52217F8}"/>
    <cellStyle name="Valuta 2 2 6 2 4 3 2" xfId="31906" xr:uid="{163B04D2-32F6-47D1-8CE4-88B89E681314}"/>
    <cellStyle name="Valuta 2 2 6 2 4 3 3" xfId="31905" xr:uid="{4A9C0225-4531-42AD-9674-2757AD3A4A0D}"/>
    <cellStyle name="Valuta 2 2 6 2 4 4" xfId="31907" xr:uid="{95B9ED8A-2FD1-43C7-A606-2E236E095A5B}"/>
    <cellStyle name="Valuta 2 2 6 2 4 5" xfId="31902" xr:uid="{C07B9B62-432D-48E3-A614-1F79FD14B7E0}"/>
    <cellStyle name="Valuta 2 2 6 2 4 6" xfId="41162" xr:uid="{2A14257D-0AEF-4F11-AF93-FCB990471C74}"/>
    <cellStyle name="Valuta 2 2 6 2 4 7" xfId="49683" xr:uid="{0671780A-6E2C-4A43-A146-7FCF749FA082}"/>
    <cellStyle name="Valuta 2 2 6 2 4 8" xfId="53077" xr:uid="{83496780-4756-4A4F-A0F9-295BBA14DB97}"/>
    <cellStyle name="Valuta 2 2 6 2 4 9" xfId="56021" xr:uid="{9CCA3974-7D1F-4EDD-B35E-706B9D353A25}"/>
    <cellStyle name="Valuta 2 2 6 2 5" xfId="5048" xr:uid="{705E35A8-487D-4D13-9F88-DD1310EBD9A6}"/>
    <cellStyle name="Valuta 2 2 6 2 5 2" xfId="8654" xr:uid="{B5EF6AD3-1A9D-4278-AE6C-EDF7D0771D64}"/>
    <cellStyle name="Valuta 2 2 6 2 5 2 2" xfId="31910" xr:uid="{C458444C-31EE-456B-9230-7E3FF02CCBB4}"/>
    <cellStyle name="Valuta 2 2 6 2 5 2 3" xfId="31909" xr:uid="{93CE97AE-A83A-4B78-92F3-4FE5569CD9BC}"/>
    <cellStyle name="Valuta 2 2 6 2 5 3" xfId="31911" xr:uid="{E2BF088D-CD19-411C-8D6C-64E4272AF6D4}"/>
    <cellStyle name="Valuta 2 2 6 2 5 4" xfId="31908" xr:uid="{045746D5-CDD7-4C79-B59B-E3F47F0C6D36}"/>
    <cellStyle name="Valuta 2 2 6 2 5 5" xfId="41163" xr:uid="{8F53E354-C95F-401B-B908-B7F3386E84B2}"/>
    <cellStyle name="Valuta 2 2 6 2 6" xfId="10656" xr:uid="{8D0ECF57-5FF5-4D73-A14D-9FDD81A13C46}"/>
    <cellStyle name="Valuta 2 2 6 2 6 2" xfId="31913" xr:uid="{F66ED598-31CE-4864-A5EF-487ACEAA261C}"/>
    <cellStyle name="Valuta 2 2 6 2 6 2 2" xfId="31914" xr:uid="{44B60E88-0244-4640-9ADF-44692CC22BA6}"/>
    <cellStyle name="Valuta 2 2 6 2 6 3" xfId="31915" xr:uid="{B0887E81-59E5-4D5C-A60E-4B680D5E4E56}"/>
    <cellStyle name="Valuta 2 2 6 2 6 4" xfId="31912" xr:uid="{DFF2064D-BE56-429D-A106-F0D464F7F043}"/>
    <cellStyle name="Valuta 2 2 6 2 6 5" xfId="42555" xr:uid="{0DA1B691-4F06-4B6D-9952-60450878FE41}"/>
    <cellStyle name="Valuta 2 2 6 2 7" xfId="11735" xr:uid="{5B2547AF-0AE4-4D34-8001-685E9BE9F36F}"/>
    <cellStyle name="Valuta 2 2 6 2 7 2" xfId="31917" xr:uid="{0ACF31D9-5B38-4C9E-9D57-E484E3D6FA05}"/>
    <cellStyle name="Valuta 2 2 6 2 7 3" xfId="31916" xr:uid="{22A72E73-9EFA-422C-920B-78743EC2EDE9}"/>
    <cellStyle name="Valuta 2 2 6 2 7 4" xfId="43535" xr:uid="{139A7576-C0F4-4C53-98A3-2F87DD759072}"/>
    <cellStyle name="Valuta 2 2 6 2 8" xfId="14020" xr:uid="{0913CD4F-AE29-4C69-8D0F-7783EFC7A5EB}"/>
    <cellStyle name="Valuta 2 2 6 2 8 2" xfId="31919" xr:uid="{F4DB7EF6-51E7-4FDA-ACDF-F5C8266E2E09}"/>
    <cellStyle name="Valuta 2 2 6 2 8 3" xfId="31918" xr:uid="{ADBD21A4-F7E9-4F90-A3A0-3D407776A3A5}"/>
    <cellStyle name="Valuta 2 2 6 2 8 4" xfId="45724" xr:uid="{CC466964-6B59-4030-AC63-45A21A120881}"/>
    <cellStyle name="Valuta 2 2 6 2 9" xfId="8650" xr:uid="{2C42648B-EF97-4845-9B46-71729D6515AC}"/>
    <cellStyle name="Valuta 2 2 6 2 9 2" xfId="31921" xr:uid="{72CF74EA-C0D8-4AD9-9A45-6C55C9F955FA}"/>
    <cellStyle name="Valuta 2 2 6 2 9 3" xfId="31920" xr:uid="{A49C2865-0158-4251-AD0A-F4FF891B4295}"/>
    <cellStyle name="Valuta 2 2 6 3" xfId="1709" xr:uid="{7F0F93DD-8FB3-41EC-A4B5-BD75751F8E66}"/>
    <cellStyle name="Valuta 2 2 6 3 10" xfId="31923" xr:uid="{730A37C9-CE4C-46C1-B16C-ADDD4392C093}"/>
    <cellStyle name="Valuta 2 2 6 3 11" xfId="31922" xr:uid="{3574BB19-B556-4904-8235-0DCECAD8AAF9}"/>
    <cellStyle name="Valuta 2 2 6 3 12" xfId="41164" xr:uid="{ED34F794-45D6-441D-90D0-20F2F363ADD4}"/>
    <cellStyle name="Valuta 2 2 6 3 13" xfId="48264" xr:uid="{A6042A5A-7AA9-407C-8D14-36F5353E812E}"/>
    <cellStyle name="Valuta 2 2 6 3 14" xfId="53078" xr:uid="{32628A11-B7A5-4C4B-B0A1-5C233ACFB37C}"/>
    <cellStyle name="Valuta 2 2 6 3 15" xfId="56022" xr:uid="{AD77F6FA-C55A-40CB-B602-F8519993428B}"/>
    <cellStyle name="Valuta 2 2 6 3 16" xfId="57698" xr:uid="{3F3C7A06-3E15-4DA5-BED1-505E7791C7DF}"/>
    <cellStyle name="Valuta 2 2 6 3 17" xfId="58829" xr:uid="{2C1C69B2-249C-4CFE-90FE-F42206E018F9}"/>
    <cellStyle name="Valuta 2 2 6 3 2" xfId="3571" xr:uid="{6649FBE6-12F4-4A1D-A99F-F31810496C89}"/>
    <cellStyle name="Valuta 2 2 6 3 2 2" xfId="14025" xr:uid="{900E897A-6084-467B-BE7D-C4C57B21DD2C}"/>
    <cellStyle name="Valuta 2 2 6 3 2 2 2" xfId="31926" xr:uid="{A3C99AD6-9BA7-4DE4-9AE8-E4F14B7A6909}"/>
    <cellStyle name="Valuta 2 2 6 3 2 2 3" xfId="31925" xr:uid="{EFB605FF-6FE2-4559-909F-DC2F50058CDA}"/>
    <cellStyle name="Valuta 2 2 6 3 2 2 4" xfId="45729" xr:uid="{A334C12B-4313-4437-B185-6720DA0619D6}"/>
    <cellStyle name="Valuta 2 2 6 3 2 3" xfId="8656" xr:uid="{9265437C-CD44-49FE-9164-26DAD38AFC6D}"/>
    <cellStyle name="Valuta 2 2 6 3 2 3 2" xfId="31928" xr:uid="{3EDD28C7-4415-493F-81C0-2936043B1613}"/>
    <cellStyle name="Valuta 2 2 6 3 2 3 3" xfId="31927" xr:uid="{E6AA6735-9758-4D22-ABA1-A397EB00D8CB}"/>
    <cellStyle name="Valuta 2 2 6 3 2 4" xfId="31929" xr:uid="{8E59D340-3970-4B35-AABD-97C4FBA72368}"/>
    <cellStyle name="Valuta 2 2 6 3 2 5" xfId="31924" xr:uid="{FF77CAD2-6DD7-49F8-A0AD-F27EF2E9043C}"/>
    <cellStyle name="Valuta 2 2 6 3 2 6" xfId="41165" xr:uid="{F16BA86B-8D18-4B66-8AD6-A78CCE6BD02A}"/>
    <cellStyle name="Valuta 2 2 6 3 2 7" xfId="49684" xr:uid="{C7B7591A-059B-4B2C-A2AA-6017EDF6CFC2}"/>
    <cellStyle name="Valuta 2 2 6 3 2 8" xfId="53079" xr:uid="{9163121A-84B1-443A-A214-A7195A4E65B1}"/>
    <cellStyle name="Valuta 2 2 6 3 2 9" xfId="56023" xr:uid="{9D1D4B10-37A5-4556-BD54-B8DEB9EA0FFC}"/>
    <cellStyle name="Valuta 2 2 6 3 3" xfId="5340" xr:uid="{DD353250-00FC-43D2-8AC5-C4AE82110388}"/>
    <cellStyle name="Valuta 2 2 6 3 3 2" xfId="14026" xr:uid="{34DAFE06-F800-453C-814A-581237D61D1E}"/>
    <cellStyle name="Valuta 2 2 6 3 3 2 2" xfId="31932" xr:uid="{58CB2226-A908-426B-8E5D-5688B49EA1F4}"/>
    <cellStyle name="Valuta 2 2 6 3 3 2 3" xfId="31931" xr:uid="{02ECC1B0-5307-47D3-9358-DB5A919BEBAF}"/>
    <cellStyle name="Valuta 2 2 6 3 3 2 4" xfId="45730" xr:uid="{D5CF4F4E-DBA6-42DE-991F-6075A08E5D11}"/>
    <cellStyle name="Valuta 2 2 6 3 3 3" xfId="8657" xr:uid="{E19EF4D7-9F0C-4CF8-A7F2-205057CA1556}"/>
    <cellStyle name="Valuta 2 2 6 3 3 3 2" xfId="31934" xr:uid="{854589D5-8948-495E-A229-D7A8012257AD}"/>
    <cellStyle name="Valuta 2 2 6 3 3 3 3" xfId="31933" xr:uid="{5B4D6C90-25EB-4AB8-A95E-A143BDD7DC43}"/>
    <cellStyle name="Valuta 2 2 6 3 3 4" xfId="31935" xr:uid="{9BADFA5E-3E6C-4EE3-B9B8-3D42569F97E8}"/>
    <cellStyle name="Valuta 2 2 6 3 3 5" xfId="31930" xr:uid="{A8CD1B9E-1AFC-4079-BE8C-F25F1DE51A3D}"/>
    <cellStyle name="Valuta 2 2 6 3 3 6" xfId="41166" xr:uid="{B8981429-65BF-4AD0-BA12-3AD7F71129A6}"/>
    <cellStyle name="Valuta 2 2 6 3 3 7" xfId="49685" xr:uid="{33D741E4-5F7C-4C9E-8648-F1296BE3712A}"/>
    <cellStyle name="Valuta 2 2 6 3 3 8" xfId="53080" xr:uid="{9803A551-241A-4860-8D05-7DBB4AC9AAA2}"/>
    <cellStyle name="Valuta 2 2 6 3 3 9" xfId="56024" xr:uid="{6DE9B96D-5EDC-4B83-B8B0-1F6464F79AB4}"/>
    <cellStyle name="Valuta 2 2 6 3 4" xfId="8658" xr:uid="{FD9F8B24-E11C-4B7E-8B99-E2171E4E22AF}"/>
    <cellStyle name="Valuta 2 2 6 3 4 2" xfId="14027" xr:uid="{7CDFC0A0-360D-4872-8C59-FC6189427B43}"/>
    <cellStyle name="Valuta 2 2 6 3 4 2 2" xfId="31938" xr:uid="{4E18CAF6-BE8A-4E9A-8A2C-7869F9275FC0}"/>
    <cellStyle name="Valuta 2 2 6 3 4 2 3" xfId="31937" xr:uid="{73BD3FB5-584B-475F-A366-A8F9D125EF9E}"/>
    <cellStyle name="Valuta 2 2 6 3 4 2 4" xfId="45731" xr:uid="{573937EC-EEB4-4A8A-B675-41A2A644E9E9}"/>
    <cellStyle name="Valuta 2 2 6 3 4 3" xfId="31939" xr:uid="{7882C048-F83F-45D8-8B2B-7E556606A244}"/>
    <cellStyle name="Valuta 2 2 6 3 4 3 2" xfId="31940" xr:uid="{2AF0AFE3-8726-4F38-8FE2-C3EB764F73CC}"/>
    <cellStyle name="Valuta 2 2 6 3 4 4" xfId="31941" xr:uid="{F81D38CC-4D86-476D-B6C6-B56C386187E9}"/>
    <cellStyle name="Valuta 2 2 6 3 4 5" xfId="31936" xr:uid="{CF9BE1D5-4E7B-41F2-A073-EDB9E08CAD48}"/>
    <cellStyle name="Valuta 2 2 6 3 4 6" xfId="41167" xr:uid="{DE4FF322-509C-499E-8401-9F180413D2F8}"/>
    <cellStyle name="Valuta 2 2 6 3 4 7" xfId="49686" xr:uid="{49AE2BB5-A2FC-4B07-BC54-32C13686C8A7}"/>
    <cellStyle name="Valuta 2 2 6 3 4 8" xfId="53081" xr:uid="{4B38D0B9-FCCD-4B11-8E86-6D71BA2B4CF9}"/>
    <cellStyle name="Valuta 2 2 6 3 4 9" xfId="56025" xr:uid="{6B3147AC-BFDE-47E4-9AB3-7F297688F5DD}"/>
    <cellStyle name="Valuta 2 2 6 3 5" xfId="8659" xr:uid="{4C3E3E99-12EA-46B4-A25C-88B86B1A83F6}"/>
    <cellStyle name="Valuta 2 2 6 3 5 2" xfId="31943" xr:uid="{3B8199EF-C9A1-49CF-A7A7-4B35B68B1ED8}"/>
    <cellStyle name="Valuta 2 2 6 3 5 2 2" xfId="31944" xr:uid="{D49DEB9A-813D-46F9-8CAC-63E5A5B97842}"/>
    <cellStyle name="Valuta 2 2 6 3 5 3" xfId="31945" xr:uid="{CFE56091-00E0-43C7-A3FE-D98150DEE1FF}"/>
    <cellStyle name="Valuta 2 2 6 3 5 4" xfId="31942" xr:uid="{FEE0A53C-F0A6-4158-94B6-2E67DFF1201D}"/>
    <cellStyle name="Valuta 2 2 6 3 5 5" xfId="41168" xr:uid="{A709F136-BBC4-4155-8A75-6249CC4EFED0}"/>
    <cellStyle name="Valuta 2 2 6 3 6" xfId="10657" xr:uid="{DECC9D5A-B354-491C-8735-1DA9513595D1}"/>
    <cellStyle name="Valuta 2 2 6 3 6 2" xfId="31947" xr:uid="{717B7601-026F-4FF6-BB41-9C16E97932F5}"/>
    <cellStyle name="Valuta 2 2 6 3 6 2 2" xfId="31948" xr:uid="{1B48E4A6-5773-48EF-B04D-628270DD891D}"/>
    <cellStyle name="Valuta 2 2 6 3 6 3" xfId="31949" xr:uid="{74ED9B0E-E990-42F6-BDA5-B1774DAA5A93}"/>
    <cellStyle name="Valuta 2 2 6 3 6 4" xfId="31946" xr:uid="{9A793DBF-7E46-41B1-8236-748C17DC8D0E}"/>
    <cellStyle name="Valuta 2 2 6 3 6 5" xfId="42556" xr:uid="{B2EECA76-336A-4204-BA1A-2E90ACC0D199}"/>
    <cellStyle name="Valuta 2 2 6 3 7" xfId="11736" xr:uid="{28F52527-624E-4838-88D6-B624A869E664}"/>
    <cellStyle name="Valuta 2 2 6 3 7 2" xfId="31951" xr:uid="{573A1376-9285-414A-92D4-9BA68EAADFC9}"/>
    <cellStyle name="Valuta 2 2 6 3 7 3" xfId="31950" xr:uid="{2FD730FD-E769-4C7E-8F21-E140239127A9}"/>
    <cellStyle name="Valuta 2 2 6 3 7 4" xfId="43536" xr:uid="{5E3D1A27-4BFA-4C98-83EE-80361BC4CBB4}"/>
    <cellStyle name="Valuta 2 2 6 3 8" xfId="14024" xr:uid="{E514DF30-F205-4026-8BFB-7E819B8684FF}"/>
    <cellStyle name="Valuta 2 2 6 3 8 2" xfId="31953" xr:uid="{E9DB4775-D46F-40C6-8F55-096D488B963B}"/>
    <cellStyle name="Valuta 2 2 6 3 8 3" xfId="31952" xr:uid="{28531722-EA7D-4943-952D-0AFF79B8D667}"/>
    <cellStyle name="Valuta 2 2 6 3 8 4" xfId="45728" xr:uid="{E1EAD23B-92D8-442C-988E-B35E6008EBB6}"/>
    <cellStyle name="Valuta 2 2 6 3 9" xfId="8655" xr:uid="{A4437603-1BEB-4CCB-A4EB-2992C0C9C8CA}"/>
    <cellStyle name="Valuta 2 2 6 3 9 2" xfId="31955" xr:uid="{B4409358-5D25-45A1-858C-3A6A4E96D741}"/>
    <cellStyle name="Valuta 2 2 6 3 9 3" xfId="31954" xr:uid="{DB429ABB-6E0E-452B-BA32-FD309D827B2C}"/>
    <cellStyle name="Valuta 2 2 6 4" xfId="2142" xr:uid="{206DA790-4DF4-4ACE-88DF-A0473C4F50C3}"/>
    <cellStyle name="Valuta 2 2 6 4 10" xfId="56026" xr:uid="{B0ACFC47-7516-4B9B-A175-23E2CF151A47}"/>
    <cellStyle name="Valuta 2 2 6 4 2" xfId="4013" xr:uid="{69835DD8-E9CC-425A-B840-8110FF323A12}"/>
    <cellStyle name="Valuta 2 2 6 4 2 2" xfId="14028" xr:uid="{EFA404FC-4B50-4080-9CC1-A88FA82F7733}"/>
    <cellStyle name="Valuta 2 2 6 4 2 2 2" xfId="31958" xr:uid="{6D66AAEB-E71E-4340-85A9-B07C2BB49D48}"/>
    <cellStyle name="Valuta 2 2 6 4 2 3" xfId="31957" xr:uid="{13243D5D-12B1-4031-AEA4-D4C925C62D22}"/>
    <cellStyle name="Valuta 2 2 6 4 2 4" xfId="45732" xr:uid="{F1FB896F-933E-4429-B2D2-440D95A5D8E4}"/>
    <cellStyle name="Valuta 2 2 6 4 3" xfId="8660" xr:uid="{DECB69F9-84C2-4F87-AE8B-88C4A1C92521}"/>
    <cellStyle name="Valuta 2 2 6 4 3 2" xfId="31960" xr:uid="{FACFFCA1-1C6E-4711-9B4E-DCA3D63B87A8}"/>
    <cellStyle name="Valuta 2 2 6 4 3 3" xfId="31959" xr:uid="{2B6963B9-1BD4-4EB3-B03D-A61ABBD01E50}"/>
    <cellStyle name="Valuta 2 2 6 4 4" xfId="31961" xr:uid="{3C24AAF2-EF62-43CE-B8D6-28FD2E8B4D78}"/>
    <cellStyle name="Valuta 2 2 6 4 5" xfId="31962" xr:uid="{A3B18FEC-5BFC-4DF1-82CA-DBB073EEEB19}"/>
    <cellStyle name="Valuta 2 2 6 4 6" xfId="31956" xr:uid="{0BA42FCD-3FCD-4D05-A7BC-830ECAB70ACF}"/>
    <cellStyle name="Valuta 2 2 6 4 7" xfId="41169" xr:uid="{E1996273-7E10-4E58-9C63-BA5DB33B8C63}"/>
    <cellStyle name="Valuta 2 2 6 4 8" xfId="49687" xr:uid="{8AE9CABF-997D-43FE-AB2F-3977D6A3970F}"/>
    <cellStyle name="Valuta 2 2 6 4 9" xfId="53082" xr:uid="{56720DDF-D295-4097-AC6F-284CD3818405}"/>
    <cellStyle name="Valuta 2 2 6 5" xfId="2502" xr:uid="{D4BC2673-18A9-4FC7-8A12-E7DC9DF5CE7A}"/>
    <cellStyle name="Valuta 2 2 6 5 2" xfId="4368" xr:uid="{F79B7856-6352-4E33-A016-CD9BC4AEB9DC}"/>
    <cellStyle name="Valuta 2 2 6 5 2 2" xfId="14029" xr:uid="{744B79F7-9A04-4C0C-A08F-390598CDFFE8}"/>
    <cellStyle name="Valuta 2 2 6 5 2 2 2" xfId="31965" xr:uid="{1E149473-0D82-4928-8D13-A9A8152C612A}"/>
    <cellStyle name="Valuta 2 2 6 5 2 3" xfId="31964" xr:uid="{F832D3D6-80B8-4091-9590-4B7B2D8C332E}"/>
    <cellStyle name="Valuta 2 2 6 5 2 4" xfId="45733" xr:uid="{42D706D9-59E2-4EF8-BCDA-B35BC218DD76}"/>
    <cellStyle name="Valuta 2 2 6 5 3" xfId="8661" xr:uid="{F2BC63E5-FEB2-4EB9-8748-7A4E175EB4F0}"/>
    <cellStyle name="Valuta 2 2 6 5 3 2" xfId="31967" xr:uid="{37399C0B-B056-46BB-839C-F5E2C00CAF3E}"/>
    <cellStyle name="Valuta 2 2 6 5 3 3" xfId="31966" xr:uid="{27743B54-0C5D-48BD-A855-C9A758252DD0}"/>
    <cellStyle name="Valuta 2 2 6 5 4" xfId="31968" xr:uid="{4E0A443C-EE5E-44BA-95E0-95F9BD39C7F7}"/>
    <cellStyle name="Valuta 2 2 6 5 5" xfId="31963" xr:uid="{47DEF50E-5AC7-428B-8FFF-9CD36D5C0F01}"/>
    <cellStyle name="Valuta 2 2 6 5 6" xfId="41170" xr:uid="{1DA4A7D4-1C50-42C1-8246-90E32B4F920D}"/>
    <cellStyle name="Valuta 2 2 6 5 7" xfId="49688" xr:uid="{F9283C22-52C9-4341-B89D-E574A4967EE7}"/>
    <cellStyle name="Valuta 2 2 6 5 8" xfId="53083" xr:uid="{0E3571FC-9BB6-40D4-B418-547DA3E7188F}"/>
    <cellStyle name="Valuta 2 2 6 5 9" xfId="56027" xr:uid="{403BE897-D8E7-4982-95E0-4FAFD74F7BAD}"/>
    <cellStyle name="Valuta 2 2 6 6" xfId="2813" xr:uid="{30B17FDF-9918-4DAF-9772-5033DAB9F262}"/>
    <cellStyle name="Valuta 2 2 6 6 2" xfId="14030" xr:uid="{B280DF66-7CAB-4854-83E2-784E196D3517}"/>
    <cellStyle name="Valuta 2 2 6 6 2 2" xfId="31971" xr:uid="{5F8DD49B-0AFA-4F43-B892-71E7EB3D7DC5}"/>
    <cellStyle name="Valuta 2 2 6 6 2 3" xfId="31970" xr:uid="{D9C6E565-1F01-4E59-B941-B6B9FDDDEE38}"/>
    <cellStyle name="Valuta 2 2 6 6 2 4" xfId="45734" xr:uid="{7D5BCF33-C081-4BC1-A191-1453F37DE29E}"/>
    <cellStyle name="Valuta 2 2 6 6 3" xfId="8662" xr:uid="{0F79D0F9-DBFB-4C9F-B2B8-64854FE96692}"/>
    <cellStyle name="Valuta 2 2 6 6 3 2" xfId="31973" xr:uid="{A739DEAD-7ABB-4F95-A268-95FA93582A16}"/>
    <cellStyle name="Valuta 2 2 6 6 3 3" xfId="31972" xr:uid="{10B86D49-707F-4CA6-9438-7004E0FA12BD}"/>
    <cellStyle name="Valuta 2 2 6 6 4" xfId="31974" xr:uid="{F459916A-8435-4C58-B6EC-A11DC916ACD4}"/>
    <cellStyle name="Valuta 2 2 6 6 5" xfId="31969" xr:uid="{8CD3285E-1024-41AB-B794-D2B4257EF0FB}"/>
    <cellStyle name="Valuta 2 2 6 6 6" xfId="41171" xr:uid="{E1C9E5C4-D278-4627-A8B9-1EA02F21CB67}"/>
    <cellStyle name="Valuta 2 2 6 6 7" xfId="49689" xr:uid="{3E69C5E0-0C6A-456B-B5BC-CB0D4DB15687}"/>
    <cellStyle name="Valuta 2 2 6 6 8" xfId="53084" xr:uid="{D0B53ED7-828D-4EC8-8F04-77943B21BA42}"/>
    <cellStyle name="Valuta 2 2 6 6 9" xfId="56028" xr:uid="{31E68983-1A47-4941-9243-6C5B23D64CEA}"/>
    <cellStyle name="Valuta 2 2 6 7" xfId="4668" xr:uid="{C0C63E1F-75B6-4D11-8F0F-66576F2E78A7}"/>
    <cellStyle name="Valuta 2 2 6 7 2" xfId="8663" xr:uid="{7CAD36E2-9953-456D-8681-0CFDC5B4CE61}"/>
    <cellStyle name="Valuta 2 2 6 7 2 2" xfId="31977" xr:uid="{88B44636-4041-457A-8C27-9290F9202B20}"/>
    <cellStyle name="Valuta 2 2 6 7 2 3" xfId="31976" xr:uid="{F8BB00AF-3B11-4D14-88D8-D7B6AAECC869}"/>
    <cellStyle name="Valuta 2 2 6 7 3" xfId="31978" xr:uid="{CDE7921B-ECA8-4750-8D68-334CE256F915}"/>
    <cellStyle name="Valuta 2 2 6 7 4" xfId="31975" xr:uid="{C5C07537-0269-4991-AF90-BD947DBE8841}"/>
    <cellStyle name="Valuta 2 2 6 7 5" xfId="41172" xr:uid="{5F3464B7-AD47-4E8D-A0DA-A2B2B5C3128E}"/>
    <cellStyle name="Valuta 2 2 6 8" xfId="10655" xr:uid="{031D96B9-8316-4793-ACD6-3EB2252F3D5D}"/>
    <cellStyle name="Valuta 2 2 6 8 2" xfId="31980" xr:uid="{0B8E1337-C0D0-433C-A23C-56B9A17F1455}"/>
    <cellStyle name="Valuta 2 2 6 8 2 2" xfId="31981" xr:uid="{FD238B68-B155-4275-BBDF-4A60EA22B9FD}"/>
    <cellStyle name="Valuta 2 2 6 8 3" xfId="31982" xr:uid="{47B09899-9D5D-4BDC-AB4D-F1154B15511E}"/>
    <cellStyle name="Valuta 2 2 6 8 4" xfId="31979" xr:uid="{F599A0BE-EB5B-4A7D-A991-18A4ADE3D52C}"/>
    <cellStyle name="Valuta 2 2 6 8 5" xfId="42554" xr:uid="{B86D0BFE-EDF8-4A96-8DB0-7032A068AE00}"/>
    <cellStyle name="Valuta 2 2 6 9" xfId="11734" xr:uid="{F36DBB05-664B-4E05-B22D-7430075ECC60}"/>
    <cellStyle name="Valuta 2 2 6 9 2" xfId="31984" xr:uid="{F02FB053-F351-45A3-B97F-298431EE6EDF}"/>
    <cellStyle name="Valuta 2 2 6 9 3" xfId="31983" xr:uid="{1AB5C4BA-05F8-49FE-995B-C44F8045AEC3}"/>
    <cellStyle name="Valuta 2 2 6 9 4" xfId="43534" xr:uid="{177CC2F8-A00A-4813-BAEA-2510EC24035C}"/>
    <cellStyle name="Valuta 2 2 7" xfId="974" xr:uid="{D02FE0F4-60CE-457D-B8ED-7DDB9C2B0C2C}"/>
    <cellStyle name="Valuta 2 2 7 10" xfId="14031" xr:uid="{C54C4302-90EF-49E3-B7CE-938408642074}"/>
    <cellStyle name="Valuta 2 2 7 10 2" xfId="31987" xr:uid="{4B74E650-319D-4797-BEBA-7AACABF4C83F}"/>
    <cellStyle name="Valuta 2 2 7 10 3" xfId="31986" xr:uid="{8A356F5B-FB8A-4DD5-B446-42B1362806DB}"/>
    <cellStyle name="Valuta 2 2 7 10 4" xfId="45735" xr:uid="{8E27E614-D272-4995-92D8-E495F26D4713}"/>
    <cellStyle name="Valuta 2 2 7 11" xfId="8664" xr:uid="{C3D1FA69-EA28-4052-AD8C-3498E5F408A2}"/>
    <cellStyle name="Valuta 2 2 7 11 2" xfId="31989" xr:uid="{944D5A34-E661-4C02-8E74-60E41CAC933D}"/>
    <cellStyle name="Valuta 2 2 7 11 3" xfId="31988" xr:uid="{9D56F2F8-70B8-4C12-8BA9-5B306998E0DE}"/>
    <cellStyle name="Valuta 2 2 7 12" xfId="31990" xr:uid="{8F2737E3-9FF5-4F84-9AD3-6723D5128C68}"/>
    <cellStyle name="Valuta 2 2 7 13" xfId="31985" xr:uid="{88E8C5D4-1BD2-43E6-942C-31993F9A627F}"/>
    <cellStyle name="Valuta 2 2 7 14" xfId="41173" xr:uid="{337DD754-2A8B-4398-BC53-9CF2AF95A8EB}"/>
    <cellStyle name="Valuta 2 2 7 15" xfId="47498" xr:uid="{72264B7F-56FE-43B8-BE45-A647E9BE3054}"/>
    <cellStyle name="Valuta 2 2 7 16" xfId="53085" xr:uid="{012E4392-2B7A-42E7-A5B1-467FF7919F17}"/>
    <cellStyle name="Valuta 2 2 7 17" xfId="56029" xr:uid="{A61C8787-0987-4B41-8433-2A72D97CC9A8}"/>
    <cellStyle name="Valuta 2 2 7 18" xfId="57699" xr:uid="{306F3C52-B2EA-4AAF-8CBB-87CE320CE42C}"/>
    <cellStyle name="Valuta 2 2 7 19" xfId="58158" xr:uid="{596B6079-51CE-4EAE-8471-245347EDB434}"/>
    <cellStyle name="Valuta 2 2 7 2" xfId="1278" xr:uid="{D93977F7-BA8A-47D6-AFC4-AFAC46C7FAC5}"/>
    <cellStyle name="Valuta 2 2 7 2 10" xfId="31992" xr:uid="{7310E41C-54E2-412C-AE28-74C315A5FFC2}"/>
    <cellStyle name="Valuta 2 2 7 2 11" xfId="31991" xr:uid="{1F1B9BD0-74D0-418B-BEB8-857DDA50D2F2}"/>
    <cellStyle name="Valuta 2 2 7 2 12" xfId="41174" xr:uid="{5CB71291-3F60-4EDA-8806-EEBB8CA48074}"/>
    <cellStyle name="Valuta 2 2 7 2 13" xfId="47957" xr:uid="{A5CCAC14-2508-4C76-BAAB-3A0D0EC91B30}"/>
    <cellStyle name="Valuta 2 2 7 2 14" xfId="53086" xr:uid="{A62C13E5-0E41-4226-92E2-CFF5E69C2DC2}"/>
    <cellStyle name="Valuta 2 2 7 2 15" xfId="56030" xr:uid="{7AB5A63D-8541-4793-BEC2-D722F1F275A9}"/>
    <cellStyle name="Valuta 2 2 7 2 16" xfId="57700" xr:uid="{8D13DDA8-C88A-4387-87EC-DE804DCB10C1}"/>
    <cellStyle name="Valuta 2 2 7 2 17" xfId="58538" xr:uid="{092FCA8A-E060-476A-BD3A-94E15814696A}"/>
    <cellStyle name="Valuta 2 2 7 2 2" xfId="3262" xr:uid="{8EED0973-CBA7-4590-8858-51A0013BF93C}"/>
    <cellStyle name="Valuta 2 2 7 2 2 2" xfId="14033" xr:uid="{AF8739D9-B974-48F8-8426-AD291D4F1CB3}"/>
    <cellStyle name="Valuta 2 2 7 2 2 2 2" xfId="31995" xr:uid="{EE35F040-6966-456B-B12D-D846675895D0}"/>
    <cellStyle name="Valuta 2 2 7 2 2 2 3" xfId="31994" xr:uid="{A8EF2FA5-2CB9-4EA4-956A-9EDF1F114859}"/>
    <cellStyle name="Valuta 2 2 7 2 2 2 4" xfId="45737" xr:uid="{072DB147-8176-4AAD-BD98-14F8B1A93C3F}"/>
    <cellStyle name="Valuta 2 2 7 2 2 3" xfId="8666" xr:uid="{3A474691-438C-4F74-A1E4-8F5DD9536C6C}"/>
    <cellStyle name="Valuta 2 2 7 2 2 3 2" xfId="31997" xr:uid="{B5F7F92D-AF3E-463A-85D3-1932E7FAEB21}"/>
    <cellStyle name="Valuta 2 2 7 2 2 3 3" xfId="31996" xr:uid="{09E24E0B-1A6F-46A5-B257-BB0E9139765E}"/>
    <cellStyle name="Valuta 2 2 7 2 2 4" xfId="31998" xr:uid="{E89B1C49-3358-4661-8988-67632B4C4FE4}"/>
    <cellStyle name="Valuta 2 2 7 2 2 5" xfId="31993" xr:uid="{0B3AB958-B680-4C14-8091-6BB26538E240}"/>
    <cellStyle name="Valuta 2 2 7 2 2 6" xfId="41175" xr:uid="{B573188D-6598-4D83-AB84-7E964A355DF8}"/>
    <cellStyle name="Valuta 2 2 7 2 2 7" xfId="49690" xr:uid="{A119C0B7-7C2C-469B-AE27-26AF2EC41A27}"/>
    <cellStyle name="Valuta 2 2 7 2 2 8" xfId="53087" xr:uid="{6502859D-DD9F-4E27-B2C6-FA7ECD2EC185}"/>
    <cellStyle name="Valuta 2 2 7 2 2 9" xfId="56031" xr:uid="{28E8245D-C57B-4332-B52F-AC4CBF6D1992}"/>
    <cellStyle name="Valuta 2 2 7 2 3" xfId="5049" xr:uid="{05617329-9F2C-4E59-931C-809F178A896F}"/>
    <cellStyle name="Valuta 2 2 7 2 3 2" xfId="14034" xr:uid="{F9AD49A8-26E8-4145-98B3-9BBEF3C64208}"/>
    <cellStyle name="Valuta 2 2 7 2 3 2 2" xfId="32001" xr:uid="{309D58E9-7105-4FE3-9226-1263D4211F6D}"/>
    <cellStyle name="Valuta 2 2 7 2 3 2 3" xfId="32000" xr:uid="{EF3CD234-A645-4BB9-8D97-47F57671903C}"/>
    <cellStyle name="Valuta 2 2 7 2 3 2 4" xfId="45738" xr:uid="{64192188-E915-4EBE-B94A-FE7DC86235B9}"/>
    <cellStyle name="Valuta 2 2 7 2 3 3" xfId="8667" xr:uid="{A74D3052-7B26-4B6F-A092-840EFE8BEEA2}"/>
    <cellStyle name="Valuta 2 2 7 2 3 3 2" xfId="32003" xr:uid="{08024AD4-5FBE-4FD2-B5C9-4B10C8B40B38}"/>
    <cellStyle name="Valuta 2 2 7 2 3 3 3" xfId="32002" xr:uid="{3BDBEF31-DB16-465A-8DCB-CA7AE2A8B9AF}"/>
    <cellStyle name="Valuta 2 2 7 2 3 4" xfId="32004" xr:uid="{5FCD855E-1B65-4454-AAF1-A24A7A0793BA}"/>
    <cellStyle name="Valuta 2 2 7 2 3 5" xfId="31999" xr:uid="{86FC5123-4FA2-4F91-BFFE-14FC925367EE}"/>
    <cellStyle name="Valuta 2 2 7 2 3 6" xfId="41176" xr:uid="{C88627CD-1C35-4C84-911F-6FF9AC69BA68}"/>
    <cellStyle name="Valuta 2 2 7 2 3 7" xfId="49691" xr:uid="{E3B146CF-533C-4F0E-8CC1-5F82EC476A28}"/>
    <cellStyle name="Valuta 2 2 7 2 3 8" xfId="53088" xr:uid="{33C44B71-2E57-483C-B690-A40CA79B81B6}"/>
    <cellStyle name="Valuta 2 2 7 2 3 9" xfId="56032" xr:uid="{52F18860-C6BB-4CF2-94A7-3A9D323E205F}"/>
    <cellStyle name="Valuta 2 2 7 2 4" xfId="8668" xr:uid="{1D9EE0C7-E994-4179-8F3F-298939B4D62F}"/>
    <cellStyle name="Valuta 2 2 7 2 4 2" xfId="14035" xr:uid="{BE8BC70F-A9EF-419A-9308-729DE40989FA}"/>
    <cellStyle name="Valuta 2 2 7 2 4 2 2" xfId="32007" xr:uid="{8337D4E4-729D-4E26-BBF5-E3C606C3DF11}"/>
    <cellStyle name="Valuta 2 2 7 2 4 2 3" xfId="32006" xr:uid="{9F51E777-4C18-48CA-BFE5-4C1971A8A29C}"/>
    <cellStyle name="Valuta 2 2 7 2 4 2 4" xfId="45739" xr:uid="{1DDE98CB-5328-4B1E-8A75-C5FC9B916E8D}"/>
    <cellStyle name="Valuta 2 2 7 2 4 3" xfId="32008" xr:uid="{29F04BCB-FE3E-4585-86E7-F3323861385D}"/>
    <cellStyle name="Valuta 2 2 7 2 4 3 2" xfId="32009" xr:uid="{FBC85778-6E36-4E26-AA69-B6B07DE7D9DD}"/>
    <cellStyle name="Valuta 2 2 7 2 4 4" xfId="32010" xr:uid="{93D1A169-8BC1-49B2-A3AE-F2EF4FF175EE}"/>
    <cellStyle name="Valuta 2 2 7 2 4 5" xfId="32005" xr:uid="{E560C818-F1F0-4E47-BF9E-68846F8D3106}"/>
    <cellStyle name="Valuta 2 2 7 2 4 6" xfId="41177" xr:uid="{4454CE98-45F8-4179-94BC-83DC5F2AA57D}"/>
    <cellStyle name="Valuta 2 2 7 2 4 7" xfId="49692" xr:uid="{696F9689-AF69-4A18-B837-0051C4F5565E}"/>
    <cellStyle name="Valuta 2 2 7 2 4 8" xfId="53089" xr:uid="{B39EAB97-C6CB-4363-8EC7-85FD1127A6F9}"/>
    <cellStyle name="Valuta 2 2 7 2 4 9" xfId="56033" xr:uid="{DC7EE1EC-EB16-4B67-9846-17A5125FE7A9}"/>
    <cellStyle name="Valuta 2 2 7 2 5" xfId="8669" xr:uid="{BF4F5894-2CE7-4774-965C-1C915D0B2467}"/>
    <cellStyle name="Valuta 2 2 7 2 5 2" xfId="32012" xr:uid="{9E67FE0B-3D48-4A2C-BD40-13C1ECA8E86D}"/>
    <cellStyle name="Valuta 2 2 7 2 5 2 2" xfId="32013" xr:uid="{9CE5DCC3-923D-4E7B-AB90-50C8981744BD}"/>
    <cellStyle name="Valuta 2 2 7 2 5 3" xfId="32014" xr:uid="{7B9BFB20-EBCB-4969-A97B-C9E084BC9006}"/>
    <cellStyle name="Valuta 2 2 7 2 5 4" xfId="32011" xr:uid="{E4136BD9-3FA7-41D1-BDCB-88FA0FD20BB8}"/>
    <cellStyle name="Valuta 2 2 7 2 5 5" xfId="41178" xr:uid="{EA395DDD-271E-4CCC-A91A-883E10DAB925}"/>
    <cellStyle name="Valuta 2 2 7 2 6" xfId="10659" xr:uid="{879AA728-900E-4DCC-998C-DDE99B3A7151}"/>
    <cellStyle name="Valuta 2 2 7 2 6 2" xfId="32016" xr:uid="{C439BEFD-71D7-411A-8BE3-B8C05820FC25}"/>
    <cellStyle name="Valuta 2 2 7 2 6 2 2" xfId="32017" xr:uid="{FD91EA48-BA81-48C1-9797-A53A5C64DAFB}"/>
    <cellStyle name="Valuta 2 2 7 2 6 3" xfId="32018" xr:uid="{336EA8CC-FFB5-42B3-AD21-D3106950F472}"/>
    <cellStyle name="Valuta 2 2 7 2 6 4" xfId="32015" xr:uid="{A3E47E5A-4EBE-42B2-839E-DAC793568A90}"/>
    <cellStyle name="Valuta 2 2 7 2 6 5" xfId="42558" xr:uid="{C2BBCCAC-0F6D-42FE-B9A1-E96663260C9E}"/>
    <cellStyle name="Valuta 2 2 7 2 7" xfId="11738" xr:uid="{07697D41-D452-4EA9-9EA7-203665B5CE38}"/>
    <cellStyle name="Valuta 2 2 7 2 7 2" xfId="32020" xr:uid="{F3E62A70-4915-4CA2-AA9E-23F12F39467F}"/>
    <cellStyle name="Valuta 2 2 7 2 7 3" xfId="32019" xr:uid="{AEF116EC-5506-4366-BF2E-F40EC87ECDB7}"/>
    <cellStyle name="Valuta 2 2 7 2 7 4" xfId="43538" xr:uid="{F8DD5C06-CD06-406F-A0A1-E8DE629AB9DE}"/>
    <cellStyle name="Valuta 2 2 7 2 8" xfId="14032" xr:uid="{8835BA21-2964-489D-B2D6-5A894C5074AF}"/>
    <cellStyle name="Valuta 2 2 7 2 8 2" xfId="32022" xr:uid="{DF2F92B3-2760-4BE7-88AD-670265C81978}"/>
    <cellStyle name="Valuta 2 2 7 2 8 3" xfId="32021" xr:uid="{78FD0D0F-2FD3-4541-8D97-AF04628D2F03}"/>
    <cellStyle name="Valuta 2 2 7 2 8 4" xfId="45736" xr:uid="{8EDA807B-AE96-4D52-90AA-2022B2A745F7}"/>
    <cellStyle name="Valuta 2 2 7 2 9" xfId="8665" xr:uid="{92843BE4-6A63-436C-9FAC-6BB2755691E4}"/>
    <cellStyle name="Valuta 2 2 7 2 9 2" xfId="32024" xr:uid="{3BA6BEE9-B295-41CF-B497-C6FE6A5B5A0E}"/>
    <cellStyle name="Valuta 2 2 7 2 9 3" xfId="32023" xr:uid="{4E1FFC4D-5C15-487A-9543-EBCFE4838B27}"/>
    <cellStyle name="Valuta 2 2 7 3" xfId="1711" xr:uid="{FDDCB215-B03C-4801-B454-D5D4A6DDEAD4}"/>
    <cellStyle name="Valuta 2 2 7 3 10" xfId="32026" xr:uid="{FEAD7EDD-287A-4956-81F0-3A02231E8C23}"/>
    <cellStyle name="Valuta 2 2 7 3 11" xfId="32025" xr:uid="{F6E694FE-4E14-4439-BBD4-DAB54FD97C6E}"/>
    <cellStyle name="Valuta 2 2 7 3 12" xfId="41179" xr:uid="{1771B03B-9890-4CF0-AF48-01AE51D55163}"/>
    <cellStyle name="Valuta 2 2 7 3 13" xfId="48265" xr:uid="{A02BC868-3A02-4563-A680-6E9B902B9C3D}"/>
    <cellStyle name="Valuta 2 2 7 3 14" xfId="53090" xr:uid="{36599728-1AAC-4C28-88BE-DC1D168EEF14}"/>
    <cellStyle name="Valuta 2 2 7 3 15" xfId="56034" xr:uid="{A604B3DC-1C45-4ADF-A164-BE2A26C693F5}"/>
    <cellStyle name="Valuta 2 2 7 3 16" xfId="57701" xr:uid="{73ABEAB5-A916-483F-AE42-139B32521E68}"/>
    <cellStyle name="Valuta 2 2 7 3 17" xfId="58830" xr:uid="{DAE21085-450D-47EA-83BD-24ABB4B69CB2}"/>
    <cellStyle name="Valuta 2 2 7 3 2" xfId="3572" xr:uid="{AA189AA1-88E0-41D8-BDD8-3BE9BB6B797A}"/>
    <cellStyle name="Valuta 2 2 7 3 2 2" xfId="14037" xr:uid="{9D8AB44D-CF55-44D6-B23F-B236516134F8}"/>
    <cellStyle name="Valuta 2 2 7 3 2 2 2" xfId="32029" xr:uid="{B6054EB7-A956-4E21-AE3E-A8904D23AA11}"/>
    <cellStyle name="Valuta 2 2 7 3 2 2 3" xfId="32028" xr:uid="{33B3D518-9375-4E09-A0E4-C63CAB660F4F}"/>
    <cellStyle name="Valuta 2 2 7 3 2 2 4" xfId="45741" xr:uid="{C98C36FE-968C-409C-B0BE-94DA8061AD61}"/>
    <cellStyle name="Valuta 2 2 7 3 2 3" xfId="8671" xr:uid="{0E97741C-0798-47C5-9C12-11259EA2FC08}"/>
    <cellStyle name="Valuta 2 2 7 3 2 3 2" xfId="32031" xr:uid="{D3E2AEFB-5816-48BC-9FB6-A3B0718633E2}"/>
    <cellStyle name="Valuta 2 2 7 3 2 3 3" xfId="32030" xr:uid="{70509E94-2B11-4070-AE08-AA960638A5D8}"/>
    <cellStyle name="Valuta 2 2 7 3 2 4" xfId="32032" xr:uid="{6B5C723E-8FA5-41C9-A894-AB6D48E6DF1E}"/>
    <cellStyle name="Valuta 2 2 7 3 2 5" xfId="32027" xr:uid="{E6072179-D984-4D42-9E07-7CAE135E189B}"/>
    <cellStyle name="Valuta 2 2 7 3 2 6" xfId="41180" xr:uid="{F3681C8F-6681-4DAB-9412-C9565554E2A8}"/>
    <cellStyle name="Valuta 2 2 7 3 2 7" xfId="49693" xr:uid="{15D058F8-99A5-4F44-A0C5-844A5FCEA475}"/>
    <cellStyle name="Valuta 2 2 7 3 2 8" xfId="53091" xr:uid="{B120D5AB-C7E8-4063-B5E5-044B52507E51}"/>
    <cellStyle name="Valuta 2 2 7 3 2 9" xfId="56035" xr:uid="{EBE67B14-E920-4591-B229-418DAF1250BB}"/>
    <cellStyle name="Valuta 2 2 7 3 3" xfId="5341" xr:uid="{1EDCB39D-AAC4-4B0F-9405-F3D8A830A9D0}"/>
    <cellStyle name="Valuta 2 2 7 3 3 2" xfId="14038" xr:uid="{E87CA3C1-BC03-4369-BFE3-D2102D78A69D}"/>
    <cellStyle name="Valuta 2 2 7 3 3 2 2" xfId="32035" xr:uid="{8063E0B6-1B41-4B87-9F40-E06C98E8DA9B}"/>
    <cellStyle name="Valuta 2 2 7 3 3 2 3" xfId="32034" xr:uid="{2827BCB7-70A6-4376-B61E-1BEC32E43E2A}"/>
    <cellStyle name="Valuta 2 2 7 3 3 2 4" xfId="45742" xr:uid="{82BE8E82-8CAC-4646-BC56-6B2CF3DEB7D6}"/>
    <cellStyle name="Valuta 2 2 7 3 3 3" xfId="8672" xr:uid="{EF48235B-6AEC-4FA7-AA6D-DCE691AC33F0}"/>
    <cellStyle name="Valuta 2 2 7 3 3 3 2" xfId="32037" xr:uid="{00566329-005F-4B32-8483-FC4959736DD0}"/>
    <cellStyle name="Valuta 2 2 7 3 3 3 3" xfId="32036" xr:uid="{9ABE952B-AF23-42BE-95CD-B7CE5D3ABB62}"/>
    <cellStyle name="Valuta 2 2 7 3 3 4" xfId="32038" xr:uid="{CB7A7F52-36B4-4135-9ABF-0F083D3282A3}"/>
    <cellStyle name="Valuta 2 2 7 3 3 5" xfId="32033" xr:uid="{CD98589C-A248-4C05-AB5C-C9AC9E16DCC9}"/>
    <cellStyle name="Valuta 2 2 7 3 3 6" xfId="41181" xr:uid="{4A8F95AF-A6D9-436D-9CA6-F5E1EF094C65}"/>
    <cellStyle name="Valuta 2 2 7 3 3 7" xfId="49694" xr:uid="{38E18148-F32E-460B-8B81-920FB0782579}"/>
    <cellStyle name="Valuta 2 2 7 3 3 8" xfId="53092" xr:uid="{F104667C-264A-435D-825F-75A014A3E458}"/>
    <cellStyle name="Valuta 2 2 7 3 3 9" xfId="56036" xr:uid="{94ECAA24-46B1-4EC3-BDD3-2F2B6E2AE819}"/>
    <cellStyle name="Valuta 2 2 7 3 4" xfId="8673" xr:uid="{05800FE1-0A3F-4A32-BE97-08666C40BE6A}"/>
    <cellStyle name="Valuta 2 2 7 3 4 2" xfId="14039" xr:uid="{ADA22526-9FDA-4627-B823-3DF951C1DC0A}"/>
    <cellStyle name="Valuta 2 2 7 3 4 2 2" xfId="32041" xr:uid="{45BF9DAC-2F29-4DC4-8494-BDD5EED9C23B}"/>
    <cellStyle name="Valuta 2 2 7 3 4 2 3" xfId="32040" xr:uid="{53F85579-0490-41C1-9F25-C683C3F6D0B1}"/>
    <cellStyle name="Valuta 2 2 7 3 4 2 4" xfId="45743" xr:uid="{7D162540-539A-4CA0-9DF5-8DCB4384FB3F}"/>
    <cellStyle name="Valuta 2 2 7 3 4 3" xfId="32042" xr:uid="{880FA2C0-5733-445C-8ECA-7F840D8978BA}"/>
    <cellStyle name="Valuta 2 2 7 3 4 3 2" xfId="32043" xr:uid="{94C2948D-4277-4A4D-84C4-93F273A312CD}"/>
    <cellStyle name="Valuta 2 2 7 3 4 4" xfId="32044" xr:uid="{EBD7BB3F-3B31-4F45-9FF2-77BD9933E4DC}"/>
    <cellStyle name="Valuta 2 2 7 3 4 5" xfId="32039" xr:uid="{39D33845-C7B3-475E-B08A-2DAE1F718979}"/>
    <cellStyle name="Valuta 2 2 7 3 4 6" xfId="41182" xr:uid="{89DE4653-D03D-4847-880E-360D47649295}"/>
    <cellStyle name="Valuta 2 2 7 3 4 7" xfId="49695" xr:uid="{3BBA1F6E-1F03-432B-A1F8-970AF4CD353A}"/>
    <cellStyle name="Valuta 2 2 7 3 4 8" xfId="53093" xr:uid="{E7399920-6FEA-40F1-B997-1872E7E05FF7}"/>
    <cellStyle name="Valuta 2 2 7 3 4 9" xfId="56037" xr:uid="{3C10DD67-47DC-4D39-9530-67DADC02C914}"/>
    <cellStyle name="Valuta 2 2 7 3 5" xfId="8674" xr:uid="{E5F216B8-2978-44AC-8CFE-24CE4F02A104}"/>
    <cellStyle name="Valuta 2 2 7 3 5 2" xfId="32046" xr:uid="{4E4CD6B2-5D59-49D6-9CC1-9066873BF604}"/>
    <cellStyle name="Valuta 2 2 7 3 5 2 2" xfId="32047" xr:uid="{0156A3AA-23F7-4898-837A-255472216F43}"/>
    <cellStyle name="Valuta 2 2 7 3 5 3" xfId="32048" xr:uid="{0531A1F5-7A66-4DAC-996D-D7B24A4E36D7}"/>
    <cellStyle name="Valuta 2 2 7 3 5 4" xfId="32045" xr:uid="{42A4587E-6193-418E-9528-65E87E5353A4}"/>
    <cellStyle name="Valuta 2 2 7 3 5 5" xfId="41183" xr:uid="{608D3633-1EA9-456D-8250-BC59BFF1E7AE}"/>
    <cellStyle name="Valuta 2 2 7 3 6" xfId="10660" xr:uid="{4349EAB8-CF00-44B8-BAEB-786A0043AFDC}"/>
    <cellStyle name="Valuta 2 2 7 3 6 2" xfId="32050" xr:uid="{DA69CDC4-2D5B-4D42-B65C-1C64500E2349}"/>
    <cellStyle name="Valuta 2 2 7 3 6 2 2" xfId="32051" xr:uid="{63F0B92C-ED40-4274-AC47-AB8FBCC5EB75}"/>
    <cellStyle name="Valuta 2 2 7 3 6 3" xfId="32052" xr:uid="{683D6178-FED3-4B3E-AACA-8C27DC86DB5B}"/>
    <cellStyle name="Valuta 2 2 7 3 6 4" xfId="32049" xr:uid="{2F13D0AB-A5DD-4C7E-89C6-C5CE1C827CE6}"/>
    <cellStyle name="Valuta 2 2 7 3 6 5" xfId="42559" xr:uid="{C8DF4BF0-78E7-410E-B6A0-DDE6D6C1BD75}"/>
    <cellStyle name="Valuta 2 2 7 3 7" xfId="11739" xr:uid="{DE157E80-60F4-41D6-A596-8D225E38AC08}"/>
    <cellStyle name="Valuta 2 2 7 3 7 2" xfId="32054" xr:uid="{7012CD3C-1A48-44D4-93EA-54A8C3214D6D}"/>
    <cellStyle name="Valuta 2 2 7 3 7 3" xfId="32053" xr:uid="{C4B8155C-D2E1-4F77-86BC-2839D14CC2FE}"/>
    <cellStyle name="Valuta 2 2 7 3 7 4" xfId="43539" xr:uid="{4E902478-E74A-47CE-8E0D-D53D924C4F64}"/>
    <cellStyle name="Valuta 2 2 7 3 8" xfId="14036" xr:uid="{23D6E836-78EB-4934-B792-6E21D9160E15}"/>
    <cellStyle name="Valuta 2 2 7 3 8 2" xfId="32056" xr:uid="{34B5E19C-93EA-45DD-B68E-1776D3FE4633}"/>
    <cellStyle name="Valuta 2 2 7 3 8 3" xfId="32055" xr:uid="{41900BF5-F421-47AC-9D43-962454043F59}"/>
    <cellStyle name="Valuta 2 2 7 3 8 4" xfId="45740" xr:uid="{06245827-5667-4C89-9749-D1FDC4FB815F}"/>
    <cellStyle name="Valuta 2 2 7 3 9" xfId="8670" xr:uid="{891118EB-4C1A-4DD3-AB45-B733DBCFF5E5}"/>
    <cellStyle name="Valuta 2 2 7 3 9 2" xfId="32058" xr:uid="{6F43162F-4739-493E-8E0B-47B2D6BEB0E4}"/>
    <cellStyle name="Valuta 2 2 7 3 9 3" xfId="32057" xr:uid="{BAC32BDC-8158-4CB4-A123-836C7F166A8D}"/>
    <cellStyle name="Valuta 2 2 7 4" xfId="2144" xr:uid="{F8B8107A-32B2-49E8-B66F-11021031F958}"/>
    <cellStyle name="Valuta 2 2 7 4 10" xfId="56038" xr:uid="{A5616A6D-21C1-403C-BD28-6652F40FFB71}"/>
    <cellStyle name="Valuta 2 2 7 4 2" xfId="4015" xr:uid="{CB726CCE-478B-4FB4-93F3-F8ACEEB753D3}"/>
    <cellStyle name="Valuta 2 2 7 4 2 2" xfId="14040" xr:uid="{5CF0CA99-C915-4566-AEB0-7ABF8707ECA7}"/>
    <cellStyle name="Valuta 2 2 7 4 2 2 2" xfId="32061" xr:uid="{D6D68623-A7CB-4681-BB38-1E78E3A3675B}"/>
    <cellStyle name="Valuta 2 2 7 4 2 3" xfId="32060" xr:uid="{ACD54344-F4DD-428A-87E2-EA70136AFA75}"/>
    <cellStyle name="Valuta 2 2 7 4 2 4" xfId="45744" xr:uid="{E4D0EE4C-29DE-4F8F-8C8C-C782F9062137}"/>
    <cellStyle name="Valuta 2 2 7 4 3" xfId="8675" xr:uid="{338A4B13-7A9E-496F-A79F-0F5BB5C29A0F}"/>
    <cellStyle name="Valuta 2 2 7 4 3 2" xfId="32063" xr:uid="{1D184116-EF90-4BAF-97CC-C3A1F7DCE448}"/>
    <cellStyle name="Valuta 2 2 7 4 3 3" xfId="32062" xr:uid="{11C488D0-2054-4EF7-99D1-96C3053A46D8}"/>
    <cellStyle name="Valuta 2 2 7 4 4" xfId="32064" xr:uid="{39E05052-351E-4845-8311-7B32A0129410}"/>
    <cellStyle name="Valuta 2 2 7 4 5" xfId="32065" xr:uid="{6AAF961D-C036-4BBB-839C-3CCEC0F05940}"/>
    <cellStyle name="Valuta 2 2 7 4 6" xfId="32059" xr:uid="{D5B1624A-EE5C-419F-831A-80D01D33365B}"/>
    <cellStyle name="Valuta 2 2 7 4 7" xfId="41184" xr:uid="{FD3B6AEE-89AE-4AEA-B03B-8380002CA7DF}"/>
    <cellStyle name="Valuta 2 2 7 4 8" xfId="49696" xr:uid="{D5627459-B56B-4A93-BDC1-748B05A546DC}"/>
    <cellStyle name="Valuta 2 2 7 4 9" xfId="53094" xr:uid="{76144D74-2852-40A9-B17D-5B2C46DF849C}"/>
    <cellStyle name="Valuta 2 2 7 5" xfId="2503" xr:uid="{C693F93F-BF95-434A-AF44-D2C2ACF8917C}"/>
    <cellStyle name="Valuta 2 2 7 5 2" xfId="4369" xr:uid="{30A2613B-14FC-40B2-AEAD-E12B8C695EE0}"/>
    <cellStyle name="Valuta 2 2 7 5 2 2" xfId="14041" xr:uid="{313AFA8C-C722-4442-9613-DC8550D7A6F8}"/>
    <cellStyle name="Valuta 2 2 7 5 2 2 2" xfId="32068" xr:uid="{E6BE8F87-D057-4A0D-AFD3-8DA41F60C29D}"/>
    <cellStyle name="Valuta 2 2 7 5 2 3" xfId="32067" xr:uid="{DAAC6797-3F17-4EBE-BEB4-5A3AF7FA7E79}"/>
    <cellStyle name="Valuta 2 2 7 5 2 4" xfId="45745" xr:uid="{144EA93C-7161-456C-BE79-8A104209934C}"/>
    <cellStyle name="Valuta 2 2 7 5 3" xfId="8676" xr:uid="{89F40F1E-D73E-4917-8DC5-6E799E84F447}"/>
    <cellStyle name="Valuta 2 2 7 5 3 2" xfId="32070" xr:uid="{0B6993D1-F55A-4BCC-BE01-67179D800079}"/>
    <cellStyle name="Valuta 2 2 7 5 3 3" xfId="32069" xr:uid="{8387979C-8E16-4305-9F7B-C3462AC8B968}"/>
    <cellStyle name="Valuta 2 2 7 5 4" xfId="32071" xr:uid="{E847A677-1C9D-40DB-A123-9FFB3FB98076}"/>
    <cellStyle name="Valuta 2 2 7 5 5" xfId="32066" xr:uid="{CF84AB19-1EA5-4366-BAFA-5690C7B41190}"/>
    <cellStyle name="Valuta 2 2 7 5 6" xfId="41185" xr:uid="{D9698B8F-87C3-4514-8CF7-559C0E8C1F00}"/>
    <cellStyle name="Valuta 2 2 7 5 7" xfId="49697" xr:uid="{3D8EF85B-9873-4684-8C7A-FB6EF489A7E8}"/>
    <cellStyle name="Valuta 2 2 7 5 8" xfId="53095" xr:uid="{E6A440E3-7236-4514-B6FB-4DAB25457EDB}"/>
    <cellStyle name="Valuta 2 2 7 5 9" xfId="56039" xr:uid="{224D64C4-F9E1-46F5-A33D-469416769DF4}"/>
    <cellStyle name="Valuta 2 2 7 6" xfId="2814" xr:uid="{07DB98C4-7335-4858-BDC1-B9B25FB9BD53}"/>
    <cellStyle name="Valuta 2 2 7 6 2" xfId="14042" xr:uid="{E0730AE8-AC64-41D8-9C63-834A3B1D5F17}"/>
    <cellStyle name="Valuta 2 2 7 6 2 2" xfId="32074" xr:uid="{67D92E80-4292-4459-BDE5-699F53F93288}"/>
    <cellStyle name="Valuta 2 2 7 6 2 3" xfId="32073" xr:uid="{22A1340A-3462-4CC8-869E-1E2CF295A236}"/>
    <cellStyle name="Valuta 2 2 7 6 2 4" xfId="45746" xr:uid="{93691BE8-E260-43EC-B166-F4422A7CB906}"/>
    <cellStyle name="Valuta 2 2 7 6 3" xfId="8677" xr:uid="{30119EEE-94BC-4FF4-AF72-B8D7C7B04B70}"/>
    <cellStyle name="Valuta 2 2 7 6 3 2" xfId="32076" xr:uid="{50601636-1B18-4F9D-A11E-43AAF97A90B7}"/>
    <cellStyle name="Valuta 2 2 7 6 3 3" xfId="32075" xr:uid="{DA683D41-4EFA-44C1-98F8-33EEAADDC281}"/>
    <cellStyle name="Valuta 2 2 7 6 4" xfId="32077" xr:uid="{721CF1FA-89B9-4335-9822-D1D2FB4D605D}"/>
    <cellStyle name="Valuta 2 2 7 6 5" xfId="32072" xr:uid="{79A9559D-A4D2-41C0-8E38-252385FE96C7}"/>
    <cellStyle name="Valuta 2 2 7 6 6" xfId="41186" xr:uid="{2035ADD1-D901-4B26-931C-755166AD288B}"/>
    <cellStyle name="Valuta 2 2 7 6 7" xfId="49698" xr:uid="{1B2F45D0-E50A-42C4-9F16-1C50849C09F5}"/>
    <cellStyle name="Valuta 2 2 7 6 8" xfId="53096" xr:uid="{7F05CAFE-4604-4FE4-B8D1-67065CD7A0F0}"/>
    <cellStyle name="Valuta 2 2 7 6 9" xfId="56040" xr:uid="{2FA900D6-91E9-44A3-913A-AF1D5DEBA9EC}"/>
    <cellStyle name="Valuta 2 2 7 7" xfId="4669" xr:uid="{16E23EB0-8C21-48B9-A170-1B128DD81C94}"/>
    <cellStyle name="Valuta 2 2 7 7 2" xfId="8678" xr:uid="{49047101-D386-49F8-8E2D-22E0F61B46FD}"/>
    <cellStyle name="Valuta 2 2 7 7 2 2" xfId="32080" xr:uid="{8EE82838-5B2F-4306-A4C6-84AA27A83558}"/>
    <cellStyle name="Valuta 2 2 7 7 2 3" xfId="32079" xr:uid="{FDF4A8BF-BC0A-435A-92F0-57F43C048755}"/>
    <cellStyle name="Valuta 2 2 7 7 3" xfId="32081" xr:uid="{835027F6-3C04-4106-BDBF-A4154A404B25}"/>
    <cellStyle name="Valuta 2 2 7 7 4" xfId="32078" xr:uid="{D6DD53B5-2758-4414-B9C5-3503762D3999}"/>
    <cellStyle name="Valuta 2 2 7 7 5" xfId="41187" xr:uid="{1811E36C-946E-4D38-B8A7-86FD7768E14F}"/>
    <cellStyle name="Valuta 2 2 7 8" xfId="10658" xr:uid="{45022797-310E-45C6-8CFD-86EFAB878850}"/>
    <cellStyle name="Valuta 2 2 7 8 2" xfId="32083" xr:uid="{41896CB0-62AA-448D-992A-361FAF15FB4A}"/>
    <cellStyle name="Valuta 2 2 7 8 2 2" xfId="32084" xr:uid="{B498CE85-1BA6-4240-A8DA-4C75C013053A}"/>
    <cellStyle name="Valuta 2 2 7 8 3" xfId="32085" xr:uid="{3395A2C0-8178-4B5A-9378-5D02B7F1539B}"/>
    <cellStyle name="Valuta 2 2 7 8 4" xfId="32082" xr:uid="{6AAF2026-7C2D-46BC-9F85-32EA69686FAF}"/>
    <cellStyle name="Valuta 2 2 7 8 5" xfId="42557" xr:uid="{E3654F70-C5E4-4F8F-9733-63B0CEF8E9D7}"/>
    <cellStyle name="Valuta 2 2 7 9" xfId="11737" xr:uid="{260B3500-2414-4660-95AF-8809C8670FCF}"/>
    <cellStyle name="Valuta 2 2 7 9 2" xfId="32087" xr:uid="{A7C7162E-4FE8-4FE5-ADB9-7DF73E29970D}"/>
    <cellStyle name="Valuta 2 2 7 9 3" xfId="32086" xr:uid="{C333C7A9-6336-4E62-BFEE-79A9166D5F0A}"/>
    <cellStyle name="Valuta 2 2 7 9 4" xfId="43537" xr:uid="{2937457C-1D85-4397-8288-ECA33348A6A3}"/>
    <cellStyle name="Valuta 2 2 8" xfId="1712" xr:uid="{9A6F74DA-AF88-44AE-93CD-8C49A091A59E}"/>
    <cellStyle name="Valuta 2 2 8 2" xfId="2145" xr:uid="{97268FBF-1DDC-427E-9A02-4D8224BFA61A}"/>
    <cellStyle name="Valuta 2 2 8 2 10" xfId="32089" xr:uid="{91D521BE-B842-431E-8F08-7F4E9C6DA308}"/>
    <cellStyle name="Valuta 2 2 8 2 11" xfId="41188" xr:uid="{1F01504D-533B-456B-9CF6-1B9B21876C8E}"/>
    <cellStyle name="Valuta 2 2 8 2 12" xfId="49699" xr:uid="{9C2FE55E-1DDE-42CB-AF8F-5F3C09C314DF}"/>
    <cellStyle name="Valuta 2 2 8 2 13" xfId="53097" xr:uid="{23E6B24A-400C-46B9-AA1C-B27EE6817286}"/>
    <cellStyle name="Valuta 2 2 8 2 14" xfId="56041" xr:uid="{5791C478-5982-4444-A4D6-289587A6634C}"/>
    <cellStyle name="Valuta 2 2 8 2 15" xfId="57702" xr:uid="{E0FA06D0-420B-4A15-9974-40F7BAC4D08C}"/>
    <cellStyle name="Valuta 2 2 8 2 2" xfId="4016" xr:uid="{38796E2C-FF17-4CD9-9019-5CDD237F9F6A}"/>
    <cellStyle name="Valuta 2 2 8 2 2 2" xfId="14044" xr:uid="{794ACCE9-1DC4-4662-ABB4-CAE2C33D864C}"/>
    <cellStyle name="Valuta 2 2 8 2 2 2 2" xfId="32092" xr:uid="{A8441E69-41E1-4D98-AD0C-5CDB6DE63FBB}"/>
    <cellStyle name="Valuta 2 2 8 2 2 2 3" xfId="32091" xr:uid="{D0077C30-4DFE-40FA-94E1-7C2490C3480E}"/>
    <cellStyle name="Valuta 2 2 8 2 2 2 4" xfId="45748" xr:uid="{CFDF6054-911F-458D-99B2-D1A522E6F968}"/>
    <cellStyle name="Valuta 2 2 8 2 2 3" xfId="8681" xr:uid="{60F29725-DAE3-4AD5-87CA-86636983D685}"/>
    <cellStyle name="Valuta 2 2 8 2 2 3 2" xfId="32094" xr:uid="{21FEC028-2879-45BE-93CE-24A53116E4C6}"/>
    <cellStyle name="Valuta 2 2 8 2 2 3 3" xfId="32093" xr:uid="{CA554688-FDA6-4256-A307-F7984015034B}"/>
    <cellStyle name="Valuta 2 2 8 2 2 4" xfId="32095" xr:uid="{A752B8B1-2509-4C44-95B1-2255398BAEF0}"/>
    <cellStyle name="Valuta 2 2 8 2 2 5" xfId="32090" xr:uid="{9E34CE6B-4F4F-48EE-82B1-904D1915C209}"/>
    <cellStyle name="Valuta 2 2 8 2 2 6" xfId="41189" xr:uid="{0B842372-B32D-4832-BCDF-FA9A6FCB4F1B}"/>
    <cellStyle name="Valuta 2 2 8 2 2 7" xfId="49700" xr:uid="{064E5D0E-96AC-4B51-8EC2-F7F9CA0B31D1}"/>
    <cellStyle name="Valuta 2 2 8 2 2 8" xfId="53098" xr:uid="{79F4796C-91E5-4837-AF8C-A28B5AA28B1D}"/>
    <cellStyle name="Valuta 2 2 8 2 2 9" xfId="56042" xr:uid="{36A935DC-3FE2-480A-A04B-D9CBB8AAAE09}"/>
    <cellStyle name="Valuta 2 2 8 2 3" xfId="8682" xr:uid="{DA2A52E0-E86D-4B92-A376-1BC497CFEB33}"/>
    <cellStyle name="Valuta 2 2 8 2 3 2" xfId="14045" xr:uid="{2BE80301-77B7-490B-889D-AFB4D6DC0169}"/>
    <cellStyle name="Valuta 2 2 8 2 3 2 2" xfId="32098" xr:uid="{CC5A0777-7C83-4BCC-9898-88F7EAE44AA8}"/>
    <cellStyle name="Valuta 2 2 8 2 3 2 3" xfId="32097" xr:uid="{A9B44DB2-575C-4C01-8A17-D8C359CDBFB3}"/>
    <cellStyle name="Valuta 2 2 8 2 3 2 4" xfId="45749" xr:uid="{5D4349D6-7DC0-49D0-ACAD-2D706A45C604}"/>
    <cellStyle name="Valuta 2 2 8 2 3 3" xfId="32099" xr:uid="{DF702A55-A61F-4E46-A393-9A2348B3BF60}"/>
    <cellStyle name="Valuta 2 2 8 2 3 3 2" xfId="32100" xr:uid="{EF571A94-1CD1-47FA-8B7F-A8C94884F90E}"/>
    <cellStyle name="Valuta 2 2 8 2 3 4" xfId="32101" xr:uid="{2B84C84F-BBFE-4712-B4B6-26F09695AF9F}"/>
    <cellStyle name="Valuta 2 2 8 2 3 5" xfId="32096" xr:uid="{70A0A579-AE4C-40F3-9D2B-146FFCAFDFB6}"/>
    <cellStyle name="Valuta 2 2 8 2 3 6" xfId="41190" xr:uid="{F8CCF234-CACF-43F1-8A77-B6A10695D458}"/>
    <cellStyle name="Valuta 2 2 8 2 3 7" xfId="49701" xr:uid="{FBA8DA3C-14BB-4DD9-8E81-E5D38CAE7D03}"/>
    <cellStyle name="Valuta 2 2 8 2 3 8" xfId="53099" xr:uid="{65620913-B0CA-4A7E-B23E-B60EB1E43A02}"/>
    <cellStyle name="Valuta 2 2 8 2 3 9" xfId="56043" xr:uid="{876608A6-0235-491F-AB2D-3E51176D9E7E}"/>
    <cellStyle name="Valuta 2 2 8 2 4" xfId="8683" xr:uid="{A4224A1A-5828-4580-BAC8-D9914700E3A8}"/>
    <cellStyle name="Valuta 2 2 8 2 4 2" xfId="32103" xr:uid="{F3F3A7AB-652A-49EB-9758-AA1EE785EF3E}"/>
    <cellStyle name="Valuta 2 2 8 2 4 2 2" xfId="32104" xr:uid="{17CCC60A-7D9B-46B9-BFD2-259BE40DF9B6}"/>
    <cellStyle name="Valuta 2 2 8 2 4 3" xfId="32105" xr:uid="{FC0DD185-5B69-4591-B04D-519DAA78B1A5}"/>
    <cellStyle name="Valuta 2 2 8 2 4 4" xfId="32102" xr:uid="{B1F77B13-EFDD-472F-8427-8CBA371C6E53}"/>
    <cellStyle name="Valuta 2 2 8 2 4 5" xfId="41191" xr:uid="{A08323A9-B65C-4477-B1DA-88E0D16A1D91}"/>
    <cellStyle name="Valuta 2 2 8 2 5" xfId="10661" xr:uid="{D1606A24-B9AC-4F13-A7E6-E5EC2F9826C1}"/>
    <cellStyle name="Valuta 2 2 8 2 5 2" xfId="32107" xr:uid="{47D77DD3-1B39-4A89-A749-D1C1442D0A22}"/>
    <cellStyle name="Valuta 2 2 8 2 5 2 2" xfId="32108" xr:uid="{94A6237F-EFBC-4BBA-BE54-93C529BC0527}"/>
    <cellStyle name="Valuta 2 2 8 2 5 3" xfId="32109" xr:uid="{CB15124B-BA31-4819-8881-E9079763D4E5}"/>
    <cellStyle name="Valuta 2 2 8 2 5 4" xfId="32106" xr:uid="{F2FB8C5F-06E3-4F78-AAED-443230109F56}"/>
    <cellStyle name="Valuta 2 2 8 2 5 5" xfId="42560" xr:uid="{E86B2CC2-4243-4074-8E26-B9EFDD953E36}"/>
    <cellStyle name="Valuta 2 2 8 2 6" xfId="11740" xr:uid="{084C54C4-34D2-49C6-B763-EFA95B355EF6}"/>
    <cellStyle name="Valuta 2 2 8 2 6 2" xfId="32111" xr:uid="{BB9DEF79-24F5-4536-BE2B-7478170D7144}"/>
    <cellStyle name="Valuta 2 2 8 2 6 3" xfId="32110" xr:uid="{32BDF0CD-918E-41DE-8152-B63CAF5EBA15}"/>
    <cellStyle name="Valuta 2 2 8 2 6 4" xfId="43540" xr:uid="{4AA77E20-E474-4F2E-B118-62A51A93C442}"/>
    <cellStyle name="Valuta 2 2 8 2 7" xfId="14043" xr:uid="{535703A9-28C7-4298-9B72-0FC1128C831D}"/>
    <cellStyle name="Valuta 2 2 8 2 7 2" xfId="32113" xr:uid="{6C3DED68-9805-4ADF-BDA3-B4E2D5655647}"/>
    <cellStyle name="Valuta 2 2 8 2 7 3" xfId="32112" xr:uid="{2DE84F4F-6731-47CC-B14F-63A316BFF94F}"/>
    <cellStyle name="Valuta 2 2 8 2 7 4" xfId="45747" xr:uid="{00043A21-54A8-4D67-B5FA-23B26C2DAACF}"/>
    <cellStyle name="Valuta 2 2 8 2 8" xfId="8680" xr:uid="{5607244B-59E6-4B18-9BF2-4B62FB8489AA}"/>
    <cellStyle name="Valuta 2 2 8 2 8 2" xfId="32115" xr:uid="{05DDBB76-F44F-4AB2-A052-06451448A1F7}"/>
    <cellStyle name="Valuta 2 2 8 2 8 3" xfId="32114" xr:uid="{31078F29-DB88-4A7F-8209-0F8C0C9D26AE}"/>
    <cellStyle name="Valuta 2 2 8 2 9" xfId="32116" xr:uid="{3BC5D43C-E231-4A84-9672-554ADB0EE633}"/>
    <cellStyle name="Valuta 2 2 8 3" xfId="2979" xr:uid="{9201752C-41C9-4383-B3CC-AEEE37A3F1E1}"/>
    <cellStyle name="Valuta 2 2 8 3 2" xfId="8685" xr:uid="{DA743AE0-25D9-4BED-ABE1-F71155A9BBEA}"/>
    <cellStyle name="Valuta 2 2 8 3 2 2" xfId="32119" xr:uid="{5FA14711-E62A-4190-98E0-476FA79E7624}"/>
    <cellStyle name="Valuta 2 2 8 3 2 2 2" xfId="32120" xr:uid="{2DB79763-8F8E-4B6F-9A36-3044C6316FD1}"/>
    <cellStyle name="Valuta 2 2 8 3 2 3" xfId="32121" xr:uid="{F19881BE-0266-4C61-9ACA-86FDE7615329}"/>
    <cellStyle name="Valuta 2 2 8 3 2 4" xfId="32118" xr:uid="{119898B2-08B2-4CF4-8362-7A1246E05115}"/>
    <cellStyle name="Valuta 2 2 8 3 2 5" xfId="41192" xr:uid="{E0C43769-E771-4E78-8935-5D285E4B2D5B}"/>
    <cellStyle name="Valuta 2 2 8 3 3" xfId="14046" xr:uid="{18B9B86F-7CB6-467D-BD3C-1BE61FED8516}"/>
    <cellStyle name="Valuta 2 2 8 3 3 2" xfId="32122" xr:uid="{EBEBA524-7513-45DF-A86C-DC23193D2513}"/>
    <cellStyle name="Valuta 2 2 8 3 3 3" xfId="45750" xr:uid="{F58A8297-D1FC-458A-9603-CD63213C7C72}"/>
    <cellStyle name="Valuta 2 2 8 3 4" xfId="8684" xr:uid="{887140CE-152B-49FB-B9BC-3820215B907A}"/>
    <cellStyle name="Valuta 2 2 8 3 4 2" xfId="32123" xr:uid="{08B29059-600F-43BE-9E13-06389ADD55F7}"/>
    <cellStyle name="Valuta 2 2 8 3 5" xfId="32117" xr:uid="{3159F228-F45A-4115-8EB6-4D725DF7FDD2}"/>
    <cellStyle name="Valuta 2 2 8 3 6" xfId="49702" xr:uid="{C2AAA88C-A310-4481-AE0B-37593F2C5770}"/>
    <cellStyle name="Valuta 2 2 8 3 7" xfId="53100" xr:uid="{F9D9EB59-9949-4451-96EE-0ACA139C7D59}"/>
    <cellStyle name="Valuta 2 2 8 3 8" xfId="56044" xr:uid="{B53EBB6D-F5FA-4334-B316-938E34CE236B}"/>
    <cellStyle name="Valuta 2 2 8 4" xfId="4811" xr:uid="{FB095524-BF75-435E-91AC-4E9DEDF83127}"/>
    <cellStyle name="Valuta 2 2 8 4 2" xfId="14047" xr:uid="{5D5F59D8-BD4C-40B9-AEEB-246741FDBAE0}"/>
    <cellStyle name="Valuta 2 2 8 4 2 2" xfId="32126" xr:uid="{6D5363A5-D301-40C9-90A5-EEECA9104FF2}"/>
    <cellStyle name="Valuta 2 2 8 4 2 3" xfId="32125" xr:uid="{49FDB54A-F3F9-46A8-8104-035A0E2AC2CF}"/>
    <cellStyle name="Valuta 2 2 8 4 2 4" xfId="45751" xr:uid="{3D7DCAE0-5C16-4D25-B11F-B28A8A704A11}"/>
    <cellStyle name="Valuta 2 2 8 4 3" xfId="8686" xr:uid="{35E97BE8-43E7-47D0-89DD-166C74844A95}"/>
    <cellStyle name="Valuta 2 2 8 4 3 2" xfId="32128" xr:uid="{EB145397-62F6-4843-8240-D8BB83547757}"/>
    <cellStyle name="Valuta 2 2 8 4 3 3" xfId="32127" xr:uid="{1BB718EB-7770-497E-9E14-EAB5CE25CFF7}"/>
    <cellStyle name="Valuta 2 2 8 4 4" xfId="32129" xr:uid="{A096AEBA-F1BC-4DF0-B4B5-3993D93647A1}"/>
    <cellStyle name="Valuta 2 2 8 4 5" xfId="32124" xr:uid="{318A22B5-B63C-4182-AAC0-9D56B91A4B63}"/>
    <cellStyle name="Valuta 2 2 8 4 6" xfId="41193" xr:uid="{3C5383BF-7A24-452C-84AD-8DB79A3A0DE4}"/>
    <cellStyle name="Valuta 2 2 8 4 7" xfId="49703" xr:uid="{A23F04BC-091C-40BE-8A7B-C3D42A3D52BE}"/>
    <cellStyle name="Valuta 2 2 8 4 8" xfId="53101" xr:uid="{85131897-0300-43E8-909D-FF82F6447385}"/>
    <cellStyle name="Valuta 2 2 8 4 9" xfId="56045" xr:uid="{7FA6353D-7CD3-4151-BFB4-5D7009548AD3}"/>
    <cellStyle name="Valuta 2 2 8 5" xfId="8679" xr:uid="{35ABFFC5-692F-4399-B898-51CE67622F55}"/>
    <cellStyle name="Valuta 2 2 8 5 2" xfId="32130" xr:uid="{80993D1A-339F-4EE1-BCD5-28A69475CF93}"/>
    <cellStyle name="Valuta 2 2 8 6" xfId="32131" xr:uid="{01DB13DC-4FC0-44EE-8CA3-A4F3930DACB9}"/>
    <cellStyle name="Valuta 2 2 8 7" xfId="32088" xr:uid="{ACC2298B-F22C-4F64-9731-D373F1FBDB51}"/>
    <cellStyle name="Valuta 2 2 8 8" xfId="47673" xr:uid="{373C754D-1BB2-4CBF-A7D7-28C56378B9DF}"/>
    <cellStyle name="Valuta 2 2 8 9" xfId="58300" xr:uid="{8536F300-36EB-4EDB-8ACB-DEB158AA6DEB}"/>
    <cellStyle name="Valuta 2 2 9" xfId="3090" xr:uid="{8AC3E8B6-D69C-496A-8488-03F3656EAEA7}"/>
    <cellStyle name="Valuta 2 2 9 10" xfId="32133" xr:uid="{C9643F2D-9A2F-4ED7-840E-96C0B03E4D28}"/>
    <cellStyle name="Valuta 2 2 9 11" xfId="32132" xr:uid="{887AA46B-B118-4206-A549-85490B55C2BB}"/>
    <cellStyle name="Valuta 2 2 9 12" xfId="41194" xr:uid="{C7AC4E61-BF3F-4A23-814E-009028BA9E01}"/>
    <cellStyle name="Valuta 2 2 9 13" xfId="47785" xr:uid="{21BF8F10-CAC2-41FC-87DD-8BC5C2E6A93E}"/>
    <cellStyle name="Valuta 2 2 9 14" xfId="53102" xr:uid="{54624199-B626-4CE8-B22B-65A298F8BB0E}"/>
    <cellStyle name="Valuta 2 2 9 15" xfId="56046" xr:uid="{AF6B973D-A5C0-4A6B-93CA-EE93E2537FC2}"/>
    <cellStyle name="Valuta 2 2 9 16" xfId="57703" xr:uid="{BA78825B-F4EA-4E3C-A2DE-E3C195BB047F}"/>
    <cellStyle name="Valuta 2 2 9 17" xfId="58402" xr:uid="{B574A004-01DF-42AE-85C0-6299FB2F3CE1}"/>
    <cellStyle name="Valuta 2 2 9 2" xfId="4913" xr:uid="{06D68DDE-E4BF-4EA4-9508-26A455BE8BC6}"/>
    <cellStyle name="Valuta 2 2 9 2 2" xfId="14049" xr:uid="{C196E7CD-AC0C-4643-8930-F098FABBD960}"/>
    <cellStyle name="Valuta 2 2 9 2 2 2" xfId="32136" xr:uid="{500B2084-4330-49E7-AD87-57EC87A77463}"/>
    <cellStyle name="Valuta 2 2 9 2 2 3" xfId="32135" xr:uid="{96D9C81F-F9FB-44EE-A340-AA5B913103DF}"/>
    <cellStyle name="Valuta 2 2 9 2 2 4" xfId="45753" xr:uid="{922D046F-1651-47FB-9E77-B865099BEBBC}"/>
    <cellStyle name="Valuta 2 2 9 2 3" xfId="8688" xr:uid="{D4C95265-A6FD-44C4-A1F8-4B078B096741}"/>
    <cellStyle name="Valuta 2 2 9 2 3 2" xfId="32138" xr:uid="{31B8B08B-520F-43A1-9463-ECD3AE66BCDF}"/>
    <cellStyle name="Valuta 2 2 9 2 3 3" xfId="32137" xr:uid="{B60A5F93-6ED0-443A-9875-11A743BF6F36}"/>
    <cellStyle name="Valuta 2 2 9 2 4" xfId="32139" xr:uid="{1AD9ADC0-4659-4890-9CD2-0CC9EB4993BB}"/>
    <cellStyle name="Valuta 2 2 9 2 5" xfId="32134" xr:uid="{E24E4F7F-7CDD-45FB-A708-66BC6139867C}"/>
    <cellStyle name="Valuta 2 2 9 2 6" xfId="41195" xr:uid="{57ECBCB0-E80E-4DA7-B3B1-7708C36A1484}"/>
    <cellStyle name="Valuta 2 2 9 2 7" xfId="49704" xr:uid="{5933BDF4-C63A-45D4-AB0D-8A27EADE27FE}"/>
    <cellStyle name="Valuta 2 2 9 2 8" xfId="53103" xr:uid="{E3513F51-5164-488A-A2B1-8BA0CC44B1C9}"/>
    <cellStyle name="Valuta 2 2 9 2 9" xfId="56047" xr:uid="{1D8B8A48-929A-4AE4-B635-E3B2E76BFB6C}"/>
    <cellStyle name="Valuta 2 2 9 3" xfId="8689" xr:uid="{A64C4383-6314-42F8-8BA1-B49EDF3FB70B}"/>
    <cellStyle name="Valuta 2 2 9 3 2" xfId="14050" xr:uid="{86136B4F-10B2-4FB7-B06B-AF0EA6815152}"/>
    <cellStyle name="Valuta 2 2 9 3 2 2" xfId="32142" xr:uid="{5809B3A0-3BD3-43E3-8D0E-20E62EA687B1}"/>
    <cellStyle name="Valuta 2 2 9 3 2 3" xfId="32141" xr:uid="{4E11492C-7196-40E9-8372-00622F98BB59}"/>
    <cellStyle name="Valuta 2 2 9 3 2 4" xfId="45754" xr:uid="{F0B8B43C-B6BB-4963-BB3F-709FA431B174}"/>
    <cellStyle name="Valuta 2 2 9 3 3" xfId="32143" xr:uid="{0DAB4B1B-028B-41FD-8952-54708987A169}"/>
    <cellStyle name="Valuta 2 2 9 3 3 2" xfId="32144" xr:uid="{338EB2F5-556B-49D1-BA9E-6AD43A5F18F5}"/>
    <cellStyle name="Valuta 2 2 9 3 4" xfId="32145" xr:uid="{57315D02-FEA7-4E4D-A7A1-10D1DE223A0F}"/>
    <cellStyle name="Valuta 2 2 9 3 5" xfId="32140" xr:uid="{B9F0C12A-3EB7-4F6A-81A3-61E80B788CB2}"/>
    <cellStyle name="Valuta 2 2 9 3 6" xfId="41196" xr:uid="{10E47A76-C224-4343-8E4F-64D114AD00BC}"/>
    <cellStyle name="Valuta 2 2 9 3 7" xfId="49705" xr:uid="{9334A6EB-3CE1-4031-942D-B383A2C21AEF}"/>
    <cellStyle name="Valuta 2 2 9 3 8" xfId="53104" xr:uid="{039E4F15-EC13-475A-BE47-7813008497B8}"/>
    <cellStyle name="Valuta 2 2 9 3 9" xfId="56048" xr:uid="{824BB505-AFB5-478C-A125-05B9688A4883}"/>
    <cellStyle name="Valuta 2 2 9 4" xfId="8690" xr:uid="{14AA2E0B-5080-4D09-ACF2-FB94BF2B4E88}"/>
    <cellStyle name="Valuta 2 2 9 4 2" xfId="14051" xr:uid="{C7DBC122-9266-4BEC-8E5C-B604EB10B4CA}"/>
    <cellStyle name="Valuta 2 2 9 4 2 2" xfId="32148" xr:uid="{3859CB77-60A8-4817-A7D5-557F83740421}"/>
    <cellStyle name="Valuta 2 2 9 4 2 3" xfId="32147" xr:uid="{B7652D14-F585-4DBE-A359-1FA6914B9452}"/>
    <cellStyle name="Valuta 2 2 9 4 2 4" xfId="45755" xr:uid="{349FFC81-6E7E-4050-8E30-7A6CF59141CA}"/>
    <cellStyle name="Valuta 2 2 9 4 3" xfId="32149" xr:uid="{39C17733-4B03-45FA-9061-A41F8A7621F4}"/>
    <cellStyle name="Valuta 2 2 9 4 3 2" xfId="32150" xr:uid="{66C1A123-2D0F-404F-9A83-5CDC246BD4C5}"/>
    <cellStyle name="Valuta 2 2 9 4 4" xfId="32151" xr:uid="{12AA23EA-B9BD-4053-A246-88331EBCD5AA}"/>
    <cellStyle name="Valuta 2 2 9 4 5" xfId="32146" xr:uid="{E6F4FADF-1450-401C-AD51-84ECBD0D71EF}"/>
    <cellStyle name="Valuta 2 2 9 4 6" xfId="41197" xr:uid="{058E9B2E-9733-4701-9EC3-F08E3A579EB1}"/>
    <cellStyle name="Valuta 2 2 9 4 7" xfId="49706" xr:uid="{CC82203D-E5F4-4122-949D-D3ADF69F2FC9}"/>
    <cellStyle name="Valuta 2 2 9 4 8" xfId="53105" xr:uid="{41C25D11-4305-4A6B-BF93-ABD4A86AC80F}"/>
    <cellStyle name="Valuta 2 2 9 4 9" xfId="56049" xr:uid="{203A7B33-CBE5-414E-8CA0-DA37548AFB45}"/>
    <cellStyle name="Valuta 2 2 9 5" xfId="8691" xr:uid="{7E23E4A9-D809-4C2B-8951-7C7AF3126DE0}"/>
    <cellStyle name="Valuta 2 2 9 5 2" xfId="32153" xr:uid="{B37C233A-766F-4569-981E-15DF94C4A32B}"/>
    <cellStyle name="Valuta 2 2 9 5 2 2" xfId="32154" xr:uid="{19C0693D-A5F3-498F-8054-88AA81BCF723}"/>
    <cellStyle name="Valuta 2 2 9 5 3" xfId="32155" xr:uid="{751176F7-79B4-498E-AC4B-5EC7541FF6EF}"/>
    <cellStyle name="Valuta 2 2 9 5 4" xfId="32152" xr:uid="{5F9C1CAC-C4D5-4358-8965-063742D95BE8}"/>
    <cellStyle name="Valuta 2 2 9 5 5" xfId="41198" xr:uid="{4B7D02A1-FE3B-4091-A401-61A91BCFB62E}"/>
    <cellStyle name="Valuta 2 2 9 6" xfId="10662" xr:uid="{14D51E79-4E39-4C76-B97C-A0B5EFC8E5E7}"/>
    <cellStyle name="Valuta 2 2 9 6 2" xfId="32157" xr:uid="{75D53106-7125-4761-944C-19D62FE8DAAD}"/>
    <cellStyle name="Valuta 2 2 9 6 2 2" xfId="32158" xr:uid="{C57E8480-0B77-4C34-BCC8-DB7EF072E431}"/>
    <cellStyle name="Valuta 2 2 9 6 3" xfId="32159" xr:uid="{744BFEC6-7352-434B-8B97-AF7F2E15C36A}"/>
    <cellStyle name="Valuta 2 2 9 6 4" xfId="32156" xr:uid="{3C89C560-58AA-4CF7-B172-27E1D5EF4912}"/>
    <cellStyle name="Valuta 2 2 9 6 5" xfId="42561" xr:uid="{B8608567-1FC1-4566-816E-A8038F058C07}"/>
    <cellStyle name="Valuta 2 2 9 7" xfId="11741" xr:uid="{AA46F0D8-D6A8-47D3-AB8E-B99786E02D81}"/>
    <cellStyle name="Valuta 2 2 9 7 2" xfId="32161" xr:uid="{B678BB50-576F-4E95-ABEE-573D500FF66E}"/>
    <cellStyle name="Valuta 2 2 9 7 3" xfId="32160" xr:uid="{E196A61D-540F-4834-AFFA-5A905749B990}"/>
    <cellStyle name="Valuta 2 2 9 7 4" xfId="43541" xr:uid="{AFC900FB-6235-4E4D-A7EB-0FB8890F0A2A}"/>
    <cellStyle name="Valuta 2 2 9 8" xfId="14048" xr:uid="{5764A80E-B7EF-4F1E-A7B4-E13EE495F655}"/>
    <cellStyle name="Valuta 2 2 9 8 2" xfId="32163" xr:uid="{D6F14411-02FA-4C32-80AD-5238B43A2D06}"/>
    <cellStyle name="Valuta 2 2 9 8 3" xfId="32162" xr:uid="{B8381B94-E654-4CB9-9510-DFE282680AAF}"/>
    <cellStyle name="Valuta 2 2 9 8 4" xfId="45752" xr:uid="{20925EB9-D8CB-4C32-AA51-495A0A6A32A7}"/>
    <cellStyle name="Valuta 2 2 9 9" xfId="8687" xr:uid="{209491CC-45E6-4797-8D3E-61A6C9E674A9}"/>
    <cellStyle name="Valuta 2 2 9 9 2" xfId="32165" xr:uid="{75CE5E2C-EA4E-4965-B6C1-F79A12F32269}"/>
    <cellStyle name="Valuta 2 2 9 9 3" xfId="32164" xr:uid="{54F1E790-53E3-4BF1-9847-1AAAB1CA4083}"/>
    <cellStyle name="Valuta 2 20" xfId="13788" xr:uid="{A40415E9-F3C0-4D50-8CDC-80928B5D733F}"/>
    <cellStyle name="Valuta 2 20 2" xfId="32167" xr:uid="{3DC3A0DC-6159-4919-9EFC-2FC87AFB501D}"/>
    <cellStyle name="Valuta 2 20 3" xfId="32166" xr:uid="{7689B60F-D5B2-4126-8908-2E3E75BF2434}"/>
    <cellStyle name="Valuta 2 20 4" xfId="45492" xr:uid="{C559535D-A173-47DC-89EA-A509B25B8912}"/>
    <cellStyle name="Valuta 2 21" xfId="8357" xr:uid="{F835E392-B53D-4A58-B133-0ACB969A4AFD}"/>
    <cellStyle name="Valuta 2 21 2" xfId="32169" xr:uid="{8AFDA09B-5DBC-4ED6-8834-66B7E3A151C0}"/>
    <cellStyle name="Valuta 2 21 3" xfId="32168" xr:uid="{3C7E0E0D-80D5-4BDF-A6B8-8F5ED4A14B8F}"/>
    <cellStyle name="Valuta 2 22" xfId="32170" xr:uid="{D0E172B5-46F1-4F98-A78D-1582DC274BED}"/>
    <cellStyle name="Valuta 2 23" xfId="29894" xr:uid="{AEC2F817-354A-4F4A-BF84-18C0F7EFAF91}"/>
    <cellStyle name="Valuta 2 24" xfId="40868" xr:uid="{63437FF9-7326-4683-8E60-18890C1822DF}"/>
    <cellStyle name="Valuta 2 25" xfId="46809" xr:uid="{1682122A-060B-4822-8316-4B31675C00E9}"/>
    <cellStyle name="Valuta 2 26" xfId="52842" xr:uid="{72C5FA0F-40B0-406D-8722-C05B319421A0}"/>
    <cellStyle name="Valuta 2 27" xfId="55786" xr:uid="{83440C40-05F4-4EAE-8BBB-70D473D4E0E5}"/>
    <cellStyle name="Valuta 2 28" xfId="57638" xr:uid="{0D4CAA2D-4FF9-46B3-B857-925556C942B1}"/>
    <cellStyle name="Valuta 2 29" xfId="57917" xr:uid="{22741846-B058-46FE-A953-20B9A330E61E}"/>
    <cellStyle name="Valuta 2 3" xfId="415" xr:uid="{B533DFA7-0BFE-45DC-A804-EF8ADE290327}"/>
    <cellStyle name="Valuta 2 3 10" xfId="1279" xr:uid="{564777DF-F075-4A01-A9AB-19A11E273E80}"/>
    <cellStyle name="Valuta 2 3 10 10" xfId="32173" xr:uid="{9AC17703-8ED4-421E-BDA9-762831EAD6F5}"/>
    <cellStyle name="Valuta 2 3 10 11" xfId="32172" xr:uid="{07EB8C02-4C8E-4BE0-B659-31EB5F9DDE7B}"/>
    <cellStyle name="Valuta 2 3 10 12" xfId="41200" xr:uid="{617B9CB8-3139-4203-B9A7-470614F89133}"/>
    <cellStyle name="Valuta 2 3 10 13" xfId="47674" xr:uid="{CC3B36B6-D6B4-4D79-9B92-4FD353212E05}"/>
    <cellStyle name="Valuta 2 3 10 14" xfId="53107" xr:uid="{BD62FD67-3850-4B63-A60E-9F1D3099FBD2}"/>
    <cellStyle name="Valuta 2 3 10 15" xfId="56051" xr:uid="{2AF16890-4447-4705-9C32-F8EE2B794525}"/>
    <cellStyle name="Valuta 2 3 10 16" xfId="57705" xr:uid="{D274D483-D6AD-40B8-85EC-B209B5417E25}"/>
    <cellStyle name="Valuta 2 3 10 17" xfId="58301" xr:uid="{86467E02-9BB2-4431-B8F5-D84D1E9C703F}"/>
    <cellStyle name="Valuta 2 3 10 2" xfId="1714" xr:uid="{DF052638-4F5B-4133-BD86-DA9C9CDEF472}"/>
    <cellStyle name="Valuta 2 3 10 2 2" xfId="3738" xr:uid="{D8D868BD-A9EA-435C-A530-58DE7B1CA03C}"/>
    <cellStyle name="Valuta 2 3 10 2 2 2" xfId="14054" xr:uid="{35E53A62-C239-4FFA-97CA-505E10C82FF2}"/>
    <cellStyle name="Valuta 2 3 10 2 2 2 2" xfId="32176" xr:uid="{A0E3A86B-AE2B-44E8-BE49-B9F5D93FFE0E}"/>
    <cellStyle name="Valuta 2 3 10 2 2 3" xfId="32175" xr:uid="{11720CD9-8A4C-4289-80AF-FBFBA30EBA2C}"/>
    <cellStyle name="Valuta 2 3 10 2 2 4" xfId="45758" xr:uid="{74415AB8-7C62-4446-A345-6B2BF478A73A}"/>
    <cellStyle name="Valuta 2 3 10 2 3" xfId="8694" xr:uid="{903BCD66-4E7D-422E-BFB8-A48DF6687735}"/>
    <cellStyle name="Valuta 2 3 10 2 3 2" xfId="32178" xr:uid="{96070FBA-B01F-459B-88B0-546E1CA064CA}"/>
    <cellStyle name="Valuta 2 3 10 2 3 3" xfId="32177" xr:uid="{209D910D-F962-41E9-B11D-A0CA45511ECA}"/>
    <cellStyle name="Valuta 2 3 10 2 4" xfId="32179" xr:uid="{D2D9A5C2-E2DF-4BC4-9363-56E0E65DCE20}"/>
    <cellStyle name="Valuta 2 3 10 2 5" xfId="32174" xr:uid="{4C2953E3-8566-429D-A12E-284BDFE00FA4}"/>
    <cellStyle name="Valuta 2 3 10 2 6" xfId="41201" xr:uid="{9C3BD103-740C-41B5-BB24-12A2720ABC92}"/>
    <cellStyle name="Valuta 2 3 10 2 7" xfId="49707" xr:uid="{590E63FF-9752-45C3-9904-8F4F075ECD3F}"/>
    <cellStyle name="Valuta 2 3 10 2 8" xfId="53108" xr:uid="{3AE95FE9-40C0-4A6B-92A5-753B6A115C9F}"/>
    <cellStyle name="Valuta 2 3 10 2 9" xfId="56052" xr:uid="{B399CF8F-BAB7-44E7-A60E-66E89CC0E3D6}"/>
    <cellStyle name="Valuta 2 3 10 3" xfId="2147" xr:uid="{6E37FE3A-8579-4A63-A5D6-88F3E708E2F1}"/>
    <cellStyle name="Valuta 2 3 10 3 2" xfId="4017" xr:uid="{7100CA33-EE50-4E32-9B21-93DB41A6EEA5}"/>
    <cellStyle name="Valuta 2 3 10 3 2 2" xfId="14055" xr:uid="{151B8080-175D-40C7-8697-05ACB5A9717A}"/>
    <cellStyle name="Valuta 2 3 10 3 2 2 2" xfId="32182" xr:uid="{8D1DB753-6AFE-4C10-BADD-F20B25DB719B}"/>
    <cellStyle name="Valuta 2 3 10 3 2 3" xfId="32181" xr:uid="{08BE3C10-1928-4E20-B5CF-B81FFD46B0F3}"/>
    <cellStyle name="Valuta 2 3 10 3 2 4" xfId="45759" xr:uid="{BB7AB44B-EA14-457A-B7B9-DF393F7E5E71}"/>
    <cellStyle name="Valuta 2 3 10 3 3" xfId="8695" xr:uid="{F5C07D70-BA6E-410C-88EE-3F8211F71F39}"/>
    <cellStyle name="Valuta 2 3 10 3 3 2" xfId="32184" xr:uid="{57983C7C-6A7E-45A3-B418-54641BF581FE}"/>
    <cellStyle name="Valuta 2 3 10 3 3 3" xfId="32183" xr:uid="{0BBE4167-AF88-43B2-B74A-E869F925037F}"/>
    <cellStyle name="Valuta 2 3 10 3 4" xfId="32185" xr:uid="{EF0C3CB9-D9DA-442F-9672-C41600E17214}"/>
    <cellStyle name="Valuta 2 3 10 3 5" xfId="32180" xr:uid="{53C09563-126F-4868-BFE5-F645D7754700}"/>
    <cellStyle name="Valuta 2 3 10 3 6" xfId="41202" xr:uid="{E4D6F016-5A64-40E7-B7F2-AB31544B37B8}"/>
    <cellStyle name="Valuta 2 3 10 3 7" xfId="49708" xr:uid="{F29022B3-F859-4E93-9418-D680E083460E}"/>
    <cellStyle name="Valuta 2 3 10 3 8" xfId="53109" xr:uid="{08B6962F-4113-4D14-8032-B8A6BAAE9538}"/>
    <cellStyle name="Valuta 2 3 10 3 9" xfId="56053" xr:uid="{E0D96D2C-411B-4853-9BD4-ACDE7101B567}"/>
    <cellStyle name="Valuta 2 3 10 4" xfId="2980" xr:uid="{75448C50-7930-4E8F-9D25-91ACFF48D9A1}"/>
    <cellStyle name="Valuta 2 3 10 4 2" xfId="14056" xr:uid="{1C399D5C-EFB3-41EE-9F8C-B79FE5C14797}"/>
    <cellStyle name="Valuta 2 3 10 4 2 2" xfId="32188" xr:uid="{6816FD78-B496-4D9B-A997-13B3E98868D7}"/>
    <cellStyle name="Valuta 2 3 10 4 2 3" xfId="32187" xr:uid="{5A501C8A-0D50-4B45-8EA5-5808C3B52114}"/>
    <cellStyle name="Valuta 2 3 10 4 2 4" xfId="45760" xr:uid="{F842D469-1307-4FA3-B6A4-57689445F4CE}"/>
    <cellStyle name="Valuta 2 3 10 4 3" xfId="8696" xr:uid="{312EF578-8A16-4657-ABDB-B7D2D1B3CAC2}"/>
    <cellStyle name="Valuta 2 3 10 4 3 2" xfId="32190" xr:uid="{28DC6F29-641E-4936-BF01-976090C289DA}"/>
    <cellStyle name="Valuta 2 3 10 4 3 3" xfId="32189" xr:uid="{2BAAC801-08D0-4364-9D37-ECAB81B7181C}"/>
    <cellStyle name="Valuta 2 3 10 4 4" xfId="32191" xr:uid="{12F10CC6-6846-45BD-8CBD-B09A159174AF}"/>
    <cellStyle name="Valuta 2 3 10 4 5" xfId="32186" xr:uid="{9C501296-573C-4D0E-B876-23D457886EEF}"/>
    <cellStyle name="Valuta 2 3 10 4 6" xfId="41203" xr:uid="{9E0115F5-FFEE-4DAC-8EBA-68E18266FA4B}"/>
    <cellStyle name="Valuta 2 3 10 4 7" xfId="49709" xr:uid="{C75192DF-87F6-4CAE-96E4-510249A87B44}"/>
    <cellStyle name="Valuta 2 3 10 4 8" xfId="53110" xr:uid="{275AF9E0-DFDD-40D5-A250-A090015CBDAC}"/>
    <cellStyle name="Valuta 2 3 10 4 9" xfId="56054" xr:uid="{4005CBE3-6760-426C-8CAE-5EDF49E68D80}"/>
    <cellStyle name="Valuta 2 3 10 5" xfId="4812" xr:uid="{5287AD41-F2EE-4070-8490-3A1405E73AA1}"/>
    <cellStyle name="Valuta 2 3 10 5 2" xfId="8697" xr:uid="{14E30BEC-5B8F-4A7F-991B-1D6285C52935}"/>
    <cellStyle name="Valuta 2 3 10 5 2 2" xfId="32194" xr:uid="{4A58B55C-9EA0-4FBA-8293-78E62AFBC4B3}"/>
    <cellStyle name="Valuta 2 3 10 5 2 3" xfId="32193" xr:uid="{FA4521AB-BE20-49C9-9467-B142DA04F5B6}"/>
    <cellStyle name="Valuta 2 3 10 5 3" xfId="32195" xr:uid="{0BB448FF-8F75-44C4-BF8B-1617345D48BE}"/>
    <cellStyle name="Valuta 2 3 10 5 4" xfId="32192" xr:uid="{603592E6-3957-480F-92EC-F93A5CE61A5C}"/>
    <cellStyle name="Valuta 2 3 10 5 5" xfId="41204" xr:uid="{D8644AEB-A344-4AC1-B2A0-BC5C34EC5F20}"/>
    <cellStyle name="Valuta 2 3 10 6" xfId="10664" xr:uid="{59271934-587B-4AC2-A97D-94A36541C68D}"/>
    <cellStyle name="Valuta 2 3 10 6 2" xfId="32197" xr:uid="{435F47A9-A27C-4A9E-B9CA-68DE6617B215}"/>
    <cellStyle name="Valuta 2 3 10 6 2 2" xfId="32198" xr:uid="{AF6A78BF-041B-40B5-9528-3AAD066EAAF3}"/>
    <cellStyle name="Valuta 2 3 10 6 3" xfId="32199" xr:uid="{FE1746E1-4D0C-4C9F-92EF-750721C9AF09}"/>
    <cellStyle name="Valuta 2 3 10 6 4" xfId="32196" xr:uid="{91A81CCC-87E2-41C4-9E22-F936D5DFE138}"/>
    <cellStyle name="Valuta 2 3 10 6 5" xfId="42563" xr:uid="{78C7AF3B-23FE-4ECD-A1AC-E92D172C62F1}"/>
    <cellStyle name="Valuta 2 3 10 7" xfId="11743" xr:uid="{D3ABD9D0-7F5B-4CCD-BB94-683BE0A813C2}"/>
    <cellStyle name="Valuta 2 3 10 7 2" xfId="32201" xr:uid="{AEBA7D70-C215-40B1-A253-438BF555087E}"/>
    <cellStyle name="Valuta 2 3 10 7 3" xfId="32200" xr:uid="{52566038-9849-47DD-98BC-8110E6FC6EE8}"/>
    <cellStyle name="Valuta 2 3 10 7 4" xfId="43543" xr:uid="{77D24B87-59AA-4BD6-90C2-B721CC7AE134}"/>
    <cellStyle name="Valuta 2 3 10 8" xfId="14053" xr:uid="{83189257-C7AD-4830-9CF7-79A51126AF05}"/>
    <cellStyle name="Valuta 2 3 10 8 2" xfId="32203" xr:uid="{7321226C-6FA3-4D11-A39C-C4F683E68916}"/>
    <cellStyle name="Valuta 2 3 10 8 3" xfId="32202" xr:uid="{65584BFF-3CB2-4105-8882-AEBF7F59C487}"/>
    <cellStyle name="Valuta 2 3 10 8 4" xfId="45757" xr:uid="{64416CC4-5C7C-41F1-B489-938D83857699}"/>
    <cellStyle name="Valuta 2 3 10 9" xfId="8693" xr:uid="{33A2BF70-6A30-460D-A4EC-F105353B3BE7}"/>
    <cellStyle name="Valuta 2 3 10 9 2" xfId="32205" xr:uid="{23EE86BD-09BC-4FC2-A80F-64E118085BAE}"/>
    <cellStyle name="Valuta 2 3 10 9 3" xfId="32204" xr:uid="{7ED71614-9979-4548-B87F-348AFB316004}"/>
    <cellStyle name="Valuta 2 3 11" xfId="1713" xr:uid="{D7860F08-53C4-422D-9C6F-03C48315AA7A}"/>
    <cellStyle name="Valuta 2 3 11 10" xfId="32207" xr:uid="{35EFB6EA-DF6E-4DEA-8072-B50ECE8C7679}"/>
    <cellStyle name="Valuta 2 3 11 11" xfId="32206" xr:uid="{E254D068-7C8D-47CD-9F8A-F95F7C4FCD05}"/>
    <cellStyle name="Valuta 2 3 11 12" xfId="41205" xr:uid="{14AC83AD-10ED-4575-B958-F1EA7C038FCC}"/>
    <cellStyle name="Valuta 2 3 11 13" xfId="47786" xr:uid="{5738DFBF-0C13-4E0D-80FC-BF03EC6AB89D}"/>
    <cellStyle name="Valuta 2 3 11 14" xfId="53111" xr:uid="{5E2492C2-E632-4F90-BD36-91011837CBBF}"/>
    <cellStyle name="Valuta 2 3 11 15" xfId="56055" xr:uid="{5D5EAB37-AB04-4C16-BF87-B6217199B5A8}"/>
    <cellStyle name="Valuta 2 3 11 16" xfId="57706" xr:uid="{F2AE7EB6-8295-44F5-95D9-79DB1DF63BD4}"/>
    <cellStyle name="Valuta 2 3 11 17" xfId="58403" xr:uid="{6E57E1C1-5132-4F61-A567-6C2EE02A5A96}"/>
    <cellStyle name="Valuta 2 3 11 2" xfId="3091" xr:uid="{9B3A70C3-CC2B-4FB6-8A96-425AE3A8EAAA}"/>
    <cellStyle name="Valuta 2 3 11 2 2" xfId="14058" xr:uid="{B1B42F2A-9C20-42DF-8BFF-EDEB87B6DD0E}"/>
    <cellStyle name="Valuta 2 3 11 2 2 2" xfId="32210" xr:uid="{9297B92A-6B1A-4417-9941-12F7C662E1E8}"/>
    <cellStyle name="Valuta 2 3 11 2 2 3" xfId="32209" xr:uid="{F8009CAA-592D-4625-90C6-822D26651177}"/>
    <cellStyle name="Valuta 2 3 11 2 2 4" xfId="45762" xr:uid="{52089DED-BEA3-4103-8382-8BCB0C4E551F}"/>
    <cellStyle name="Valuta 2 3 11 2 3" xfId="8699" xr:uid="{83CE0E45-8E66-491A-8508-ECC49A6111D8}"/>
    <cellStyle name="Valuta 2 3 11 2 3 2" xfId="32212" xr:uid="{AD3B3736-8F9C-49CF-8EFA-D3EC25789FC7}"/>
    <cellStyle name="Valuta 2 3 11 2 3 3" xfId="32211" xr:uid="{F7039CF6-5B47-41DF-8D2F-9E924FB0B6B2}"/>
    <cellStyle name="Valuta 2 3 11 2 4" xfId="32213" xr:uid="{D50568B2-BAD3-4053-A0CD-83A5DC4CE83B}"/>
    <cellStyle name="Valuta 2 3 11 2 5" xfId="32208" xr:uid="{3ED1E6F5-7A06-4E4F-B77F-2001110BB356}"/>
    <cellStyle name="Valuta 2 3 11 2 6" xfId="41206" xr:uid="{6D2054C6-CB42-45E5-936C-DFB276BF6383}"/>
    <cellStyle name="Valuta 2 3 11 2 7" xfId="49710" xr:uid="{38169221-5AA7-470A-B02D-0479C86C976D}"/>
    <cellStyle name="Valuta 2 3 11 2 8" xfId="53112" xr:uid="{B61FC6AC-98E5-422A-81AE-DF4A3586367B}"/>
    <cellStyle name="Valuta 2 3 11 2 9" xfId="56056" xr:uid="{FBF07EB8-C4E2-44C8-BA71-2C6C3CC25D31}"/>
    <cellStyle name="Valuta 2 3 11 3" xfId="4914" xr:uid="{36F99095-D2A6-42CB-ADFA-894BE433950A}"/>
    <cellStyle name="Valuta 2 3 11 3 2" xfId="14059" xr:uid="{E332D29B-C6E3-4465-B73F-9468B2C05B21}"/>
    <cellStyle name="Valuta 2 3 11 3 2 2" xfId="32216" xr:uid="{F622B563-040E-4F23-985F-846AC7B06C7C}"/>
    <cellStyle name="Valuta 2 3 11 3 2 3" xfId="32215" xr:uid="{D73944F5-C2C6-4C6A-ABEE-73F660AA69B4}"/>
    <cellStyle name="Valuta 2 3 11 3 2 4" xfId="45763" xr:uid="{A5BE0B77-E9E1-4729-9FB9-2B2689814D13}"/>
    <cellStyle name="Valuta 2 3 11 3 3" xfId="8700" xr:uid="{CFC98061-0D28-4C95-8E4D-D3B425225D44}"/>
    <cellStyle name="Valuta 2 3 11 3 3 2" xfId="32218" xr:uid="{216D1904-DC3B-46F7-8A77-4B99EC803080}"/>
    <cellStyle name="Valuta 2 3 11 3 3 3" xfId="32217" xr:uid="{A41D155E-A902-49B9-89C0-DDA93BC84A2D}"/>
    <cellStyle name="Valuta 2 3 11 3 4" xfId="32219" xr:uid="{29C800FB-7C47-40EB-B2B0-F26DBAF74366}"/>
    <cellStyle name="Valuta 2 3 11 3 5" xfId="32214" xr:uid="{1D22EC52-4372-4A74-98C4-97EF91D52FEB}"/>
    <cellStyle name="Valuta 2 3 11 3 6" xfId="41207" xr:uid="{C5570D62-45ED-4921-928C-902306F6677F}"/>
    <cellStyle name="Valuta 2 3 11 3 7" xfId="49711" xr:uid="{48468766-BE83-499E-BB89-61D7BBF81470}"/>
    <cellStyle name="Valuta 2 3 11 3 8" xfId="53113" xr:uid="{6ECF3EC6-61C3-42F8-97C8-ED18A4112935}"/>
    <cellStyle name="Valuta 2 3 11 3 9" xfId="56057" xr:uid="{CBB7CA96-E914-428A-9C8A-00581DE24012}"/>
    <cellStyle name="Valuta 2 3 11 4" xfId="8701" xr:uid="{057617A7-E53D-4858-AD70-D0C40A06092D}"/>
    <cellStyle name="Valuta 2 3 11 4 2" xfId="14060" xr:uid="{D56CF24E-11EA-4F39-A40D-C2654EE9C15C}"/>
    <cellStyle name="Valuta 2 3 11 4 2 2" xfId="32222" xr:uid="{EA39AF36-D127-4AEA-AE6E-BA00494BA3EF}"/>
    <cellStyle name="Valuta 2 3 11 4 2 3" xfId="32221" xr:uid="{1A280448-1D16-4940-A2E6-F5E9517107F6}"/>
    <cellStyle name="Valuta 2 3 11 4 2 4" xfId="45764" xr:uid="{EDB96BA5-4533-4273-888A-ECB06F7C59B1}"/>
    <cellStyle name="Valuta 2 3 11 4 3" xfId="32223" xr:uid="{EE01C33D-FE17-40CD-BC72-FF7D73D52158}"/>
    <cellStyle name="Valuta 2 3 11 4 3 2" xfId="32224" xr:uid="{EFBA8F61-96E5-4211-9A83-EA29C4B31174}"/>
    <cellStyle name="Valuta 2 3 11 4 4" xfId="32225" xr:uid="{F84FB093-ECE6-4F0D-A36E-CBA983E7BC5D}"/>
    <cellStyle name="Valuta 2 3 11 4 5" xfId="32220" xr:uid="{68239082-3A60-4579-94F9-EABD29C94DF5}"/>
    <cellStyle name="Valuta 2 3 11 4 6" xfId="41208" xr:uid="{84605923-6EDC-464B-AAF3-29D8E440D097}"/>
    <cellStyle name="Valuta 2 3 11 4 7" xfId="49712" xr:uid="{6CDEBF7E-A4C1-4CEF-8002-E8D5C9A3E094}"/>
    <cellStyle name="Valuta 2 3 11 4 8" xfId="53114" xr:uid="{FE39940C-AE94-4F97-AFF0-F1014D89F938}"/>
    <cellStyle name="Valuta 2 3 11 4 9" xfId="56058" xr:uid="{5F7206B0-94D1-4AB1-8029-6350CA222D70}"/>
    <cellStyle name="Valuta 2 3 11 5" xfId="8702" xr:uid="{0B8E0970-2ACD-4505-B32D-72F0E04F144A}"/>
    <cellStyle name="Valuta 2 3 11 5 2" xfId="32227" xr:uid="{D4EA91CF-15DE-415C-9A07-B3EEE81B777C}"/>
    <cellStyle name="Valuta 2 3 11 5 2 2" xfId="32228" xr:uid="{C22043EE-C02F-4E48-A637-9C03F6840C3E}"/>
    <cellStyle name="Valuta 2 3 11 5 3" xfId="32229" xr:uid="{F26F29BC-B121-44F5-9E9D-AFC145D294E5}"/>
    <cellStyle name="Valuta 2 3 11 5 4" xfId="32226" xr:uid="{024D302B-ABB1-4B87-BB37-8CEE083D2C2D}"/>
    <cellStyle name="Valuta 2 3 11 5 5" xfId="41209" xr:uid="{E286CACD-5A5D-4AC6-BAAD-97D9D00D14FA}"/>
    <cellStyle name="Valuta 2 3 11 6" xfId="10665" xr:uid="{3CE32DFF-7AD5-46AE-ABDF-30983C582030}"/>
    <cellStyle name="Valuta 2 3 11 6 2" xfId="32231" xr:uid="{BD04B3EA-B362-4FFF-9896-2A3B717A47AA}"/>
    <cellStyle name="Valuta 2 3 11 6 2 2" xfId="32232" xr:uid="{2F9CAD71-4E8F-4340-9E21-740D941EC1BD}"/>
    <cellStyle name="Valuta 2 3 11 6 3" xfId="32233" xr:uid="{B0797693-73B3-46F4-81C8-861568140694}"/>
    <cellStyle name="Valuta 2 3 11 6 4" xfId="32230" xr:uid="{FEA7374A-2756-4B81-AE1D-9811CD1AB151}"/>
    <cellStyle name="Valuta 2 3 11 6 5" xfId="42564" xr:uid="{7A362970-B407-49C3-94A3-567D5D4D8079}"/>
    <cellStyle name="Valuta 2 3 11 7" xfId="11744" xr:uid="{ED2A06B6-8E2D-49C5-8F16-901DD6AAE2B3}"/>
    <cellStyle name="Valuta 2 3 11 7 2" xfId="32235" xr:uid="{2753547E-5EF9-4CEF-A7DF-110532B0E35E}"/>
    <cellStyle name="Valuta 2 3 11 7 3" xfId="32234" xr:uid="{AE00E245-7AF3-4F3C-BF1F-CC7635C308B7}"/>
    <cellStyle name="Valuta 2 3 11 7 4" xfId="43544" xr:uid="{CDFE9F7A-2C94-4D3F-A433-F2B1BFF2C38F}"/>
    <cellStyle name="Valuta 2 3 11 8" xfId="14057" xr:uid="{9F96248C-58C8-469F-92C7-122C744F8558}"/>
    <cellStyle name="Valuta 2 3 11 8 2" xfId="32237" xr:uid="{91B8C6EF-886A-4ACA-BD9F-AB4D35554C0F}"/>
    <cellStyle name="Valuta 2 3 11 8 3" xfId="32236" xr:uid="{864E4701-00FD-40C2-94A2-C6FE1641E2EA}"/>
    <cellStyle name="Valuta 2 3 11 8 4" xfId="45761" xr:uid="{A8A5C60A-F351-4AAF-B64F-07C39B78A55F}"/>
    <cellStyle name="Valuta 2 3 11 9" xfId="8698" xr:uid="{B50D216A-3781-41C5-AD8D-725330A1AEB2}"/>
    <cellStyle name="Valuta 2 3 11 9 2" xfId="32239" xr:uid="{3B778FA4-307D-44B1-9BFC-1C7EFB2826A9}"/>
    <cellStyle name="Valuta 2 3 11 9 3" xfId="32238" xr:uid="{6B73155E-30C0-4429-87EE-E3323E8D32F9}"/>
    <cellStyle name="Valuta 2 3 12" xfId="2146" xr:uid="{5F9E45C9-3E1D-4B72-ACBB-36E12BE307AB}"/>
    <cellStyle name="Valuta 2 3 12 10" xfId="32241" xr:uid="{0F8931D2-6F4B-45FF-B39F-E659266F5A32}"/>
    <cellStyle name="Valuta 2 3 12 11" xfId="32240" xr:uid="{A5297417-EE93-4DB8-9267-557B1747949F}"/>
    <cellStyle name="Valuta 2 3 12 12" xfId="41210" xr:uid="{352DC566-9229-4685-AEED-9C0C1BC4BF96}"/>
    <cellStyle name="Valuta 2 3 12 13" xfId="48266" xr:uid="{35C16C45-BBAB-4AC5-801E-3C9386CBC66A}"/>
    <cellStyle name="Valuta 2 3 12 14" xfId="53115" xr:uid="{01754DB5-200F-4830-A37D-DFF0A44834B4}"/>
    <cellStyle name="Valuta 2 3 12 15" xfId="56059" xr:uid="{E48FA481-7AE2-4FCB-809C-64DE95182F61}"/>
    <cellStyle name="Valuta 2 3 12 16" xfId="57707" xr:uid="{10BBF3EF-9D63-4014-A5E4-FDFD8E3A1EBC}"/>
    <cellStyle name="Valuta 2 3 12 17" xfId="58831" xr:uid="{6DF1206C-B337-4C24-BE44-B0351E7A8D45}"/>
    <cellStyle name="Valuta 2 3 12 2" xfId="3573" xr:uid="{3980FFB1-62C4-4329-85E6-5F47405AEEE6}"/>
    <cellStyle name="Valuta 2 3 12 2 2" xfId="14062" xr:uid="{3A7457C1-6D25-4BE8-9BE8-AAFDC18B9DF0}"/>
    <cellStyle name="Valuta 2 3 12 2 2 2" xfId="32244" xr:uid="{776E8A7D-F1BE-4CE8-BFAD-1FB4FF913F93}"/>
    <cellStyle name="Valuta 2 3 12 2 2 3" xfId="32243" xr:uid="{8B28F343-697F-4D55-9A7F-DFA9B74A160A}"/>
    <cellStyle name="Valuta 2 3 12 2 2 4" xfId="45766" xr:uid="{637E647E-B925-4B38-9746-72959CF2939E}"/>
    <cellStyle name="Valuta 2 3 12 2 3" xfId="8704" xr:uid="{07156192-D23F-4451-9C74-D50B6613F8B0}"/>
    <cellStyle name="Valuta 2 3 12 2 3 2" xfId="32246" xr:uid="{E7C946C7-0224-410E-A7B9-5F66B1C5A346}"/>
    <cellStyle name="Valuta 2 3 12 2 3 3" xfId="32245" xr:uid="{BF92E08B-82E7-4E49-A697-4A0F5C11699C}"/>
    <cellStyle name="Valuta 2 3 12 2 4" xfId="32247" xr:uid="{2CA25FC1-3A81-468A-95E6-9D9FDD555D16}"/>
    <cellStyle name="Valuta 2 3 12 2 5" xfId="32242" xr:uid="{85766650-4C1F-4EF8-A008-4A717251FBC4}"/>
    <cellStyle name="Valuta 2 3 12 2 6" xfId="41211" xr:uid="{96B158F2-836A-4BE4-9B75-06DB74023CD7}"/>
    <cellStyle name="Valuta 2 3 12 2 7" xfId="49713" xr:uid="{F8E01FC0-81FE-4D9F-B0E6-02AF81AA521B}"/>
    <cellStyle name="Valuta 2 3 12 2 8" xfId="53116" xr:uid="{3B9A1AF7-10C4-4520-8AB0-2783FED09201}"/>
    <cellStyle name="Valuta 2 3 12 2 9" xfId="56060" xr:uid="{F82820A4-0858-415A-BC96-1120BADDFC38}"/>
    <cellStyle name="Valuta 2 3 12 3" xfId="5342" xr:uid="{A71768F5-3145-4F11-B383-C8B09359B6EF}"/>
    <cellStyle name="Valuta 2 3 12 3 2" xfId="14063" xr:uid="{3B09FE95-F043-483A-98CC-762F9ABB4ED6}"/>
    <cellStyle name="Valuta 2 3 12 3 2 2" xfId="32250" xr:uid="{89CC1FC6-86AB-43B9-B848-2119AF8E7889}"/>
    <cellStyle name="Valuta 2 3 12 3 2 3" xfId="32249" xr:uid="{FBADE6E8-3938-4C4C-B3F2-5772B159A84D}"/>
    <cellStyle name="Valuta 2 3 12 3 2 4" xfId="45767" xr:uid="{2042BA7B-6DE5-4F3A-837D-60258E618C65}"/>
    <cellStyle name="Valuta 2 3 12 3 3" xfId="8705" xr:uid="{BA5AEA10-E718-4FA7-86BC-4596AA39A7C9}"/>
    <cellStyle name="Valuta 2 3 12 3 3 2" xfId="32252" xr:uid="{E0ACC08B-C71D-413D-8799-AB03B0D48F09}"/>
    <cellStyle name="Valuta 2 3 12 3 3 3" xfId="32251" xr:uid="{E3A7F2D2-0F54-4F6C-A024-BA944DA66CC7}"/>
    <cellStyle name="Valuta 2 3 12 3 4" xfId="32253" xr:uid="{796DA917-8C1A-4024-82B6-1486FD207A43}"/>
    <cellStyle name="Valuta 2 3 12 3 5" xfId="32248" xr:uid="{5E3B9644-3470-4904-A722-B0AE08707194}"/>
    <cellStyle name="Valuta 2 3 12 3 6" xfId="41212" xr:uid="{CFC3C5A8-3462-401D-9982-C42FECD3773D}"/>
    <cellStyle name="Valuta 2 3 12 3 7" xfId="49714" xr:uid="{1DCA138A-79D4-40F6-8AE7-38628B5A69AA}"/>
    <cellStyle name="Valuta 2 3 12 3 8" xfId="53117" xr:uid="{7E3CBC14-85CB-4DCD-848C-2D8790648F6F}"/>
    <cellStyle name="Valuta 2 3 12 3 9" xfId="56061" xr:uid="{1DDC26F7-7AF2-4249-81F6-D30377F344A3}"/>
    <cellStyle name="Valuta 2 3 12 4" xfId="8706" xr:uid="{170EDF3C-45DE-48E6-85EF-DFB38AB3944B}"/>
    <cellStyle name="Valuta 2 3 12 4 2" xfId="14064" xr:uid="{20C1B66B-FA75-4954-BE53-5C25D87A2380}"/>
    <cellStyle name="Valuta 2 3 12 4 2 2" xfId="32256" xr:uid="{8C028A4D-B51A-4FB3-87AD-4A1D6A29DCB1}"/>
    <cellStyle name="Valuta 2 3 12 4 2 3" xfId="32255" xr:uid="{B9104BCF-0A96-4B83-8967-6C8737E017AD}"/>
    <cellStyle name="Valuta 2 3 12 4 2 4" xfId="45768" xr:uid="{8890E2C1-26DA-434D-9E9C-9213084D6D80}"/>
    <cellStyle name="Valuta 2 3 12 4 3" xfId="32257" xr:uid="{186F53D5-CFFA-47B1-9B9E-A95BA71C019D}"/>
    <cellStyle name="Valuta 2 3 12 4 3 2" xfId="32258" xr:uid="{2D20104B-00A7-4A62-B9C6-1AE27102D7C1}"/>
    <cellStyle name="Valuta 2 3 12 4 4" xfId="32259" xr:uid="{C339F315-30AC-4334-99EA-A406E1F41196}"/>
    <cellStyle name="Valuta 2 3 12 4 5" xfId="32254" xr:uid="{154BE5A1-D2F1-43AB-A439-1A9E81F36536}"/>
    <cellStyle name="Valuta 2 3 12 4 6" xfId="41213" xr:uid="{AFC6240D-28B7-4471-92E0-C3C732E59EC8}"/>
    <cellStyle name="Valuta 2 3 12 4 7" xfId="49715" xr:uid="{11A9E161-7C3C-42AA-B6B0-85D01EC11856}"/>
    <cellStyle name="Valuta 2 3 12 4 8" xfId="53118" xr:uid="{95B39E4B-0C97-4F12-8448-7B7C97E6D10A}"/>
    <cellStyle name="Valuta 2 3 12 4 9" xfId="56062" xr:uid="{D6189896-5CA1-44A4-B4C7-507DFADF7783}"/>
    <cellStyle name="Valuta 2 3 12 5" xfId="8707" xr:uid="{686D9582-070E-4865-88BF-992E66B13915}"/>
    <cellStyle name="Valuta 2 3 12 5 2" xfId="32261" xr:uid="{1B9DE023-27C2-4635-8380-B2AECD64FFC9}"/>
    <cellStyle name="Valuta 2 3 12 5 2 2" xfId="32262" xr:uid="{7685D1E3-843C-4817-BB98-F352A05EE4E5}"/>
    <cellStyle name="Valuta 2 3 12 5 3" xfId="32263" xr:uid="{D04B3992-2C7A-4B0A-B484-03051E818081}"/>
    <cellStyle name="Valuta 2 3 12 5 4" xfId="32260" xr:uid="{20F01575-2C69-4296-ABB9-395B23BD74DE}"/>
    <cellStyle name="Valuta 2 3 12 5 5" xfId="41214" xr:uid="{BB8075FA-134E-41CD-9E97-62DDCA70CB8B}"/>
    <cellStyle name="Valuta 2 3 12 6" xfId="10666" xr:uid="{ED900652-66B0-40E3-8BC6-692EF2757F25}"/>
    <cellStyle name="Valuta 2 3 12 6 2" xfId="32265" xr:uid="{ABA53468-7575-4E88-9AA7-C042EB1A3FEC}"/>
    <cellStyle name="Valuta 2 3 12 6 2 2" xfId="32266" xr:uid="{0C440D11-D98C-44E1-9E8B-23869062B007}"/>
    <cellStyle name="Valuta 2 3 12 6 3" xfId="32267" xr:uid="{EA16EF97-3A57-44D2-AC4A-C263A61B5BF0}"/>
    <cellStyle name="Valuta 2 3 12 6 4" xfId="32264" xr:uid="{E0F5E791-3741-4437-A7AE-F6B94EB7DBD5}"/>
    <cellStyle name="Valuta 2 3 12 6 5" xfId="42565" xr:uid="{9C5F25F9-4F4A-4069-AB4B-8E9A4EDAB8C2}"/>
    <cellStyle name="Valuta 2 3 12 7" xfId="11745" xr:uid="{91A0B0D4-28FA-44E9-9A0F-249D4D8BF3F2}"/>
    <cellStyle name="Valuta 2 3 12 7 2" xfId="32269" xr:uid="{12944BC3-85FB-4768-B5E0-F888194D653B}"/>
    <cellStyle name="Valuta 2 3 12 7 3" xfId="32268" xr:uid="{4BFB7A43-5605-4C81-AF23-911434E407B1}"/>
    <cellStyle name="Valuta 2 3 12 7 4" xfId="43545" xr:uid="{CFFDCA25-AEBC-4DC5-A28E-1FD5B2BC2ABD}"/>
    <cellStyle name="Valuta 2 3 12 8" xfId="14061" xr:uid="{BD557151-28FF-4DA2-AD19-E0D76B8309E9}"/>
    <cellStyle name="Valuta 2 3 12 8 2" xfId="32271" xr:uid="{AE664664-F82C-45C3-B829-C699AEDCDBBC}"/>
    <cellStyle name="Valuta 2 3 12 8 3" xfId="32270" xr:uid="{4A7E8F55-1C12-4FCD-B0CF-F0DBBDEE0192}"/>
    <cellStyle name="Valuta 2 3 12 8 4" xfId="45765" xr:uid="{A01556BC-E60F-4424-A71A-01CF8D2788BE}"/>
    <cellStyle name="Valuta 2 3 12 9" xfId="8703" xr:uid="{3E561C62-F515-412A-A27A-7755B3D30370}"/>
    <cellStyle name="Valuta 2 3 12 9 2" xfId="32273" xr:uid="{DB096A6F-9E31-4B80-BE17-7CBE4F537F70}"/>
    <cellStyle name="Valuta 2 3 12 9 3" xfId="32272" xr:uid="{D48C4C3A-DF6D-4C03-8F1E-ABBAA08D4871}"/>
    <cellStyle name="Valuta 2 3 13" xfId="2351" xr:uid="{FB9C1F82-E5EB-4B8C-A923-DCC99ACF73DA}"/>
    <cellStyle name="Valuta 2 3 13 10" xfId="56063" xr:uid="{B5152802-7A28-44F0-8EDE-5EF927FA5698}"/>
    <cellStyle name="Valuta 2 3 13 2" xfId="4217" xr:uid="{3B6CE50D-7155-47D6-83C0-02A71874CBA5}"/>
    <cellStyle name="Valuta 2 3 13 2 2" xfId="14065" xr:uid="{2DA6D7CB-5CD0-4F13-9D7F-9EE41C1C6942}"/>
    <cellStyle name="Valuta 2 3 13 2 2 2" xfId="32276" xr:uid="{EBA02711-9308-4877-AA53-1F630E202289}"/>
    <cellStyle name="Valuta 2 3 13 2 3" xfId="32275" xr:uid="{CB46D724-7746-4E06-BBFC-F4920FE6B4F9}"/>
    <cellStyle name="Valuta 2 3 13 2 4" xfId="45769" xr:uid="{353FECF1-9D62-47BB-A5E8-5764367A43F0}"/>
    <cellStyle name="Valuta 2 3 13 3" xfId="8708" xr:uid="{61E5301F-E048-49AF-953D-9B23D89F867D}"/>
    <cellStyle name="Valuta 2 3 13 3 2" xfId="32278" xr:uid="{F37B6835-A064-4799-A352-24ABFCE171BB}"/>
    <cellStyle name="Valuta 2 3 13 3 3" xfId="32277" xr:uid="{F9041732-C52D-4DA9-9CE3-EDD318BD471F}"/>
    <cellStyle name="Valuta 2 3 13 4" xfId="32279" xr:uid="{53F223E6-07F9-42BC-B3B6-7B1BA32E7F3E}"/>
    <cellStyle name="Valuta 2 3 13 5" xfId="32280" xr:uid="{52094A0F-30E9-4498-8957-AE7E558717CC}"/>
    <cellStyle name="Valuta 2 3 13 6" xfId="32274" xr:uid="{CA670EE3-357D-4E71-BD23-E7D3D3825755}"/>
    <cellStyle name="Valuta 2 3 13 7" xfId="41215" xr:uid="{927469B7-B356-47CF-8BAE-5B1C5C603EF6}"/>
    <cellStyle name="Valuta 2 3 13 8" xfId="49716" xr:uid="{B29EA684-5A81-4F95-BB0E-47976FEB7A78}"/>
    <cellStyle name="Valuta 2 3 13 9" xfId="53119" xr:uid="{3A9C0400-308D-4253-B3CD-54719F2BB237}"/>
    <cellStyle name="Valuta 2 3 14" xfId="2658" xr:uid="{E378B297-A6B9-4617-85C1-EC9806E1131D}"/>
    <cellStyle name="Valuta 2 3 14 2" xfId="14066" xr:uid="{12B328A9-CCFA-4999-AF47-61B1115D9251}"/>
    <cellStyle name="Valuta 2 3 14 2 2" xfId="32283" xr:uid="{18D811A0-9D4D-448C-9902-3B020AFD28BA}"/>
    <cellStyle name="Valuta 2 3 14 2 3" xfId="32282" xr:uid="{0DD8368E-A51F-4E8F-8C75-03E228BF4DB6}"/>
    <cellStyle name="Valuta 2 3 14 2 4" xfId="45770" xr:uid="{178BD6CE-DBF4-4EEC-B13F-BD7F707A423A}"/>
    <cellStyle name="Valuta 2 3 14 3" xfId="8709" xr:uid="{293B13FB-DAE8-483D-B05A-707FC11A4508}"/>
    <cellStyle name="Valuta 2 3 14 3 2" xfId="32285" xr:uid="{8CC4B1D6-03C1-41C3-ABEE-E8102BD005B4}"/>
    <cellStyle name="Valuta 2 3 14 3 3" xfId="32284" xr:uid="{93924280-DDD2-4210-9C4C-D11F6F0AE9BB}"/>
    <cellStyle name="Valuta 2 3 14 4" xfId="32286" xr:uid="{84EDACBE-B260-4DC5-8886-623C700037F5}"/>
    <cellStyle name="Valuta 2 3 14 5" xfId="32281" xr:uid="{49A11C8C-8F23-403C-A10F-77D5D794B799}"/>
    <cellStyle name="Valuta 2 3 14 6" xfId="41216" xr:uid="{74A5C813-A2F4-4D56-9D2C-5156A8FB4F51}"/>
    <cellStyle name="Valuta 2 3 14 7" xfId="49717" xr:uid="{CD068C5B-C99D-4CA7-8A3E-DE8AB2B43232}"/>
    <cellStyle name="Valuta 2 3 14 8" xfId="53120" xr:uid="{6B53A501-B258-4769-8DFB-8C80A3EDBDDE}"/>
    <cellStyle name="Valuta 2 3 14 9" xfId="56064" xr:uid="{C3183E12-93B7-454B-9CBF-0894D3960858}"/>
    <cellStyle name="Valuta 2 3 15" xfId="4517" xr:uid="{960E5F76-7B99-491C-BD34-30423988E794}"/>
    <cellStyle name="Valuta 2 3 15 2" xfId="14067" xr:uid="{BD240647-F7E5-4060-9A8E-CE3A57BF0752}"/>
    <cellStyle name="Valuta 2 3 15 2 2" xfId="32289" xr:uid="{8E5CB47A-8A30-4369-B7EB-C7F883199F6F}"/>
    <cellStyle name="Valuta 2 3 15 2 3" xfId="32288" xr:uid="{AFD723C0-466A-43D5-AD5D-357AB0865BFA}"/>
    <cellStyle name="Valuta 2 3 15 2 4" xfId="45771" xr:uid="{7B813193-91C6-430E-BF05-33E5A6E78DB7}"/>
    <cellStyle name="Valuta 2 3 15 3" xfId="8710" xr:uid="{B6396095-C8BB-41A2-94AE-BE9E96A7EB6B}"/>
    <cellStyle name="Valuta 2 3 15 3 2" xfId="32291" xr:uid="{6CE30176-C722-4595-A1EF-05ECB0D8250B}"/>
    <cellStyle name="Valuta 2 3 15 3 3" xfId="32290" xr:uid="{B2946CEE-EC01-4284-A2C5-DC2689AE4B75}"/>
    <cellStyle name="Valuta 2 3 15 4" xfId="32292" xr:uid="{455C5256-73BF-45CD-8604-FD22F03BAFDF}"/>
    <cellStyle name="Valuta 2 3 15 5" xfId="32287" xr:uid="{D690FC01-24C9-4344-BBB6-6FCA355E5DA6}"/>
    <cellStyle name="Valuta 2 3 15 6" xfId="41217" xr:uid="{3A945166-9683-4931-8B76-9975014962E8}"/>
    <cellStyle name="Valuta 2 3 15 7" xfId="49718" xr:uid="{10C945F7-E323-41A3-B545-D95D52CEE8DF}"/>
    <cellStyle name="Valuta 2 3 15 8" xfId="53121" xr:uid="{EFD06DF8-E205-47E4-A7C3-6B6BA7AC2D1A}"/>
    <cellStyle name="Valuta 2 3 15 9" xfId="56065" xr:uid="{C2C17CC4-C6DB-4ACD-B9E8-665FA15EC434}"/>
    <cellStyle name="Valuta 2 3 16" xfId="8711" xr:uid="{C7FAD0F4-8CB3-4767-B42F-C0CFA423BA02}"/>
    <cellStyle name="Valuta 2 3 16 2" xfId="32294" xr:uid="{4F774614-1D91-4078-9BA5-A6C72E7100E5}"/>
    <cellStyle name="Valuta 2 3 16 2 2" xfId="32295" xr:uid="{521C7E50-B14F-4640-86CD-E44F889D17B7}"/>
    <cellStyle name="Valuta 2 3 16 3" xfId="32296" xr:uid="{17800C8B-4FC0-42F7-ADC7-618CE168EECE}"/>
    <cellStyle name="Valuta 2 3 16 4" xfId="32293" xr:uid="{3A3BC2CB-5A6D-42EF-B8F0-5112341F9E70}"/>
    <cellStyle name="Valuta 2 3 16 5" xfId="41218" xr:uid="{3BC78DDD-FA16-48B0-A0B4-E72E880213F7}"/>
    <cellStyle name="Valuta 2 3 17" xfId="10663" xr:uid="{A5361C86-E254-4E81-84AB-8BE4BDDD9E62}"/>
    <cellStyle name="Valuta 2 3 17 2" xfId="32298" xr:uid="{FE91613F-3CC5-4673-A5C8-042F6B6E558A}"/>
    <cellStyle name="Valuta 2 3 17 2 2" xfId="32299" xr:uid="{F1BA5CF6-A91A-4B67-B800-1660806F0EE7}"/>
    <cellStyle name="Valuta 2 3 17 3" xfId="32300" xr:uid="{6BB5CFC3-A268-43F9-84DC-5732764F158A}"/>
    <cellStyle name="Valuta 2 3 17 4" xfId="32297" xr:uid="{6E36FA9A-1FED-4E1A-AE32-4319072A97D1}"/>
    <cellStyle name="Valuta 2 3 17 5" xfId="42562" xr:uid="{1DCB0742-3CD2-4325-8BCD-ACF026AC6AF6}"/>
    <cellStyle name="Valuta 2 3 18" xfId="11742" xr:uid="{ACE9D7EE-2A9A-4023-B60D-2358C2083854}"/>
    <cellStyle name="Valuta 2 3 18 2" xfId="32302" xr:uid="{D69F8391-B539-4D03-AE80-29499DA986B1}"/>
    <cellStyle name="Valuta 2 3 18 3" xfId="32301" xr:uid="{F7E15A4A-8F0A-4FE5-B96A-00E4DBE4FA47}"/>
    <cellStyle name="Valuta 2 3 18 4" xfId="43542" xr:uid="{DF6CDCA8-6B23-4FC3-A1DD-EA62A5A66DFE}"/>
    <cellStyle name="Valuta 2 3 19" xfId="14052" xr:uid="{46CACBB1-E9A1-4B37-9888-91B066E29733}"/>
    <cellStyle name="Valuta 2 3 19 2" xfId="32304" xr:uid="{66F88D41-F360-4FE6-B1C9-FF0B67E26F33}"/>
    <cellStyle name="Valuta 2 3 19 3" xfId="32303" xr:uid="{27342846-3E7B-434E-AD16-7B143F13F01F}"/>
    <cellStyle name="Valuta 2 3 19 4" xfId="45756" xr:uid="{72DA2072-273C-4719-8770-B059219ED8C6}"/>
    <cellStyle name="Valuta 2 3 2" xfId="416" xr:uid="{74A1FBE6-CA33-4F07-9479-AA40B5E651D9}"/>
    <cellStyle name="Valuta 2 3 2 10" xfId="2659" xr:uid="{E8A0B794-4238-4CE2-A520-05A75F09E199}"/>
    <cellStyle name="Valuta 2 3 2 10 2" xfId="14069" xr:uid="{3E9DC071-8D3D-44F0-8AFA-03F0848A6D0D}"/>
    <cellStyle name="Valuta 2 3 2 10 2 2" xfId="32308" xr:uid="{72F81EB7-2417-4E2F-B161-133EE396D5E4}"/>
    <cellStyle name="Valuta 2 3 2 10 2 3" xfId="32307" xr:uid="{4C63CED4-C1BB-4551-94F9-F96D6598F527}"/>
    <cellStyle name="Valuta 2 3 2 10 2 4" xfId="45773" xr:uid="{8CA81E9C-ED9A-434F-AC13-A5CBA5FAB0D9}"/>
    <cellStyle name="Valuta 2 3 2 10 3" xfId="8713" xr:uid="{FABE149B-D5AA-46CC-8284-927C497841FD}"/>
    <cellStyle name="Valuta 2 3 2 10 3 2" xfId="32310" xr:uid="{677175DF-C6C3-4B18-82DA-9B2844935758}"/>
    <cellStyle name="Valuta 2 3 2 10 3 3" xfId="32309" xr:uid="{7F98E4F1-145D-4D06-B5FB-BD86400E21C3}"/>
    <cellStyle name="Valuta 2 3 2 10 4" xfId="32311" xr:uid="{262FAE4D-2943-4FAF-BE4A-A545A449FE13}"/>
    <cellStyle name="Valuta 2 3 2 10 5" xfId="32306" xr:uid="{BD458BD7-C717-4626-823B-ABAEF0140F0A}"/>
    <cellStyle name="Valuta 2 3 2 10 6" xfId="41220" xr:uid="{5F111EFB-2D52-430B-8C70-1A63FEF24618}"/>
    <cellStyle name="Valuta 2 3 2 10 7" xfId="49719" xr:uid="{80981C52-71FC-417F-BC30-494BF07FA87E}"/>
    <cellStyle name="Valuta 2 3 2 10 8" xfId="53123" xr:uid="{CFCC6DB5-27BF-4B9E-8030-EE3A9512E657}"/>
    <cellStyle name="Valuta 2 3 2 10 9" xfId="56067" xr:uid="{C6FAF960-BB18-433C-9D25-61FFE556A82F}"/>
    <cellStyle name="Valuta 2 3 2 11" xfId="4518" xr:uid="{D05F8079-1A31-41F3-8123-EA0763DC48DD}"/>
    <cellStyle name="Valuta 2 3 2 11 2" xfId="8714" xr:uid="{4AFAC2CF-9A80-4786-AB50-63AAB11C7241}"/>
    <cellStyle name="Valuta 2 3 2 11 2 2" xfId="32314" xr:uid="{9A7EA444-9A49-45DA-B32B-C81963254857}"/>
    <cellStyle name="Valuta 2 3 2 11 2 3" xfId="32313" xr:uid="{C2663B95-3F29-4330-8253-94122D182F4E}"/>
    <cellStyle name="Valuta 2 3 2 11 3" xfId="32315" xr:uid="{38409A5E-6EB2-4376-B386-0CC26FE24845}"/>
    <cellStyle name="Valuta 2 3 2 11 4" xfId="32312" xr:uid="{1560E7A7-613E-484B-84B1-19C05B5678C7}"/>
    <cellStyle name="Valuta 2 3 2 11 5" xfId="41221" xr:uid="{6C8FEC1D-292A-4202-B2CB-C686622AC6F2}"/>
    <cellStyle name="Valuta 2 3 2 12" xfId="10667" xr:uid="{B9E0156B-AE5D-47FF-94FB-66CA131BF9FB}"/>
    <cellStyle name="Valuta 2 3 2 12 2" xfId="32317" xr:uid="{642A607E-1D81-4C66-895D-66FB17E3B4E4}"/>
    <cellStyle name="Valuta 2 3 2 12 2 2" xfId="32318" xr:uid="{A9011393-39BF-4258-B3AF-0E1BCFD9A358}"/>
    <cellStyle name="Valuta 2 3 2 12 3" xfId="32319" xr:uid="{8EBB2439-A5BE-4120-9468-19ED74A2F8C2}"/>
    <cellStyle name="Valuta 2 3 2 12 4" xfId="32316" xr:uid="{B63D5A31-B698-4B50-8966-19D1643C54AD}"/>
    <cellStyle name="Valuta 2 3 2 12 5" xfId="42566" xr:uid="{D56CC8D7-F156-483F-A059-96CD73437608}"/>
    <cellStyle name="Valuta 2 3 2 13" xfId="11746" xr:uid="{200CEEA0-369C-4DA8-B6F5-CEFE8ECC037A}"/>
    <cellStyle name="Valuta 2 3 2 13 2" xfId="32321" xr:uid="{9FF55095-E60A-4700-B394-3C06FB2A8B35}"/>
    <cellStyle name="Valuta 2 3 2 13 3" xfId="32320" xr:uid="{07400BAE-8A94-43CC-8370-2B2DBFD68D84}"/>
    <cellStyle name="Valuta 2 3 2 13 4" xfId="43546" xr:uid="{6FC79970-C68A-41E5-94F8-3E53797663D4}"/>
    <cellStyle name="Valuta 2 3 2 14" xfId="14068" xr:uid="{CA3D7FF9-7CA2-4496-8824-371BBB8B0329}"/>
    <cellStyle name="Valuta 2 3 2 14 2" xfId="32323" xr:uid="{0CB1D109-FC67-4FDA-8B57-8DBCC4744F5E}"/>
    <cellStyle name="Valuta 2 3 2 14 3" xfId="32322" xr:uid="{CCEE3AF0-904F-4CE0-BCD1-259608555F90}"/>
    <cellStyle name="Valuta 2 3 2 14 4" xfId="45772" xr:uid="{2A17B58F-196F-450A-9969-4EE84A320479}"/>
    <cellStyle name="Valuta 2 3 2 15" xfId="8712" xr:uid="{AE10218C-9FA3-4BCD-965B-A51809AF8CE6}"/>
    <cellStyle name="Valuta 2 3 2 15 2" xfId="32325" xr:uid="{EC5BFC4D-5882-436C-9F2B-9D3DB2A903DB}"/>
    <cellStyle name="Valuta 2 3 2 15 3" xfId="32324" xr:uid="{1AE94E1A-9816-4800-A2D4-3F15B0942DCA}"/>
    <cellStyle name="Valuta 2 3 2 16" xfId="32326" xr:uid="{6415133C-29EF-471E-8589-AE539609818B}"/>
    <cellStyle name="Valuta 2 3 2 17" xfId="32305" xr:uid="{4F95E4EB-AE6D-4866-9240-3FCFF7EBD595}"/>
    <cellStyle name="Valuta 2 3 2 18" xfId="41219" xr:uid="{E686AE5A-5C60-46A0-A754-95E516A81D7D}"/>
    <cellStyle name="Valuta 2 3 2 19" xfId="46721" xr:uid="{82A917EA-E07C-4B70-BEAF-0DA478B17AC6}"/>
    <cellStyle name="Valuta 2 3 2 2" xfId="975" xr:uid="{9D85F927-1F3C-408B-89C4-4C4D90DFF6E6}"/>
    <cellStyle name="Valuta 2 3 2 2 10" xfId="14070" xr:uid="{057F565B-289B-4560-B454-E5B4A0245726}"/>
    <cellStyle name="Valuta 2 3 2 2 10 2" xfId="32329" xr:uid="{545949C1-99C0-459D-A2DC-0C68626103B8}"/>
    <cellStyle name="Valuta 2 3 2 2 10 3" xfId="32328" xr:uid="{B2E2F66A-6519-4F07-A8FF-FA3D17161FDB}"/>
    <cellStyle name="Valuta 2 3 2 2 10 4" xfId="45774" xr:uid="{170BB0C8-0823-4AD2-B62D-BD780FAAC2DA}"/>
    <cellStyle name="Valuta 2 3 2 2 11" xfId="8715" xr:uid="{FFC24C73-05FB-4773-9177-93B5AA759612}"/>
    <cellStyle name="Valuta 2 3 2 2 11 2" xfId="32331" xr:uid="{C0C5D2D1-6768-4B96-A76B-0843276DD21A}"/>
    <cellStyle name="Valuta 2 3 2 2 11 3" xfId="32330" xr:uid="{64F93B58-1811-4B7B-8A0A-0A29DA03BBC4}"/>
    <cellStyle name="Valuta 2 3 2 2 12" xfId="32332" xr:uid="{B74E8A06-2660-4E51-B12F-87DB43B8123A}"/>
    <cellStyle name="Valuta 2 3 2 2 13" xfId="32327" xr:uid="{2FAC34DB-A22C-4C0A-92CE-B5C176BD6884}"/>
    <cellStyle name="Valuta 2 3 2 2 14" xfId="41222" xr:uid="{6EB113E7-A1A7-4BC7-AAE0-209BB5710654}"/>
    <cellStyle name="Valuta 2 3 2 2 15" xfId="47499" xr:uid="{243840E2-16A3-4991-8B74-47AB39255ADF}"/>
    <cellStyle name="Valuta 2 3 2 2 16" xfId="53124" xr:uid="{784F4729-76DE-4CC1-9777-5F2D97BB63DA}"/>
    <cellStyle name="Valuta 2 3 2 2 17" xfId="56068" xr:uid="{C8F77BC4-09E9-4158-9F92-A298CCD1747F}"/>
    <cellStyle name="Valuta 2 3 2 2 18" xfId="57709" xr:uid="{97433D56-F757-44FB-AB03-441B6142890A}"/>
    <cellStyle name="Valuta 2 3 2 2 19" xfId="58159" xr:uid="{8701BCF8-81B4-4912-B288-3CC82AFCA169}"/>
    <cellStyle name="Valuta 2 3 2 2 2" xfId="1281" xr:uid="{7230ABF5-E114-4403-B3B4-235B0A788F93}"/>
    <cellStyle name="Valuta 2 3 2 2 2 10" xfId="32334" xr:uid="{34F3FD64-42A0-40A5-93A6-059FEBA7F6A0}"/>
    <cellStyle name="Valuta 2 3 2 2 2 11" xfId="32333" xr:uid="{66EDA2DF-3BC1-45DB-AC22-93F195BC50C9}"/>
    <cellStyle name="Valuta 2 3 2 2 2 12" xfId="41223" xr:uid="{F45E3E35-C6F1-4744-87B4-CDC7B234767B}"/>
    <cellStyle name="Valuta 2 3 2 2 2 13" xfId="47959" xr:uid="{AE10E4A0-6FFF-4DAC-BD72-D3798C04E2CB}"/>
    <cellStyle name="Valuta 2 3 2 2 2 14" xfId="53125" xr:uid="{7F230DFD-6BEC-44E1-8A82-A65523E781EC}"/>
    <cellStyle name="Valuta 2 3 2 2 2 15" xfId="56069" xr:uid="{6D2CFBF0-00D8-422E-84CA-B3C087112105}"/>
    <cellStyle name="Valuta 2 3 2 2 2 16" xfId="57710" xr:uid="{E354F946-335D-442C-9902-5855F3C229B5}"/>
    <cellStyle name="Valuta 2 3 2 2 2 17" xfId="58540" xr:uid="{FA8468A5-F58E-4B61-B445-1A65DED0042E}"/>
    <cellStyle name="Valuta 2 3 2 2 2 2" xfId="1717" xr:uid="{53246073-CF79-4DEF-A706-182D805D0C27}"/>
    <cellStyle name="Valuta 2 3 2 2 2 2 2" xfId="3739" xr:uid="{34AD10AE-0620-4C91-965C-2BA2F240DD14}"/>
    <cellStyle name="Valuta 2 3 2 2 2 2 2 2" xfId="14072" xr:uid="{90AE3FB5-95BF-496D-BC52-9044610001B3}"/>
    <cellStyle name="Valuta 2 3 2 2 2 2 2 2 2" xfId="32337" xr:uid="{346F6078-4B69-461C-8087-C6B59966DC6C}"/>
    <cellStyle name="Valuta 2 3 2 2 2 2 2 3" xfId="32336" xr:uid="{F422A407-A844-4D4F-8E25-B5077F7BE9A8}"/>
    <cellStyle name="Valuta 2 3 2 2 2 2 2 4" xfId="45776" xr:uid="{66489C83-F002-4B9C-86E7-0DF51AD64E3E}"/>
    <cellStyle name="Valuta 2 3 2 2 2 2 3" xfId="8717" xr:uid="{67665662-5B3F-468E-8FBB-0B3CC279DA1F}"/>
    <cellStyle name="Valuta 2 3 2 2 2 2 3 2" xfId="32339" xr:uid="{810EC688-D201-4A97-9AEF-EBDE7DF17025}"/>
    <cellStyle name="Valuta 2 3 2 2 2 2 3 3" xfId="32338" xr:uid="{C05BBB4D-BCC6-4137-9893-929C9A2A4547}"/>
    <cellStyle name="Valuta 2 3 2 2 2 2 4" xfId="32340" xr:uid="{9CF7D7BB-6FFF-4BF3-9E0B-5328711EF84A}"/>
    <cellStyle name="Valuta 2 3 2 2 2 2 5" xfId="32335" xr:uid="{7AD9F044-9E31-4757-985D-FACC1D293CC0}"/>
    <cellStyle name="Valuta 2 3 2 2 2 2 6" xfId="41224" xr:uid="{434E154E-8493-4990-920D-7D9CBDB17350}"/>
    <cellStyle name="Valuta 2 3 2 2 2 2 7" xfId="49720" xr:uid="{B913EA65-ECE8-439E-82A6-3E251DF77DDC}"/>
    <cellStyle name="Valuta 2 3 2 2 2 2 8" xfId="53126" xr:uid="{60BCEC0A-5E80-4C48-9BE2-5C0523C82367}"/>
    <cellStyle name="Valuta 2 3 2 2 2 2 9" xfId="56070" xr:uid="{77A1288A-C6D1-4418-9711-98BB39641DA6}"/>
    <cellStyle name="Valuta 2 3 2 2 2 3" xfId="2150" xr:uid="{ED0E1B83-C76E-492F-8525-AEDB27B9E428}"/>
    <cellStyle name="Valuta 2 3 2 2 2 3 2" xfId="4020" xr:uid="{DA29E8D9-ADB9-47C2-B83D-EED3E36C469B}"/>
    <cellStyle name="Valuta 2 3 2 2 2 3 2 2" xfId="14073" xr:uid="{06C84992-CD3E-48C0-AC96-D78C5F389BB9}"/>
    <cellStyle name="Valuta 2 3 2 2 2 3 2 2 2" xfId="32343" xr:uid="{E0467049-D1EC-4A82-A9C6-BD3A64892E93}"/>
    <cellStyle name="Valuta 2 3 2 2 2 3 2 3" xfId="32342" xr:uid="{8D5C8EDA-D42E-4828-9FF3-90606B613874}"/>
    <cellStyle name="Valuta 2 3 2 2 2 3 2 4" xfId="45777" xr:uid="{BBB43A10-BD28-4D18-9922-6D9579783D52}"/>
    <cellStyle name="Valuta 2 3 2 2 2 3 3" xfId="8718" xr:uid="{312EE380-E87B-4574-A9B9-53604F562825}"/>
    <cellStyle name="Valuta 2 3 2 2 2 3 3 2" xfId="32345" xr:uid="{302A178A-FE28-441D-8256-D00010D83F0C}"/>
    <cellStyle name="Valuta 2 3 2 2 2 3 3 3" xfId="32344" xr:uid="{3E8D7F3E-6CBC-4780-89B9-575BC2B8862F}"/>
    <cellStyle name="Valuta 2 3 2 2 2 3 4" xfId="32346" xr:uid="{EDB4DCFD-DCD4-4F95-BAAC-5057CF2263FA}"/>
    <cellStyle name="Valuta 2 3 2 2 2 3 5" xfId="32341" xr:uid="{2DB859E5-CC63-402A-A724-9009AA0295AC}"/>
    <cellStyle name="Valuta 2 3 2 2 2 3 6" xfId="41225" xr:uid="{CE02B0F3-FBA1-48F8-90D5-68D17548C8B1}"/>
    <cellStyle name="Valuta 2 3 2 2 2 3 7" xfId="49721" xr:uid="{09DF8F01-4588-4E83-9C61-74289F6CB95E}"/>
    <cellStyle name="Valuta 2 3 2 2 2 3 8" xfId="53127" xr:uid="{A1C75B64-7F4F-4A05-AE63-0F5F53D8EECF}"/>
    <cellStyle name="Valuta 2 3 2 2 2 3 9" xfId="56071" xr:uid="{72F273C0-BCF4-41C2-B816-E9A70AAEF972}"/>
    <cellStyle name="Valuta 2 3 2 2 2 4" xfId="3264" xr:uid="{1BA6EA4D-0172-4057-B988-71E2658E8BDA}"/>
    <cellStyle name="Valuta 2 3 2 2 2 4 2" xfId="14074" xr:uid="{B20245B5-4FD8-44E9-8247-D1E94F4AB280}"/>
    <cellStyle name="Valuta 2 3 2 2 2 4 2 2" xfId="32349" xr:uid="{C6E8E219-887F-4CDE-A6A4-345ADA70411B}"/>
    <cellStyle name="Valuta 2 3 2 2 2 4 2 3" xfId="32348" xr:uid="{3D7B3F3C-C641-461C-A46F-96B3A861AAC9}"/>
    <cellStyle name="Valuta 2 3 2 2 2 4 2 4" xfId="45778" xr:uid="{D742989B-0099-4E14-92B4-1B679F1E5D71}"/>
    <cellStyle name="Valuta 2 3 2 2 2 4 3" xfId="8719" xr:uid="{DF94C7AE-836D-42CF-825A-A34203B55B5B}"/>
    <cellStyle name="Valuta 2 3 2 2 2 4 3 2" xfId="32351" xr:uid="{30A11C5A-82A5-4860-B92D-78A97FF9E39F}"/>
    <cellStyle name="Valuta 2 3 2 2 2 4 3 3" xfId="32350" xr:uid="{F532B953-76AE-48D2-97AC-F4FF2E83FE3A}"/>
    <cellStyle name="Valuta 2 3 2 2 2 4 4" xfId="32352" xr:uid="{F64838FD-8D1D-422A-9338-01D5EFA9388E}"/>
    <cellStyle name="Valuta 2 3 2 2 2 4 5" xfId="32347" xr:uid="{13DDE66C-36AB-4413-9BF1-E95DD2982AB5}"/>
    <cellStyle name="Valuta 2 3 2 2 2 4 6" xfId="41226" xr:uid="{5C01AF20-6901-4146-8F24-E4F91D3BC14A}"/>
    <cellStyle name="Valuta 2 3 2 2 2 4 7" xfId="49722" xr:uid="{68368A7B-AAA7-4C2B-B01C-36B13E1624D9}"/>
    <cellStyle name="Valuta 2 3 2 2 2 4 8" xfId="53128" xr:uid="{392F3C26-11A4-4E09-8011-348235B1179E}"/>
    <cellStyle name="Valuta 2 3 2 2 2 4 9" xfId="56072" xr:uid="{C7571DD0-5FB9-481A-A0D3-83C00A6C5552}"/>
    <cellStyle name="Valuta 2 3 2 2 2 5" xfId="5051" xr:uid="{A917F70A-86E2-4D2D-936E-5219E58BD14C}"/>
    <cellStyle name="Valuta 2 3 2 2 2 5 2" xfId="8720" xr:uid="{362EE564-2FBD-4C4D-AC7B-46402A97B62C}"/>
    <cellStyle name="Valuta 2 3 2 2 2 5 2 2" xfId="32355" xr:uid="{6522F60F-E072-4200-BBF2-8E8CD745E25D}"/>
    <cellStyle name="Valuta 2 3 2 2 2 5 2 3" xfId="32354" xr:uid="{7E1E8BDE-7296-4B72-86DB-74391E86BB85}"/>
    <cellStyle name="Valuta 2 3 2 2 2 5 3" xfId="32356" xr:uid="{F386BBE0-200F-4F7D-998F-73FAE8A38BA7}"/>
    <cellStyle name="Valuta 2 3 2 2 2 5 4" xfId="32353" xr:uid="{AF3101CA-72A4-4DCF-B346-9D1A408AAD1D}"/>
    <cellStyle name="Valuta 2 3 2 2 2 5 5" xfId="41227" xr:uid="{7F1CF821-E1B9-4E22-8F63-8B4DB8FD9498}"/>
    <cellStyle name="Valuta 2 3 2 2 2 6" xfId="10669" xr:uid="{47FDDB05-C2D6-43B8-AB82-4A15C0992F59}"/>
    <cellStyle name="Valuta 2 3 2 2 2 6 2" xfId="32358" xr:uid="{7653C91E-1409-42B1-9C4A-73244F3BDFD1}"/>
    <cellStyle name="Valuta 2 3 2 2 2 6 2 2" xfId="32359" xr:uid="{E954028A-8A5F-4A93-BB25-B2BE31353C47}"/>
    <cellStyle name="Valuta 2 3 2 2 2 6 3" xfId="32360" xr:uid="{9CFAA9C0-3976-47A4-8237-C25F29EE753F}"/>
    <cellStyle name="Valuta 2 3 2 2 2 6 4" xfId="32357" xr:uid="{D7F4F51C-E9D9-4014-B797-274CAE43AA25}"/>
    <cellStyle name="Valuta 2 3 2 2 2 6 5" xfId="42568" xr:uid="{FF6F948E-647E-4418-A3AE-491D875F6460}"/>
    <cellStyle name="Valuta 2 3 2 2 2 7" xfId="11748" xr:uid="{005FBE2A-9052-4632-88A1-827F87272CA5}"/>
    <cellStyle name="Valuta 2 3 2 2 2 7 2" xfId="32362" xr:uid="{D842C4DF-33A7-4B95-8EF4-F46939B6AA9B}"/>
    <cellStyle name="Valuta 2 3 2 2 2 7 3" xfId="32361" xr:uid="{DA1C9CB4-1049-4566-811F-5C4EBDE91195}"/>
    <cellStyle name="Valuta 2 3 2 2 2 7 4" xfId="43548" xr:uid="{DF9E0D2B-5EB4-4F75-8189-3EDC38407990}"/>
    <cellStyle name="Valuta 2 3 2 2 2 8" xfId="14071" xr:uid="{6FD2AF41-1F31-4122-B328-7953EEBDA8DC}"/>
    <cellStyle name="Valuta 2 3 2 2 2 8 2" xfId="32364" xr:uid="{148AE70E-6D57-495A-9E1A-EB7613B31F9A}"/>
    <cellStyle name="Valuta 2 3 2 2 2 8 3" xfId="32363" xr:uid="{2F59BBF3-66A4-45C6-857A-2074B9F12A1B}"/>
    <cellStyle name="Valuta 2 3 2 2 2 8 4" xfId="45775" xr:uid="{F4F0A546-EA4C-41D4-B8C7-DDC6FEFCAB1D}"/>
    <cellStyle name="Valuta 2 3 2 2 2 9" xfId="8716" xr:uid="{9BA3A5A6-1297-4F0B-BD4A-4BBFA279DFB6}"/>
    <cellStyle name="Valuta 2 3 2 2 2 9 2" xfId="32366" xr:uid="{4600AFED-520E-4402-8CF5-5DDA03C6EDE3}"/>
    <cellStyle name="Valuta 2 3 2 2 2 9 3" xfId="32365" xr:uid="{D1967A2B-24D4-443D-8D95-B91E1BDA88F4}"/>
    <cellStyle name="Valuta 2 3 2 2 3" xfId="1716" xr:uid="{E82DD716-BA96-4B45-AFC2-EACE920E951E}"/>
    <cellStyle name="Valuta 2 3 2 2 3 10" xfId="32368" xr:uid="{992D70BE-25D4-4881-B6D4-5146331E552A}"/>
    <cellStyle name="Valuta 2 3 2 2 3 11" xfId="32367" xr:uid="{410E7437-E414-4889-84A1-75C6C6FFA0DE}"/>
    <cellStyle name="Valuta 2 3 2 2 3 12" xfId="41228" xr:uid="{A4A7BC28-4F57-495B-BD91-6D19DCAB8157}"/>
    <cellStyle name="Valuta 2 3 2 2 3 13" xfId="48268" xr:uid="{0A6B4E72-4E5B-4D3A-86B8-A5611BF605EF}"/>
    <cellStyle name="Valuta 2 3 2 2 3 14" xfId="53129" xr:uid="{04D5D738-DDED-438F-9D6A-5CE62A6B2E4E}"/>
    <cellStyle name="Valuta 2 3 2 2 3 15" xfId="56073" xr:uid="{7A1ECAA9-2254-4960-9EFD-54252C0F9C28}"/>
    <cellStyle name="Valuta 2 3 2 2 3 16" xfId="57711" xr:uid="{54F52DD2-D084-4450-B222-978E672D1AAC}"/>
    <cellStyle name="Valuta 2 3 2 2 3 17" xfId="58833" xr:uid="{15290B70-DCEE-4793-ADBE-449B51B4E27E}"/>
    <cellStyle name="Valuta 2 3 2 2 3 2" xfId="3575" xr:uid="{CF3D5651-D28B-49D3-AA46-E1E675E75256}"/>
    <cellStyle name="Valuta 2 3 2 2 3 2 2" xfId="14076" xr:uid="{D400F228-7413-4679-9641-4B5D959B67FA}"/>
    <cellStyle name="Valuta 2 3 2 2 3 2 2 2" xfId="32371" xr:uid="{65188B78-4CAF-4607-8A5C-CEF63ABA6C37}"/>
    <cellStyle name="Valuta 2 3 2 2 3 2 2 3" xfId="32370" xr:uid="{425F7D1B-9F88-4B05-A210-63EA54540847}"/>
    <cellStyle name="Valuta 2 3 2 2 3 2 2 4" xfId="45780" xr:uid="{15FE3752-7652-49C1-8ED3-0E36CD9872AB}"/>
    <cellStyle name="Valuta 2 3 2 2 3 2 3" xfId="8722" xr:uid="{ED0D1EE4-3030-495F-8894-0AF09BDDC566}"/>
    <cellStyle name="Valuta 2 3 2 2 3 2 3 2" xfId="32373" xr:uid="{7CE6F80B-8F45-4D5C-A46D-25EFA23F7010}"/>
    <cellStyle name="Valuta 2 3 2 2 3 2 3 3" xfId="32372" xr:uid="{21F01958-3C71-499A-B5CA-9C33E8AE4AB1}"/>
    <cellStyle name="Valuta 2 3 2 2 3 2 4" xfId="32374" xr:uid="{5510D811-2501-4C0E-9A84-8AFAA2524DAB}"/>
    <cellStyle name="Valuta 2 3 2 2 3 2 5" xfId="32369" xr:uid="{53C241E1-E34E-457B-A328-7A6C7703A22B}"/>
    <cellStyle name="Valuta 2 3 2 2 3 2 6" xfId="41229" xr:uid="{72B8DFB3-210B-4EF7-987D-D26ADE2BEF6D}"/>
    <cellStyle name="Valuta 2 3 2 2 3 2 7" xfId="49723" xr:uid="{B7009B3F-D4E5-4903-9083-BF2DA844F8BA}"/>
    <cellStyle name="Valuta 2 3 2 2 3 2 8" xfId="53130" xr:uid="{7605010A-DE54-48E3-BED0-4B125213B0C8}"/>
    <cellStyle name="Valuta 2 3 2 2 3 2 9" xfId="56074" xr:uid="{1E009C0F-E3D8-44B3-B32E-25FB810BEDDC}"/>
    <cellStyle name="Valuta 2 3 2 2 3 3" xfId="5344" xr:uid="{EF117102-AECD-486E-90AD-913CE2318EAF}"/>
    <cellStyle name="Valuta 2 3 2 2 3 3 2" xfId="14077" xr:uid="{E288C9E4-C8E0-46E4-BF3C-A9DC07F55F0E}"/>
    <cellStyle name="Valuta 2 3 2 2 3 3 2 2" xfId="32377" xr:uid="{E0ED92B6-A214-48DA-81ED-8A9CC0E5B43E}"/>
    <cellStyle name="Valuta 2 3 2 2 3 3 2 3" xfId="32376" xr:uid="{86FDC795-11C1-4FC4-AE99-10696A48FDB2}"/>
    <cellStyle name="Valuta 2 3 2 2 3 3 2 4" xfId="45781" xr:uid="{8F9916D8-E3D7-4124-BF47-4CE403A1D2B6}"/>
    <cellStyle name="Valuta 2 3 2 2 3 3 3" xfId="8723" xr:uid="{F6EFC47F-8CAF-4446-8901-CC8ADBD74D5E}"/>
    <cellStyle name="Valuta 2 3 2 2 3 3 3 2" xfId="32379" xr:uid="{30FEEF57-F1A3-4999-BDCD-6FE0BC12CD9B}"/>
    <cellStyle name="Valuta 2 3 2 2 3 3 3 3" xfId="32378" xr:uid="{8D9E2876-C123-4F75-BA32-348C091B835D}"/>
    <cellStyle name="Valuta 2 3 2 2 3 3 4" xfId="32380" xr:uid="{92B887C5-B433-4C4E-8ED2-DFB9A54F6B8C}"/>
    <cellStyle name="Valuta 2 3 2 2 3 3 5" xfId="32375" xr:uid="{57445313-7A36-4B21-87B2-1D785A53B006}"/>
    <cellStyle name="Valuta 2 3 2 2 3 3 6" xfId="41230" xr:uid="{EA26D1F8-4151-405C-BB69-6ADF420B49F0}"/>
    <cellStyle name="Valuta 2 3 2 2 3 3 7" xfId="49724" xr:uid="{47137B1F-9AAA-4E09-ADF0-09348E9F0335}"/>
    <cellStyle name="Valuta 2 3 2 2 3 3 8" xfId="53131" xr:uid="{8FA49180-82B7-4662-9C59-456E8179F1B7}"/>
    <cellStyle name="Valuta 2 3 2 2 3 3 9" xfId="56075" xr:uid="{CAE4529B-3956-4F43-B383-4CF622079F9D}"/>
    <cellStyle name="Valuta 2 3 2 2 3 4" xfId="8724" xr:uid="{3C3B1389-C008-40FC-977A-80CC2C8F8F4D}"/>
    <cellStyle name="Valuta 2 3 2 2 3 4 2" xfId="14078" xr:uid="{29B1AE99-6305-42EA-AC62-C571ED1D1974}"/>
    <cellStyle name="Valuta 2 3 2 2 3 4 2 2" xfId="32383" xr:uid="{AFA62444-52B1-4156-A917-A5AA1AB96709}"/>
    <cellStyle name="Valuta 2 3 2 2 3 4 2 3" xfId="32382" xr:uid="{964CB34F-002C-484B-998E-1CE7C98E67F3}"/>
    <cellStyle name="Valuta 2 3 2 2 3 4 2 4" xfId="45782" xr:uid="{2543C58A-1C0D-4B69-B3F1-232861CB1A8A}"/>
    <cellStyle name="Valuta 2 3 2 2 3 4 3" xfId="32384" xr:uid="{52C5020A-252A-48E4-B8DA-D62578D19DB7}"/>
    <cellStyle name="Valuta 2 3 2 2 3 4 3 2" xfId="32385" xr:uid="{CE951614-05A0-4120-9378-9799FE1B46F8}"/>
    <cellStyle name="Valuta 2 3 2 2 3 4 4" xfId="32386" xr:uid="{CC55A811-6BDA-4A96-AEAB-7DBE9D3C8DD5}"/>
    <cellStyle name="Valuta 2 3 2 2 3 4 5" xfId="32381" xr:uid="{BEA7936B-564B-4583-AF4C-D4C7DF67738D}"/>
    <cellStyle name="Valuta 2 3 2 2 3 4 6" xfId="41231" xr:uid="{1B049A66-5A1A-4983-B748-9BD8D592A0A7}"/>
    <cellStyle name="Valuta 2 3 2 2 3 4 7" xfId="49725" xr:uid="{EEBA423A-3D4D-481F-ABD2-1F929AE1DF1A}"/>
    <cellStyle name="Valuta 2 3 2 2 3 4 8" xfId="53132" xr:uid="{F3607689-91FE-4490-8E71-4585CBA7552D}"/>
    <cellStyle name="Valuta 2 3 2 2 3 4 9" xfId="56076" xr:uid="{D6FBD8F2-D4C7-4156-B7AC-F1A12EC9D5B7}"/>
    <cellStyle name="Valuta 2 3 2 2 3 5" xfId="8725" xr:uid="{7AD3265C-DB22-42D7-9A22-84A82D2F68F5}"/>
    <cellStyle name="Valuta 2 3 2 2 3 5 2" xfId="32388" xr:uid="{2C9CDCF0-BC1F-4C12-AA6C-F58043A2CFF5}"/>
    <cellStyle name="Valuta 2 3 2 2 3 5 2 2" xfId="32389" xr:uid="{6D16C981-AF0C-4723-806C-FCA40B2DE49B}"/>
    <cellStyle name="Valuta 2 3 2 2 3 5 3" xfId="32390" xr:uid="{0181B959-E303-40AC-BD9D-C1EC25841667}"/>
    <cellStyle name="Valuta 2 3 2 2 3 5 4" xfId="32387" xr:uid="{052EA749-D495-4DB7-8A93-7C07CA503A22}"/>
    <cellStyle name="Valuta 2 3 2 2 3 5 5" xfId="41232" xr:uid="{175F9E6B-1513-4429-8CF6-CCB438C0E11A}"/>
    <cellStyle name="Valuta 2 3 2 2 3 6" xfId="10670" xr:uid="{28C44909-2C54-4815-8FA7-5C4590BC19CC}"/>
    <cellStyle name="Valuta 2 3 2 2 3 6 2" xfId="32392" xr:uid="{99C399BE-1BE8-4CB7-AAFB-A69DA8C7329D}"/>
    <cellStyle name="Valuta 2 3 2 2 3 6 2 2" xfId="32393" xr:uid="{4FBBB881-014F-47C9-9D99-86637E0F48CE}"/>
    <cellStyle name="Valuta 2 3 2 2 3 6 3" xfId="32394" xr:uid="{7CDAD943-EF9B-4055-94EE-76595F53BEA1}"/>
    <cellStyle name="Valuta 2 3 2 2 3 6 4" xfId="32391" xr:uid="{EC21E5DA-FBE3-44B1-ABE6-8DD11D1385AB}"/>
    <cellStyle name="Valuta 2 3 2 2 3 6 5" xfId="42569" xr:uid="{9990A1E0-C175-48C5-8E35-EA8ABC99EDC8}"/>
    <cellStyle name="Valuta 2 3 2 2 3 7" xfId="11749" xr:uid="{6EE79B60-5CC1-4E28-86B5-EF310DFD72E7}"/>
    <cellStyle name="Valuta 2 3 2 2 3 7 2" xfId="32396" xr:uid="{1DD5B9B8-EF23-49AA-8391-110F3D75BB79}"/>
    <cellStyle name="Valuta 2 3 2 2 3 7 3" xfId="32395" xr:uid="{1AAC0E48-479B-4E9F-9366-9D24E712B470}"/>
    <cellStyle name="Valuta 2 3 2 2 3 7 4" xfId="43549" xr:uid="{22054519-C281-446B-BACA-601B1B2B550D}"/>
    <cellStyle name="Valuta 2 3 2 2 3 8" xfId="14075" xr:uid="{57203780-E13F-4D70-956A-8537D9237CB9}"/>
    <cellStyle name="Valuta 2 3 2 2 3 8 2" xfId="32398" xr:uid="{EB03E0C8-18DB-463F-A900-AF76EE89896E}"/>
    <cellStyle name="Valuta 2 3 2 2 3 8 3" xfId="32397" xr:uid="{D5C3FE4D-C299-4168-A307-EABC5103CA28}"/>
    <cellStyle name="Valuta 2 3 2 2 3 8 4" xfId="45779" xr:uid="{7D08F918-4729-4F93-BF17-9D6D5A53F64F}"/>
    <cellStyle name="Valuta 2 3 2 2 3 9" xfId="8721" xr:uid="{40381A7B-D395-4972-95BD-71614B70330C}"/>
    <cellStyle name="Valuta 2 3 2 2 3 9 2" xfId="32400" xr:uid="{47E5C336-B7DB-43F7-BBA6-0C31CC09C910}"/>
    <cellStyle name="Valuta 2 3 2 2 3 9 3" xfId="32399" xr:uid="{A54277EC-36D4-4FA3-8B97-4BFF6F10303B}"/>
    <cellStyle name="Valuta 2 3 2 2 4" xfId="2149" xr:uid="{A585CB83-E27B-4A01-A6FA-005B523FC3B6}"/>
    <cellStyle name="Valuta 2 3 2 2 4 10" xfId="56077" xr:uid="{5EEBFE7D-04AB-4769-8B20-F516990FF721}"/>
    <cellStyle name="Valuta 2 3 2 2 4 2" xfId="4019" xr:uid="{787E0793-B69E-4E18-B210-8AD0FD52825E}"/>
    <cellStyle name="Valuta 2 3 2 2 4 2 2" xfId="14079" xr:uid="{2E537B72-3993-49F6-869E-5A492FCDEB28}"/>
    <cellStyle name="Valuta 2 3 2 2 4 2 2 2" xfId="32403" xr:uid="{E619FF5E-711F-4E5F-9CAA-BA35D3BD65A8}"/>
    <cellStyle name="Valuta 2 3 2 2 4 2 3" xfId="32402" xr:uid="{2C13E2DB-FAD0-49CC-B496-E52D518125D9}"/>
    <cellStyle name="Valuta 2 3 2 2 4 2 4" xfId="45783" xr:uid="{B29C8756-2173-4BB2-96CB-93BAF29BF05D}"/>
    <cellStyle name="Valuta 2 3 2 2 4 3" xfId="8726" xr:uid="{F0BB2193-6B08-4C42-8A3D-3E08A8FE89AA}"/>
    <cellStyle name="Valuta 2 3 2 2 4 3 2" xfId="32405" xr:uid="{8B6B1DE7-0055-43AD-AFDE-192D215F66AB}"/>
    <cellStyle name="Valuta 2 3 2 2 4 3 3" xfId="32404" xr:uid="{53CBC5A8-EBD1-4C57-858C-1D1B051E7277}"/>
    <cellStyle name="Valuta 2 3 2 2 4 4" xfId="32406" xr:uid="{E319F860-12FB-42BD-92CE-EC5BF16D548D}"/>
    <cellStyle name="Valuta 2 3 2 2 4 5" xfId="32407" xr:uid="{F0B8EFA8-89B8-4D13-A2BC-835C4F952192}"/>
    <cellStyle name="Valuta 2 3 2 2 4 6" xfId="32401" xr:uid="{796432CD-EDAB-4FD8-A41F-86D438C7DAD5}"/>
    <cellStyle name="Valuta 2 3 2 2 4 7" xfId="41233" xr:uid="{0FE3FC23-1C71-421B-BBAD-044114C57818}"/>
    <cellStyle name="Valuta 2 3 2 2 4 8" xfId="49726" xr:uid="{2EFC8DDD-699F-4C1A-9D6D-C48431458281}"/>
    <cellStyle name="Valuta 2 3 2 2 4 9" xfId="53133" xr:uid="{9C1A1413-FA97-4EEE-9442-78222CCC34BA}"/>
    <cellStyle name="Valuta 2 3 2 2 5" xfId="2504" xr:uid="{B6468BAB-ADE4-4079-813E-06654E42EBD2}"/>
    <cellStyle name="Valuta 2 3 2 2 5 2" xfId="4370" xr:uid="{6A30623D-14B9-4168-B842-A88131EA46B7}"/>
    <cellStyle name="Valuta 2 3 2 2 5 2 2" xfId="14080" xr:uid="{A97DB3A3-ED5A-4466-A735-2A365A55FDEF}"/>
    <cellStyle name="Valuta 2 3 2 2 5 2 2 2" xfId="32410" xr:uid="{B21BE23A-B92E-4754-B2F1-C966EB8D1F2F}"/>
    <cellStyle name="Valuta 2 3 2 2 5 2 3" xfId="32409" xr:uid="{732D1CFD-757D-430A-A2F2-7B39C0CD2DAC}"/>
    <cellStyle name="Valuta 2 3 2 2 5 2 4" xfId="45784" xr:uid="{1362738F-D007-424B-9325-FF0D31B1039C}"/>
    <cellStyle name="Valuta 2 3 2 2 5 3" xfId="8727" xr:uid="{BFA80AC2-CBE5-49F1-B369-65A72784A50B}"/>
    <cellStyle name="Valuta 2 3 2 2 5 3 2" xfId="32412" xr:uid="{3E7F47BA-9220-433E-B65A-A466C7018B23}"/>
    <cellStyle name="Valuta 2 3 2 2 5 3 3" xfId="32411" xr:uid="{D8A13A6B-B0F9-497E-98B7-8E91FC3A3E79}"/>
    <cellStyle name="Valuta 2 3 2 2 5 4" xfId="32413" xr:uid="{5F4BCC5A-C8C6-49E4-86A4-6F3F361B9856}"/>
    <cellStyle name="Valuta 2 3 2 2 5 5" xfId="32408" xr:uid="{D5CB4E02-AAFF-499B-9B59-4958399A35DE}"/>
    <cellStyle name="Valuta 2 3 2 2 5 6" xfId="41234" xr:uid="{B79DB74C-7DC3-4D26-B75E-902F19BE7F2B}"/>
    <cellStyle name="Valuta 2 3 2 2 5 7" xfId="49727" xr:uid="{8F3567CC-963B-459F-BA9F-00BA92DE5039}"/>
    <cellStyle name="Valuta 2 3 2 2 5 8" xfId="53134" xr:uid="{DB537640-2CD0-497E-B6A2-B369C035A545}"/>
    <cellStyle name="Valuta 2 3 2 2 5 9" xfId="56078" xr:uid="{34F4ED70-005B-4D53-8BBB-8B0EAF0AD394}"/>
    <cellStyle name="Valuta 2 3 2 2 6" xfId="2815" xr:uid="{DB78A53A-5B13-4186-BD3E-1242F230FE37}"/>
    <cellStyle name="Valuta 2 3 2 2 6 2" xfId="14081" xr:uid="{724B56A7-173C-4075-9843-4D406EF25754}"/>
    <cellStyle name="Valuta 2 3 2 2 6 2 2" xfId="32416" xr:uid="{99986597-C62A-444B-A566-340E253C30AE}"/>
    <cellStyle name="Valuta 2 3 2 2 6 2 3" xfId="32415" xr:uid="{413034EF-C9DF-4C59-AB3B-A76C355B8DFA}"/>
    <cellStyle name="Valuta 2 3 2 2 6 2 4" xfId="45785" xr:uid="{7D093562-26E0-48F5-A0DC-4A8A3FBEDF0E}"/>
    <cellStyle name="Valuta 2 3 2 2 6 3" xfId="8728" xr:uid="{7F293448-8385-4DB0-B517-4080FDAFD797}"/>
    <cellStyle name="Valuta 2 3 2 2 6 3 2" xfId="32418" xr:uid="{FA8E25A5-B90B-428F-A6B8-17669A6BFCE9}"/>
    <cellStyle name="Valuta 2 3 2 2 6 3 3" xfId="32417" xr:uid="{342DAC7A-6F96-4CB2-84B8-496C8F60B90D}"/>
    <cellStyle name="Valuta 2 3 2 2 6 4" xfId="32419" xr:uid="{DB25D6D6-9D76-4ACD-B378-EFDBB9E76A3C}"/>
    <cellStyle name="Valuta 2 3 2 2 6 5" xfId="32414" xr:uid="{05C91B3C-039D-4785-8C5B-63512D34DA68}"/>
    <cellStyle name="Valuta 2 3 2 2 6 6" xfId="41235" xr:uid="{26C8D083-E7E3-4FAD-8BD6-CA86C5B039FC}"/>
    <cellStyle name="Valuta 2 3 2 2 6 7" xfId="49728" xr:uid="{513130F0-420D-4CC6-B4AE-79BA9185CDDB}"/>
    <cellStyle name="Valuta 2 3 2 2 6 8" xfId="53135" xr:uid="{7D1A146E-22FE-4847-8E5A-FD170B60DB30}"/>
    <cellStyle name="Valuta 2 3 2 2 6 9" xfId="56079" xr:uid="{A656A91D-F10D-40E4-8A94-91D20247ED32}"/>
    <cellStyle name="Valuta 2 3 2 2 7" xfId="4670" xr:uid="{3D843E06-4921-45F7-B8D2-4E75D99BDBC9}"/>
    <cellStyle name="Valuta 2 3 2 2 7 2" xfId="8729" xr:uid="{2C330D03-37CD-4CB1-A235-CF94116CA55A}"/>
    <cellStyle name="Valuta 2 3 2 2 7 2 2" xfId="32422" xr:uid="{4FCE0E71-3384-4C6F-A1E9-1D1FE2438D95}"/>
    <cellStyle name="Valuta 2 3 2 2 7 2 3" xfId="32421" xr:uid="{CA9A8D76-1413-41E4-BCD6-82B380C6C8FA}"/>
    <cellStyle name="Valuta 2 3 2 2 7 3" xfId="32423" xr:uid="{45A5E623-BB4C-4BD7-8C88-3FF134182676}"/>
    <cellStyle name="Valuta 2 3 2 2 7 4" xfId="32420" xr:uid="{289E3877-09A3-48C5-8F60-F15409FB5535}"/>
    <cellStyle name="Valuta 2 3 2 2 7 5" xfId="41236" xr:uid="{D04605E1-885B-4C49-9BF3-0099CC11E263}"/>
    <cellStyle name="Valuta 2 3 2 2 8" xfId="10668" xr:uid="{39F6E92A-0FD7-4CDB-8AD8-1A725FA89F7C}"/>
    <cellStyle name="Valuta 2 3 2 2 8 2" xfId="32425" xr:uid="{CAD86CBA-0654-4645-8FCC-069A3FC84C2B}"/>
    <cellStyle name="Valuta 2 3 2 2 8 2 2" xfId="32426" xr:uid="{86131623-BF6A-4FCE-9594-3D2AA0183F9B}"/>
    <cellStyle name="Valuta 2 3 2 2 8 3" xfId="32427" xr:uid="{8E0231D2-98FA-4BB1-A932-339318B2A303}"/>
    <cellStyle name="Valuta 2 3 2 2 8 4" xfId="32424" xr:uid="{D57768D7-33A6-492F-84B3-CF166BC6C652}"/>
    <cellStyle name="Valuta 2 3 2 2 8 5" xfId="42567" xr:uid="{599E3656-F915-40A1-8979-4088A21586CF}"/>
    <cellStyle name="Valuta 2 3 2 2 9" xfId="11747" xr:uid="{4A59EEEA-FFD4-4CD0-859C-285B4FA4DF59}"/>
    <cellStyle name="Valuta 2 3 2 2 9 2" xfId="32429" xr:uid="{4DF08D2C-EDAB-4DBF-B6CA-17505DF6FEF0}"/>
    <cellStyle name="Valuta 2 3 2 2 9 3" xfId="32428" xr:uid="{16A794E5-7E05-441A-AB99-4CCE890F067D}"/>
    <cellStyle name="Valuta 2 3 2 2 9 4" xfId="43547" xr:uid="{9CEE3A83-8612-4BC9-9419-E1970C1F0BD2}"/>
    <cellStyle name="Valuta 2 3 2 20" xfId="47045" xr:uid="{8E1113E1-9886-4384-B906-FE9A291F694B}"/>
    <cellStyle name="Valuta 2 3 2 21" xfId="53122" xr:uid="{5EE0C0C3-4BEA-4D8C-947F-E32F98C4BCF8}"/>
    <cellStyle name="Valuta 2 3 2 22" xfId="56066" xr:uid="{E06226EA-C0BF-4C70-8F15-669A3A0DD23A}"/>
    <cellStyle name="Valuta 2 3 2 23" xfId="57708" xr:uid="{04A6C1CC-06D7-4862-AC64-1B3749B2C7BA}"/>
    <cellStyle name="Valuta 2 3 2 24" xfId="58007" xr:uid="{11EF770D-709D-4858-97C1-70D5BB398E82}"/>
    <cellStyle name="Valuta 2 3 2 3" xfId="976" xr:uid="{E31928D7-E3A4-4508-8FBE-F103464CC264}"/>
    <cellStyle name="Valuta 2 3 2 3 10" xfId="14082" xr:uid="{5DAC71B3-6353-48D0-A7A5-2C6E39F5A534}"/>
    <cellStyle name="Valuta 2 3 2 3 10 2" xfId="32432" xr:uid="{B465125B-3B8A-4140-B2F1-16A4828A5241}"/>
    <cellStyle name="Valuta 2 3 2 3 10 3" xfId="32431" xr:uid="{0B562132-0223-4522-A3C8-7E36A41ECC03}"/>
    <cellStyle name="Valuta 2 3 2 3 10 4" xfId="45786" xr:uid="{1B2909A7-BC0C-4695-B88C-8CD38F5F2EA0}"/>
    <cellStyle name="Valuta 2 3 2 3 11" xfId="8730" xr:uid="{A3D4F0B4-1D4A-4F16-94E0-E321FCBA6DF4}"/>
    <cellStyle name="Valuta 2 3 2 3 11 2" xfId="32434" xr:uid="{EB745830-5B36-4CF5-B7E7-A03F26A1D87E}"/>
    <cellStyle name="Valuta 2 3 2 3 11 3" xfId="32433" xr:uid="{607536BA-BA7C-4038-A8BE-CFEE4CDD9DEB}"/>
    <cellStyle name="Valuta 2 3 2 3 12" xfId="32435" xr:uid="{559FF824-46E2-4575-83BF-0A2ED6E5A763}"/>
    <cellStyle name="Valuta 2 3 2 3 13" xfId="32430" xr:uid="{2C01170E-30DE-4AB1-8C7B-6ED8D93FDD71}"/>
    <cellStyle name="Valuta 2 3 2 3 14" xfId="41237" xr:uid="{11C3783E-BC1E-465E-B020-9992B118B978}"/>
    <cellStyle name="Valuta 2 3 2 3 15" xfId="47500" xr:uid="{127291ED-1116-4984-AF5F-D81D01FF4963}"/>
    <cellStyle name="Valuta 2 3 2 3 16" xfId="53136" xr:uid="{F4DE36DD-575C-4BE5-B0AC-1AB8EC78ED0C}"/>
    <cellStyle name="Valuta 2 3 2 3 17" xfId="56080" xr:uid="{16280A4C-04E1-444A-B002-40E5C8CA3CAB}"/>
    <cellStyle name="Valuta 2 3 2 3 18" xfId="57712" xr:uid="{644D2738-18AF-4EF4-AF6B-3EEA4F533123}"/>
    <cellStyle name="Valuta 2 3 2 3 19" xfId="58160" xr:uid="{C410F65A-FC22-44FE-8A53-9A28A842E010}"/>
    <cellStyle name="Valuta 2 3 2 3 2" xfId="1282" xr:uid="{0CE32B13-184F-4CBC-97B2-84DF95F04E38}"/>
    <cellStyle name="Valuta 2 3 2 3 2 10" xfId="32437" xr:uid="{141E1DC1-290F-416A-9F6D-40E5BF87A5BB}"/>
    <cellStyle name="Valuta 2 3 2 3 2 11" xfId="32436" xr:uid="{D3D59FAC-5BAB-4D49-A267-A6D6440C4737}"/>
    <cellStyle name="Valuta 2 3 2 3 2 12" xfId="41238" xr:uid="{4328CEFD-018A-4AE1-8BA5-363203AB021D}"/>
    <cellStyle name="Valuta 2 3 2 3 2 13" xfId="47960" xr:uid="{4B40FB15-E9FE-406D-8083-E6E4270540BD}"/>
    <cellStyle name="Valuta 2 3 2 3 2 14" xfId="53137" xr:uid="{5E504229-716A-448E-BC95-B813AB5A61AC}"/>
    <cellStyle name="Valuta 2 3 2 3 2 15" xfId="56081" xr:uid="{CB08EA35-20F4-490B-A41B-A28F77628082}"/>
    <cellStyle name="Valuta 2 3 2 3 2 16" xfId="57713" xr:uid="{D1F4F2D5-6130-4087-9BBE-B9B50F6D6B79}"/>
    <cellStyle name="Valuta 2 3 2 3 2 17" xfId="58541" xr:uid="{A217BE8A-3B87-464B-A3FD-63CB59662D60}"/>
    <cellStyle name="Valuta 2 3 2 3 2 2" xfId="1719" xr:uid="{9FF24663-7162-419E-A1AD-C804B0BBCF70}"/>
    <cellStyle name="Valuta 2 3 2 3 2 2 2" xfId="3740" xr:uid="{19DE3744-490A-4D34-95FB-4DE617FB7DF5}"/>
    <cellStyle name="Valuta 2 3 2 3 2 2 2 2" xfId="14084" xr:uid="{AB343E2D-4FFA-4411-855F-847A0A4F3518}"/>
    <cellStyle name="Valuta 2 3 2 3 2 2 2 2 2" xfId="32440" xr:uid="{A156A71E-EED4-4361-B45C-43737C27F115}"/>
    <cellStyle name="Valuta 2 3 2 3 2 2 2 3" xfId="32439" xr:uid="{E529478C-BF58-4842-BB4D-0FEFA96471C9}"/>
    <cellStyle name="Valuta 2 3 2 3 2 2 2 4" xfId="45788" xr:uid="{3F1FAB33-AD14-4A30-9D67-B2B2B0B6746D}"/>
    <cellStyle name="Valuta 2 3 2 3 2 2 3" xfId="8732" xr:uid="{B2AA95B5-90A1-4D19-A961-8B106CE0A99C}"/>
    <cellStyle name="Valuta 2 3 2 3 2 2 3 2" xfId="32442" xr:uid="{7D28140A-CEA2-4FAD-97F3-109C1CDABFF9}"/>
    <cellStyle name="Valuta 2 3 2 3 2 2 3 3" xfId="32441" xr:uid="{13B0065B-4CF0-42CE-AEAA-28C0521F0AB2}"/>
    <cellStyle name="Valuta 2 3 2 3 2 2 4" xfId="32443" xr:uid="{82AB470A-F812-4C87-AF49-E37D6C844DB6}"/>
    <cellStyle name="Valuta 2 3 2 3 2 2 5" xfId="32438" xr:uid="{7553C9BE-EC00-4FD6-B841-44A932E0B9B0}"/>
    <cellStyle name="Valuta 2 3 2 3 2 2 6" xfId="41239" xr:uid="{CA819FF8-8CF2-4A52-A498-7E2123F33FA4}"/>
    <cellStyle name="Valuta 2 3 2 3 2 2 7" xfId="49729" xr:uid="{C4955E21-ABFC-4975-9E89-ABFE66EB35D7}"/>
    <cellStyle name="Valuta 2 3 2 3 2 2 8" xfId="53138" xr:uid="{84AA111E-E9C2-4C19-A271-AAF404BADC5C}"/>
    <cellStyle name="Valuta 2 3 2 3 2 2 9" xfId="56082" xr:uid="{DFCE931E-65BD-4F25-A2FF-7FCBBACFD9BB}"/>
    <cellStyle name="Valuta 2 3 2 3 2 3" xfId="2152" xr:uid="{FFE54997-8DB4-4126-ACEB-7370E2EA56B2}"/>
    <cellStyle name="Valuta 2 3 2 3 2 3 2" xfId="4022" xr:uid="{A44D8BB5-32F3-48D7-B43B-DF2B1693C3FD}"/>
    <cellStyle name="Valuta 2 3 2 3 2 3 2 2" xfId="14085" xr:uid="{30630222-B76D-44A6-9B88-631DBDC3A4AA}"/>
    <cellStyle name="Valuta 2 3 2 3 2 3 2 2 2" xfId="32446" xr:uid="{F597FED1-9260-47D7-A077-E303A6FED25C}"/>
    <cellStyle name="Valuta 2 3 2 3 2 3 2 3" xfId="32445" xr:uid="{33D12766-A6DB-4E4E-8595-7B6FC35DC685}"/>
    <cellStyle name="Valuta 2 3 2 3 2 3 2 4" xfId="45789" xr:uid="{150BA61F-B4D4-49CF-B86F-83161202A36A}"/>
    <cellStyle name="Valuta 2 3 2 3 2 3 3" xfId="8733" xr:uid="{A87CB4B5-07C9-4DFC-8AE2-51CF788A1A2B}"/>
    <cellStyle name="Valuta 2 3 2 3 2 3 3 2" xfId="32448" xr:uid="{2A181C70-D903-437D-9553-9B348C49F21C}"/>
    <cellStyle name="Valuta 2 3 2 3 2 3 3 3" xfId="32447" xr:uid="{7BDC72F8-B0EF-4A07-B74B-263A134C9342}"/>
    <cellStyle name="Valuta 2 3 2 3 2 3 4" xfId="32449" xr:uid="{F6AC55AA-653C-478A-BA42-CD62A4F911BE}"/>
    <cellStyle name="Valuta 2 3 2 3 2 3 5" xfId="32444" xr:uid="{93414439-AB25-4F6D-B29F-EE13E7DBD053}"/>
    <cellStyle name="Valuta 2 3 2 3 2 3 6" xfId="41240" xr:uid="{7C3C3353-50ED-47C3-A8F9-D94A41CF7B1B}"/>
    <cellStyle name="Valuta 2 3 2 3 2 3 7" xfId="49730" xr:uid="{8F372247-49C7-4F8B-A291-19872A3A4D9C}"/>
    <cellStyle name="Valuta 2 3 2 3 2 3 8" xfId="53139" xr:uid="{803C2DB9-8C56-42F0-998D-7CC4045EE455}"/>
    <cellStyle name="Valuta 2 3 2 3 2 3 9" xfId="56083" xr:uid="{B28913BB-9053-41C0-87E2-A9499EF57DCC}"/>
    <cellStyle name="Valuta 2 3 2 3 2 4" xfId="3265" xr:uid="{EE714706-9045-4A37-9FAA-4C9ED666C5FA}"/>
    <cellStyle name="Valuta 2 3 2 3 2 4 2" xfId="14086" xr:uid="{A739FE0E-51C7-494C-8E81-59A86D6C4298}"/>
    <cellStyle name="Valuta 2 3 2 3 2 4 2 2" xfId="32452" xr:uid="{E2B8C7ED-1623-415F-9401-BFDB302D7012}"/>
    <cellStyle name="Valuta 2 3 2 3 2 4 2 3" xfId="32451" xr:uid="{5BDE441E-AB20-4CEC-9F1B-602A0D50CE8C}"/>
    <cellStyle name="Valuta 2 3 2 3 2 4 2 4" xfId="45790" xr:uid="{4C62924B-B6DA-4D0E-9196-A480AF5BA537}"/>
    <cellStyle name="Valuta 2 3 2 3 2 4 3" xfId="8734" xr:uid="{00BB250B-47A1-436E-B7E5-038F22D3F8F8}"/>
    <cellStyle name="Valuta 2 3 2 3 2 4 3 2" xfId="32454" xr:uid="{FA715023-EDF5-4E73-99B4-ACEA5075C207}"/>
    <cellStyle name="Valuta 2 3 2 3 2 4 3 3" xfId="32453" xr:uid="{B780F276-856A-4626-AC2A-ACE6C5AC9FF9}"/>
    <cellStyle name="Valuta 2 3 2 3 2 4 4" xfId="32455" xr:uid="{6D816323-B774-4672-8B23-008B5208F8C0}"/>
    <cellStyle name="Valuta 2 3 2 3 2 4 5" xfId="32450" xr:uid="{3D624C04-7ECF-4DBC-923E-8AA8F5243E8B}"/>
    <cellStyle name="Valuta 2 3 2 3 2 4 6" xfId="41241" xr:uid="{6D3145A2-63CF-4741-B8D8-89266D2CFD6F}"/>
    <cellStyle name="Valuta 2 3 2 3 2 4 7" xfId="49731" xr:uid="{6C1C32AB-4525-4BE3-BEA2-201609150C61}"/>
    <cellStyle name="Valuta 2 3 2 3 2 4 8" xfId="53140" xr:uid="{A8BBFD2B-E944-465E-BAD5-FDA78DA831D3}"/>
    <cellStyle name="Valuta 2 3 2 3 2 4 9" xfId="56084" xr:uid="{3492189A-100F-4C62-BFCC-33BF230812C4}"/>
    <cellStyle name="Valuta 2 3 2 3 2 5" xfId="5052" xr:uid="{42075102-D2A2-497A-9A8E-5881A0224B65}"/>
    <cellStyle name="Valuta 2 3 2 3 2 5 2" xfId="8735" xr:uid="{93941253-C753-4F2A-99D0-CFF79CFA5E45}"/>
    <cellStyle name="Valuta 2 3 2 3 2 5 2 2" xfId="32458" xr:uid="{B624540A-C917-4755-A431-B92934E3B511}"/>
    <cellStyle name="Valuta 2 3 2 3 2 5 2 3" xfId="32457" xr:uid="{ECD46ED7-EC45-4029-ABA0-3F109CBDD196}"/>
    <cellStyle name="Valuta 2 3 2 3 2 5 3" xfId="32459" xr:uid="{E870748F-8BFB-4BC6-90FD-8D653A8DD019}"/>
    <cellStyle name="Valuta 2 3 2 3 2 5 4" xfId="32456" xr:uid="{1B60040E-B44A-48F6-A924-308B304C1CF7}"/>
    <cellStyle name="Valuta 2 3 2 3 2 5 5" xfId="41242" xr:uid="{A96C97F6-B878-4EA1-BF9F-0B33DA06ADCF}"/>
    <cellStyle name="Valuta 2 3 2 3 2 6" xfId="10672" xr:uid="{AD91994F-1D82-46CC-8CCD-345C507C663B}"/>
    <cellStyle name="Valuta 2 3 2 3 2 6 2" xfId="32461" xr:uid="{6B29104C-A823-4ED5-ADBC-18A79F21BB47}"/>
    <cellStyle name="Valuta 2 3 2 3 2 6 2 2" xfId="32462" xr:uid="{AAA804C4-4CBD-4FF3-BD20-936B8D133AEF}"/>
    <cellStyle name="Valuta 2 3 2 3 2 6 3" xfId="32463" xr:uid="{6590F7C1-462A-4893-8A73-DA20993CA7A3}"/>
    <cellStyle name="Valuta 2 3 2 3 2 6 4" xfId="32460" xr:uid="{F6E319B5-A97E-4874-8FA1-55A72741ADAF}"/>
    <cellStyle name="Valuta 2 3 2 3 2 6 5" xfId="42571" xr:uid="{E822B085-E140-4142-8834-208EBF16D6C6}"/>
    <cellStyle name="Valuta 2 3 2 3 2 7" xfId="11751" xr:uid="{18E65F64-9C08-4CF9-9042-E9752C10DBEA}"/>
    <cellStyle name="Valuta 2 3 2 3 2 7 2" xfId="32465" xr:uid="{10F5642B-B4D4-4E0C-9F8B-294BDC209DD9}"/>
    <cellStyle name="Valuta 2 3 2 3 2 7 3" xfId="32464" xr:uid="{6F6E0184-0789-4A74-81FF-FFB9CF137972}"/>
    <cellStyle name="Valuta 2 3 2 3 2 7 4" xfId="43551" xr:uid="{D5BA0725-A2BB-44A1-8C9F-0EC461A2ACCA}"/>
    <cellStyle name="Valuta 2 3 2 3 2 8" xfId="14083" xr:uid="{7D4266D4-B0D0-49E6-AC9D-30912780709C}"/>
    <cellStyle name="Valuta 2 3 2 3 2 8 2" xfId="32467" xr:uid="{A1B29209-FFDE-43EF-8B44-061DC05F79C7}"/>
    <cellStyle name="Valuta 2 3 2 3 2 8 3" xfId="32466" xr:uid="{10B4D18E-5AC9-45A3-BB03-B69383147F25}"/>
    <cellStyle name="Valuta 2 3 2 3 2 8 4" xfId="45787" xr:uid="{0D47BA83-A590-440E-884C-FB7AB8F88CEC}"/>
    <cellStyle name="Valuta 2 3 2 3 2 9" xfId="8731" xr:uid="{B1AC1E29-B4BD-48D9-BFE0-B0AFCA008E92}"/>
    <cellStyle name="Valuta 2 3 2 3 2 9 2" xfId="32469" xr:uid="{74FF0173-1047-4540-8E99-D542ECF65F43}"/>
    <cellStyle name="Valuta 2 3 2 3 2 9 3" xfId="32468" xr:uid="{FD725CB5-21CD-4A6B-86D7-EFA0837575A7}"/>
    <cellStyle name="Valuta 2 3 2 3 3" xfId="1718" xr:uid="{AFDF5D6B-611D-4954-8290-F8EB30F99635}"/>
    <cellStyle name="Valuta 2 3 2 3 3 10" xfId="32471" xr:uid="{9F92F51A-C04B-47FF-B88C-8C9125FE43CF}"/>
    <cellStyle name="Valuta 2 3 2 3 3 11" xfId="32470" xr:uid="{EC103830-21EC-4B23-8C7A-B9DAA726439B}"/>
    <cellStyle name="Valuta 2 3 2 3 3 12" xfId="41243" xr:uid="{70B11CA5-71EC-40D2-A1EB-F407A4BAC93B}"/>
    <cellStyle name="Valuta 2 3 2 3 3 13" xfId="48269" xr:uid="{C8B0FD94-8EC9-429D-872B-13CE2ED52797}"/>
    <cellStyle name="Valuta 2 3 2 3 3 14" xfId="53141" xr:uid="{A352B4C8-A5B2-4C9D-BDEA-4465E9DE41BE}"/>
    <cellStyle name="Valuta 2 3 2 3 3 15" xfId="56085" xr:uid="{8C6E8157-9A66-44FD-8DF8-BF977343E9D4}"/>
    <cellStyle name="Valuta 2 3 2 3 3 16" xfId="57714" xr:uid="{B3EB0416-6267-4220-9204-D582C01EE934}"/>
    <cellStyle name="Valuta 2 3 2 3 3 17" xfId="58834" xr:uid="{ADC08659-0517-43A8-A459-E63D2FC11E2C}"/>
    <cellStyle name="Valuta 2 3 2 3 3 2" xfId="3576" xr:uid="{01E0248F-C7D0-467C-8B0D-B2B8B8CE62CB}"/>
    <cellStyle name="Valuta 2 3 2 3 3 2 2" xfId="14088" xr:uid="{33F52C42-5823-4324-A050-F245DF2CF002}"/>
    <cellStyle name="Valuta 2 3 2 3 3 2 2 2" xfId="32474" xr:uid="{03FDECE7-283D-4F80-A753-A9B00644E4BC}"/>
    <cellStyle name="Valuta 2 3 2 3 3 2 2 3" xfId="32473" xr:uid="{04113C1C-8C15-46FE-B30F-229657A03DDC}"/>
    <cellStyle name="Valuta 2 3 2 3 3 2 2 4" xfId="45792" xr:uid="{DFD5D3D2-02BF-41C0-B77C-0286D9BF880D}"/>
    <cellStyle name="Valuta 2 3 2 3 3 2 3" xfId="8737" xr:uid="{4C1D886C-CED1-46A6-9481-85288CFF41B3}"/>
    <cellStyle name="Valuta 2 3 2 3 3 2 3 2" xfId="32476" xr:uid="{50EA8ED7-D24A-44CF-B1A3-2738E06941C9}"/>
    <cellStyle name="Valuta 2 3 2 3 3 2 3 3" xfId="32475" xr:uid="{73BB081B-BFDB-46A8-9971-03B710DC5F9B}"/>
    <cellStyle name="Valuta 2 3 2 3 3 2 4" xfId="32477" xr:uid="{FD108CA9-DC76-4E68-BCFC-A6930115D7F0}"/>
    <cellStyle name="Valuta 2 3 2 3 3 2 5" xfId="32472" xr:uid="{2F3B339C-786C-4D1B-8920-AAE4D06D98CF}"/>
    <cellStyle name="Valuta 2 3 2 3 3 2 6" xfId="41244" xr:uid="{9C968C50-EAA0-4199-9E3A-149154DD7A12}"/>
    <cellStyle name="Valuta 2 3 2 3 3 2 7" xfId="49732" xr:uid="{2BC2F283-0014-4275-8435-9FE25526EC99}"/>
    <cellStyle name="Valuta 2 3 2 3 3 2 8" xfId="53142" xr:uid="{01050158-810E-4CF4-94FC-DA41B1C2D376}"/>
    <cellStyle name="Valuta 2 3 2 3 3 2 9" xfId="56086" xr:uid="{76B83D46-53CE-4D1C-8794-A19AD59A8193}"/>
    <cellStyle name="Valuta 2 3 2 3 3 3" xfId="5345" xr:uid="{A510541C-B16C-4BD7-A0BB-9CB18F101524}"/>
    <cellStyle name="Valuta 2 3 2 3 3 3 2" xfId="14089" xr:uid="{F27DFA0F-CF33-4A2E-8CE2-0B894BDD26B6}"/>
    <cellStyle name="Valuta 2 3 2 3 3 3 2 2" xfId="32480" xr:uid="{D97B1BB3-ED8A-4E1A-AA9C-90432AE14ED7}"/>
    <cellStyle name="Valuta 2 3 2 3 3 3 2 3" xfId="32479" xr:uid="{373BF235-5C9C-4A09-B6A8-04F58A899A24}"/>
    <cellStyle name="Valuta 2 3 2 3 3 3 2 4" xfId="45793" xr:uid="{9A89AFBB-B6B8-4ABC-AD7C-B159763C3270}"/>
    <cellStyle name="Valuta 2 3 2 3 3 3 3" xfId="8738" xr:uid="{66ABB04F-6A5E-4E86-B838-CEF25DB6A27F}"/>
    <cellStyle name="Valuta 2 3 2 3 3 3 3 2" xfId="32482" xr:uid="{C15FBEBC-DD1D-4607-A7E1-03248B1F0679}"/>
    <cellStyle name="Valuta 2 3 2 3 3 3 3 3" xfId="32481" xr:uid="{877FF11C-11D6-4E92-9136-62037187C558}"/>
    <cellStyle name="Valuta 2 3 2 3 3 3 4" xfId="32483" xr:uid="{A464A5F1-664C-4704-8580-8077FEF3D870}"/>
    <cellStyle name="Valuta 2 3 2 3 3 3 5" xfId="32478" xr:uid="{72AECA13-668F-4E58-99F4-890F3FD4D5A3}"/>
    <cellStyle name="Valuta 2 3 2 3 3 3 6" xfId="41245" xr:uid="{CA33A675-184A-4D26-97D1-FAD5D8593D80}"/>
    <cellStyle name="Valuta 2 3 2 3 3 3 7" xfId="49733" xr:uid="{1C67F5F3-7203-4A35-9D6F-436561EE1BB1}"/>
    <cellStyle name="Valuta 2 3 2 3 3 3 8" xfId="53143" xr:uid="{5A54AB79-F332-4698-A262-4FDC6760C42D}"/>
    <cellStyle name="Valuta 2 3 2 3 3 3 9" xfId="56087" xr:uid="{E9500D7F-689E-4138-83D5-62FB17700B40}"/>
    <cellStyle name="Valuta 2 3 2 3 3 4" xfId="8739" xr:uid="{97F88B91-41EF-4646-8CF8-EDDF77DBFF0A}"/>
    <cellStyle name="Valuta 2 3 2 3 3 4 2" xfId="14090" xr:uid="{C27173CC-8BD3-4771-84BE-CFA01E14CD95}"/>
    <cellStyle name="Valuta 2 3 2 3 3 4 2 2" xfId="32486" xr:uid="{135AA91C-FEE4-43E1-BA8A-B44C5DB73C22}"/>
    <cellStyle name="Valuta 2 3 2 3 3 4 2 3" xfId="32485" xr:uid="{A244DCCF-FD4B-491C-B67B-FD11445EEE48}"/>
    <cellStyle name="Valuta 2 3 2 3 3 4 2 4" xfId="45794" xr:uid="{4C1E23A0-5CFF-46F7-899A-1EF8F764AFBA}"/>
    <cellStyle name="Valuta 2 3 2 3 3 4 3" xfId="32487" xr:uid="{7626BA49-5E14-49D9-855F-AB4D0B055871}"/>
    <cellStyle name="Valuta 2 3 2 3 3 4 3 2" xfId="32488" xr:uid="{1278F289-67C5-4BDB-A16A-6B60F8885C33}"/>
    <cellStyle name="Valuta 2 3 2 3 3 4 4" xfId="32489" xr:uid="{917F3823-C735-411B-9DC0-6EA1B9D35752}"/>
    <cellStyle name="Valuta 2 3 2 3 3 4 5" xfId="32484" xr:uid="{50C8C967-0D2F-4530-9029-4DD40A6C5474}"/>
    <cellStyle name="Valuta 2 3 2 3 3 4 6" xfId="41246" xr:uid="{C7A4842D-56D1-4318-92DC-EB44FDF65534}"/>
    <cellStyle name="Valuta 2 3 2 3 3 4 7" xfId="49734" xr:uid="{03958428-2A17-41C0-9CF8-34D3C23F4878}"/>
    <cellStyle name="Valuta 2 3 2 3 3 4 8" xfId="53144" xr:uid="{46BA838F-61BB-489F-82AA-90667F0D298E}"/>
    <cellStyle name="Valuta 2 3 2 3 3 4 9" xfId="56088" xr:uid="{6474A235-AD38-4E5B-BFDB-9611E153FEC8}"/>
    <cellStyle name="Valuta 2 3 2 3 3 5" xfId="8740" xr:uid="{D32924F9-093B-4EED-A7F2-9DA10057B97E}"/>
    <cellStyle name="Valuta 2 3 2 3 3 5 2" xfId="32491" xr:uid="{EC8DF097-F5A0-4968-9180-E0EFBEAEFF8E}"/>
    <cellStyle name="Valuta 2 3 2 3 3 5 2 2" xfId="32492" xr:uid="{9941AB0F-9F6A-4368-87C2-791E192564B3}"/>
    <cellStyle name="Valuta 2 3 2 3 3 5 3" xfId="32493" xr:uid="{AF705A8D-04CF-45FB-A874-0359923837A0}"/>
    <cellStyle name="Valuta 2 3 2 3 3 5 4" xfId="32490" xr:uid="{CEBC3408-BF8B-445C-B206-0056B9ADB604}"/>
    <cellStyle name="Valuta 2 3 2 3 3 5 5" xfId="41247" xr:uid="{A0D33CB8-F339-4F65-AD4B-63D2F6844BC4}"/>
    <cellStyle name="Valuta 2 3 2 3 3 6" xfId="10673" xr:uid="{ECBC3BFC-7389-4C3F-9862-E668E331408F}"/>
    <cellStyle name="Valuta 2 3 2 3 3 6 2" xfId="32495" xr:uid="{A067C11C-FB65-4311-B032-14A198A333A3}"/>
    <cellStyle name="Valuta 2 3 2 3 3 6 2 2" xfId="32496" xr:uid="{38B89214-57AE-4297-A289-C413F9268E2A}"/>
    <cellStyle name="Valuta 2 3 2 3 3 6 3" xfId="32497" xr:uid="{7BA1FD03-063A-48E1-8ED1-83719A36639B}"/>
    <cellStyle name="Valuta 2 3 2 3 3 6 4" xfId="32494" xr:uid="{80E27754-6DBF-40DE-B2DE-2FEF2BEEDA14}"/>
    <cellStyle name="Valuta 2 3 2 3 3 6 5" xfId="42572" xr:uid="{E5FD072F-5C34-4ACE-9DD5-1D141D357237}"/>
    <cellStyle name="Valuta 2 3 2 3 3 7" xfId="11752" xr:uid="{0CC7CCCD-D75A-47C5-B9A9-6455F151DB7B}"/>
    <cellStyle name="Valuta 2 3 2 3 3 7 2" xfId="32499" xr:uid="{E5FD98C5-D881-4B5A-94FA-E53E47959200}"/>
    <cellStyle name="Valuta 2 3 2 3 3 7 3" xfId="32498" xr:uid="{FF2890E6-AA7C-4378-A020-FDBDAC6760CE}"/>
    <cellStyle name="Valuta 2 3 2 3 3 7 4" xfId="43552" xr:uid="{6C3FD5EF-6101-4372-8078-9D979B9B43FF}"/>
    <cellStyle name="Valuta 2 3 2 3 3 8" xfId="14087" xr:uid="{C7ACF35A-5BF0-47E8-8F5D-E5AF27F277AF}"/>
    <cellStyle name="Valuta 2 3 2 3 3 8 2" xfId="32501" xr:uid="{46443833-D3FA-4144-9286-A56D79EC78A6}"/>
    <cellStyle name="Valuta 2 3 2 3 3 8 3" xfId="32500" xr:uid="{BF7BCFB9-FD10-4474-B52F-92521C3FB458}"/>
    <cellStyle name="Valuta 2 3 2 3 3 8 4" xfId="45791" xr:uid="{BFC61F09-D72A-4D5F-920F-878645C6A66E}"/>
    <cellStyle name="Valuta 2 3 2 3 3 9" xfId="8736" xr:uid="{D6F18C55-581F-4F0A-9E53-25B21B5B2943}"/>
    <cellStyle name="Valuta 2 3 2 3 3 9 2" xfId="32503" xr:uid="{01646046-1201-40DD-AA28-A973FFFD639A}"/>
    <cellStyle name="Valuta 2 3 2 3 3 9 3" xfId="32502" xr:uid="{E1208441-32EC-456E-BDFE-C3106EDC0941}"/>
    <cellStyle name="Valuta 2 3 2 3 4" xfId="2151" xr:uid="{F599DBA9-AC0F-420B-B87F-BC8F0C679E82}"/>
    <cellStyle name="Valuta 2 3 2 3 4 10" xfId="56089" xr:uid="{E0F45773-C488-413D-B46F-AB42D762F9BD}"/>
    <cellStyle name="Valuta 2 3 2 3 4 2" xfId="4021" xr:uid="{67BD4E68-DFDB-4C37-9E08-32F558CA8556}"/>
    <cellStyle name="Valuta 2 3 2 3 4 2 2" xfId="14091" xr:uid="{4EB94160-D19E-4413-8124-0A82ED2C6DF1}"/>
    <cellStyle name="Valuta 2 3 2 3 4 2 2 2" xfId="32506" xr:uid="{1DE15D65-B505-4CE9-ADB7-4D2457B90172}"/>
    <cellStyle name="Valuta 2 3 2 3 4 2 3" xfId="32505" xr:uid="{AEB9D7C3-CDAA-4E3D-8F98-B9B2E5C09B40}"/>
    <cellStyle name="Valuta 2 3 2 3 4 2 4" xfId="45795" xr:uid="{F2EE24D9-5260-4CF3-BD27-D93C05CFA28F}"/>
    <cellStyle name="Valuta 2 3 2 3 4 3" xfId="8741" xr:uid="{B42277AD-9A9D-4BB8-B2C6-D1592730E447}"/>
    <cellStyle name="Valuta 2 3 2 3 4 3 2" xfId="32508" xr:uid="{F586C394-B435-4072-84B8-3ED7FE2A3A6D}"/>
    <cellStyle name="Valuta 2 3 2 3 4 3 3" xfId="32507" xr:uid="{CB0853CA-3152-415D-BA57-40AC1E14B543}"/>
    <cellStyle name="Valuta 2 3 2 3 4 4" xfId="32509" xr:uid="{07B23619-5FFB-4CDE-8B9A-CD1BB61742B1}"/>
    <cellStyle name="Valuta 2 3 2 3 4 5" xfId="32510" xr:uid="{4479D83F-1B08-47A9-9121-1CFB05D9CCAD}"/>
    <cellStyle name="Valuta 2 3 2 3 4 6" xfId="32504" xr:uid="{FBBD0A25-77D1-4ADB-9AF9-3537D7DE8B83}"/>
    <cellStyle name="Valuta 2 3 2 3 4 7" xfId="41248" xr:uid="{E15FC424-F97A-48A8-9954-378BCC70B44A}"/>
    <cellStyle name="Valuta 2 3 2 3 4 8" xfId="49735" xr:uid="{C9D57E9F-C127-4372-8969-32CBCEBD0B8A}"/>
    <cellStyle name="Valuta 2 3 2 3 4 9" xfId="53145" xr:uid="{36D2376C-5D13-4754-8E52-80E6179FACC9}"/>
    <cellStyle name="Valuta 2 3 2 3 5" xfId="2505" xr:uid="{331B24C0-7DF3-474B-AE9A-F0D534DA06CF}"/>
    <cellStyle name="Valuta 2 3 2 3 5 2" xfId="4371" xr:uid="{F41404D2-E08E-4096-8556-219F0CE15AC4}"/>
    <cellStyle name="Valuta 2 3 2 3 5 2 2" xfId="14092" xr:uid="{E72CF752-6C5C-4926-A4D6-6342DD334FA1}"/>
    <cellStyle name="Valuta 2 3 2 3 5 2 2 2" xfId="32513" xr:uid="{7040435E-32A1-4EA9-A30C-D7F2DE0563EF}"/>
    <cellStyle name="Valuta 2 3 2 3 5 2 3" xfId="32512" xr:uid="{9E4AB83B-7087-40E7-AFCD-F6E279697BA2}"/>
    <cellStyle name="Valuta 2 3 2 3 5 2 4" xfId="45796" xr:uid="{2C07F8BE-5758-4FB7-9840-A1518DDDD1C1}"/>
    <cellStyle name="Valuta 2 3 2 3 5 3" xfId="8742" xr:uid="{F2C1AF50-DE2F-455E-9A20-346EAB5EA843}"/>
    <cellStyle name="Valuta 2 3 2 3 5 3 2" xfId="32515" xr:uid="{C9147521-209D-4BB2-93FD-DC4E52D87E24}"/>
    <cellStyle name="Valuta 2 3 2 3 5 3 3" xfId="32514" xr:uid="{20CB787C-1F43-49C1-82AC-952B6603E32E}"/>
    <cellStyle name="Valuta 2 3 2 3 5 4" xfId="32516" xr:uid="{3E9E562D-8701-4EE0-97D9-A6801AFC782D}"/>
    <cellStyle name="Valuta 2 3 2 3 5 5" xfId="32511" xr:uid="{9C74DE54-2BA8-4FB6-8FE3-20F039AAFA48}"/>
    <cellStyle name="Valuta 2 3 2 3 5 6" xfId="41249" xr:uid="{5DAED0F4-231F-41CD-A140-C2E50B034EBC}"/>
    <cellStyle name="Valuta 2 3 2 3 5 7" xfId="49736" xr:uid="{3B6D2047-B5DD-48B6-BFA9-78B9DB6D9641}"/>
    <cellStyle name="Valuta 2 3 2 3 5 8" xfId="53146" xr:uid="{07A54C32-15FB-492C-B4A1-57FC6F9F0169}"/>
    <cellStyle name="Valuta 2 3 2 3 5 9" xfId="56090" xr:uid="{D81E1FD4-4527-40DE-BB3D-3CB7DB99C738}"/>
    <cellStyle name="Valuta 2 3 2 3 6" xfId="2816" xr:uid="{99E893FB-1771-4659-A83B-F8DEA189006A}"/>
    <cellStyle name="Valuta 2 3 2 3 6 2" xfId="14093" xr:uid="{C8100AB8-A308-4144-AAB3-AB905E2135A4}"/>
    <cellStyle name="Valuta 2 3 2 3 6 2 2" xfId="32519" xr:uid="{61C9AE1F-FBCD-49D9-AF31-B966A0226469}"/>
    <cellStyle name="Valuta 2 3 2 3 6 2 3" xfId="32518" xr:uid="{3C08D99C-A09A-43E7-B5A0-64980B9CFAEC}"/>
    <cellStyle name="Valuta 2 3 2 3 6 2 4" xfId="45797" xr:uid="{C27A295D-4DFB-4426-976E-B54963DC8C12}"/>
    <cellStyle name="Valuta 2 3 2 3 6 3" xfId="8743" xr:uid="{54F953FC-3EDC-4AD6-B597-F837D875BD83}"/>
    <cellStyle name="Valuta 2 3 2 3 6 3 2" xfId="32521" xr:uid="{E70E2621-0EA3-4E80-94F4-3C7AC164EB3E}"/>
    <cellStyle name="Valuta 2 3 2 3 6 3 3" xfId="32520" xr:uid="{9C415157-611F-4CD1-9525-B19503CCB557}"/>
    <cellStyle name="Valuta 2 3 2 3 6 4" xfId="32522" xr:uid="{181207F2-8581-4C69-8D54-C8F52233E58E}"/>
    <cellStyle name="Valuta 2 3 2 3 6 5" xfId="32517" xr:uid="{2DF71159-EB8E-45DE-9372-4965CD97B3CC}"/>
    <cellStyle name="Valuta 2 3 2 3 6 6" xfId="41250" xr:uid="{B7571324-52B7-43A8-9988-05C14D954ABF}"/>
    <cellStyle name="Valuta 2 3 2 3 6 7" xfId="49737" xr:uid="{A08648FA-72BF-4493-884B-A4D7920C2CA1}"/>
    <cellStyle name="Valuta 2 3 2 3 6 8" xfId="53147" xr:uid="{8D9435E9-F83D-4D6F-B6D6-3A72CB014AAC}"/>
    <cellStyle name="Valuta 2 3 2 3 6 9" xfId="56091" xr:uid="{4CA736E2-36B4-4CCF-94C1-6292B8B69228}"/>
    <cellStyle name="Valuta 2 3 2 3 7" xfId="4671" xr:uid="{4A8369D0-D25B-42F3-A4F8-C136486AEC43}"/>
    <cellStyle name="Valuta 2 3 2 3 7 2" xfId="8744" xr:uid="{919BA5C7-AF7C-4A89-AD7C-6BC73A1B62FE}"/>
    <cellStyle name="Valuta 2 3 2 3 7 2 2" xfId="32525" xr:uid="{1C55F2B8-9E5F-41D8-90FC-A4E1D539BCB2}"/>
    <cellStyle name="Valuta 2 3 2 3 7 2 3" xfId="32524" xr:uid="{9F90EA40-DA20-47F9-BEE5-7DFBFBCD4AE2}"/>
    <cellStyle name="Valuta 2 3 2 3 7 3" xfId="32526" xr:uid="{85E49666-E121-41C2-A6F9-607DDBCC60D9}"/>
    <cellStyle name="Valuta 2 3 2 3 7 4" xfId="32523" xr:uid="{3F079A65-DF9C-48E2-95E0-F754FD104BE4}"/>
    <cellStyle name="Valuta 2 3 2 3 7 5" xfId="41251" xr:uid="{5ADFA1BB-E735-40C1-B452-9A054AFCF631}"/>
    <cellStyle name="Valuta 2 3 2 3 8" xfId="10671" xr:uid="{70AD51EC-084C-42D9-B81B-9FEA1711B970}"/>
    <cellStyle name="Valuta 2 3 2 3 8 2" xfId="32528" xr:uid="{266185C4-8EB0-4649-B2EA-54C708BA4F9B}"/>
    <cellStyle name="Valuta 2 3 2 3 8 2 2" xfId="32529" xr:uid="{D06CAF7E-907E-4AAB-8383-2CEB3590863E}"/>
    <cellStyle name="Valuta 2 3 2 3 8 3" xfId="32530" xr:uid="{130925B9-0A4F-4E10-94E1-CFC7D326E465}"/>
    <cellStyle name="Valuta 2 3 2 3 8 4" xfId="32527" xr:uid="{6C7B1EC0-6A17-4B51-BA5D-769240C66A53}"/>
    <cellStyle name="Valuta 2 3 2 3 8 5" xfId="42570" xr:uid="{3D165C70-56FD-43CA-B02B-B36F5E08D3D9}"/>
    <cellStyle name="Valuta 2 3 2 3 9" xfId="11750" xr:uid="{88A64BCC-B660-40A2-B4BE-AD1BF548A0AD}"/>
    <cellStyle name="Valuta 2 3 2 3 9 2" xfId="32532" xr:uid="{D80C1FED-EE53-4AE2-AF1F-67F444F00B5F}"/>
    <cellStyle name="Valuta 2 3 2 3 9 3" xfId="32531" xr:uid="{A21AAF01-A804-43B9-AB79-8755822F9659}"/>
    <cellStyle name="Valuta 2 3 2 3 9 4" xfId="43550" xr:uid="{0857EAEA-6C10-4191-85D1-133BDD4BD42C}"/>
    <cellStyle name="Valuta 2 3 2 4" xfId="977" xr:uid="{68F6E602-5B91-4DF3-8DE4-9845699CA1F5}"/>
    <cellStyle name="Valuta 2 3 2 4 10" xfId="14094" xr:uid="{EDEA43EE-AD5B-4AD0-9EFA-C1C95C22921D}"/>
    <cellStyle name="Valuta 2 3 2 4 10 2" xfId="32535" xr:uid="{8A257BAE-F809-4D65-AD1A-3172B3E1AFFB}"/>
    <cellStyle name="Valuta 2 3 2 4 10 3" xfId="32534" xr:uid="{951D0EF5-0C58-42F6-A086-4C75E343835F}"/>
    <cellStyle name="Valuta 2 3 2 4 10 4" xfId="45798" xr:uid="{3E60BA9D-4D08-4481-B7C3-319BBD7C314C}"/>
    <cellStyle name="Valuta 2 3 2 4 11" xfId="8745" xr:uid="{8AD19953-C942-4163-927F-32A2E01B4691}"/>
    <cellStyle name="Valuta 2 3 2 4 11 2" xfId="32537" xr:uid="{4F4CBB18-B2FE-491D-BE23-E86EAF3088A6}"/>
    <cellStyle name="Valuta 2 3 2 4 11 3" xfId="32536" xr:uid="{2006771C-8803-4624-978A-07972EA9124A}"/>
    <cellStyle name="Valuta 2 3 2 4 12" xfId="32538" xr:uid="{A958BAFB-1080-493D-91C7-8A1F100659AA}"/>
    <cellStyle name="Valuta 2 3 2 4 13" xfId="32533" xr:uid="{C5F221A9-0536-445A-A2D1-BBF1FA8B3795}"/>
    <cellStyle name="Valuta 2 3 2 4 14" xfId="41252" xr:uid="{9B3AAD6E-15A6-4035-A1BB-B08A1F1DB68D}"/>
    <cellStyle name="Valuta 2 3 2 4 15" xfId="47501" xr:uid="{C65C9983-F91A-4DC6-A187-0BB0286496F1}"/>
    <cellStyle name="Valuta 2 3 2 4 16" xfId="53148" xr:uid="{29559E8E-28B5-42CD-96F5-B8E94A9873BA}"/>
    <cellStyle name="Valuta 2 3 2 4 17" xfId="56092" xr:uid="{34820324-134E-4B2C-B9BA-B0A498CB5AA0}"/>
    <cellStyle name="Valuta 2 3 2 4 18" xfId="57715" xr:uid="{45982669-7E21-4C22-9F29-ED50B1077780}"/>
    <cellStyle name="Valuta 2 3 2 4 19" xfId="58161" xr:uid="{A15C721F-2F5E-4E0A-8BB2-F63DE3E7D5FB}"/>
    <cellStyle name="Valuta 2 3 2 4 2" xfId="1283" xr:uid="{156A2685-2ED0-46CA-A7D9-FDA205A419EF}"/>
    <cellStyle name="Valuta 2 3 2 4 2 10" xfId="32540" xr:uid="{2CCA808F-A5DA-4AD0-8072-7E803BBEE830}"/>
    <cellStyle name="Valuta 2 3 2 4 2 11" xfId="32539" xr:uid="{E33601A6-7507-4575-8E38-F48B7E0FBBD7}"/>
    <cellStyle name="Valuta 2 3 2 4 2 12" xfId="41253" xr:uid="{BA063D78-9921-4F93-A261-3E5A7E113F94}"/>
    <cellStyle name="Valuta 2 3 2 4 2 13" xfId="47961" xr:uid="{457F0B59-8A62-4187-9BF6-DA4870CD2A3F}"/>
    <cellStyle name="Valuta 2 3 2 4 2 14" xfId="53149" xr:uid="{C15D0207-CE27-4D7C-9423-8685C9436CE8}"/>
    <cellStyle name="Valuta 2 3 2 4 2 15" xfId="56093" xr:uid="{D11CC896-4A00-4982-96E5-C278F6C908C0}"/>
    <cellStyle name="Valuta 2 3 2 4 2 16" xfId="57716" xr:uid="{641F7EF5-2C1F-4BBC-9CF5-0AB9E61BC34B}"/>
    <cellStyle name="Valuta 2 3 2 4 2 17" xfId="58542" xr:uid="{24BC871B-14EE-4AEF-AFF0-EA2B3DEDD43F}"/>
    <cellStyle name="Valuta 2 3 2 4 2 2" xfId="3266" xr:uid="{3796BABC-63E3-483B-A59A-033B85A9A0BF}"/>
    <cellStyle name="Valuta 2 3 2 4 2 2 2" xfId="14096" xr:uid="{657A89DD-3A77-4594-AE7E-B1AFAF30B31C}"/>
    <cellStyle name="Valuta 2 3 2 4 2 2 2 2" xfId="32543" xr:uid="{0523ADF3-908F-44A3-B23C-B4D2065B50DF}"/>
    <cellStyle name="Valuta 2 3 2 4 2 2 2 3" xfId="32542" xr:uid="{3D0AB161-6169-4D88-BE39-FF1972B7EBAA}"/>
    <cellStyle name="Valuta 2 3 2 4 2 2 2 4" xfId="45800" xr:uid="{5825FE3C-1161-4E1B-97CD-A50CB8AEEDDA}"/>
    <cellStyle name="Valuta 2 3 2 4 2 2 3" xfId="8747" xr:uid="{70CB7E74-2CCF-4924-A229-B2D64A85D94A}"/>
    <cellStyle name="Valuta 2 3 2 4 2 2 3 2" xfId="32545" xr:uid="{D391F8D0-7486-48E7-AB58-6C0FECA797B1}"/>
    <cellStyle name="Valuta 2 3 2 4 2 2 3 3" xfId="32544" xr:uid="{BC97C6B7-9ED3-4B68-AA4F-C20078871A5E}"/>
    <cellStyle name="Valuta 2 3 2 4 2 2 4" xfId="32546" xr:uid="{3CEA28C8-CACD-408B-9A25-538A1CA8B9B8}"/>
    <cellStyle name="Valuta 2 3 2 4 2 2 5" xfId="32541" xr:uid="{E465769A-EED6-48E4-A5E5-6AB0DD7D9D93}"/>
    <cellStyle name="Valuta 2 3 2 4 2 2 6" xfId="41254" xr:uid="{00EFB0F2-BCA4-4E59-BAC2-AAC9DE29C8ED}"/>
    <cellStyle name="Valuta 2 3 2 4 2 2 7" xfId="49738" xr:uid="{D6D7B784-3AAB-43C1-A1E0-C7CE4A501E1C}"/>
    <cellStyle name="Valuta 2 3 2 4 2 2 8" xfId="53150" xr:uid="{7F946740-6073-43E9-8929-1CAA036F042C}"/>
    <cellStyle name="Valuta 2 3 2 4 2 2 9" xfId="56094" xr:uid="{4C26A400-AA5D-4F14-BAC6-95B438FF7654}"/>
    <cellStyle name="Valuta 2 3 2 4 2 3" xfId="5053" xr:uid="{E22FF4CA-7D5F-43CB-833F-BB6F9638F790}"/>
    <cellStyle name="Valuta 2 3 2 4 2 3 2" xfId="14097" xr:uid="{53BE4D86-673E-48D6-915E-A44E670ACC63}"/>
    <cellStyle name="Valuta 2 3 2 4 2 3 2 2" xfId="32549" xr:uid="{6F8E058D-F5C7-486C-B5B1-FEA2DC9F424C}"/>
    <cellStyle name="Valuta 2 3 2 4 2 3 2 3" xfId="32548" xr:uid="{5D87CB62-4842-4728-9ECA-FB61C154CB71}"/>
    <cellStyle name="Valuta 2 3 2 4 2 3 2 4" xfId="45801" xr:uid="{B3DDCE43-91AF-4E96-A2EB-EC60341CEF0B}"/>
    <cellStyle name="Valuta 2 3 2 4 2 3 3" xfId="8748" xr:uid="{2A355928-8599-4A83-9955-930431ACC9FF}"/>
    <cellStyle name="Valuta 2 3 2 4 2 3 3 2" xfId="32551" xr:uid="{FCBAB5F3-0DF5-4F3B-BAF8-65F8CB589890}"/>
    <cellStyle name="Valuta 2 3 2 4 2 3 3 3" xfId="32550" xr:uid="{383B8653-7CFC-4617-AD47-8988CC0881FD}"/>
    <cellStyle name="Valuta 2 3 2 4 2 3 4" xfId="32552" xr:uid="{822C64FE-5676-4AFA-B321-47375F0D740B}"/>
    <cellStyle name="Valuta 2 3 2 4 2 3 5" xfId="32547" xr:uid="{469F5114-C820-4592-B56C-A1F7896CA69E}"/>
    <cellStyle name="Valuta 2 3 2 4 2 3 6" xfId="41255" xr:uid="{913D816E-5DCC-469E-AD6E-F29B11037D66}"/>
    <cellStyle name="Valuta 2 3 2 4 2 3 7" xfId="49739" xr:uid="{D7784C23-323C-435A-AAEC-3A80B5811EE0}"/>
    <cellStyle name="Valuta 2 3 2 4 2 3 8" xfId="53151" xr:uid="{2ED336E5-2795-4B15-B992-2BA841E906A2}"/>
    <cellStyle name="Valuta 2 3 2 4 2 3 9" xfId="56095" xr:uid="{DA218FCA-AD05-4B27-95FC-DC222A4A25FF}"/>
    <cellStyle name="Valuta 2 3 2 4 2 4" xfId="8749" xr:uid="{8F2E10DA-482F-454A-B2D3-32C44F022D76}"/>
    <cellStyle name="Valuta 2 3 2 4 2 4 2" xfId="14098" xr:uid="{2462EE46-62F3-411B-935E-FACBF0D920C5}"/>
    <cellStyle name="Valuta 2 3 2 4 2 4 2 2" xfId="32555" xr:uid="{AE7DD285-9760-47A5-9B5D-977928A9E4C2}"/>
    <cellStyle name="Valuta 2 3 2 4 2 4 2 3" xfId="32554" xr:uid="{F35A53CC-74FD-4921-A2DC-3B6717AAA31E}"/>
    <cellStyle name="Valuta 2 3 2 4 2 4 2 4" xfId="45802" xr:uid="{70D20080-A2B0-4ACF-8472-5FE552536282}"/>
    <cellStyle name="Valuta 2 3 2 4 2 4 3" xfId="32556" xr:uid="{4FE5E1A8-3BEC-4345-9F0E-4496DFA62500}"/>
    <cellStyle name="Valuta 2 3 2 4 2 4 3 2" xfId="32557" xr:uid="{5873A23F-6EA6-49C7-96E5-2AE09869B1F7}"/>
    <cellStyle name="Valuta 2 3 2 4 2 4 4" xfId="32558" xr:uid="{8EC84508-95DB-4A80-B9B2-7C4DFA2C31E4}"/>
    <cellStyle name="Valuta 2 3 2 4 2 4 5" xfId="32553" xr:uid="{CC4C5138-7014-49C6-89FF-E854C16EFB9E}"/>
    <cellStyle name="Valuta 2 3 2 4 2 4 6" xfId="41256" xr:uid="{644E036E-37AD-4F7F-B245-B5385BC19406}"/>
    <cellStyle name="Valuta 2 3 2 4 2 4 7" xfId="49740" xr:uid="{742EFDD3-8257-466D-8B32-A8DB4D281FF1}"/>
    <cellStyle name="Valuta 2 3 2 4 2 4 8" xfId="53152" xr:uid="{EC150BEC-079C-49E7-8260-06AEDD57C561}"/>
    <cellStyle name="Valuta 2 3 2 4 2 4 9" xfId="56096" xr:uid="{D920985B-2FA1-41D2-B829-6C3F2E1131CA}"/>
    <cellStyle name="Valuta 2 3 2 4 2 5" xfId="8750" xr:uid="{FBC51426-AF6B-4A2B-84EB-140E5879DF98}"/>
    <cellStyle name="Valuta 2 3 2 4 2 5 2" xfId="32560" xr:uid="{5B89C7D9-1AF0-4FBB-90F4-39D1A22A5AF7}"/>
    <cellStyle name="Valuta 2 3 2 4 2 5 2 2" xfId="32561" xr:uid="{34411EF5-56D9-42A0-A84B-B479952DF88D}"/>
    <cellStyle name="Valuta 2 3 2 4 2 5 3" xfId="32562" xr:uid="{64285798-12EE-4B78-9D3B-9A0C4F5DB61F}"/>
    <cellStyle name="Valuta 2 3 2 4 2 5 4" xfId="32559" xr:uid="{F9D9F451-830C-4081-A6B5-A22059684BF9}"/>
    <cellStyle name="Valuta 2 3 2 4 2 5 5" xfId="41257" xr:uid="{85DCADF0-EB91-4291-A326-8DFE4DDAFA36}"/>
    <cellStyle name="Valuta 2 3 2 4 2 6" xfId="10675" xr:uid="{6A25E74D-EE17-4AA9-ADBA-F6982F7D3A58}"/>
    <cellStyle name="Valuta 2 3 2 4 2 6 2" xfId="32564" xr:uid="{2802EF12-4411-4A6D-BAEB-4EC9FA1D0030}"/>
    <cellStyle name="Valuta 2 3 2 4 2 6 2 2" xfId="32565" xr:uid="{C2350CD3-CAA2-4A52-A132-E103E09825EA}"/>
    <cellStyle name="Valuta 2 3 2 4 2 6 3" xfId="32566" xr:uid="{A18B99EA-C4A4-471C-BA10-8DC6E242F745}"/>
    <cellStyle name="Valuta 2 3 2 4 2 6 4" xfId="32563" xr:uid="{BACD1A30-C366-4275-8193-C28514A22D82}"/>
    <cellStyle name="Valuta 2 3 2 4 2 6 5" xfId="42574" xr:uid="{C9CAE459-AE78-4B43-B8B4-9AC9785952F5}"/>
    <cellStyle name="Valuta 2 3 2 4 2 7" xfId="11754" xr:uid="{FA060706-A470-4A2E-889F-2A7E11C20BBA}"/>
    <cellStyle name="Valuta 2 3 2 4 2 7 2" xfId="32568" xr:uid="{F815F536-21A6-4620-BCD6-D080F8A5E889}"/>
    <cellStyle name="Valuta 2 3 2 4 2 7 3" xfId="32567" xr:uid="{359DE34C-132F-4478-8D34-032A11D6ECA9}"/>
    <cellStyle name="Valuta 2 3 2 4 2 7 4" xfId="43554" xr:uid="{47ED47D2-6A85-4851-AB7B-032C6FEB2045}"/>
    <cellStyle name="Valuta 2 3 2 4 2 8" xfId="14095" xr:uid="{2F29983F-5A69-4F59-AC3F-04BC9E040494}"/>
    <cellStyle name="Valuta 2 3 2 4 2 8 2" xfId="32570" xr:uid="{0638770C-A947-4AED-8DCF-B8078234C6E9}"/>
    <cellStyle name="Valuta 2 3 2 4 2 8 3" xfId="32569" xr:uid="{0AC8155A-2325-4998-9179-8B5D044E602A}"/>
    <cellStyle name="Valuta 2 3 2 4 2 8 4" xfId="45799" xr:uid="{C5FD054F-5AAA-4122-BA67-23336FA3E04E}"/>
    <cellStyle name="Valuta 2 3 2 4 2 9" xfId="8746" xr:uid="{448E7915-B33E-4230-ADBC-080763731882}"/>
    <cellStyle name="Valuta 2 3 2 4 2 9 2" xfId="32572" xr:uid="{692A94D9-2473-4502-BAFE-BFC4996B6668}"/>
    <cellStyle name="Valuta 2 3 2 4 2 9 3" xfId="32571" xr:uid="{51FD8FE1-1681-4B4B-94F7-534950B6AD46}"/>
    <cellStyle name="Valuta 2 3 2 4 3" xfId="1720" xr:uid="{61F7F253-78EC-4558-B0A2-C7D9A42C3FA4}"/>
    <cellStyle name="Valuta 2 3 2 4 3 10" xfId="32574" xr:uid="{A1FF0B36-8D06-4F2E-BE78-473BA4A4E0C4}"/>
    <cellStyle name="Valuta 2 3 2 4 3 11" xfId="32573" xr:uid="{506ACC2D-088D-4E1F-8C68-140F5B6AA074}"/>
    <cellStyle name="Valuta 2 3 2 4 3 12" xfId="41258" xr:uid="{353F9927-8B4A-45EC-81F0-8F018E10B002}"/>
    <cellStyle name="Valuta 2 3 2 4 3 13" xfId="48270" xr:uid="{67A00E0B-5ABD-44D1-8B0A-86C99A7A6480}"/>
    <cellStyle name="Valuta 2 3 2 4 3 14" xfId="53153" xr:uid="{59AE75C8-3E80-4A2F-B759-21D9B990FD1B}"/>
    <cellStyle name="Valuta 2 3 2 4 3 15" xfId="56097" xr:uid="{7878AF57-9699-491F-845A-21F6A6A87759}"/>
    <cellStyle name="Valuta 2 3 2 4 3 16" xfId="57717" xr:uid="{3C873A0F-1C02-4692-B3A3-1D61685F4060}"/>
    <cellStyle name="Valuta 2 3 2 4 3 17" xfId="58835" xr:uid="{D9EED8AC-7160-4F8E-BE21-7CFBE66B2691}"/>
    <cellStyle name="Valuta 2 3 2 4 3 2" xfId="3577" xr:uid="{9BFBEF36-6395-4064-8599-7740A2C27BC9}"/>
    <cellStyle name="Valuta 2 3 2 4 3 2 2" xfId="14100" xr:uid="{1EF0CC0B-D5D7-436E-80C2-92281651B917}"/>
    <cellStyle name="Valuta 2 3 2 4 3 2 2 2" xfId="32577" xr:uid="{AC8EBFB9-A2BA-44D0-BFE6-6BE0382E4960}"/>
    <cellStyle name="Valuta 2 3 2 4 3 2 2 3" xfId="32576" xr:uid="{9EB7EDFA-C9AE-455A-BC9E-4476E9AEEEBE}"/>
    <cellStyle name="Valuta 2 3 2 4 3 2 2 4" xfId="45804" xr:uid="{099749B9-4DA3-4899-B1E9-7C905167E286}"/>
    <cellStyle name="Valuta 2 3 2 4 3 2 3" xfId="8752" xr:uid="{F46B2FAA-68A5-4AF0-A722-3B9E63771E09}"/>
    <cellStyle name="Valuta 2 3 2 4 3 2 3 2" xfId="32579" xr:uid="{5342AFB9-F5D4-42E1-83AD-42059C827759}"/>
    <cellStyle name="Valuta 2 3 2 4 3 2 3 3" xfId="32578" xr:uid="{FCCDE5FC-C926-4B08-AB32-94FA19E84C66}"/>
    <cellStyle name="Valuta 2 3 2 4 3 2 4" xfId="32580" xr:uid="{3617A65C-0963-4235-B8BC-C35D2D4B36FD}"/>
    <cellStyle name="Valuta 2 3 2 4 3 2 5" xfId="32575" xr:uid="{968A410A-8CAF-4A97-B1F9-4CCC8ECD4EB3}"/>
    <cellStyle name="Valuta 2 3 2 4 3 2 6" xfId="41259" xr:uid="{557D6303-F129-493D-A86F-F5E0020E9AF3}"/>
    <cellStyle name="Valuta 2 3 2 4 3 2 7" xfId="49741" xr:uid="{DA688C21-1A45-46C9-831A-6F5FA4B1376E}"/>
    <cellStyle name="Valuta 2 3 2 4 3 2 8" xfId="53154" xr:uid="{EDCBA936-A7CC-43CA-9E07-3E7B16F2BDA2}"/>
    <cellStyle name="Valuta 2 3 2 4 3 2 9" xfId="56098" xr:uid="{ED41F540-4A4E-4DA2-B9B5-74083A167018}"/>
    <cellStyle name="Valuta 2 3 2 4 3 3" xfId="5346" xr:uid="{D459305F-7655-43E0-9981-B9853613CB00}"/>
    <cellStyle name="Valuta 2 3 2 4 3 3 2" xfId="14101" xr:uid="{97A0EDFC-09AF-4F5B-B142-0E96139E7C10}"/>
    <cellStyle name="Valuta 2 3 2 4 3 3 2 2" xfId="32583" xr:uid="{FB5BD9C9-5B37-4931-930C-05F6B429AA24}"/>
    <cellStyle name="Valuta 2 3 2 4 3 3 2 3" xfId="32582" xr:uid="{2FFE126D-B97A-4DA1-BA4C-6094526B7F72}"/>
    <cellStyle name="Valuta 2 3 2 4 3 3 2 4" xfId="45805" xr:uid="{EE0325A3-B0D8-4979-807D-DEF86F4D06FC}"/>
    <cellStyle name="Valuta 2 3 2 4 3 3 3" xfId="8753" xr:uid="{830F8B41-2CAF-498A-AD2E-5DFA85EB24D6}"/>
    <cellStyle name="Valuta 2 3 2 4 3 3 3 2" xfId="32585" xr:uid="{83B2EE61-066B-4FD1-931C-346AD10755CF}"/>
    <cellStyle name="Valuta 2 3 2 4 3 3 3 3" xfId="32584" xr:uid="{4EB21B75-CC24-4A3A-BFE3-FDA133A52357}"/>
    <cellStyle name="Valuta 2 3 2 4 3 3 4" xfId="32586" xr:uid="{36EC7708-8437-4868-A9C5-03418B2C3F53}"/>
    <cellStyle name="Valuta 2 3 2 4 3 3 5" xfId="32581" xr:uid="{8A7C3B23-C71D-4106-A4B3-B2FFC4AB78B6}"/>
    <cellStyle name="Valuta 2 3 2 4 3 3 6" xfId="41260" xr:uid="{EBA4A2B5-E10B-4374-A317-DBF06CF6D3F0}"/>
    <cellStyle name="Valuta 2 3 2 4 3 3 7" xfId="49742" xr:uid="{5A24BCC8-31BC-4BC8-B237-17EEBBD4AE6C}"/>
    <cellStyle name="Valuta 2 3 2 4 3 3 8" xfId="53155" xr:uid="{7D687ABE-E484-44EF-9800-FB0F5B777366}"/>
    <cellStyle name="Valuta 2 3 2 4 3 3 9" xfId="56099" xr:uid="{6434E3EC-5168-4516-BBDD-9993F79B14A4}"/>
    <cellStyle name="Valuta 2 3 2 4 3 4" xfId="8754" xr:uid="{3B8CB250-71C3-4EFD-85B7-48B7055C0A2F}"/>
    <cellStyle name="Valuta 2 3 2 4 3 4 2" xfId="14102" xr:uid="{2885EC65-9436-40D0-A7FC-14639B346B48}"/>
    <cellStyle name="Valuta 2 3 2 4 3 4 2 2" xfId="32589" xr:uid="{F7857AFC-5549-41CC-9853-10734F6F7E00}"/>
    <cellStyle name="Valuta 2 3 2 4 3 4 2 3" xfId="32588" xr:uid="{04564E76-E405-4F95-AF77-812B6DC02739}"/>
    <cellStyle name="Valuta 2 3 2 4 3 4 2 4" xfId="45806" xr:uid="{5613B1BF-B7CF-4552-959A-A8068A19252B}"/>
    <cellStyle name="Valuta 2 3 2 4 3 4 3" xfId="32590" xr:uid="{5E4BE1E9-6308-4B23-8343-B2E7184A75EC}"/>
    <cellStyle name="Valuta 2 3 2 4 3 4 3 2" xfId="32591" xr:uid="{58BA4698-8D78-43A7-B1EE-992E9DB4539F}"/>
    <cellStyle name="Valuta 2 3 2 4 3 4 4" xfId="32592" xr:uid="{DBA17F6C-77D4-44BD-ACCB-26842DD9CDED}"/>
    <cellStyle name="Valuta 2 3 2 4 3 4 5" xfId="32587" xr:uid="{0AAF008B-7F23-42EF-B3AB-18903E85ED27}"/>
    <cellStyle name="Valuta 2 3 2 4 3 4 6" xfId="41261" xr:uid="{6B70A8AB-27B5-47AE-9A07-287F6634007A}"/>
    <cellStyle name="Valuta 2 3 2 4 3 4 7" xfId="49743" xr:uid="{745597BD-D1F5-4002-A289-881C6B230A0E}"/>
    <cellStyle name="Valuta 2 3 2 4 3 4 8" xfId="53156" xr:uid="{B92437AE-369B-49BA-984E-9FE1C6876F52}"/>
    <cellStyle name="Valuta 2 3 2 4 3 4 9" xfId="56100" xr:uid="{068707B1-4332-487C-9267-3BE555736987}"/>
    <cellStyle name="Valuta 2 3 2 4 3 5" xfId="8755" xr:uid="{389AC52C-E0C0-4FF5-AE92-B481BD6353E7}"/>
    <cellStyle name="Valuta 2 3 2 4 3 5 2" xfId="32594" xr:uid="{6A6B9EC5-582D-4D39-9A8B-BC9258A93B03}"/>
    <cellStyle name="Valuta 2 3 2 4 3 5 2 2" xfId="32595" xr:uid="{0081855C-55F1-4180-BB7A-0831DE90D8CE}"/>
    <cellStyle name="Valuta 2 3 2 4 3 5 3" xfId="32596" xr:uid="{C41C6D07-165A-474F-BACF-D61C0C7B7144}"/>
    <cellStyle name="Valuta 2 3 2 4 3 5 4" xfId="32593" xr:uid="{FA43E640-894C-4C92-84CF-615267B524C7}"/>
    <cellStyle name="Valuta 2 3 2 4 3 5 5" xfId="41262" xr:uid="{800ACBF5-AF8A-45DB-9F38-F2DE692B4CAF}"/>
    <cellStyle name="Valuta 2 3 2 4 3 6" xfId="10676" xr:uid="{46860AC3-93D1-4A3F-BE63-CE67F9B7274F}"/>
    <cellStyle name="Valuta 2 3 2 4 3 6 2" xfId="32598" xr:uid="{60B82568-1EAF-41B5-AA1B-16681C491442}"/>
    <cellStyle name="Valuta 2 3 2 4 3 6 2 2" xfId="32599" xr:uid="{FD6FBA2D-A2B0-40C5-9DF7-D96B69F65702}"/>
    <cellStyle name="Valuta 2 3 2 4 3 6 3" xfId="32600" xr:uid="{460A0C0A-B964-48E1-B0F8-EFF42DC9BE10}"/>
    <cellStyle name="Valuta 2 3 2 4 3 6 4" xfId="32597" xr:uid="{870699CA-F0D3-436D-BB8B-FB5CCF9C5692}"/>
    <cellStyle name="Valuta 2 3 2 4 3 6 5" xfId="42575" xr:uid="{3FCC3836-2B49-4063-AD9B-44254458AFCA}"/>
    <cellStyle name="Valuta 2 3 2 4 3 7" xfId="11755" xr:uid="{B4B0BA2E-A087-4915-AB22-A4F4AF2B5340}"/>
    <cellStyle name="Valuta 2 3 2 4 3 7 2" xfId="32602" xr:uid="{B6ABDC17-1A2B-4BD3-A9E3-8EEA58AF7345}"/>
    <cellStyle name="Valuta 2 3 2 4 3 7 3" xfId="32601" xr:uid="{9E6F2C9D-31BA-4FFF-AB2B-A40B877F7637}"/>
    <cellStyle name="Valuta 2 3 2 4 3 7 4" xfId="43555" xr:uid="{F4169FAD-B383-4C9F-B0F5-73710A66A3D9}"/>
    <cellStyle name="Valuta 2 3 2 4 3 8" xfId="14099" xr:uid="{9469A18C-0F51-490D-8C9A-836CB3D0023A}"/>
    <cellStyle name="Valuta 2 3 2 4 3 8 2" xfId="32604" xr:uid="{E9716417-AC6A-435A-B005-5D5A224DD32D}"/>
    <cellStyle name="Valuta 2 3 2 4 3 8 3" xfId="32603" xr:uid="{A07DE785-ACF7-4F2B-A092-DAB60E250FD5}"/>
    <cellStyle name="Valuta 2 3 2 4 3 8 4" xfId="45803" xr:uid="{1925CF3E-7E81-404C-89F3-409B1D636CDE}"/>
    <cellStyle name="Valuta 2 3 2 4 3 9" xfId="8751" xr:uid="{115B0342-FF89-4AF0-B55F-769E94DD2087}"/>
    <cellStyle name="Valuta 2 3 2 4 3 9 2" xfId="32606" xr:uid="{008EF71A-F1F7-4FB3-B7D0-406F570BE009}"/>
    <cellStyle name="Valuta 2 3 2 4 3 9 3" xfId="32605" xr:uid="{8A9E7FD7-2E1C-488C-9B22-91404EE9DD85}"/>
    <cellStyle name="Valuta 2 3 2 4 4" xfId="2153" xr:uid="{9C37609D-E284-4543-8F24-4D8EC6A04AA8}"/>
    <cellStyle name="Valuta 2 3 2 4 4 10" xfId="56101" xr:uid="{4BFA511E-8DD0-42E4-AE4A-1D54488A5052}"/>
    <cellStyle name="Valuta 2 3 2 4 4 2" xfId="4023" xr:uid="{EF5ADC30-E20D-4BA9-BC88-D3A5E5BEEBCD}"/>
    <cellStyle name="Valuta 2 3 2 4 4 2 2" xfId="14103" xr:uid="{012021F7-7FA1-4A22-B231-0306AECFC2A7}"/>
    <cellStyle name="Valuta 2 3 2 4 4 2 2 2" xfId="32609" xr:uid="{A02F7DA3-F35C-4E3B-8E42-1CAF1F29308C}"/>
    <cellStyle name="Valuta 2 3 2 4 4 2 3" xfId="32608" xr:uid="{9A9F78F4-AA89-40F6-8258-10F2E3880A7A}"/>
    <cellStyle name="Valuta 2 3 2 4 4 2 4" xfId="45807" xr:uid="{030C334D-5C6B-4B9C-8DD8-FA85D7017BC7}"/>
    <cellStyle name="Valuta 2 3 2 4 4 3" xfId="8756" xr:uid="{D7D967F9-3083-4028-AD16-67FD8E49ED10}"/>
    <cellStyle name="Valuta 2 3 2 4 4 3 2" xfId="32611" xr:uid="{F50C92E9-6080-4AF5-9DF0-AE9AC6C4BBFF}"/>
    <cellStyle name="Valuta 2 3 2 4 4 3 3" xfId="32610" xr:uid="{75BBE461-9DD7-47E1-8425-20B375A35E3D}"/>
    <cellStyle name="Valuta 2 3 2 4 4 4" xfId="32612" xr:uid="{74723E0D-107B-46F8-904B-DC546B29CD28}"/>
    <cellStyle name="Valuta 2 3 2 4 4 5" xfId="32613" xr:uid="{0C2D3F6F-15DD-4AA4-8956-121DDC04C8F4}"/>
    <cellStyle name="Valuta 2 3 2 4 4 6" xfId="32607" xr:uid="{D548F399-40A3-4226-90F0-D0441CF2FF86}"/>
    <cellStyle name="Valuta 2 3 2 4 4 7" xfId="41263" xr:uid="{D4B7650D-B4C1-4E4D-8A35-E9288DBB5B4F}"/>
    <cellStyle name="Valuta 2 3 2 4 4 8" xfId="49744" xr:uid="{477CE0A8-8716-404F-81F8-1256980D7CC5}"/>
    <cellStyle name="Valuta 2 3 2 4 4 9" xfId="53157" xr:uid="{AE583F30-A969-455E-85A1-B67833A11138}"/>
    <cellStyle name="Valuta 2 3 2 4 5" xfId="2506" xr:uid="{C34EC9F2-1A12-415E-8B43-C79D57C3FA1E}"/>
    <cellStyle name="Valuta 2 3 2 4 5 2" xfId="4372" xr:uid="{CEB38E27-B1AF-4BC0-AEBF-7EA1AA60B1B1}"/>
    <cellStyle name="Valuta 2 3 2 4 5 2 2" xfId="14104" xr:uid="{900C7FD5-E8DB-4B68-9E1A-06C93E2676F8}"/>
    <cellStyle name="Valuta 2 3 2 4 5 2 2 2" xfId="32616" xr:uid="{C819C418-7D31-4B98-92D5-E5045E93448E}"/>
    <cellStyle name="Valuta 2 3 2 4 5 2 3" xfId="32615" xr:uid="{682B0A54-1DEE-4F1B-AFA1-3A29142B3711}"/>
    <cellStyle name="Valuta 2 3 2 4 5 2 4" xfId="45808" xr:uid="{4E35043E-4BE6-4B7D-9833-60D34B542600}"/>
    <cellStyle name="Valuta 2 3 2 4 5 3" xfId="8757" xr:uid="{F0C7ECDF-8404-479B-8B08-D4E46DFFD11C}"/>
    <cellStyle name="Valuta 2 3 2 4 5 3 2" xfId="32618" xr:uid="{7404CCAC-9884-4F93-B125-2228B828F5B4}"/>
    <cellStyle name="Valuta 2 3 2 4 5 3 3" xfId="32617" xr:uid="{FBBA2577-1983-484A-9454-7437857DE3FB}"/>
    <cellStyle name="Valuta 2 3 2 4 5 4" xfId="32619" xr:uid="{8E813FBD-3AF9-4F7F-8B2D-E7C2D1D3570B}"/>
    <cellStyle name="Valuta 2 3 2 4 5 5" xfId="32614" xr:uid="{D9608A1F-8C91-4BA2-8AEE-D2B71D3F3AB8}"/>
    <cellStyle name="Valuta 2 3 2 4 5 6" xfId="41264" xr:uid="{BBD7062C-C7B8-47C5-84EA-615DA2F3E062}"/>
    <cellStyle name="Valuta 2 3 2 4 5 7" xfId="49745" xr:uid="{5EA6C378-3FA1-4120-8A1E-4890D54EF289}"/>
    <cellStyle name="Valuta 2 3 2 4 5 8" xfId="53158" xr:uid="{7DA56EE0-B8E5-41FB-B550-CF4A4C79AC65}"/>
    <cellStyle name="Valuta 2 3 2 4 5 9" xfId="56102" xr:uid="{90ED11CC-5F30-4B4E-BFDF-AC0CE231495F}"/>
    <cellStyle name="Valuta 2 3 2 4 6" xfId="2817" xr:uid="{029255F1-AA23-4C01-B4F4-C68B39CFEA2E}"/>
    <cellStyle name="Valuta 2 3 2 4 6 2" xfId="14105" xr:uid="{32446DCC-AFBC-4413-B8BE-01D1FDA2C44F}"/>
    <cellStyle name="Valuta 2 3 2 4 6 2 2" xfId="32622" xr:uid="{04F91DD1-DFD3-48C7-A58E-7DED31252C77}"/>
    <cellStyle name="Valuta 2 3 2 4 6 2 3" xfId="32621" xr:uid="{F5687A79-578A-4BE9-A2A0-D34FB8B96FE2}"/>
    <cellStyle name="Valuta 2 3 2 4 6 2 4" xfId="45809" xr:uid="{D16999E1-922B-4DF8-8B07-2F4D752D64A1}"/>
    <cellStyle name="Valuta 2 3 2 4 6 3" xfId="8758" xr:uid="{1694BB5F-ADA3-46BE-A674-5AC52D42D857}"/>
    <cellStyle name="Valuta 2 3 2 4 6 3 2" xfId="32624" xr:uid="{811AB700-11D1-419C-9D2C-DA5DFD6BE50B}"/>
    <cellStyle name="Valuta 2 3 2 4 6 3 3" xfId="32623" xr:uid="{CFC7B3EA-565C-4B8A-9A98-CBEC10D88CD8}"/>
    <cellStyle name="Valuta 2 3 2 4 6 4" xfId="32625" xr:uid="{9995AEB9-6602-4F73-8E57-83138C7849B7}"/>
    <cellStyle name="Valuta 2 3 2 4 6 5" xfId="32620" xr:uid="{F6359461-B821-4AD8-9E3B-759DFAFDAE4E}"/>
    <cellStyle name="Valuta 2 3 2 4 6 6" xfId="41265" xr:uid="{76197360-B45A-494C-9932-F89D7D0C5D2D}"/>
    <cellStyle name="Valuta 2 3 2 4 6 7" xfId="49746" xr:uid="{881419B0-EACB-47F5-B8E6-C2BF9EB7DF3A}"/>
    <cellStyle name="Valuta 2 3 2 4 6 8" xfId="53159" xr:uid="{D6EC0C01-B8C8-4852-A333-B9F79C3E4983}"/>
    <cellStyle name="Valuta 2 3 2 4 6 9" xfId="56103" xr:uid="{3210A617-BF3D-45F5-9A91-9AC2A4042274}"/>
    <cellStyle name="Valuta 2 3 2 4 7" xfId="4672" xr:uid="{FD8078F9-2AB6-4894-BF26-F10061E7CDA1}"/>
    <cellStyle name="Valuta 2 3 2 4 7 2" xfId="8759" xr:uid="{7F2569D7-B31D-44A8-A658-2178D7D85227}"/>
    <cellStyle name="Valuta 2 3 2 4 7 2 2" xfId="32628" xr:uid="{1CDE4914-E8BD-4D01-8370-9D9ECE7C70F1}"/>
    <cellStyle name="Valuta 2 3 2 4 7 2 3" xfId="32627" xr:uid="{F44810AB-5ED5-4BD3-BCD7-DA1FEEDEB217}"/>
    <cellStyle name="Valuta 2 3 2 4 7 3" xfId="32629" xr:uid="{44B5E88F-B9F3-4470-B181-B5362DCAB5B8}"/>
    <cellStyle name="Valuta 2 3 2 4 7 4" xfId="32626" xr:uid="{6CCF1A9E-6E04-4340-A529-97BE8CA4D178}"/>
    <cellStyle name="Valuta 2 3 2 4 7 5" xfId="41266" xr:uid="{FD7FB84A-CC3D-4095-9FEB-AE37EA71F86B}"/>
    <cellStyle name="Valuta 2 3 2 4 8" xfId="10674" xr:uid="{24CE1226-14CE-4DEB-8FD6-31B161CAFEEC}"/>
    <cellStyle name="Valuta 2 3 2 4 8 2" xfId="32631" xr:uid="{65DDF3D9-466E-4BD7-A4B1-7576A340522E}"/>
    <cellStyle name="Valuta 2 3 2 4 8 2 2" xfId="32632" xr:uid="{C578BA2E-4EBF-43F2-970C-1B09BFB4ADFA}"/>
    <cellStyle name="Valuta 2 3 2 4 8 3" xfId="32633" xr:uid="{9E0A2B3A-8E0B-4B07-9D03-17DF06D74BFB}"/>
    <cellStyle name="Valuta 2 3 2 4 8 4" xfId="32630" xr:uid="{4A67421B-0C95-4ACC-AFF7-B2ABF4286FB1}"/>
    <cellStyle name="Valuta 2 3 2 4 8 5" xfId="42573" xr:uid="{80CB4AB9-CEBD-41D4-8361-5DB90EC03FB4}"/>
    <cellStyle name="Valuta 2 3 2 4 9" xfId="11753" xr:uid="{C8E51803-5997-468A-8063-7AFE3C283E90}"/>
    <cellStyle name="Valuta 2 3 2 4 9 2" xfId="32635" xr:uid="{8137B9DC-5E10-4560-B12D-C8ADFFA63835}"/>
    <cellStyle name="Valuta 2 3 2 4 9 3" xfId="32634" xr:uid="{73562AE2-55AB-45AF-9F67-6FBD8CAEDC5C}"/>
    <cellStyle name="Valuta 2 3 2 4 9 4" xfId="43553" xr:uid="{AAA4E146-296E-4B67-88BF-FA1CF18350D4}"/>
    <cellStyle name="Valuta 2 3 2 5" xfId="978" xr:uid="{DE14D1C5-4889-46E3-B128-7FFAF6F9F101}"/>
    <cellStyle name="Valuta 2 3 2 5 10" xfId="14106" xr:uid="{4345F32A-F731-49E6-A639-0F3CDF155CD9}"/>
    <cellStyle name="Valuta 2 3 2 5 10 2" xfId="32638" xr:uid="{88498542-2070-4BD5-8FA7-BBCA77D335D6}"/>
    <cellStyle name="Valuta 2 3 2 5 10 3" xfId="32637" xr:uid="{D0C5BD75-AFA3-4428-802A-8DF4AE0F3DCA}"/>
    <cellStyle name="Valuta 2 3 2 5 10 4" xfId="45810" xr:uid="{70EBFCA5-6770-4F8D-A5B0-2E993C4F115A}"/>
    <cellStyle name="Valuta 2 3 2 5 11" xfId="8760" xr:uid="{402454E0-5017-49FA-B2E9-02D052AE62C7}"/>
    <cellStyle name="Valuta 2 3 2 5 11 2" xfId="32640" xr:uid="{7B9CD1A8-B337-45EA-9A65-5A74907C19BE}"/>
    <cellStyle name="Valuta 2 3 2 5 11 3" xfId="32639" xr:uid="{8AEC85D8-0043-4DC9-B504-18AD56389C3F}"/>
    <cellStyle name="Valuta 2 3 2 5 12" xfId="32641" xr:uid="{8708C904-A12E-4E97-AA61-A75B7ECE5B52}"/>
    <cellStyle name="Valuta 2 3 2 5 13" xfId="32636" xr:uid="{164B23CE-1693-4D27-875B-9743F9FEE587}"/>
    <cellStyle name="Valuta 2 3 2 5 14" xfId="41267" xr:uid="{7CACDEC4-4241-438C-BD21-4F19D3A37AEC}"/>
    <cellStyle name="Valuta 2 3 2 5 15" xfId="47502" xr:uid="{69AEF1BF-C948-4ADE-A25F-1D589C4ED03F}"/>
    <cellStyle name="Valuta 2 3 2 5 16" xfId="53160" xr:uid="{6EEE1653-74C3-4222-8F17-D03F3441A198}"/>
    <cellStyle name="Valuta 2 3 2 5 17" xfId="56104" xr:uid="{B2C5DF29-2173-4013-BDA9-8A47360A6885}"/>
    <cellStyle name="Valuta 2 3 2 5 18" xfId="57718" xr:uid="{7362C50A-195F-419B-B216-24FB484D838F}"/>
    <cellStyle name="Valuta 2 3 2 5 19" xfId="58162" xr:uid="{7CC8FCB9-3490-4B6A-B6DD-D15B7F83BA96}"/>
    <cellStyle name="Valuta 2 3 2 5 2" xfId="1284" xr:uid="{873BDF9C-EFA8-42C9-ACC9-B0CBB58DD97D}"/>
    <cellStyle name="Valuta 2 3 2 5 2 10" xfId="32643" xr:uid="{F4E8F385-718B-4524-8168-5EF7E9965BA5}"/>
    <cellStyle name="Valuta 2 3 2 5 2 11" xfId="32642" xr:uid="{C3B92EB0-C7C8-41AC-930D-C459EDE22FF2}"/>
    <cellStyle name="Valuta 2 3 2 5 2 12" xfId="41268" xr:uid="{E5D037B5-EC15-4E75-91AE-772E453837D1}"/>
    <cellStyle name="Valuta 2 3 2 5 2 13" xfId="47962" xr:uid="{84A65456-92B7-4DE5-A1F9-AF4A3069C52E}"/>
    <cellStyle name="Valuta 2 3 2 5 2 14" xfId="53161" xr:uid="{1D88BBB7-AE7E-4EC1-9DAD-0CCD8BC3ADF8}"/>
    <cellStyle name="Valuta 2 3 2 5 2 15" xfId="56105" xr:uid="{9080068A-D7D0-4AAB-8497-75585BDA9092}"/>
    <cellStyle name="Valuta 2 3 2 5 2 16" xfId="57719" xr:uid="{C07E2344-ACAC-49AC-BC07-54B3736038FB}"/>
    <cellStyle name="Valuta 2 3 2 5 2 17" xfId="58543" xr:uid="{9F933AB3-644E-4888-9A3A-648F889B1DE5}"/>
    <cellStyle name="Valuta 2 3 2 5 2 2" xfId="3267" xr:uid="{0A5D6927-39C4-4417-B3CA-43026460AE43}"/>
    <cellStyle name="Valuta 2 3 2 5 2 2 2" xfId="14108" xr:uid="{21D05E58-9925-4A65-B000-83102C0DF214}"/>
    <cellStyle name="Valuta 2 3 2 5 2 2 2 2" xfId="32646" xr:uid="{0F8B62E8-5A41-4879-8256-41DD778FAE90}"/>
    <cellStyle name="Valuta 2 3 2 5 2 2 2 3" xfId="32645" xr:uid="{8638BC19-09FC-4E9C-8EBC-86CAB7EE3B62}"/>
    <cellStyle name="Valuta 2 3 2 5 2 2 2 4" xfId="45812" xr:uid="{2EB6E834-D19A-4CEA-9C17-FDA00E514459}"/>
    <cellStyle name="Valuta 2 3 2 5 2 2 3" xfId="8762" xr:uid="{DBBB1615-4B60-4990-B87E-8CB56FC79D0F}"/>
    <cellStyle name="Valuta 2 3 2 5 2 2 3 2" xfId="32648" xr:uid="{1764C851-23A5-421D-88C2-FD250F8AEE68}"/>
    <cellStyle name="Valuta 2 3 2 5 2 2 3 3" xfId="32647" xr:uid="{47A8B265-AC35-4E94-B76B-C0831B347F71}"/>
    <cellStyle name="Valuta 2 3 2 5 2 2 4" xfId="32649" xr:uid="{2353FDA6-277F-4AD9-8194-086C4D0D5A6C}"/>
    <cellStyle name="Valuta 2 3 2 5 2 2 5" xfId="32644" xr:uid="{C41DDF12-53C0-4C35-AD73-EB4FF610D206}"/>
    <cellStyle name="Valuta 2 3 2 5 2 2 6" xfId="41269" xr:uid="{49C6EC1F-2FDF-484B-A011-378E52A42E2E}"/>
    <cellStyle name="Valuta 2 3 2 5 2 2 7" xfId="49747" xr:uid="{45CA9856-C977-4F91-A39E-5F489E693FF3}"/>
    <cellStyle name="Valuta 2 3 2 5 2 2 8" xfId="53162" xr:uid="{2904421F-E0D2-4F53-B7CC-6335F21678BC}"/>
    <cellStyle name="Valuta 2 3 2 5 2 2 9" xfId="56106" xr:uid="{115C31FD-CB70-4099-A959-98045B2D0C8C}"/>
    <cellStyle name="Valuta 2 3 2 5 2 3" xfId="5054" xr:uid="{9D280323-B52A-46FD-B637-69D623A6CA88}"/>
    <cellStyle name="Valuta 2 3 2 5 2 3 2" xfId="14109" xr:uid="{C2492190-0824-42C4-B8E4-FB3ED4B5EB16}"/>
    <cellStyle name="Valuta 2 3 2 5 2 3 2 2" xfId="32652" xr:uid="{4DA3916F-9FE7-40E3-A62E-CAFB57A236D0}"/>
    <cellStyle name="Valuta 2 3 2 5 2 3 2 3" xfId="32651" xr:uid="{959BC9FA-3902-43C2-9946-109A752B0118}"/>
    <cellStyle name="Valuta 2 3 2 5 2 3 2 4" xfId="45813" xr:uid="{BC21571F-32C9-4CA9-9286-FB8C9553F5DC}"/>
    <cellStyle name="Valuta 2 3 2 5 2 3 3" xfId="8763" xr:uid="{6829D379-DFBF-441C-8A29-CBBD66AE6A10}"/>
    <cellStyle name="Valuta 2 3 2 5 2 3 3 2" xfId="32654" xr:uid="{ACE0A168-8C73-4FC6-82E6-9980B7E4E6AA}"/>
    <cellStyle name="Valuta 2 3 2 5 2 3 3 3" xfId="32653" xr:uid="{606B4E3A-A217-4115-87CB-23A7D8F2B5B0}"/>
    <cellStyle name="Valuta 2 3 2 5 2 3 4" xfId="32655" xr:uid="{79E87364-7DBA-412A-8B7A-3FF8D58B3143}"/>
    <cellStyle name="Valuta 2 3 2 5 2 3 5" xfId="32650" xr:uid="{A7B8FCE4-B95C-4942-AAC7-01F659AA21B4}"/>
    <cellStyle name="Valuta 2 3 2 5 2 3 6" xfId="41270" xr:uid="{5299FFC3-2C4C-4990-9531-EF8285301E6C}"/>
    <cellStyle name="Valuta 2 3 2 5 2 3 7" xfId="49748" xr:uid="{F33E3ACD-5A39-4031-A843-3429687B6AA1}"/>
    <cellStyle name="Valuta 2 3 2 5 2 3 8" xfId="53163" xr:uid="{98959054-D951-4ECB-B692-7508FEB54673}"/>
    <cellStyle name="Valuta 2 3 2 5 2 3 9" xfId="56107" xr:uid="{C6619191-E247-4353-9956-7E5F9B35CEF7}"/>
    <cellStyle name="Valuta 2 3 2 5 2 4" xfId="8764" xr:uid="{2BC72E2E-BD14-4EA2-92C5-5EDB7CDA5D1A}"/>
    <cellStyle name="Valuta 2 3 2 5 2 4 2" xfId="14110" xr:uid="{B42333C5-B0A3-4288-8924-F02237C7DD5C}"/>
    <cellStyle name="Valuta 2 3 2 5 2 4 2 2" xfId="32658" xr:uid="{AAD21F84-ACBE-4659-976D-4680740751DA}"/>
    <cellStyle name="Valuta 2 3 2 5 2 4 2 3" xfId="32657" xr:uid="{CBAA60AB-C504-4C19-8725-03EC17ACFA39}"/>
    <cellStyle name="Valuta 2 3 2 5 2 4 2 4" xfId="45814" xr:uid="{369B669D-6173-4425-9A01-3501E11ACBA7}"/>
    <cellStyle name="Valuta 2 3 2 5 2 4 3" xfId="32659" xr:uid="{78C7CFBD-F7F4-48ED-B21A-00F4C9B88868}"/>
    <cellStyle name="Valuta 2 3 2 5 2 4 3 2" xfId="32660" xr:uid="{715EE162-FE9D-4E81-9FB6-9C8160F83DDB}"/>
    <cellStyle name="Valuta 2 3 2 5 2 4 4" xfId="32661" xr:uid="{229B2573-AC4A-41C7-A96E-B46DD69334F6}"/>
    <cellStyle name="Valuta 2 3 2 5 2 4 5" xfId="32656" xr:uid="{1AAB068B-F63C-4C88-A6C3-1841E4EAAB68}"/>
    <cellStyle name="Valuta 2 3 2 5 2 4 6" xfId="41271" xr:uid="{F8319DC9-5BBF-4D07-90DF-D11AFB75A636}"/>
    <cellStyle name="Valuta 2 3 2 5 2 4 7" xfId="49749" xr:uid="{46EB55DE-EDD6-4FD7-9627-013B586664DB}"/>
    <cellStyle name="Valuta 2 3 2 5 2 4 8" xfId="53164" xr:uid="{BE837EA1-D3DF-4A0E-9136-490B43386C5D}"/>
    <cellStyle name="Valuta 2 3 2 5 2 4 9" xfId="56108" xr:uid="{BE550CD4-5E8F-48B4-8423-702F482EA989}"/>
    <cellStyle name="Valuta 2 3 2 5 2 5" xfId="8765" xr:uid="{044AD029-A2E5-4DA1-ACFB-ABB904A5F8B5}"/>
    <cellStyle name="Valuta 2 3 2 5 2 5 2" xfId="32663" xr:uid="{63658C61-D56B-4102-9B48-9A67B72A7142}"/>
    <cellStyle name="Valuta 2 3 2 5 2 5 2 2" xfId="32664" xr:uid="{49909AE9-6EE5-42FB-A63C-3B80AFF775CB}"/>
    <cellStyle name="Valuta 2 3 2 5 2 5 3" xfId="32665" xr:uid="{42FAA9FF-31F2-4035-87CA-E829EE7B639A}"/>
    <cellStyle name="Valuta 2 3 2 5 2 5 4" xfId="32662" xr:uid="{42353245-D472-4166-A863-BEA98A0B7632}"/>
    <cellStyle name="Valuta 2 3 2 5 2 5 5" xfId="41272" xr:uid="{4B3C2598-F1FE-4743-A276-F892AE90938A}"/>
    <cellStyle name="Valuta 2 3 2 5 2 6" xfId="10678" xr:uid="{BD9E33BF-A395-4998-ADDE-68076E500A82}"/>
    <cellStyle name="Valuta 2 3 2 5 2 6 2" xfId="32667" xr:uid="{2C3AAA9C-37C3-4A6D-A741-45424E0CB0F7}"/>
    <cellStyle name="Valuta 2 3 2 5 2 6 2 2" xfId="32668" xr:uid="{55DFC3CB-C2F8-4E3E-88EA-8E43FF0229B9}"/>
    <cellStyle name="Valuta 2 3 2 5 2 6 3" xfId="32669" xr:uid="{71CBF4B2-99B8-4A03-9D50-1D140EEAF558}"/>
    <cellStyle name="Valuta 2 3 2 5 2 6 4" xfId="32666" xr:uid="{81F87488-AA4D-4868-BC0F-D5A762371493}"/>
    <cellStyle name="Valuta 2 3 2 5 2 6 5" xfId="42577" xr:uid="{F4D385D9-0678-4FA2-B1C7-BE74C2C172D1}"/>
    <cellStyle name="Valuta 2 3 2 5 2 7" xfId="11757" xr:uid="{A2AB2082-125C-42F4-9D20-22E58C7E9E00}"/>
    <cellStyle name="Valuta 2 3 2 5 2 7 2" xfId="32671" xr:uid="{931EC32E-9098-457D-BB6B-D9708C0D06B6}"/>
    <cellStyle name="Valuta 2 3 2 5 2 7 3" xfId="32670" xr:uid="{B5702778-FA56-4FB4-A44E-A0A17F0AFF05}"/>
    <cellStyle name="Valuta 2 3 2 5 2 7 4" xfId="43557" xr:uid="{4D5D9E9A-0603-4579-8CD1-DF3E5A33ED02}"/>
    <cellStyle name="Valuta 2 3 2 5 2 8" xfId="14107" xr:uid="{4288A034-59BD-4354-A82F-088CFFCF4C91}"/>
    <cellStyle name="Valuta 2 3 2 5 2 8 2" xfId="32673" xr:uid="{461C68C3-0F67-4A25-B89A-3EEC8241DB2B}"/>
    <cellStyle name="Valuta 2 3 2 5 2 8 3" xfId="32672" xr:uid="{171138A1-5DD3-46CE-A32C-82CEC9DFA321}"/>
    <cellStyle name="Valuta 2 3 2 5 2 8 4" xfId="45811" xr:uid="{2CE6E1F7-7DC3-4224-97A7-50F9F2BB39D6}"/>
    <cellStyle name="Valuta 2 3 2 5 2 9" xfId="8761" xr:uid="{873E1B3D-B9C0-432D-8D3B-7E800D43F43C}"/>
    <cellStyle name="Valuta 2 3 2 5 2 9 2" xfId="32675" xr:uid="{1F4D01CB-31A2-421D-B057-C488967A3299}"/>
    <cellStyle name="Valuta 2 3 2 5 2 9 3" xfId="32674" xr:uid="{FC9A6BAF-2BED-407B-A8CE-B8B54A0FDC6F}"/>
    <cellStyle name="Valuta 2 3 2 5 3" xfId="1721" xr:uid="{F469BD7D-E070-4C80-AD2C-6FFF5672CA84}"/>
    <cellStyle name="Valuta 2 3 2 5 3 10" xfId="32677" xr:uid="{401304D9-A2FF-4D8F-9831-CF7BE6C9BDA4}"/>
    <cellStyle name="Valuta 2 3 2 5 3 11" xfId="32676" xr:uid="{872265BA-E534-48E3-8840-A2D199BD8EB4}"/>
    <cellStyle name="Valuta 2 3 2 5 3 12" xfId="41273" xr:uid="{306B900B-6355-4703-BB37-2B0EFD287750}"/>
    <cellStyle name="Valuta 2 3 2 5 3 13" xfId="48271" xr:uid="{D08FFE27-E55C-446F-8E5B-2A463431138E}"/>
    <cellStyle name="Valuta 2 3 2 5 3 14" xfId="53165" xr:uid="{6DE113D9-89B5-424E-AB07-C517537BA48A}"/>
    <cellStyle name="Valuta 2 3 2 5 3 15" xfId="56109" xr:uid="{8E012BF8-E489-42A1-9FD1-24B632DA1AB7}"/>
    <cellStyle name="Valuta 2 3 2 5 3 16" xfId="57720" xr:uid="{4013CBD8-A6E2-4BCC-88B2-48A6A489AF8F}"/>
    <cellStyle name="Valuta 2 3 2 5 3 17" xfId="58836" xr:uid="{09767CED-CD28-410C-9BE0-23C4D8B5930D}"/>
    <cellStyle name="Valuta 2 3 2 5 3 2" xfId="3578" xr:uid="{BCEFE935-5F25-4E3F-89C8-8AAF171B9D4F}"/>
    <cellStyle name="Valuta 2 3 2 5 3 2 2" xfId="14112" xr:uid="{5A0753F5-7A6D-4752-AADD-DB250EDFA9FD}"/>
    <cellStyle name="Valuta 2 3 2 5 3 2 2 2" xfId="32680" xr:uid="{E1C69A9B-A236-445C-9E77-E6D289A53326}"/>
    <cellStyle name="Valuta 2 3 2 5 3 2 2 3" xfId="32679" xr:uid="{8886C64C-3112-4FAE-8DFF-F1FB39632652}"/>
    <cellStyle name="Valuta 2 3 2 5 3 2 2 4" xfId="45816" xr:uid="{DE5FB019-41D8-4550-AAC4-3064694708F1}"/>
    <cellStyle name="Valuta 2 3 2 5 3 2 3" xfId="8767" xr:uid="{287D98B9-496F-40B2-A9FD-6F2D7781B3A5}"/>
    <cellStyle name="Valuta 2 3 2 5 3 2 3 2" xfId="32682" xr:uid="{E3C3B35F-300B-4EE8-A850-0A9E722AC7F0}"/>
    <cellStyle name="Valuta 2 3 2 5 3 2 3 3" xfId="32681" xr:uid="{C530CC64-F69E-41BB-BB91-62B5CF64C757}"/>
    <cellStyle name="Valuta 2 3 2 5 3 2 4" xfId="32683" xr:uid="{2B2F15DA-56DC-4A40-B6A8-D97E30A174F0}"/>
    <cellStyle name="Valuta 2 3 2 5 3 2 5" xfId="32678" xr:uid="{4C884199-FB97-43F6-8112-69147E14EFB6}"/>
    <cellStyle name="Valuta 2 3 2 5 3 2 6" xfId="41274" xr:uid="{C379DBEB-EBDD-4186-A95F-EFA8FFED11A3}"/>
    <cellStyle name="Valuta 2 3 2 5 3 2 7" xfId="49750" xr:uid="{25F9DA3E-7367-46CD-86FF-19C2BDCAF348}"/>
    <cellStyle name="Valuta 2 3 2 5 3 2 8" xfId="53166" xr:uid="{84903577-2B2E-4E67-AF9D-211E05B577DA}"/>
    <cellStyle name="Valuta 2 3 2 5 3 2 9" xfId="56110" xr:uid="{1134DC8E-D659-4533-BF52-507B3C06BD65}"/>
    <cellStyle name="Valuta 2 3 2 5 3 3" xfId="5347" xr:uid="{1FB5E378-BBC1-4470-99DF-9FE10FA61571}"/>
    <cellStyle name="Valuta 2 3 2 5 3 3 2" xfId="14113" xr:uid="{CFCC8D93-15BF-4187-BBF5-DA565E6EB1FC}"/>
    <cellStyle name="Valuta 2 3 2 5 3 3 2 2" xfId="32686" xr:uid="{222ED4A1-905C-4CFD-B4E2-2B74FB827035}"/>
    <cellStyle name="Valuta 2 3 2 5 3 3 2 3" xfId="32685" xr:uid="{E719B0D3-4122-4FC1-A72E-2AE506AA0215}"/>
    <cellStyle name="Valuta 2 3 2 5 3 3 2 4" xfId="45817" xr:uid="{68BB3AF8-616A-4D08-BF43-0169EA80AB31}"/>
    <cellStyle name="Valuta 2 3 2 5 3 3 3" xfId="8768" xr:uid="{9859C5EF-D309-4373-B3D7-7C2074E83154}"/>
    <cellStyle name="Valuta 2 3 2 5 3 3 3 2" xfId="32688" xr:uid="{8BEACB3D-AA09-4A24-A06D-F237E334799F}"/>
    <cellStyle name="Valuta 2 3 2 5 3 3 3 3" xfId="32687" xr:uid="{419F8794-2DFA-4E8E-A085-45819397C181}"/>
    <cellStyle name="Valuta 2 3 2 5 3 3 4" xfId="32689" xr:uid="{3D8F75C1-AD83-4946-9E0C-A5B1A53F52FE}"/>
    <cellStyle name="Valuta 2 3 2 5 3 3 5" xfId="32684" xr:uid="{778566F1-4B53-4290-993E-4E08EAB102F9}"/>
    <cellStyle name="Valuta 2 3 2 5 3 3 6" xfId="41275" xr:uid="{B6696112-69BF-48D2-9A67-AB3AC012185A}"/>
    <cellStyle name="Valuta 2 3 2 5 3 3 7" xfId="49751" xr:uid="{D18CD69B-5788-4123-B3F3-0CACA86BB15A}"/>
    <cellStyle name="Valuta 2 3 2 5 3 3 8" xfId="53167" xr:uid="{A4EF1EB7-6217-4ECE-8E12-F7E95D842184}"/>
    <cellStyle name="Valuta 2 3 2 5 3 3 9" xfId="56111" xr:uid="{705883A6-FBFE-4D18-BDEE-F30AB1746612}"/>
    <cellStyle name="Valuta 2 3 2 5 3 4" xfId="8769" xr:uid="{9536CF35-30B1-4F78-A94E-8801B3E882F2}"/>
    <cellStyle name="Valuta 2 3 2 5 3 4 2" xfId="14114" xr:uid="{18708CCB-DF80-46CE-AC1F-59A0EA88068C}"/>
    <cellStyle name="Valuta 2 3 2 5 3 4 2 2" xfId="32692" xr:uid="{A726BD07-BA55-424B-AF1A-9FA585D9F888}"/>
    <cellStyle name="Valuta 2 3 2 5 3 4 2 3" xfId="32691" xr:uid="{1DA6BCE3-6964-47D8-B6D4-14D77F45FA0E}"/>
    <cellStyle name="Valuta 2 3 2 5 3 4 2 4" xfId="45818" xr:uid="{6DFFFAF0-A495-4F16-80C7-74F4EC8BD159}"/>
    <cellStyle name="Valuta 2 3 2 5 3 4 3" xfId="32693" xr:uid="{33977FFD-3523-4FB6-B285-CA4796189A23}"/>
    <cellStyle name="Valuta 2 3 2 5 3 4 3 2" xfId="32694" xr:uid="{98E50840-4BE0-4772-91AE-691CFB94AF5C}"/>
    <cellStyle name="Valuta 2 3 2 5 3 4 4" xfId="32695" xr:uid="{C7F53E18-6419-4F69-AAAB-53E418E9CA1D}"/>
    <cellStyle name="Valuta 2 3 2 5 3 4 5" xfId="32690" xr:uid="{94D9FD4C-C887-4583-B614-4C5CA2B2B6B8}"/>
    <cellStyle name="Valuta 2 3 2 5 3 4 6" xfId="41276" xr:uid="{865863FF-9520-40F2-AAAB-CA421B49F59E}"/>
    <cellStyle name="Valuta 2 3 2 5 3 4 7" xfId="49752" xr:uid="{90BB3E8C-8667-4874-A09D-E9A921FAF79D}"/>
    <cellStyle name="Valuta 2 3 2 5 3 4 8" xfId="53168" xr:uid="{AE8BA205-086F-4EA9-AEA3-311BC7CAD78E}"/>
    <cellStyle name="Valuta 2 3 2 5 3 4 9" xfId="56112" xr:uid="{8FCA88B4-968B-4E38-BD07-EEFEDD508233}"/>
    <cellStyle name="Valuta 2 3 2 5 3 5" xfId="8770" xr:uid="{C5B0C300-70B7-488F-8F9B-061CB9517D0D}"/>
    <cellStyle name="Valuta 2 3 2 5 3 5 2" xfId="32697" xr:uid="{B5B5A0E3-432E-4C42-8C10-A265C97D6330}"/>
    <cellStyle name="Valuta 2 3 2 5 3 5 2 2" xfId="32698" xr:uid="{3788771B-DF50-483D-A32C-BECBD2988490}"/>
    <cellStyle name="Valuta 2 3 2 5 3 5 3" xfId="32699" xr:uid="{1CD7D6EC-ACCA-4967-9E23-83C776A19E82}"/>
    <cellStyle name="Valuta 2 3 2 5 3 5 4" xfId="32696" xr:uid="{74E17571-070A-4722-869B-6F9EC2CA1556}"/>
    <cellStyle name="Valuta 2 3 2 5 3 5 5" xfId="41277" xr:uid="{A20BDC95-C18B-4B44-8FFD-CA3B12FDD576}"/>
    <cellStyle name="Valuta 2 3 2 5 3 6" xfId="10679" xr:uid="{EEEE946B-8843-4D25-8440-513913AD6438}"/>
    <cellStyle name="Valuta 2 3 2 5 3 6 2" xfId="32701" xr:uid="{EE418CBA-6266-41E1-AEE5-256D828E70AD}"/>
    <cellStyle name="Valuta 2 3 2 5 3 6 2 2" xfId="32702" xr:uid="{EDA522CD-AF91-4BB4-8A22-472428066099}"/>
    <cellStyle name="Valuta 2 3 2 5 3 6 3" xfId="32703" xr:uid="{EF5230AD-6023-42B7-B5D8-469599897C52}"/>
    <cellStyle name="Valuta 2 3 2 5 3 6 4" xfId="32700" xr:uid="{EB2CDE84-010A-458D-BFB5-88D5698B9F11}"/>
    <cellStyle name="Valuta 2 3 2 5 3 6 5" xfId="42578" xr:uid="{39742F60-DB66-4D21-8D48-6EC01DA0425E}"/>
    <cellStyle name="Valuta 2 3 2 5 3 7" xfId="11758" xr:uid="{C557E4FD-FB99-443F-B00B-EECF1469DDC8}"/>
    <cellStyle name="Valuta 2 3 2 5 3 7 2" xfId="32705" xr:uid="{D146AB11-51CF-494A-BB31-EF401B69E397}"/>
    <cellStyle name="Valuta 2 3 2 5 3 7 3" xfId="32704" xr:uid="{2EC00B01-523E-4585-A0C6-3526EFE99987}"/>
    <cellStyle name="Valuta 2 3 2 5 3 7 4" xfId="43558" xr:uid="{074F9C8E-A899-4FF8-9CFD-7D8C82FE1038}"/>
    <cellStyle name="Valuta 2 3 2 5 3 8" xfId="14111" xr:uid="{EF8D033B-5319-4EDC-81BE-7919D83A9D1D}"/>
    <cellStyle name="Valuta 2 3 2 5 3 8 2" xfId="32707" xr:uid="{2FB7304E-EF23-4A96-994F-85AB82BA8DCF}"/>
    <cellStyle name="Valuta 2 3 2 5 3 8 3" xfId="32706" xr:uid="{7BACE131-205E-4632-A3B4-1D32325C75AE}"/>
    <cellStyle name="Valuta 2 3 2 5 3 8 4" xfId="45815" xr:uid="{A76FA37A-C988-43E3-BF5A-DE1648FC5779}"/>
    <cellStyle name="Valuta 2 3 2 5 3 9" xfId="8766" xr:uid="{CD4777C6-2F6C-4353-93F4-514085D1E8FD}"/>
    <cellStyle name="Valuta 2 3 2 5 3 9 2" xfId="32709" xr:uid="{919CA794-BF0A-41E5-A2BE-ABDF6F7E8862}"/>
    <cellStyle name="Valuta 2 3 2 5 3 9 3" xfId="32708" xr:uid="{9F3299AE-CE92-492F-A34B-8A972D7A65D6}"/>
    <cellStyle name="Valuta 2 3 2 5 4" xfId="2154" xr:uid="{2E1FD2B0-39B5-4BD3-A274-67C916A69855}"/>
    <cellStyle name="Valuta 2 3 2 5 4 10" xfId="56113" xr:uid="{A8F85E41-B023-415B-868D-144F4C77E885}"/>
    <cellStyle name="Valuta 2 3 2 5 4 2" xfId="4024" xr:uid="{827506A0-8635-46D7-87C4-28B649F2134C}"/>
    <cellStyle name="Valuta 2 3 2 5 4 2 2" xfId="14115" xr:uid="{75A322F7-408C-428E-864F-0D38AB59D249}"/>
    <cellStyle name="Valuta 2 3 2 5 4 2 2 2" xfId="32712" xr:uid="{4D6B9388-D7BE-4EDD-B66F-AE38A913CB2F}"/>
    <cellStyle name="Valuta 2 3 2 5 4 2 3" xfId="32711" xr:uid="{9A229A2A-1A02-4C3D-ACAC-E00815C82EF4}"/>
    <cellStyle name="Valuta 2 3 2 5 4 2 4" xfId="45819" xr:uid="{A424D38E-F4A3-4FCD-AC55-2A0012713258}"/>
    <cellStyle name="Valuta 2 3 2 5 4 3" xfId="8771" xr:uid="{9BCC75E6-6E37-4EE4-9721-974B57F1AED4}"/>
    <cellStyle name="Valuta 2 3 2 5 4 3 2" xfId="32714" xr:uid="{AE1AA2BB-CAD7-45C0-896B-7FD488AD50FD}"/>
    <cellStyle name="Valuta 2 3 2 5 4 3 3" xfId="32713" xr:uid="{AB6F82ED-168C-49CB-86E2-7D92E0819F8F}"/>
    <cellStyle name="Valuta 2 3 2 5 4 4" xfId="32715" xr:uid="{821A7D52-132E-4C09-AAF6-19382B96A529}"/>
    <cellStyle name="Valuta 2 3 2 5 4 5" xfId="32716" xr:uid="{069D2A2E-816B-4F1E-AB31-A131AC03EBAF}"/>
    <cellStyle name="Valuta 2 3 2 5 4 6" xfId="32710" xr:uid="{2EFEC969-C240-4A7A-9C37-CE2875FB2DDE}"/>
    <cellStyle name="Valuta 2 3 2 5 4 7" xfId="41278" xr:uid="{8D0936E7-6C47-48EB-B7B1-080B673FE2C9}"/>
    <cellStyle name="Valuta 2 3 2 5 4 8" xfId="49753" xr:uid="{0C3157D4-3DE5-406D-86B8-46F2976E4B94}"/>
    <cellStyle name="Valuta 2 3 2 5 4 9" xfId="53169" xr:uid="{7117DFA9-5134-4CCB-A522-E98469BCA0DA}"/>
    <cellStyle name="Valuta 2 3 2 5 5" xfId="2507" xr:uid="{FEDFF6AD-00C8-41AC-A785-BC325D9A608D}"/>
    <cellStyle name="Valuta 2 3 2 5 5 2" xfId="4373" xr:uid="{77FB15E5-9DA9-49BD-99F4-B7C167A0A7C5}"/>
    <cellStyle name="Valuta 2 3 2 5 5 2 2" xfId="14116" xr:uid="{A11881E2-430C-4F46-BD46-06CB73C4A6B5}"/>
    <cellStyle name="Valuta 2 3 2 5 5 2 2 2" xfId="32719" xr:uid="{E5987418-B69B-4981-BA62-190727BA7B64}"/>
    <cellStyle name="Valuta 2 3 2 5 5 2 3" xfId="32718" xr:uid="{15DC7457-5A57-475B-9665-EBAA2538EA58}"/>
    <cellStyle name="Valuta 2 3 2 5 5 2 4" xfId="45820" xr:uid="{AA946666-AD84-4A7A-86DD-92F1CF94359C}"/>
    <cellStyle name="Valuta 2 3 2 5 5 3" xfId="8772" xr:uid="{3498783A-7CE3-4F30-9C6A-32BE34D991F3}"/>
    <cellStyle name="Valuta 2 3 2 5 5 3 2" xfId="32721" xr:uid="{A8E95670-291B-492A-A275-E1582E39D48F}"/>
    <cellStyle name="Valuta 2 3 2 5 5 3 3" xfId="32720" xr:uid="{A09F5EB9-B2F4-4D94-8ED7-87CB0A2D7F1C}"/>
    <cellStyle name="Valuta 2 3 2 5 5 4" xfId="32722" xr:uid="{936C54D7-70C4-4231-8889-47DD41E85717}"/>
    <cellStyle name="Valuta 2 3 2 5 5 5" xfId="32717" xr:uid="{BC7E00DE-1358-4F12-86BB-8F4D20640C8E}"/>
    <cellStyle name="Valuta 2 3 2 5 5 6" xfId="41279" xr:uid="{E761437C-5007-43A9-B5BD-5479E1A31E26}"/>
    <cellStyle name="Valuta 2 3 2 5 5 7" xfId="49754" xr:uid="{14A86C1A-B0C5-4202-8D79-24CEED020C95}"/>
    <cellStyle name="Valuta 2 3 2 5 5 8" xfId="53170" xr:uid="{BE0D05C7-472E-4B1C-AA5A-D2B9915BF3A6}"/>
    <cellStyle name="Valuta 2 3 2 5 5 9" xfId="56114" xr:uid="{FBEB68CB-3AA8-44F8-B6A2-29C8D02BCA5B}"/>
    <cellStyle name="Valuta 2 3 2 5 6" xfId="2818" xr:uid="{895E98BA-E02B-4003-8212-53E1A48709A9}"/>
    <cellStyle name="Valuta 2 3 2 5 6 2" xfId="14117" xr:uid="{093E6576-DD4A-4DE5-9739-6572F35D01CE}"/>
    <cellStyle name="Valuta 2 3 2 5 6 2 2" xfId="32725" xr:uid="{3E430C69-9265-4EC5-AD3F-1DB23A5B723B}"/>
    <cellStyle name="Valuta 2 3 2 5 6 2 3" xfId="32724" xr:uid="{361AA3F3-AE16-4164-A349-EB6387468778}"/>
    <cellStyle name="Valuta 2 3 2 5 6 2 4" xfId="45821" xr:uid="{66FE6B5E-2B78-4D35-A52D-3AFFCAD8DE95}"/>
    <cellStyle name="Valuta 2 3 2 5 6 3" xfId="8773" xr:uid="{4AA00A1B-3002-42B7-86FF-E8979DAE2C4C}"/>
    <cellStyle name="Valuta 2 3 2 5 6 3 2" xfId="32727" xr:uid="{B8D3E7AE-A87B-43DD-819F-260C53E47906}"/>
    <cellStyle name="Valuta 2 3 2 5 6 3 3" xfId="32726" xr:uid="{A1B6BD42-16A6-4F93-B41F-52E6681CC144}"/>
    <cellStyle name="Valuta 2 3 2 5 6 4" xfId="32728" xr:uid="{8B59DB49-DE13-43F0-876B-3D7BA6845E49}"/>
    <cellStyle name="Valuta 2 3 2 5 6 5" xfId="32723" xr:uid="{D05DFD5F-5A11-47B0-8D6F-C6C27237FD3C}"/>
    <cellStyle name="Valuta 2 3 2 5 6 6" xfId="41280" xr:uid="{8D713781-85EF-4161-85BA-6806D4AF55D4}"/>
    <cellStyle name="Valuta 2 3 2 5 6 7" xfId="49755" xr:uid="{C68AFC70-0242-4E14-B294-7BFA177B6C49}"/>
    <cellStyle name="Valuta 2 3 2 5 6 8" xfId="53171" xr:uid="{5EF5B36A-54D4-4589-8811-D91DBF351D60}"/>
    <cellStyle name="Valuta 2 3 2 5 6 9" xfId="56115" xr:uid="{CB3ED808-2E79-4731-94D4-DCE353E5E29C}"/>
    <cellStyle name="Valuta 2 3 2 5 7" xfId="4673" xr:uid="{1DFF328D-BD45-4A35-9C92-842A349C2F82}"/>
    <cellStyle name="Valuta 2 3 2 5 7 2" xfId="8774" xr:uid="{9E5E8CC9-385D-4672-87B1-E332D3B32BB2}"/>
    <cellStyle name="Valuta 2 3 2 5 7 2 2" xfId="32731" xr:uid="{587E4B5E-7CEF-4081-8C81-DEFB8A67FE7F}"/>
    <cellStyle name="Valuta 2 3 2 5 7 2 3" xfId="32730" xr:uid="{45B20AB2-4560-489E-93E6-E302C7644B14}"/>
    <cellStyle name="Valuta 2 3 2 5 7 3" xfId="32732" xr:uid="{F529A639-D714-45C3-9C12-E3F95158A358}"/>
    <cellStyle name="Valuta 2 3 2 5 7 4" xfId="32729" xr:uid="{C5E844E3-265E-4C98-A3D4-3A8C00D21300}"/>
    <cellStyle name="Valuta 2 3 2 5 7 5" xfId="41281" xr:uid="{ECE4E76C-057C-4B3A-BAAA-A370659025ED}"/>
    <cellStyle name="Valuta 2 3 2 5 8" xfId="10677" xr:uid="{BCBB3B22-58D1-4362-AD4D-20E7CCBFD2A6}"/>
    <cellStyle name="Valuta 2 3 2 5 8 2" xfId="32734" xr:uid="{7BF1E4DC-954D-43B4-BCE8-81A663234B4C}"/>
    <cellStyle name="Valuta 2 3 2 5 8 2 2" xfId="32735" xr:uid="{B250237C-AA66-434A-AE7A-9BF373291B35}"/>
    <cellStyle name="Valuta 2 3 2 5 8 3" xfId="32736" xr:uid="{6B162687-5272-424B-AF5D-53C91D4F85D6}"/>
    <cellStyle name="Valuta 2 3 2 5 8 4" xfId="32733" xr:uid="{B847323C-D56D-41F6-9CEE-F80BC50E24A7}"/>
    <cellStyle name="Valuta 2 3 2 5 8 5" xfId="42576" xr:uid="{E2373A6B-7854-457C-99F2-39FE8CDE9321}"/>
    <cellStyle name="Valuta 2 3 2 5 9" xfId="11756" xr:uid="{EAC1C163-9571-47DD-8EE8-21B79A243503}"/>
    <cellStyle name="Valuta 2 3 2 5 9 2" xfId="32738" xr:uid="{438D76B5-03EA-496B-936B-5A77E8B21DB7}"/>
    <cellStyle name="Valuta 2 3 2 5 9 3" xfId="32737" xr:uid="{F5D4383A-457D-4DF0-B21C-DD845CA21EC7}"/>
    <cellStyle name="Valuta 2 3 2 5 9 4" xfId="43556" xr:uid="{82EEF832-FEB3-42D8-8275-77C5FD3D07AD}"/>
    <cellStyle name="Valuta 2 3 2 6" xfId="1280" xr:uid="{570A96CC-E508-4028-8CD1-1164B7B390B2}"/>
    <cellStyle name="Valuta 2 3 2 6 10" xfId="32740" xr:uid="{9AD35C99-B905-445A-A60B-A665D0D1B241}"/>
    <cellStyle name="Valuta 2 3 2 6 11" xfId="32739" xr:uid="{DDE248C8-4B46-4823-AEA9-BB10C4BCA460}"/>
    <cellStyle name="Valuta 2 3 2 6 12" xfId="41282" xr:uid="{E8CD1C5C-D3C0-4D75-AD5D-FDB0CACAE06F}"/>
    <cellStyle name="Valuta 2 3 2 6 13" xfId="47958" xr:uid="{10FD7CAD-5AD6-418F-8149-386A7BD4AFFE}"/>
    <cellStyle name="Valuta 2 3 2 6 14" xfId="53172" xr:uid="{DDED8D23-EBE7-4D37-A1DE-E8D7985CF11D}"/>
    <cellStyle name="Valuta 2 3 2 6 15" xfId="56116" xr:uid="{FA89DA63-1E47-4A05-92F3-9FDF901D76A4}"/>
    <cellStyle name="Valuta 2 3 2 6 16" xfId="57721" xr:uid="{DA0425EB-AFA8-4B48-8186-8B51DF19AA27}"/>
    <cellStyle name="Valuta 2 3 2 6 17" xfId="58539" xr:uid="{B319705E-97F1-43DB-9F7B-397EB872A48D}"/>
    <cellStyle name="Valuta 2 3 2 6 2" xfId="1722" xr:uid="{2295854E-C834-456A-AFF0-F7E37D275800}"/>
    <cellStyle name="Valuta 2 3 2 6 2 2" xfId="3741" xr:uid="{1056B130-909A-4E87-8A4C-C6E9BAA65C2B}"/>
    <cellStyle name="Valuta 2 3 2 6 2 2 2" xfId="14119" xr:uid="{BC793071-DA45-47C7-AB8F-286645A5812B}"/>
    <cellStyle name="Valuta 2 3 2 6 2 2 2 2" xfId="32743" xr:uid="{E6C56CAB-F07F-4B15-A380-494C6934C2ED}"/>
    <cellStyle name="Valuta 2 3 2 6 2 2 3" xfId="32742" xr:uid="{7878BACD-8EFD-4571-8AE4-807CD6B74A0F}"/>
    <cellStyle name="Valuta 2 3 2 6 2 2 4" xfId="45823" xr:uid="{2DBD73B4-8DD0-4A1A-806C-4B61A7DEAF2D}"/>
    <cellStyle name="Valuta 2 3 2 6 2 3" xfId="8776" xr:uid="{6907A9A5-BBDF-42EC-AD8F-C2E4D8153F58}"/>
    <cellStyle name="Valuta 2 3 2 6 2 3 2" xfId="32745" xr:uid="{FD9A3459-3CFE-4E7A-A5F6-1170EF9B3747}"/>
    <cellStyle name="Valuta 2 3 2 6 2 3 3" xfId="32744" xr:uid="{63F89B47-2C24-42A6-9118-C88CDC9271CC}"/>
    <cellStyle name="Valuta 2 3 2 6 2 4" xfId="32746" xr:uid="{9DD82EF8-3F71-4217-B570-5915711FF5BD}"/>
    <cellStyle name="Valuta 2 3 2 6 2 5" xfId="32741" xr:uid="{7728CF40-10DE-406D-980E-246E28E2FD1E}"/>
    <cellStyle name="Valuta 2 3 2 6 2 6" xfId="41283" xr:uid="{CB7A5AC8-730F-4589-9702-4F8A926FDD48}"/>
    <cellStyle name="Valuta 2 3 2 6 2 7" xfId="49756" xr:uid="{6BC53A03-5FCE-422C-9318-D9B0ED16C985}"/>
    <cellStyle name="Valuta 2 3 2 6 2 8" xfId="53173" xr:uid="{3A3F6351-39F2-4936-9D36-31CDD0AEA00D}"/>
    <cellStyle name="Valuta 2 3 2 6 2 9" xfId="56117" xr:uid="{C595AAB0-6951-43CE-972E-86362FBB7B42}"/>
    <cellStyle name="Valuta 2 3 2 6 3" xfId="2155" xr:uid="{E7A748D5-8745-4822-A664-58E285FB8180}"/>
    <cellStyle name="Valuta 2 3 2 6 3 2" xfId="4025" xr:uid="{CA5185E0-2F9A-4121-BFAE-57124A6BEF2C}"/>
    <cellStyle name="Valuta 2 3 2 6 3 2 2" xfId="14120" xr:uid="{DDB51C2C-D89D-4990-AAC5-F702441452B3}"/>
    <cellStyle name="Valuta 2 3 2 6 3 2 2 2" xfId="32749" xr:uid="{EE69C19D-533D-4E23-A2F2-962F15632082}"/>
    <cellStyle name="Valuta 2 3 2 6 3 2 3" xfId="32748" xr:uid="{27EF22DF-3EC7-4E4C-8C5D-2A4B3E8E9FAB}"/>
    <cellStyle name="Valuta 2 3 2 6 3 2 4" xfId="45824" xr:uid="{F81A83FE-3B65-44C0-B2FB-E1B952FBAC88}"/>
    <cellStyle name="Valuta 2 3 2 6 3 3" xfId="8777" xr:uid="{B5FEE3B8-966E-4616-BD28-488117779A1E}"/>
    <cellStyle name="Valuta 2 3 2 6 3 3 2" xfId="32751" xr:uid="{09A40C3A-67C1-4677-A406-417D68ABA906}"/>
    <cellStyle name="Valuta 2 3 2 6 3 3 3" xfId="32750" xr:uid="{122DDD0C-1443-47AC-B1A4-F7F4761640F0}"/>
    <cellStyle name="Valuta 2 3 2 6 3 4" xfId="32752" xr:uid="{5DDDD7FA-1D4B-461B-9483-42D6E84244F0}"/>
    <cellStyle name="Valuta 2 3 2 6 3 5" xfId="32747" xr:uid="{4F76C385-0D82-4907-8B0D-E0B2684FB095}"/>
    <cellStyle name="Valuta 2 3 2 6 3 6" xfId="41284" xr:uid="{AE0E28EF-B2EF-49ED-8157-4FAEB4865AB2}"/>
    <cellStyle name="Valuta 2 3 2 6 3 7" xfId="49757" xr:uid="{96FE18AB-70C4-410F-A681-4E5BBEFF85C0}"/>
    <cellStyle name="Valuta 2 3 2 6 3 8" xfId="53174" xr:uid="{13C98515-3CE8-433D-BD76-D8022BFCA0FA}"/>
    <cellStyle name="Valuta 2 3 2 6 3 9" xfId="56118" xr:uid="{EF7F6B08-7499-4CA2-91C4-B603985EF772}"/>
    <cellStyle name="Valuta 2 3 2 6 4" xfId="3263" xr:uid="{7222A645-CAA1-4E4F-8E5E-C919CFEFE82D}"/>
    <cellStyle name="Valuta 2 3 2 6 4 2" xfId="14121" xr:uid="{085815F7-C797-4877-8825-C8F13E900DFD}"/>
    <cellStyle name="Valuta 2 3 2 6 4 2 2" xfId="32755" xr:uid="{784CB942-2F09-4555-9CC5-7B9B5373CC9A}"/>
    <cellStyle name="Valuta 2 3 2 6 4 2 3" xfId="32754" xr:uid="{278D12B3-0DA3-4F09-AA7C-6989B9340B60}"/>
    <cellStyle name="Valuta 2 3 2 6 4 2 4" xfId="45825" xr:uid="{1F84BB00-7C2F-4FB8-B3B7-94A9F658E0CA}"/>
    <cellStyle name="Valuta 2 3 2 6 4 3" xfId="8778" xr:uid="{FB6B5C34-EEF0-43BB-B041-7759F98EEAFD}"/>
    <cellStyle name="Valuta 2 3 2 6 4 3 2" xfId="32757" xr:uid="{5095448B-4968-4C6B-9850-5FD1B152B7D8}"/>
    <cellStyle name="Valuta 2 3 2 6 4 3 3" xfId="32756" xr:uid="{CF527A70-5D34-4998-9E2C-BDE7B9141C12}"/>
    <cellStyle name="Valuta 2 3 2 6 4 4" xfId="32758" xr:uid="{0C25CF36-E46C-4AF0-AD9D-07FD1B0F9A49}"/>
    <cellStyle name="Valuta 2 3 2 6 4 5" xfId="32753" xr:uid="{12C4E38B-0DF4-460D-81DB-C00EDA2791DD}"/>
    <cellStyle name="Valuta 2 3 2 6 4 6" xfId="41285" xr:uid="{5D31FC7B-7FD2-4CE6-9F03-C24AE04402C0}"/>
    <cellStyle name="Valuta 2 3 2 6 4 7" xfId="49758" xr:uid="{6B16BE80-E6FF-4999-9D95-807C1650D692}"/>
    <cellStyle name="Valuta 2 3 2 6 4 8" xfId="53175" xr:uid="{11C78DBA-B364-4D06-A427-4CF87C6E7F59}"/>
    <cellStyle name="Valuta 2 3 2 6 4 9" xfId="56119" xr:uid="{C513C59D-483A-4584-922D-D9EB2960CA1F}"/>
    <cellStyle name="Valuta 2 3 2 6 5" xfId="5050" xr:uid="{1D5D96FD-BF69-4D63-904F-ED61689EADD5}"/>
    <cellStyle name="Valuta 2 3 2 6 5 2" xfId="8779" xr:uid="{BC59FC90-246B-4E7C-8538-E0A7C7AED158}"/>
    <cellStyle name="Valuta 2 3 2 6 5 2 2" xfId="32761" xr:uid="{F4048F07-3789-4836-B956-DDC2D9FCB83C}"/>
    <cellStyle name="Valuta 2 3 2 6 5 2 3" xfId="32760" xr:uid="{697501C9-7A2F-495C-A907-1CD63C2E268B}"/>
    <cellStyle name="Valuta 2 3 2 6 5 3" xfId="32762" xr:uid="{D97EEA98-0CFA-4D1C-97C2-013E1F2C4E6E}"/>
    <cellStyle name="Valuta 2 3 2 6 5 4" xfId="32759" xr:uid="{D7B3E206-AB5C-4DA8-A567-54ADEBBC6CF9}"/>
    <cellStyle name="Valuta 2 3 2 6 5 5" xfId="41286" xr:uid="{9DAD52F1-9423-49AD-883A-399BE6D92DAB}"/>
    <cellStyle name="Valuta 2 3 2 6 6" xfId="10680" xr:uid="{2272D20E-4F87-4BA7-B6CB-9D0E7C0EB3C3}"/>
    <cellStyle name="Valuta 2 3 2 6 6 2" xfId="32764" xr:uid="{54A83D0F-1AED-4400-A741-051EEDE72C54}"/>
    <cellStyle name="Valuta 2 3 2 6 6 2 2" xfId="32765" xr:uid="{B6FB0CB8-2A66-4E51-BDFD-DA1100F12C18}"/>
    <cellStyle name="Valuta 2 3 2 6 6 3" xfId="32766" xr:uid="{08C06936-7823-452A-9472-E30F9F18F122}"/>
    <cellStyle name="Valuta 2 3 2 6 6 4" xfId="32763" xr:uid="{B4371869-5E96-4F41-8A41-1EC431115281}"/>
    <cellStyle name="Valuta 2 3 2 6 6 5" xfId="42579" xr:uid="{CBDDDE90-0BDD-460C-858C-494E3E03E5CC}"/>
    <cellStyle name="Valuta 2 3 2 6 7" xfId="11759" xr:uid="{11EC9391-91A0-4E19-9111-95700CE0E4E1}"/>
    <cellStyle name="Valuta 2 3 2 6 7 2" xfId="32768" xr:uid="{CCB3E456-8235-457A-9860-BBFBB4F31C8E}"/>
    <cellStyle name="Valuta 2 3 2 6 7 3" xfId="32767" xr:uid="{EE6D2D7E-1B41-4244-8EEA-DAD7176A2E9F}"/>
    <cellStyle name="Valuta 2 3 2 6 7 4" xfId="43559" xr:uid="{34B799B8-87DE-44BD-95B3-EB1B55F3336A}"/>
    <cellStyle name="Valuta 2 3 2 6 8" xfId="14118" xr:uid="{4FA3EF87-3989-4ED9-9DA7-3929B8621CE0}"/>
    <cellStyle name="Valuta 2 3 2 6 8 2" xfId="32770" xr:uid="{F3864969-4D0C-440D-BB18-2B1DCAA0B90A}"/>
    <cellStyle name="Valuta 2 3 2 6 8 3" xfId="32769" xr:uid="{893E474C-9F81-4CEE-A8B4-FC1ACB7F5CF1}"/>
    <cellStyle name="Valuta 2 3 2 6 8 4" xfId="45822" xr:uid="{8DC86171-9C78-4CB5-9526-CC78918A46FF}"/>
    <cellStyle name="Valuta 2 3 2 6 9" xfId="8775" xr:uid="{28D91393-A70C-4688-BBB9-9882E4585AD9}"/>
    <cellStyle name="Valuta 2 3 2 6 9 2" xfId="32772" xr:uid="{2CF3E5F1-3DE2-4BE0-B0E3-1F193260B032}"/>
    <cellStyle name="Valuta 2 3 2 6 9 3" xfId="32771" xr:uid="{17DC22DC-8FED-475A-8C6A-006840AAEEF0}"/>
    <cellStyle name="Valuta 2 3 2 7" xfId="1715" xr:uid="{567A56BD-6D08-43CF-9C57-4B0215832B0C}"/>
    <cellStyle name="Valuta 2 3 2 7 10" xfId="32774" xr:uid="{BED13F6B-10DD-4AC4-B09D-0CDD80A16601}"/>
    <cellStyle name="Valuta 2 3 2 7 11" xfId="32773" xr:uid="{9676BB59-DD9C-4008-B90F-4C6AF6CB9074}"/>
    <cellStyle name="Valuta 2 3 2 7 12" xfId="41287" xr:uid="{7F89CE85-1DB6-4392-B94C-8FA02BF1BA40}"/>
    <cellStyle name="Valuta 2 3 2 7 13" xfId="48267" xr:uid="{1E97D402-F14B-4FB1-A5C5-7DEF14F8BC9F}"/>
    <cellStyle name="Valuta 2 3 2 7 14" xfId="53176" xr:uid="{0E2FD35F-43A4-402C-B608-B9736995AC14}"/>
    <cellStyle name="Valuta 2 3 2 7 15" xfId="56120" xr:uid="{A1D0D628-EF0B-4057-A350-09F56DE17066}"/>
    <cellStyle name="Valuta 2 3 2 7 16" xfId="57722" xr:uid="{A8501078-7273-42D0-BDA5-EA9C02CF0D40}"/>
    <cellStyle name="Valuta 2 3 2 7 17" xfId="58832" xr:uid="{6B5DE7D8-6CD2-4C72-8FD0-E3DCF6E453DA}"/>
    <cellStyle name="Valuta 2 3 2 7 2" xfId="3574" xr:uid="{9B123AE6-08B7-4406-B82E-EB887CE51871}"/>
    <cellStyle name="Valuta 2 3 2 7 2 2" xfId="14123" xr:uid="{95F251C2-CFBE-4197-A57C-32AEE855F797}"/>
    <cellStyle name="Valuta 2 3 2 7 2 2 2" xfId="32777" xr:uid="{7A0B5581-CBB4-40F9-8A1F-70FA2CB3D780}"/>
    <cellStyle name="Valuta 2 3 2 7 2 2 3" xfId="32776" xr:uid="{668D3F7B-092B-4540-973D-9C411312D5D0}"/>
    <cellStyle name="Valuta 2 3 2 7 2 2 4" xfId="45827" xr:uid="{70BBF728-9378-4E29-A9C9-F0B4C31551CE}"/>
    <cellStyle name="Valuta 2 3 2 7 2 3" xfId="8781" xr:uid="{5DDAF0F4-9762-4C5C-A6C2-AB609750CA8C}"/>
    <cellStyle name="Valuta 2 3 2 7 2 3 2" xfId="32779" xr:uid="{BF7850BE-DA28-4FEF-B833-A911CA0FCFD0}"/>
    <cellStyle name="Valuta 2 3 2 7 2 3 3" xfId="32778" xr:uid="{06336794-D2FC-47DC-90BC-56ED886CCEE1}"/>
    <cellStyle name="Valuta 2 3 2 7 2 4" xfId="32780" xr:uid="{E7F9DF9E-DAEA-44F2-B0BE-37C8D6955862}"/>
    <cellStyle name="Valuta 2 3 2 7 2 5" xfId="32775" xr:uid="{74051714-64D4-4282-B5AE-E47DBB954742}"/>
    <cellStyle name="Valuta 2 3 2 7 2 6" xfId="41288" xr:uid="{D443A4B7-FB41-4FEC-AACF-F42D1254C96E}"/>
    <cellStyle name="Valuta 2 3 2 7 2 7" xfId="49759" xr:uid="{3773A460-5574-4669-9369-4A35E14AADB8}"/>
    <cellStyle name="Valuta 2 3 2 7 2 8" xfId="53177" xr:uid="{2E99EE04-2999-4275-A5CA-C1B2410522F6}"/>
    <cellStyle name="Valuta 2 3 2 7 2 9" xfId="56121" xr:uid="{E4CE399D-6A88-4139-8C7B-C6CC07317E1E}"/>
    <cellStyle name="Valuta 2 3 2 7 3" xfId="5343" xr:uid="{3F6C308E-96D7-47B5-8A1B-0CE78966A272}"/>
    <cellStyle name="Valuta 2 3 2 7 3 2" xfId="14124" xr:uid="{A920C7E2-EBCC-451E-814B-19B0820775CD}"/>
    <cellStyle name="Valuta 2 3 2 7 3 2 2" xfId="32783" xr:uid="{5B24B540-8BBA-4786-B4FD-E8BC55C946B3}"/>
    <cellStyle name="Valuta 2 3 2 7 3 2 3" xfId="32782" xr:uid="{5D6CF8FA-C58E-4588-88DC-BA4B5B702543}"/>
    <cellStyle name="Valuta 2 3 2 7 3 2 4" xfId="45828" xr:uid="{B8BAA92F-F5FD-4F08-BB07-32C00E535C18}"/>
    <cellStyle name="Valuta 2 3 2 7 3 3" xfId="8782" xr:uid="{75820F63-61FC-4134-B887-4D0F042B701B}"/>
    <cellStyle name="Valuta 2 3 2 7 3 3 2" xfId="32785" xr:uid="{3725F908-DEB3-461B-BECD-9557085E741C}"/>
    <cellStyle name="Valuta 2 3 2 7 3 3 3" xfId="32784" xr:uid="{0E3DA513-A239-40CB-A9D0-FDDABD63F500}"/>
    <cellStyle name="Valuta 2 3 2 7 3 4" xfId="32786" xr:uid="{6C99F08C-BB5B-4437-B4BA-B59E677EBFB1}"/>
    <cellStyle name="Valuta 2 3 2 7 3 5" xfId="32781" xr:uid="{1D30FAA4-80FF-4685-80BB-5CD019200A4B}"/>
    <cellStyle name="Valuta 2 3 2 7 3 6" xfId="41289" xr:uid="{D0F8ED7B-B20D-4AA1-8E29-1AE82D58B3C7}"/>
    <cellStyle name="Valuta 2 3 2 7 3 7" xfId="49760" xr:uid="{1E34066F-DAF0-43D6-999A-8DE79A9FE17C}"/>
    <cellStyle name="Valuta 2 3 2 7 3 8" xfId="53178" xr:uid="{186F0E91-574A-4FF4-ABD8-E7DCA7147B24}"/>
    <cellStyle name="Valuta 2 3 2 7 3 9" xfId="56122" xr:uid="{1A8A029E-26B9-464D-ADCB-867B6A839EE1}"/>
    <cellStyle name="Valuta 2 3 2 7 4" xfId="8783" xr:uid="{444FAEA0-E37E-4172-BEB7-2B5BC940D2D9}"/>
    <cellStyle name="Valuta 2 3 2 7 4 2" xfId="14125" xr:uid="{1DEAD6B8-4193-42A6-866C-20F5C3D0FEF3}"/>
    <cellStyle name="Valuta 2 3 2 7 4 2 2" xfId="32789" xr:uid="{D5CA5E59-8412-4E3E-86ED-D7527E09F4E6}"/>
    <cellStyle name="Valuta 2 3 2 7 4 2 3" xfId="32788" xr:uid="{1FCC5050-9D89-419F-A141-FF8ADB36F57E}"/>
    <cellStyle name="Valuta 2 3 2 7 4 2 4" xfId="45829" xr:uid="{54337E47-2474-4B2C-A2D8-B394219779EC}"/>
    <cellStyle name="Valuta 2 3 2 7 4 3" xfId="32790" xr:uid="{814D0051-5697-4CF6-9C64-CD8E8E3CFC55}"/>
    <cellStyle name="Valuta 2 3 2 7 4 3 2" xfId="32791" xr:uid="{27554699-5E56-405A-9AFB-9EC81F6AB7E1}"/>
    <cellStyle name="Valuta 2 3 2 7 4 4" xfId="32792" xr:uid="{5E6DE56C-1CD9-472F-86AD-89681831DFE0}"/>
    <cellStyle name="Valuta 2 3 2 7 4 5" xfId="32787" xr:uid="{2498E625-8296-4CDA-A347-2ADD61E083FE}"/>
    <cellStyle name="Valuta 2 3 2 7 4 6" xfId="41290" xr:uid="{4E78D572-1C2E-4009-9B98-F00545630E06}"/>
    <cellStyle name="Valuta 2 3 2 7 4 7" xfId="49761" xr:uid="{7AAE6D16-07E8-48B7-A782-30E4C139D321}"/>
    <cellStyle name="Valuta 2 3 2 7 4 8" xfId="53179" xr:uid="{1932BC87-5794-476F-977B-B7AF184448F7}"/>
    <cellStyle name="Valuta 2 3 2 7 4 9" xfId="56123" xr:uid="{2C60A1DA-8B4B-4D93-B9D4-C01247F659DD}"/>
    <cellStyle name="Valuta 2 3 2 7 5" xfId="8784" xr:uid="{C6F69E95-B346-4900-BC0C-3DA1AA4237CE}"/>
    <cellStyle name="Valuta 2 3 2 7 5 2" xfId="32794" xr:uid="{7DB44B1E-3D11-4A61-AC73-B99B8BDDECB5}"/>
    <cellStyle name="Valuta 2 3 2 7 5 2 2" xfId="32795" xr:uid="{1797B4F2-D1A7-42A9-8A04-D32222EC5EB4}"/>
    <cellStyle name="Valuta 2 3 2 7 5 3" xfId="32796" xr:uid="{4A191DEA-B9E6-4012-9F09-6663F807FFDD}"/>
    <cellStyle name="Valuta 2 3 2 7 5 4" xfId="32793" xr:uid="{B77A695D-717C-4BD6-B1A9-2ED413046DA7}"/>
    <cellStyle name="Valuta 2 3 2 7 5 5" xfId="41291" xr:uid="{B8FFB1E1-A78A-4313-B33D-A5747A421828}"/>
    <cellStyle name="Valuta 2 3 2 7 6" xfId="10681" xr:uid="{763B22F5-E8C7-49B7-BD28-F822233B43D0}"/>
    <cellStyle name="Valuta 2 3 2 7 6 2" xfId="32798" xr:uid="{E98A16C0-263A-4854-A45B-D0EEA44A6FD1}"/>
    <cellStyle name="Valuta 2 3 2 7 6 2 2" xfId="32799" xr:uid="{5BDE5400-11DA-4C19-9CF0-600CACAA81F6}"/>
    <cellStyle name="Valuta 2 3 2 7 6 3" xfId="32800" xr:uid="{BAE70FD1-6952-454C-956B-9D92E671EEDC}"/>
    <cellStyle name="Valuta 2 3 2 7 6 4" xfId="32797" xr:uid="{C34A4CAC-7448-4BDC-9C91-D443501CE093}"/>
    <cellStyle name="Valuta 2 3 2 7 6 5" xfId="42580" xr:uid="{E1300FB6-A277-43BF-82DB-F36386BB9DBB}"/>
    <cellStyle name="Valuta 2 3 2 7 7" xfId="11760" xr:uid="{E46144F5-6166-43A7-804C-1D315131DF00}"/>
    <cellStyle name="Valuta 2 3 2 7 7 2" xfId="32802" xr:uid="{9FC60AF7-11F5-4F00-9E0F-1C59B1363889}"/>
    <cellStyle name="Valuta 2 3 2 7 7 3" xfId="32801" xr:uid="{EEDA468D-1948-4319-8661-23E94B510AD8}"/>
    <cellStyle name="Valuta 2 3 2 7 7 4" xfId="43560" xr:uid="{4E311643-56C2-4D8E-A56C-5A12C8FC66F5}"/>
    <cellStyle name="Valuta 2 3 2 7 8" xfId="14122" xr:uid="{8EAF6A51-71B6-4E1C-81B3-5261E259FCF5}"/>
    <cellStyle name="Valuta 2 3 2 7 8 2" xfId="32804" xr:uid="{4D0614EC-A2BD-452A-8A95-1BABA79F498F}"/>
    <cellStyle name="Valuta 2 3 2 7 8 3" xfId="32803" xr:uid="{BC766AB5-6239-4463-A01B-3F8F8D5312CD}"/>
    <cellStyle name="Valuta 2 3 2 7 8 4" xfId="45826" xr:uid="{47C44FFE-9CB8-4FA2-81F0-2636B0F34A7B}"/>
    <cellStyle name="Valuta 2 3 2 7 9" xfId="8780" xr:uid="{C77DCC32-05ED-4AD2-9592-1808589B7D56}"/>
    <cellStyle name="Valuta 2 3 2 7 9 2" xfId="32806" xr:uid="{35844B63-2B57-43D1-BEB1-F44451670AC5}"/>
    <cellStyle name="Valuta 2 3 2 7 9 3" xfId="32805" xr:uid="{FF5F9EC9-F456-4161-8AC6-4D44BA646CC3}"/>
    <cellStyle name="Valuta 2 3 2 8" xfId="2148" xr:uid="{3E8CC1E4-333B-4A9C-AC74-AA204A625A81}"/>
    <cellStyle name="Valuta 2 3 2 8 10" xfId="56124" xr:uid="{10E80005-E3A7-4029-99B5-B3666CB191FD}"/>
    <cellStyle name="Valuta 2 3 2 8 2" xfId="4018" xr:uid="{86050498-44AC-4F30-811A-398E89483EFB}"/>
    <cellStyle name="Valuta 2 3 2 8 2 2" xfId="14126" xr:uid="{E073F16D-8909-415F-BEDF-23D78B146B14}"/>
    <cellStyle name="Valuta 2 3 2 8 2 2 2" xfId="32809" xr:uid="{92E59894-A2DC-42FF-AA01-C083B0C8C851}"/>
    <cellStyle name="Valuta 2 3 2 8 2 3" xfId="32808" xr:uid="{DD2B32F7-14C8-41B6-8983-1C8B817C7363}"/>
    <cellStyle name="Valuta 2 3 2 8 2 4" xfId="45830" xr:uid="{A35D8B58-4F8B-4A15-AE13-B1304CED7719}"/>
    <cellStyle name="Valuta 2 3 2 8 3" xfId="8785" xr:uid="{2F6209F9-B170-409E-83C6-B80738F2A519}"/>
    <cellStyle name="Valuta 2 3 2 8 3 2" xfId="32811" xr:uid="{95986A76-552A-4496-BD54-6DC413AEBA86}"/>
    <cellStyle name="Valuta 2 3 2 8 3 3" xfId="32810" xr:uid="{C1BBB65A-6875-4843-BB4E-859FF6E0B010}"/>
    <cellStyle name="Valuta 2 3 2 8 4" xfId="32812" xr:uid="{348F67E7-63A1-409E-9C4F-E17A2FC544A1}"/>
    <cellStyle name="Valuta 2 3 2 8 5" xfId="32813" xr:uid="{4772EF44-D4B4-4B77-A66D-E11F4EB061F6}"/>
    <cellStyle name="Valuta 2 3 2 8 6" xfId="32807" xr:uid="{75B895E0-D7F1-4454-A065-ABF3106FC90F}"/>
    <cellStyle name="Valuta 2 3 2 8 7" xfId="41292" xr:uid="{969F47D6-974E-49B4-A8E9-AD9DA979B736}"/>
    <cellStyle name="Valuta 2 3 2 8 8" xfId="49762" xr:uid="{5400106A-64B1-464E-A1AF-C07FB1AB8D1B}"/>
    <cellStyle name="Valuta 2 3 2 8 9" xfId="53180" xr:uid="{3F5BB12C-AEFE-4E25-9A92-63DF4FAA2688}"/>
    <cellStyle name="Valuta 2 3 2 9" xfId="2352" xr:uid="{6EADB328-E7F9-4507-9C12-58C7056A2CE0}"/>
    <cellStyle name="Valuta 2 3 2 9 2" xfId="4218" xr:uid="{5636C2EE-05B9-4B11-8063-F7B450CD9F51}"/>
    <cellStyle name="Valuta 2 3 2 9 2 2" xfId="14127" xr:uid="{0F84FA5C-C4DD-4FDD-8BD0-94CDA1456289}"/>
    <cellStyle name="Valuta 2 3 2 9 2 2 2" xfId="32816" xr:uid="{01EB9F6C-64F8-4C63-B44F-7C8747177AB9}"/>
    <cellStyle name="Valuta 2 3 2 9 2 3" xfId="32815" xr:uid="{E0A864A0-D5AA-493C-961B-479C969A70FF}"/>
    <cellStyle name="Valuta 2 3 2 9 2 4" xfId="45831" xr:uid="{CF13C346-F581-4966-AF6B-AAA54F40201A}"/>
    <cellStyle name="Valuta 2 3 2 9 3" xfId="8786" xr:uid="{2CEF9BB5-5A07-47B2-A3A3-703FAAB28A36}"/>
    <cellStyle name="Valuta 2 3 2 9 3 2" xfId="32818" xr:uid="{790E83F3-6657-4237-A1D4-2FCA9E40486A}"/>
    <cellStyle name="Valuta 2 3 2 9 3 3" xfId="32817" xr:uid="{525441E1-1A5E-4001-89DB-E22400113ECB}"/>
    <cellStyle name="Valuta 2 3 2 9 4" xfId="32819" xr:uid="{EB3C8860-ADCE-427A-AC1A-F51CAE449FB1}"/>
    <cellStyle name="Valuta 2 3 2 9 5" xfId="32814" xr:uid="{FFDDA6F1-0302-44DD-BF99-D3EC5266AC4F}"/>
    <cellStyle name="Valuta 2 3 2 9 6" xfId="41293" xr:uid="{F1373E44-9365-4169-AD00-B1A033A87D03}"/>
    <cellStyle name="Valuta 2 3 2 9 7" xfId="49763" xr:uid="{0A5DE251-BED2-4D4E-A669-036533E15697}"/>
    <cellStyle name="Valuta 2 3 2 9 8" xfId="53181" xr:uid="{21BAD7C0-F02F-4D46-A603-C7BE8580168D}"/>
    <cellStyle name="Valuta 2 3 2 9 9" xfId="56125" xr:uid="{BB67BCB5-F28A-41AF-ACDC-7C6923A7AB7C}"/>
    <cellStyle name="Valuta 2 3 20" xfId="8692" xr:uid="{75AFDD21-E634-4B19-8519-DD3E375B337C}"/>
    <cellStyle name="Valuta 2 3 20 2" xfId="32821" xr:uid="{D4CA30AC-4FCE-41CC-B849-2C67DA35F859}"/>
    <cellStyle name="Valuta 2 3 20 3" xfId="32820" xr:uid="{44145683-E232-4CFE-A41D-692E1EB8920B}"/>
    <cellStyle name="Valuta 2 3 21" xfId="32822" xr:uid="{FC2416CE-67DF-469C-B49C-11AC86F5DBF1}"/>
    <cellStyle name="Valuta 2 3 22" xfId="32171" xr:uid="{08DE2719-4DE5-4C30-B21A-E7B804D66E04}"/>
    <cellStyle name="Valuta 2 3 23" xfId="41199" xr:uid="{BD978843-5350-444C-A9CE-81781CB35F0B}"/>
    <cellStyle name="Valuta 2 3 24" xfId="46720" xr:uid="{2EC742FD-F910-4D27-8174-76C4155C883C}"/>
    <cellStyle name="Valuta 2 3 25" xfId="47044" xr:uid="{AFF112A8-AADF-491A-A048-B6AA574EDCBB}"/>
    <cellStyle name="Valuta 2 3 26" xfId="53106" xr:uid="{0104EF1B-D72F-45CC-A00A-2D57C08FD3C6}"/>
    <cellStyle name="Valuta 2 3 27" xfId="56050" xr:uid="{1C69D2AD-669F-477C-95DC-B0382B74F7C0}"/>
    <cellStyle name="Valuta 2 3 28" xfId="57704" xr:uid="{3D247ED4-1FF3-40DB-86C4-734D33CA573B}"/>
    <cellStyle name="Valuta 2 3 29" xfId="58006" xr:uid="{56079BAC-C826-4FDF-88DB-D78FE481F878}"/>
    <cellStyle name="Valuta 2 3 3" xfId="417" xr:uid="{74D63ED2-18CB-40C0-86A1-074359ABDBA9}"/>
    <cellStyle name="Valuta 2 3 3 10" xfId="2660" xr:uid="{164887CE-C019-420A-A351-6B7CC922A654}"/>
    <cellStyle name="Valuta 2 3 3 10 2" xfId="14129" xr:uid="{FF8A65DD-EF02-4077-B3B7-F9E2540BC460}"/>
    <cellStyle name="Valuta 2 3 3 10 2 2" xfId="32826" xr:uid="{8F2960FC-B2D6-43E9-8CF1-E559D4447CD3}"/>
    <cellStyle name="Valuta 2 3 3 10 2 3" xfId="32825" xr:uid="{58FD7A6E-4715-4B8E-A095-197232DDF98D}"/>
    <cellStyle name="Valuta 2 3 3 10 2 4" xfId="45833" xr:uid="{9FD2AABE-1780-4007-8866-D293A45E80FF}"/>
    <cellStyle name="Valuta 2 3 3 10 3" xfId="8788" xr:uid="{D509C054-4F0B-4D71-A0C9-58A44B32E7A7}"/>
    <cellStyle name="Valuta 2 3 3 10 3 2" xfId="32828" xr:uid="{58EBDEF9-FB2D-4938-8308-429EE3316F59}"/>
    <cellStyle name="Valuta 2 3 3 10 3 3" xfId="32827" xr:uid="{4499BC0C-6209-49FE-86A9-49A4EE80C279}"/>
    <cellStyle name="Valuta 2 3 3 10 4" xfId="32829" xr:uid="{4E8295C1-CFEE-4A82-9748-EA5D5C1401B8}"/>
    <cellStyle name="Valuta 2 3 3 10 5" xfId="32824" xr:uid="{0B69A774-1D50-4E4C-9B56-A69E977E9D51}"/>
    <cellStyle name="Valuta 2 3 3 10 6" xfId="41295" xr:uid="{2A0FE431-135E-4411-AC38-8DAEEF01B6A1}"/>
    <cellStyle name="Valuta 2 3 3 10 7" xfId="49764" xr:uid="{3E677E64-5AAC-4223-B593-F915850A0A6A}"/>
    <cellStyle name="Valuta 2 3 3 10 8" xfId="53183" xr:uid="{89AAD941-4612-42A9-8C37-86C65674AC60}"/>
    <cellStyle name="Valuta 2 3 3 10 9" xfId="56127" xr:uid="{842B2FC9-368D-4E24-962E-8C591AA64F0D}"/>
    <cellStyle name="Valuta 2 3 3 11" xfId="4519" xr:uid="{20A64B8E-4C14-41C6-8DB2-51CC232A329A}"/>
    <cellStyle name="Valuta 2 3 3 11 2" xfId="8789" xr:uid="{6FA97E15-CF7A-4672-9B8E-CFFD87B60AEA}"/>
    <cellStyle name="Valuta 2 3 3 11 2 2" xfId="32832" xr:uid="{201C44F9-CA2D-4B70-83E9-F0243CEB053F}"/>
    <cellStyle name="Valuta 2 3 3 11 2 3" xfId="32831" xr:uid="{631569E4-FADC-4753-97A4-F18B29B82375}"/>
    <cellStyle name="Valuta 2 3 3 11 3" xfId="32833" xr:uid="{81CE0911-0396-417E-8705-B36C52C61A1A}"/>
    <cellStyle name="Valuta 2 3 3 11 4" xfId="32830" xr:uid="{F46BDCBD-2C0C-4F4F-8557-1D19789876C8}"/>
    <cellStyle name="Valuta 2 3 3 11 5" xfId="41296" xr:uid="{C0E7A506-6193-42C5-88A9-D66F36D40684}"/>
    <cellStyle name="Valuta 2 3 3 12" xfId="10682" xr:uid="{4968486B-3258-4273-A15A-9D06F3A19AEA}"/>
    <cellStyle name="Valuta 2 3 3 12 2" xfId="32835" xr:uid="{97935716-7A96-42F8-8265-50F6A081AC87}"/>
    <cellStyle name="Valuta 2 3 3 12 2 2" xfId="32836" xr:uid="{E8F32D87-59FD-427A-836E-92654FDCF04B}"/>
    <cellStyle name="Valuta 2 3 3 12 3" xfId="32837" xr:uid="{139E9985-9BA1-42DC-BD9F-AC357C26CF82}"/>
    <cellStyle name="Valuta 2 3 3 12 4" xfId="32834" xr:uid="{25D054BC-D41A-4F0E-B86C-89785488DBE2}"/>
    <cellStyle name="Valuta 2 3 3 12 5" xfId="42581" xr:uid="{C334904A-4C69-4F2A-A46E-BA5D9AFD6E5A}"/>
    <cellStyle name="Valuta 2 3 3 13" xfId="11761" xr:uid="{3495C1A5-F528-4A42-BE54-8CA055E4F85D}"/>
    <cellStyle name="Valuta 2 3 3 13 2" xfId="32839" xr:uid="{999A466B-FF8A-4BDE-BBE0-EA50DF01F2A6}"/>
    <cellStyle name="Valuta 2 3 3 13 3" xfId="32838" xr:uid="{21FC6E05-7901-4541-8B86-9A29340E5DB7}"/>
    <cellStyle name="Valuta 2 3 3 13 4" xfId="43561" xr:uid="{EFBD2A98-9BB8-4595-92AE-CBB4F21518A0}"/>
    <cellStyle name="Valuta 2 3 3 14" xfId="14128" xr:uid="{97A1AA1C-09E5-4AF3-A6E7-5B200297CD7B}"/>
    <cellStyle name="Valuta 2 3 3 14 2" xfId="32841" xr:uid="{EBBA8C05-7D8C-426E-A0DD-D4DC98B5FD2F}"/>
    <cellStyle name="Valuta 2 3 3 14 3" xfId="32840" xr:uid="{BE94A076-001C-4CED-90C0-D542D1631FE7}"/>
    <cellStyle name="Valuta 2 3 3 14 4" xfId="45832" xr:uid="{ACDE920E-777D-419D-8509-02188304E699}"/>
    <cellStyle name="Valuta 2 3 3 15" xfId="8787" xr:uid="{B573690F-6B54-4429-BC05-AB7C89AA77CA}"/>
    <cellStyle name="Valuta 2 3 3 15 2" xfId="32843" xr:uid="{F33A8F9E-2463-4767-B080-37713CE66034}"/>
    <cellStyle name="Valuta 2 3 3 15 3" xfId="32842" xr:uid="{6873810C-2AFD-497C-8E3C-7F91D9E60885}"/>
    <cellStyle name="Valuta 2 3 3 16" xfId="32844" xr:uid="{F888DA29-9257-4E46-8530-89A5AE749DF4}"/>
    <cellStyle name="Valuta 2 3 3 17" xfId="32823" xr:uid="{23982FF2-5DCA-4659-8320-4661C8EB2D1C}"/>
    <cellStyle name="Valuta 2 3 3 18" xfId="41294" xr:uid="{50D020FB-2E00-489A-B1BA-931833D12DEC}"/>
    <cellStyle name="Valuta 2 3 3 19" xfId="46722" xr:uid="{F01AD3EB-3F9A-405D-9462-E180B108FDA9}"/>
    <cellStyle name="Valuta 2 3 3 2" xfId="979" xr:uid="{0827FA22-2ADA-4CE3-8D0C-414A62C954AF}"/>
    <cellStyle name="Valuta 2 3 3 2 10" xfId="14130" xr:uid="{367B076F-A37A-43C1-AA76-AD1510DEB249}"/>
    <cellStyle name="Valuta 2 3 3 2 10 2" xfId="32847" xr:uid="{7C200A13-4A7E-48DA-87D5-EB10C1C8A286}"/>
    <cellStyle name="Valuta 2 3 3 2 10 3" xfId="32846" xr:uid="{B1DAEAB6-AC1F-4285-82AD-E1A0404E01C2}"/>
    <cellStyle name="Valuta 2 3 3 2 10 4" xfId="45834" xr:uid="{9E7A87E4-CAD4-4F52-812F-86826047D984}"/>
    <cellStyle name="Valuta 2 3 3 2 11" xfId="8790" xr:uid="{DD41CB4F-C878-42A4-A7E4-2356ED3E67F7}"/>
    <cellStyle name="Valuta 2 3 3 2 11 2" xfId="32849" xr:uid="{DCC3F9F1-34E7-476E-9010-4B0520BC6D69}"/>
    <cellStyle name="Valuta 2 3 3 2 11 3" xfId="32848" xr:uid="{A1AD1BFB-36B9-4897-AF99-CD4628A736EF}"/>
    <cellStyle name="Valuta 2 3 3 2 12" xfId="32850" xr:uid="{6E2C4CDB-2D66-4A4B-A96E-B6B2CEED2525}"/>
    <cellStyle name="Valuta 2 3 3 2 13" xfId="32845" xr:uid="{24C909F5-339D-46F0-A7FA-436D8E9F612A}"/>
    <cellStyle name="Valuta 2 3 3 2 14" xfId="41297" xr:uid="{1227CD80-1AEB-4890-9E68-00B114D4E0A0}"/>
    <cellStyle name="Valuta 2 3 3 2 15" xfId="47503" xr:uid="{8CD1798E-2281-4A12-808F-E8B84AADD220}"/>
    <cellStyle name="Valuta 2 3 3 2 16" xfId="53184" xr:uid="{D41A6906-33E3-4FF3-B56D-B26206AC9982}"/>
    <cellStyle name="Valuta 2 3 3 2 17" xfId="56128" xr:uid="{B11B220F-0FB6-4BD3-ADCE-A3C1DA57E22B}"/>
    <cellStyle name="Valuta 2 3 3 2 18" xfId="57724" xr:uid="{F765DBB7-CCD0-4B62-998E-E73C4004562F}"/>
    <cellStyle name="Valuta 2 3 3 2 19" xfId="58163" xr:uid="{5268AEDB-6659-4E68-8D50-3324FAFA6B72}"/>
    <cellStyle name="Valuta 2 3 3 2 2" xfId="1286" xr:uid="{286F5D87-77E6-43D4-A1CA-2F487CAA6702}"/>
    <cellStyle name="Valuta 2 3 3 2 2 10" xfId="32852" xr:uid="{4BE918D7-1F6F-4651-BB34-13AD64F2FA90}"/>
    <cellStyle name="Valuta 2 3 3 2 2 11" xfId="32851" xr:uid="{9A98614F-A6F8-4A34-8EDA-46758537E926}"/>
    <cellStyle name="Valuta 2 3 3 2 2 12" xfId="41298" xr:uid="{604CE565-C1CB-419B-91DC-57BDF46B4EB0}"/>
    <cellStyle name="Valuta 2 3 3 2 2 13" xfId="47964" xr:uid="{6A9DE93B-E7EC-4643-A106-82E80AB98529}"/>
    <cellStyle name="Valuta 2 3 3 2 2 14" xfId="53185" xr:uid="{0BEEE81A-C75A-4D9F-9E7D-F6B1D58123CC}"/>
    <cellStyle name="Valuta 2 3 3 2 2 15" xfId="56129" xr:uid="{04E6273F-BE6C-43C8-B8B8-EF8261400F04}"/>
    <cellStyle name="Valuta 2 3 3 2 2 16" xfId="57725" xr:uid="{3FABC25A-7BFF-4C24-8D4A-E086C4F69FE9}"/>
    <cellStyle name="Valuta 2 3 3 2 2 17" xfId="58545" xr:uid="{A65E4F19-BD3C-493E-9672-856C8A57517D}"/>
    <cellStyle name="Valuta 2 3 3 2 2 2" xfId="1725" xr:uid="{FD8FDB03-BD14-4319-9E62-244E51834E03}"/>
    <cellStyle name="Valuta 2 3 3 2 2 2 2" xfId="3742" xr:uid="{F08DF5F3-004B-4C36-9340-B5D798B21247}"/>
    <cellStyle name="Valuta 2 3 3 2 2 2 2 2" xfId="14132" xr:uid="{DD84EA73-2CCF-49E3-916F-5B446E2BA966}"/>
    <cellStyle name="Valuta 2 3 3 2 2 2 2 2 2" xfId="32855" xr:uid="{B12D7B5E-A850-4E95-B739-379B6F3FC425}"/>
    <cellStyle name="Valuta 2 3 3 2 2 2 2 3" xfId="32854" xr:uid="{B66FE403-8710-44F0-A1F6-D404D634F210}"/>
    <cellStyle name="Valuta 2 3 3 2 2 2 2 4" xfId="45836" xr:uid="{2DF6B776-64FD-4E1F-A26A-D6042A9BC9C8}"/>
    <cellStyle name="Valuta 2 3 3 2 2 2 3" xfId="8792" xr:uid="{D7F2126A-43D2-4248-BF0C-B03FF8B4FD1B}"/>
    <cellStyle name="Valuta 2 3 3 2 2 2 3 2" xfId="32857" xr:uid="{F28AD6D2-61C2-4BBB-A369-5055E44B5DE6}"/>
    <cellStyle name="Valuta 2 3 3 2 2 2 3 3" xfId="32856" xr:uid="{B81E69F8-EE1E-459C-B949-A93711F54D58}"/>
    <cellStyle name="Valuta 2 3 3 2 2 2 4" xfId="32858" xr:uid="{1A803511-E89F-4734-9113-87CDD8EBD065}"/>
    <cellStyle name="Valuta 2 3 3 2 2 2 5" xfId="32853" xr:uid="{8A52E475-91FD-40B2-92C4-D2AB5CEB5155}"/>
    <cellStyle name="Valuta 2 3 3 2 2 2 6" xfId="41299" xr:uid="{0D6F4AA5-CAD1-4786-8CC8-2819BB4DB16B}"/>
    <cellStyle name="Valuta 2 3 3 2 2 2 7" xfId="49765" xr:uid="{CAA27E06-3C59-4CD0-BFE1-7D2EAFBFC789}"/>
    <cellStyle name="Valuta 2 3 3 2 2 2 8" xfId="53186" xr:uid="{BB5CEE84-4D79-4425-98B3-51AA4AE85F2D}"/>
    <cellStyle name="Valuta 2 3 3 2 2 2 9" xfId="56130" xr:uid="{723AE769-DC15-48A5-860F-AADF7419F326}"/>
    <cellStyle name="Valuta 2 3 3 2 2 3" xfId="2158" xr:uid="{32BDC33C-5E1F-471B-B8FB-5FC53018403E}"/>
    <cellStyle name="Valuta 2 3 3 2 2 3 2" xfId="4028" xr:uid="{D392DBD0-DFDB-4A62-BD80-51459DBC7E8C}"/>
    <cellStyle name="Valuta 2 3 3 2 2 3 2 2" xfId="14133" xr:uid="{84514BD8-6EEC-4FDF-AC3F-F8843F161EB1}"/>
    <cellStyle name="Valuta 2 3 3 2 2 3 2 2 2" xfId="32861" xr:uid="{E8A93C99-30B2-4751-9EE2-3BAF1BB28B26}"/>
    <cellStyle name="Valuta 2 3 3 2 2 3 2 3" xfId="32860" xr:uid="{9D782887-27A1-4995-854C-8313BDA88DD6}"/>
    <cellStyle name="Valuta 2 3 3 2 2 3 2 4" xfId="45837" xr:uid="{088CB716-0400-476E-B7FD-47C3E009B89A}"/>
    <cellStyle name="Valuta 2 3 3 2 2 3 3" xfId="8793" xr:uid="{09C43464-8E63-4C21-956E-4B5143833CAA}"/>
    <cellStyle name="Valuta 2 3 3 2 2 3 3 2" xfId="32863" xr:uid="{9A21C396-77C9-4E28-BACE-8D6BD96170B6}"/>
    <cellStyle name="Valuta 2 3 3 2 2 3 3 3" xfId="32862" xr:uid="{A0C8A06F-936F-4A43-999C-D4410D97C984}"/>
    <cellStyle name="Valuta 2 3 3 2 2 3 4" xfId="32864" xr:uid="{E1923849-18BF-4E13-8817-7AD44BCFA8E5}"/>
    <cellStyle name="Valuta 2 3 3 2 2 3 5" xfId="32859" xr:uid="{7EC893EB-270E-4C06-B57C-C890FB25D2FD}"/>
    <cellStyle name="Valuta 2 3 3 2 2 3 6" xfId="41300" xr:uid="{D9C3561B-33C3-4DFC-AFB3-F880550DAE04}"/>
    <cellStyle name="Valuta 2 3 3 2 2 3 7" xfId="49766" xr:uid="{EBE422F6-2414-46A5-86D5-2DCFE895A33B}"/>
    <cellStyle name="Valuta 2 3 3 2 2 3 8" xfId="53187" xr:uid="{F96DC2BD-FF1D-4158-AE07-33DDDBB3D72B}"/>
    <cellStyle name="Valuta 2 3 3 2 2 3 9" xfId="56131" xr:uid="{6F94391A-D258-4C44-A714-99892CA90CF0}"/>
    <cellStyle name="Valuta 2 3 3 2 2 4" xfId="3269" xr:uid="{C1EF8163-B0B7-4C88-8B1F-992FA3A29632}"/>
    <cellStyle name="Valuta 2 3 3 2 2 4 2" xfId="14134" xr:uid="{820A8218-C76E-4F1F-8B51-0DDDE84AFEFC}"/>
    <cellStyle name="Valuta 2 3 3 2 2 4 2 2" xfId="32867" xr:uid="{EAF79BD6-CCC3-4C92-A37D-A7AC3CAB03CF}"/>
    <cellStyle name="Valuta 2 3 3 2 2 4 2 3" xfId="32866" xr:uid="{EAB33730-01EA-4033-A635-D51B9EA39BFE}"/>
    <cellStyle name="Valuta 2 3 3 2 2 4 2 4" xfId="45838" xr:uid="{461CC87D-F04B-4E7C-A47B-D1E4D75243B1}"/>
    <cellStyle name="Valuta 2 3 3 2 2 4 3" xfId="8794" xr:uid="{72D23E85-2551-4C57-A7CD-C6A56F1F6A54}"/>
    <cellStyle name="Valuta 2 3 3 2 2 4 3 2" xfId="32869" xr:uid="{EAF8E8D8-791B-4851-B1BC-74E7CF36C00C}"/>
    <cellStyle name="Valuta 2 3 3 2 2 4 3 3" xfId="32868" xr:uid="{F0D9EDCC-492B-49CE-9AFE-B5F8427A7A2A}"/>
    <cellStyle name="Valuta 2 3 3 2 2 4 4" xfId="32870" xr:uid="{26490075-999E-4DD6-A7E6-692912F0BFE6}"/>
    <cellStyle name="Valuta 2 3 3 2 2 4 5" xfId="32865" xr:uid="{6C37C00A-BCCA-4496-9347-2AC473EBFE95}"/>
    <cellStyle name="Valuta 2 3 3 2 2 4 6" xfId="41301" xr:uid="{AEDE5B79-00AE-4A50-ADCC-CE9655442361}"/>
    <cellStyle name="Valuta 2 3 3 2 2 4 7" xfId="49767" xr:uid="{D7ED0462-43D4-4C76-93AF-C09A401174EA}"/>
    <cellStyle name="Valuta 2 3 3 2 2 4 8" xfId="53188" xr:uid="{9DC1260A-B420-42A7-B42D-286901B56233}"/>
    <cellStyle name="Valuta 2 3 3 2 2 4 9" xfId="56132" xr:uid="{7AFE42EA-D1DD-4F44-A902-54142A446EFD}"/>
    <cellStyle name="Valuta 2 3 3 2 2 5" xfId="5056" xr:uid="{C04CE819-6DD6-4E2E-BFFB-8E741DB31F6B}"/>
    <cellStyle name="Valuta 2 3 3 2 2 5 2" xfId="8795" xr:uid="{78B37FB3-993A-421A-A6E3-254068AFBE01}"/>
    <cellStyle name="Valuta 2 3 3 2 2 5 2 2" xfId="32873" xr:uid="{6F98F84F-4368-4A2D-AD45-5F403E95E065}"/>
    <cellStyle name="Valuta 2 3 3 2 2 5 2 3" xfId="32872" xr:uid="{8CBB81B7-D6EB-4B8D-932B-D015F4DDD75A}"/>
    <cellStyle name="Valuta 2 3 3 2 2 5 3" xfId="32874" xr:uid="{414006B3-F6A5-41A9-9BF1-FE0515C7E3F2}"/>
    <cellStyle name="Valuta 2 3 3 2 2 5 4" xfId="32871" xr:uid="{F610835E-0116-40E6-B416-BF28D795AE3B}"/>
    <cellStyle name="Valuta 2 3 3 2 2 5 5" xfId="41302" xr:uid="{EAC407D7-6FE5-4481-85AC-C08A242D6BC7}"/>
    <cellStyle name="Valuta 2 3 3 2 2 6" xfId="10684" xr:uid="{3BB7E3E9-7658-4698-A526-61BB23BE45DE}"/>
    <cellStyle name="Valuta 2 3 3 2 2 6 2" xfId="32876" xr:uid="{1CD9AF13-1274-4B39-8D49-A9DF47EBF3D8}"/>
    <cellStyle name="Valuta 2 3 3 2 2 6 2 2" xfId="32877" xr:uid="{E6874709-47EC-41DA-BCB5-E3B4CBD8759E}"/>
    <cellStyle name="Valuta 2 3 3 2 2 6 3" xfId="32878" xr:uid="{D3A25455-ED04-4C08-9A8E-4E3FE75E3020}"/>
    <cellStyle name="Valuta 2 3 3 2 2 6 4" xfId="32875" xr:uid="{02E5BBB4-9CA4-4C22-928F-FDE494F50276}"/>
    <cellStyle name="Valuta 2 3 3 2 2 6 5" xfId="42583" xr:uid="{7AD7E906-BBA8-4556-9EDC-B44E152FC8AF}"/>
    <cellStyle name="Valuta 2 3 3 2 2 7" xfId="11763" xr:uid="{65412AF8-41A6-42EA-9185-551CA136D037}"/>
    <cellStyle name="Valuta 2 3 3 2 2 7 2" xfId="32880" xr:uid="{ADD6E598-D625-450E-9ABE-3B112E3E6A42}"/>
    <cellStyle name="Valuta 2 3 3 2 2 7 3" xfId="32879" xr:uid="{2F3110D9-8D32-4D92-8CD0-BC1FAC2918C7}"/>
    <cellStyle name="Valuta 2 3 3 2 2 7 4" xfId="43563" xr:uid="{A3C8B1AF-719A-47BD-9AC8-8BC43D60A33C}"/>
    <cellStyle name="Valuta 2 3 3 2 2 8" xfId="14131" xr:uid="{A19C5F7D-DA4F-411D-993D-769648490A2F}"/>
    <cellStyle name="Valuta 2 3 3 2 2 8 2" xfId="32882" xr:uid="{113ACBD5-9EAF-4B95-8E43-9E8D4C8ADECD}"/>
    <cellStyle name="Valuta 2 3 3 2 2 8 3" xfId="32881" xr:uid="{956B061D-D940-4A82-9279-1FBD8093CD9A}"/>
    <cellStyle name="Valuta 2 3 3 2 2 8 4" xfId="45835" xr:uid="{47E60C70-DD82-4200-8D76-41D1257B9FC1}"/>
    <cellStyle name="Valuta 2 3 3 2 2 9" xfId="8791" xr:uid="{B9B8BF11-8261-4986-A3AA-2452F95BB830}"/>
    <cellStyle name="Valuta 2 3 3 2 2 9 2" xfId="32884" xr:uid="{D61A401D-1A1C-4983-A95E-E8AFA5BB1EF3}"/>
    <cellStyle name="Valuta 2 3 3 2 2 9 3" xfId="32883" xr:uid="{F4E1A9F8-213B-4E8C-AB23-E1A20CB39FA9}"/>
    <cellStyle name="Valuta 2 3 3 2 3" xfId="1724" xr:uid="{FF94ECE9-83F7-4DDA-92E0-1D04B75B36B1}"/>
    <cellStyle name="Valuta 2 3 3 2 3 10" xfId="32886" xr:uid="{9C06BB49-1508-4A91-98B5-8B24819C83F6}"/>
    <cellStyle name="Valuta 2 3 3 2 3 11" xfId="32885" xr:uid="{21FD0664-AFEE-4CBB-9837-126083FDABA1}"/>
    <cellStyle name="Valuta 2 3 3 2 3 12" xfId="41303" xr:uid="{E3160998-D2A4-4C22-AFDB-582430370AD1}"/>
    <cellStyle name="Valuta 2 3 3 2 3 13" xfId="48273" xr:uid="{E51D27BF-58ED-4CD9-96F7-886174F107D9}"/>
    <cellStyle name="Valuta 2 3 3 2 3 14" xfId="53189" xr:uid="{273F95A9-9144-44FC-8F86-A174BB894BAE}"/>
    <cellStyle name="Valuta 2 3 3 2 3 15" xfId="56133" xr:uid="{24B2ECEC-90A4-4B58-8CC0-F5D515B6FD3C}"/>
    <cellStyle name="Valuta 2 3 3 2 3 16" xfId="57726" xr:uid="{F5EA2076-9FB1-4E20-9BA4-CA490CF8F483}"/>
    <cellStyle name="Valuta 2 3 3 2 3 17" xfId="58838" xr:uid="{0CB10497-609B-499E-AB92-77EEAC80444E}"/>
    <cellStyle name="Valuta 2 3 3 2 3 2" xfId="3580" xr:uid="{934AAAD3-684F-449C-8731-E36DB0AA0DD9}"/>
    <cellStyle name="Valuta 2 3 3 2 3 2 2" xfId="14136" xr:uid="{F84E1180-886E-4061-920E-5339FB4AC646}"/>
    <cellStyle name="Valuta 2 3 3 2 3 2 2 2" xfId="32889" xr:uid="{08F584A3-4788-4050-BBFD-38EB7CE8770C}"/>
    <cellStyle name="Valuta 2 3 3 2 3 2 2 3" xfId="32888" xr:uid="{6FE77339-9C21-4C0F-8B89-B78CDAA36AE3}"/>
    <cellStyle name="Valuta 2 3 3 2 3 2 2 4" xfId="45840" xr:uid="{79F2EE8D-B718-43AB-BE32-A08400D6B599}"/>
    <cellStyle name="Valuta 2 3 3 2 3 2 3" xfId="8797" xr:uid="{0D030E7C-1086-42B4-A621-66C8E800671A}"/>
    <cellStyle name="Valuta 2 3 3 2 3 2 3 2" xfId="32891" xr:uid="{6587DCF1-AA25-450A-B92F-A1DC3EDE3B0A}"/>
    <cellStyle name="Valuta 2 3 3 2 3 2 3 3" xfId="32890" xr:uid="{AE774266-1AFF-43A1-98E2-23173B647E1C}"/>
    <cellStyle name="Valuta 2 3 3 2 3 2 4" xfId="32892" xr:uid="{5DA13DFD-2A3C-4368-AD83-9469BBB37DC2}"/>
    <cellStyle name="Valuta 2 3 3 2 3 2 5" xfId="32887" xr:uid="{B7484F10-49BA-449D-B1AE-FA905AE3A223}"/>
    <cellStyle name="Valuta 2 3 3 2 3 2 6" xfId="41304" xr:uid="{8DB3DFA2-2EDE-48D7-B609-13DF95FC4DEA}"/>
    <cellStyle name="Valuta 2 3 3 2 3 2 7" xfId="49768" xr:uid="{321AA82F-CE99-46E9-96C1-BDA9E18B0C75}"/>
    <cellStyle name="Valuta 2 3 3 2 3 2 8" xfId="53190" xr:uid="{DFE50857-CA53-4B48-A63F-B7ABCD1A572D}"/>
    <cellStyle name="Valuta 2 3 3 2 3 2 9" xfId="56134" xr:uid="{0AEEFF25-25A7-4D70-B169-E74558D0C9CD}"/>
    <cellStyle name="Valuta 2 3 3 2 3 3" xfId="5349" xr:uid="{761D76B9-233D-46EF-ABF9-2CB0DD4C574A}"/>
    <cellStyle name="Valuta 2 3 3 2 3 3 2" xfId="14137" xr:uid="{9C6E4F18-8AE8-41BE-8F31-8D09BC1B02D9}"/>
    <cellStyle name="Valuta 2 3 3 2 3 3 2 2" xfId="32895" xr:uid="{664A0C46-2040-486C-8DAE-6EB3CF32ACBF}"/>
    <cellStyle name="Valuta 2 3 3 2 3 3 2 3" xfId="32894" xr:uid="{3D4A3C3A-D4B0-4C7A-8C64-6E7A0ECB233C}"/>
    <cellStyle name="Valuta 2 3 3 2 3 3 2 4" xfId="45841" xr:uid="{087D4570-8161-499F-9C43-F63306FF5678}"/>
    <cellStyle name="Valuta 2 3 3 2 3 3 3" xfId="8798" xr:uid="{D6BCBF86-ED76-474C-8998-1EFE0E690141}"/>
    <cellStyle name="Valuta 2 3 3 2 3 3 3 2" xfId="32897" xr:uid="{CD697DDA-FE02-44CF-A075-01991C19EBD2}"/>
    <cellStyle name="Valuta 2 3 3 2 3 3 3 3" xfId="32896" xr:uid="{D091B1DF-F0B5-4C56-96BE-3A84CB9E4E36}"/>
    <cellStyle name="Valuta 2 3 3 2 3 3 4" xfId="32898" xr:uid="{6834F687-7942-4DD6-AE85-349B3C1E75A5}"/>
    <cellStyle name="Valuta 2 3 3 2 3 3 5" xfId="32893" xr:uid="{BEA326DC-D48A-41D5-8E05-339576C8263E}"/>
    <cellStyle name="Valuta 2 3 3 2 3 3 6" xfId="41305" xr:uid="{C693CEB5-0BF2-4980-888E-2BEBE6DE8E45}"/>
    <cellStyle name="Valuta 2 3 3 2 3 3 7" xfId="49769" xr:uid="{E00BFC0D-5F32-4EAD-80A3-6468455DCD47}"/>
    <cellStyle name="Valuta 2 3 3 2 3 3 8" xfId="53191" xr:uid="{49AE6276-ECCA-4886-BB2E-2125A5F1606D}"/>
    <cellStyle name="Valuta 2 3 3 2 3 3 9" xfId="56135" xr:uid="{D9F2D2FC-3E42-4728-AEF0-DC0694E689E6}"/>
    <cellStyle name="Valuta 2 3 3 2 3 4" xfId="8799" xr:uid="{05FB5CCF-4964-42EA-B675-D4212C8EB45A}"/>
    <cellStyle name="Valuta 2 3 3 2 3 4 2" xfId="14138" xr:uid="{96D7EC56-E918-4441-B040-DD0BA03ACF70}"/>
    <cellStyle name="Valuta 2 3 3 2 3 4 2 2" xfId="32901" xr:uid="{4BDE4D32-43F9-4F08-8D81-0586B03AAA75}"/>
    <cellStyle name="Valuta 2 3 3 2 3 4 2 3" xfId="32900" xr:uid="{BA3E5F17-4276-4C4D-9507-D6AE2F160BBC}"/>
    <cellStyle name="Valuta 2 3 3 2 3 4 2 4" xfId="45842" xr:uid="{D5FF26C6-88D8-40D5-9ACC-A7449B2295F0}"/>
    <cellStyle name="Valuta 2 3 3 2 3 4 3" xfId="32902" xr:uid="{D4E172BB-B6B5-4770-8AAC-2D0538C28176}"/>
    <cellStyle name="Valuta 2 3 3 2 3 4 3 2" xfId="32903" xr:uid="{0CD92A72-0181-45B1-86BF-E425DA2D4BBF}"/>
    <cellStyle name="Valuta 2 3 3 2 3 4 4" xfId="32904" xr:uid="{CDE183A8-612C-4E77-B99B-A41CE0777F5A}"/>
    <cellStyle name="Valuta 2 3 3 2 3 4 5" xfId="32899" xr:uid="{5E93D166-46DE-45A6-8B4B-F36522EDEBA8}"/>
    <cellStyle name="Valuta 2 3 3 2 3 4 6" xfId="41306" xr:uid="{1EED4AA3-744A-4232-906C-EC344651B429}"/>
    <cellStyle name="Valuta 2 3 3 2 3 4 7" xfId="49770" xr:uid="{AD548499-AB4D-4AA9-8DED-5A09B4724DE6}"/>
    <cellStyle name="Valuta 2 3 3 2 3 4 8" xfId="53192" xr:uid="{D201D6F9-58C4-4ADF-9D48-E233D2D0A83E}"/>
    <cellStyle name="Valuta 2 3 3 2 3 4 9" xfId="56136" xr:uid="{D11C4DBA-40AD-46B2-9BC7-0D38FAC73B8F}"/>
    <cellStyle name="Valuta 2 3 3 2 3 5" xfId="8800" xr:uid="{617D0A25-EE80-4366-96C3-0F7724416427}"/>
    <cellStyle name="Valuta 2 3 3 2 3 5 2" xfId="32906" xr:uid="{58FE7DA2-76A4-4110-A0F6-E6B5CBEB75C0}"/>
    <cellStyle name="Valuta 2 3 3 2 3 5 2 2" xfId="32907" xr:uid="{F6BE50E2-F1CA-4C7E-A722-5B7756D1D429}"/>
    <cellStyle name="Valuta 2 3 3 2 3 5 3" xfId="32908" xr:uid="{7D84B272-C5CC-49D4-8759-32AB0A1136E9}"/>
    <cellStyle name="Valuta 2 3 3 2 3 5 4" xfId="32905" xr:uid="{1F0D740B-3848-49B3-B986-A302C7922AE4}"/>
    <cellStyle name="Valuta 2 3 3 2 3 5 5" xfId="41307" xr:uid="{119A9AEC-CA8B-4C31-BD63-480C00C807AD}"/>
    <cellStyle name="Valuta 2 3 3 2 3 6" xfId="10685" xr:uid="{A7FDB71C-1D33-4AB6-B105-A73EFE52C968}"/>
    <cellStyle name="Valuta 2 3 3 2 3 6 2" xfId="32910" xr:uid="{28573D16-2D00-4F5F-AF1A-D736C953396F}"/>
    <cellStyle name="Valuta 2 3 3 2 3 6 2 2" xfId="32911" xr:uid="{E330CC68-D674-463A-A02C-70BD97F9B278}"/>
    <cellStyle name="Valuta 2 3 3 2 3 6 3" xfId="32912" xr:uid="{C96E0648-901C-4E3C-B9DF-A904C1B7512D}"/>
    <cellStyle name="Valuta 2 3 3 2 3 6 4" xfId="32909" xr:uid="{176E9C9C-1D2A-40DD-9CC1-B94511D120AF}"/>
    <cellStyle name="Valuta 2 3 3 2 3 6 5" xfId="42584" xr:uid="{3E83601B-79E7-405A-A9E9-8A565E42E660}"/>
    <cellStyle name="Valuta 2 3 3 2 3 7" xfId="11764" xr:uid="{FF887DBB-D16F-4807-A77A-993D7FE63D43}"/>
    <cellStyle name="Valuta 2 3 3 2 3 7 2" xfId="32914" xr:uid="{BAC2F948-F080-4A7C-A3C9-DF598EC064D0}"/>
    <cellStyle name="Valuta 2 3 3 2 3 7 3" xfId="32913" xr:uid="{40B641B1-7B0A-4A06-809E-74DF5A78340E}"/>
    <cellStyle name="Valuta 2 3 3 2 3 7 4" xfId="43564" xr:uid="{D8D3C960-68BB-4CEC-A732-9BC2BA7964D9}"/>
    <cellStyle name="Valuta 2 3 3 2 3 8" xfId="14135" xr:uid="{12890CF2-8BF5-4B70-BE59-F4D84A96B38B}"/>
    <cellStyle name="Valuta 2 3 3 2 3 8 2" xfId="32916" xr:uid="{09C798FA-459E-4D55-917A-83381E92C81E}"/>
    <cellStyle name="Valuta 2 3 3 2 3 8 3" xfId="32915" xr:uid="{DF5CF3DF-445D-47EF-B402-1F285F993F41}"/>
    <cellStyle name="Valuta 2 3 3 2 3 8 4" xfId="45839" xr:uid="{6D313F30-648C-4DDA-8F52-64654E1815D5}"/>
    <cellStyle name="Valuta 2 3 3 2 3 9" xfId="8796" xr:uid="{F1DFF20B-CAA4-4D16-98B3-BF34834064CF}"/>
    <cellStyle name="Valuta 2 3 3 2 3 9 2" xfId="32918" xr:uid="{EF765184-98EB-4D1D-827A-C21FF1B79601}"/>
    <cellStyle name="Valuta 2 3 3 2 3 9 3" xfId="32917" xr:uid="{D5B5DF2B-B661-4398-B354-90400BF27D53}"/>
    <cellStyle name="Valuta 2 3 3 2 4" xfId="2157" xr:uid="{87EA1EAE-144F-4833-A635-494F8632262C}"/>
    <cellStyle name="Valuta 2 3 3 2 4 10" xfId="56137" xr:uid="{0D993388-5370-4BF3-8C15-029C4240A585}"/>
    <cellStyle name="Valuta 2 3 3 2 4 2" xfId="4027" xr:uid="{D66E7F47-CCF4-4DC4-9D7F-39514DF4CE9C}"/>
    <cellStyle name="Valuta 2 3 3 2 4 2 2" xfId="14139" xr:uid="{3AD3142C-FB4F-43A2-8FF1-45C8BB8602F4}"/>
    <cellStyle name="Valuta 2 3 3 2 4 2 2 2" xfId="32921" xr:uid="{17E1E80B-D814-44F8-9B7B-8A445A118A41}"/>
    <cellStyle name="Valuta 2 3 3 2 4 2 3" xfId="32920" xr:uid="{E3CDA736-711B-420D-96B1-50A4B49BE9B9}"/>
    <cellStyle name="Valuta 2 3 3 2 4 2 4" xfId="45843" xr:uid="{DB109B1E-06AD-4969-A3A3-581C0D869955}"/>
    <cellStyle name="Valuta 2 3 3 2 4 3" xfId="8801" xr:uid="{0851C0E0-ADB2-41C8-88CF-B454857FE89F}"/>
    <cellStyle name="Valuta 2 3 3 2 4 3 2" xfId="32923" xr:uid="{4CA38063-4E48-43A4-94AE-78B1D25313D6}"/>
    <cellStyle name="Valuta 2 3 3 2 4 3 3" xfId="32922" xr:uid="{A923DD74-BC0A-4577-86DB-DD76513A2F19}"/>
    <cellStyle name="Valuta 2 3 3 2 4 4" xfId="32924" xr:uid="{40D77CCB-ECC0-4AEE-A73D-C966F7132EA4}"/>
    <cellStyle name="Valuta 2 3 3 2 4 5" xfId="32925" xr:uid="{8B190F0A-AC9E-45AA-AC45-0C309F102E69}"/>
    <cellStyle name="Valuta 2 3 3 2 4 6" xfId="32919" xr:uid="{6E896927-7F73-4DE3-8C6F-DD0B5111F8AC}"/>
    <cellStyle name="Valuta 2 3 3 2 4 7" xfId="41308" xr:uid="{4B3AD5A0-22B7-4C4C-9935-1FF360823825}"/>
    <cellStyle name="Valuta 2 3 3 2 4 8" xfId="49771" xr:uid="{40EF6291-3F69-4AEA-91FA-F1EA2C62C356}"/>
    <cellStyle name="Valuta 2 3 3 2 4 9" xfId="53193" xr:uid="{9ADBA0B5-D7D8-46B8-8504-D3FB71239E14}"/>
    <cellStyle name="Valuta 2 3 3 2 5" xfId="2508" xr:uid="{FAD0815E-729F-4D73-8259-2AB641F76FA3}"/>
    <cellStyle name="Valuta 2 3 3 2 5 2" xfId="4374" xr:uid="{5622A698-03D7-4592-9CC0-686D4EB07DD3}"/>
    <cellStyle name="Valuta 2 3 3 2 5 2 2" xfId="14140" xr:uid="{6D8E5CEA-75D1-4E10-B0B2-D7B80B586BFA}"/>
    <cellStyle name="Valuta 2 3 3 2 5 2 2 2" xfId="32928" xr:uid="{52AA4898-6AB4-4AD6-848C-B58EB441A66A}"/>
    <cellStyle name="Valuta 2 3 3 2 5 2 3" xfId="32927" xr:uid="{43384F9B-F762-42D8-91B4-9E76602B7FA2}"/>
    <cellStyle name="Valuta 2 3 3 2 5 2 4" xfId="45844" xr:uid="{EC6EFAFA-AAA0-4F3D-B783-140C6D1562CE}"/>
    <cellStyle name="Valuta 2 3 3 2 5 3" xfId="8802" xr:uid="{F4E8765C-5C35-4E45-8361-3A726CD546A2}"/>
    <cellStyle name="Valuta 2 3 3 2 5 3 2" xfId="32930" xr:uid="{081CBD04-0C24-418A-B461-8CCB35113666}"/>
    <cellStyle name="Valuta 2 3 3 2 5 3 3" xfId="32929" xr:uid="{F45F51C8-995A-4891-A45E-09D852182381}"/>
    <cellStyle name="Valuta 2 3 3 2 5 4" xfId="32931" xr:uid="{FB7E6DD5-B57D-45D3-BC41-4E503CB15851}"/>
    <cellStyle name="Valuta 2 3 3 2 5 5" xfId="32926" xr:uid="{6A2C8B21-7F70-4877-A585-146E670A7461}"/>
    <cellStyle name="Valuta 2 3 3 2 5 6" xfId="41309" xr:uid="{9DA18D1E-F3DD-4EBE-8100-8C1CFE6A80F7}"/>
    <cellStyle name="Valuta 2 3 3 2 5 7" xfId="49772" xr:uid="{13595A63-90C7-4F61-A0C1-53A1BACD13A8}"/>
    <cellStyle name="Valuta 2 3 3 2 5 8" xfId="53194" xr:uid="{C4ADDAAE-35B1-4FC6-9809-C6E7F9AACA55}"/>
    <cellStyle name="Valuta 2 3 3 2 5 9" xfId="56138" xr:uid="{F5AC43FF-75D5-4D0A-B024-093E186B878D}"/>
    <cellStyle name="Valuta 2 3 3 2 6" xfId="2819" xr:uid="{C96A5BBD-6319-4446-97C5-FA8346F97A6B}"/>
    <cellStyle name="Valuta 2 3 3 2 6 2" xfId="14141" xr:uid="{D9E1565A-0527-463C-82F6-660828ADC387}"/>
    <cellStyle name="Valuta 2 3 3 2 6 2 2" xfId="32934" xr:uid="{6A208FED-DB66-4AED-822E-94CB33E31776}"/>
    <cellStyle name="Valuta 2 3 3 2 6 2 3" xfId="32933" xr:uid="{AA416A04-C290-48E3-97BB-DCA3D47F9130}"/>
    <cellStyle name="Valuta 2 3 3 2 6 2 4" xfId="45845" xr:uid="{B6CE13E6-2DB7-444C-B081-371B342A8AD8}"/>
    <cellStyle name="Valuta 2 3 3 2 6 3" xfId="8803" xr:uid="{128F0C82-01DA-46FA-9085-40CA5E3D4D88}"/>
    <cellStyle name="Valuta 2 3 3 2 6 3 2" xfId="32936" xr:uid="{6FE99801-0E25-4C1A-BA39-EB00FCD6C383}"/>
    <cellStyle name="Valuta 2 3 3 2 6 3 3" xfId="32935" xr:uid="{2779F687-800A-449B-BE9D-3CCC81CEDCBE}"/>
    <cellStyle name="Valuta 2 3 3 2 6 4" xfId="32937" xr:uid="{A59FA453-553A-419D-9AAC-13602AE6DF95}"/>
    <cellStyle name="Valuta 2 3 3 2 6 5" xfId="32932" xr:uid="{D4358C07-9407-45A1-BA2C-8E8C4E61ADC9}"/>
    <cellStyle name="Valuta 2 3 3 2 6 6" xfId="41310" xr:uid="{FE9C3E70-2215-4859-8475-5595AA97A58D}"/>
    <cellStyle name="Valuta 2 3 3 2 6 7" xfId="49773" xr:uid="{FEB62413-967C-42F0-B99B-E796BE1666A5}"/>
    <cellStyle name="Valuta 2 3 3 2 6 8" xfId="53195" xr:uid="{591295B1-FB87-4AD1-94A7-30B91433BF53}"/>
    <cellStyle name="Valuta 2 3 3 2 6 9" xfId="56139" xr:uid="{ED0245DD-C004-479E-86E6-BE01637CE574}"/>
    <cellStyle name="Valuta 2 3 3 2 7" xfId="4674" xr:uid="{FF4E4207-380E-4E39-9674-D8D060FBC536}"/>
    <cellStyle name="Valuta 2 3 3 2 7 2" xfId="8804" xr:uid="{0F2460F2-043B-438E-BF39-B9BDA04639B5}"/>
    <cellStyle name="Valuta 2 3 3 2 7 2 2" xfId="32940" xr:uid="{CFFC588F-67DB-4864-AF8A-7243C134A089}"/>
    <cellStyle name="Valuta 2 3 3 2 7 2 3" xfId="32939" xr:uid="{1613BB8C-588D-4142-A60E-2CFEB1F9EB6A}"/>
    <cellStyle name="Valuta 2 3 3 2 7 3" xfId="32941" xr:uid="{23F11A39-4B12-45AE-9BDD-9540B2D37178}"/>
    <cellStyle name="Valuta 2 3 3 2 7 4" xfId="32938" xr:uid="{DEAF0180-98B6-4D10-919D-CAF7FBC4FCC2}"/>
    <cellStyle name="Valuta 2 3 3 2 7 5" xfId="41311" xr:uid="{9697ECC5-813B-451E-8371-7D3EAC1491DB}"/>
    <cellStyle name="Valuta 2 3 3 2 8" xfId="10683" xr:uid="{8AB2B1E3-8E6E-4FDF-BC20-F321BE791035}"/>
    <cellStyle name="Valuta 2 3 3 2 8 2" xfId="32943" xr:uid="{7629922A-B75E-466C-8BDE-E189168EE3BD}"/>
    <cellStyle name="Valuta 2 3 3 2 8 2 2" xfId="32944" xr:uid="{1CE33E89-DF13-4682-9505-F43A0D0EE038}"/>
    <cellStyle name="Valuta 2 3 3 2 8 3" xfId="32945" xr:uid="{BC18A716-B94A-47CE-B62B-2015F2A0372F}"/>
    <cellStyle name="Valuta 2 3 3 2 8 4" xfId="32942" xr:uid="{243707F8-D43F-45F6-94B6-669433FFD691}"/>
    <cellStyle name="Valuta 2 3 3 2 8 5" xfId="42582" xr:uid="{A2CECC1F-8330-46E6-92EB-81060000D036}"/>
    <cellStyle name="Valuta 2 3 3 2 9" xfId="11762" xr:uid="{9687DD1C-FA7A-45FB-B9B1-C29D1FC9D963}"/>
    <cellStyle name="Valuta 2 3 3 2 9 2" xfId="32947" xr:uid="{8588F63F-7318-45CA-BBFD-01DF2C582DD0}"/>
    <cellStyle name="Valuta 2 3 3 2 9 3" xfId="32946" xr:uid="{91999B9B-F9E7-4BC4-B36E-670B2A59786F}"/>
    <cellStyle name="Valuta 2 3 3 2 9 4" xfId="43562" xr:uid="{89FCCD98-EB8B-48C4-9EC5-AA3699D05FFD}"/>
    <cellStyle name="Valuta 2 3 3 20" xfId="47046" xr:uid="{4789A287-7387-4A50-9AAB-E5956572F1D4}"/>
    <cellStyle name="Valuta 2 3 3 21" xfId="53182" xr:uid="{DBA0DF25-ECE5-4ABD-A454-2062F84914E3}"/>
    <cellStyle name="Valuta 2 3 3 22" xfId="56126" xr:uid="{E9B12A45-76B2-4E3A-9D18-AB8935A62E58}"/>
    <cellStyle name="Valuta 2 3 3 23" xfId="57723" xr:uid="{343BBEDD-818A-443F-A1B4-089374FBCAE4}"/>
    <cellStyle name="Valuta 2 3 3 24" xfId="58008" xr:uid="{0B0B1523-9913-4361-B954-327C75FAEFD2}"/>
    <cellStyle name="Valuta 2 3 3 3" xfId="980" xr:uid="{E1F180C7-8294-44DF-945B-32BE5BFAC9E9}"/>
    <cellStyle name="Valuta 2 3 3 3 10" xfId="14142" xr:uid="{3FB29FBF-F2A6-4BD1-B1C7-6E4634167C33}"/>
    <cellStyle name="Valuta 2 3 3 3 10 2" xfId="32950" xr:uid="{96B15E68-C10A-4E6D-B95F-F238740E4D59}"/>
    <cellStyle name="Valuta 2 3 3 3 10 3" xfId="32949" xr:uid="{8AA80E78-40DC-494E-9469-D37D27A6E849}"/>
    <cellStyle name="Valuta 2 3 3 3 10 4" xfId="45846" xr:uid="{126280DA-294A-4CE9-A003-2388FA9FD6FB}"/>
    <cellStyle name="Valuta 2 3 3 3 11" xfId="8805" xr:uid="{FE848E7D-6AB2-45F6-A64A-F24EC4D4BFA0}"/>
    <cellStyle name="Valuta 2 3 3 3 11 2" xfId="32952" xr:uid="{2E4BC886-042D-4BD1-B8CE-3D7BD9FCE8F2}"/>
    <cellStyle name="Valuta 2 3 3 3 11 3" xfId="32951" xr:uid="{F13C591E-37BB-4F66-AA95-BC58FD33A4A0}"/>
    <cellStyle name="Valuta 2 3 3 3 12" xfId="32953" xr:uid="{E960151A-A5E8-472B-B5F7-F3487EE362BE}"/>
    <cellStyle name="Valuta 2 3 3 3 13" xfId="32948" xr:uid="{C330A49C-3E40-426E-81E0-B11487636117}"/>
    <cellStyle name="Valuta 2 3 3 3 14" xfId="41312" xr:uid="{97D35BB3-6CBA-4C07-92C4-DBC920A55BED}"/>
    <cellStyle name="Valuta 2 3 3 3 15" xfId="47504" xr:uid="{1A8DE786-5BA4-4C03-8D12-9D90B683AE4A}"/>
    <cellStyle name="Valuta 2 3 3 3 16" xfId="53196" xr:uid="{892FF74D-4E8F-4750-95A2-47CCF127120E}"/>
    <cellStyle name="Valuta 2 3 3 3 17" xfId="56140" xr:uid="{225BF521-172F-483A-A6AF-E81367B1ADD7}"/>
    <cellStyle name="Valuta 2 3 3 3 18" xfId="57727" xr:uid="{666D635E-FB95-42FA-B2F5-C82C48FB6093}"/>
    <cellStyle name="Valuta 2 3 3 3 19" xfId="58164" xr:uid="{D9FEABE4-4C20-48BA-92FB-802A346EED6B}"/>
    <cellStyle name="Valuta 2 3 3 3 2" xfId="1287" xr:uid="{657927B2-BE7F-44C6-8DE4-F88DBB57D470}"/>
    <cellStyle name="Valuta 2 3 3 3 2 10" xfId="32955" xr:uid="{3A914418-BA21-407C-99E5-C73B669C909C}"/>
    <cellStyle name="Valuta 2 3 3 3 2 11" xfId="32954" xr:uid="{D2400AD4-7AF8-41D9-A3C2-1F74525458A5}"/>
    <cellStyle name="Valuta 2 3 3 3 2 12" xfId="41313" xr:uid="{8144F089-FF1E-4E6A-9FA9-D6F3D6149595}"/>
    <cellStyle name="Valuta 2 3 3 3 2 13" xfId="47965" xr:uid="{7A47CBE6-D3ED-4599-B28E-1ED8DCF0B813}"/>
    <cellStyle name="Valuta 2 3 3 3 2 14" xfId="53197" xr:uid="{CAD3F4C3-2435-46D8-9658-F7B9430874F0}"/>
    <cellStyle name="Valuta 2 3 3 3 2 15" xfId="56141" xr:uid="{B663793C-D701-4E3C-96C7-7536C2326878}"/>
    <cellStyle name="Valuta 2 3 3 3 2 16" xfId="57728" xr:uid="{802E0AE3-3E0D-4920-93FF-11EC50FD38B1}"/>
    <cellStyle name="Valuta 2 3 3 3 2 17" xfId="58546" xr:uid="{88E2C0CA-7B7B-475B-9E01-44A98615E5E6}"/>
    <cellStyle name="Valuta 2 3 3 3 2 2" xfId="1727" xr:uid="{F25A5817-C88E-40EB-B80D-2C0494DD9CC2}"/>
    <cellStyle name="Valuta 2 3 3 3 2 2 2" xfId="3743" xr:uid="{C13E971D-742F-4700-96A9-15F278F06554}"/>
    <cellStyle name="Valuta 2 3 3 3 2 2 2 2" xfId="14144" xr:uid="{F873FCCB-37AB-4C6F-9661-15B832DA266C}"/>
    <cellStyle name="Valuta 2 3 3 3 2 2 2 2 2" xfId="32958" xr:uid="{43F58E27-3050-4FF1-BDE4-B72A0BD02426}"/>
    <cellStyle name="Valuta 2 3 3 3 2 2 2 3" xfId="32957" xr:uid="{93C6A66E-4983-46CD-9438-48AE09BFBCC4}"/>
    <cellStyle name="Valuta 2 3 3 3 2 2 2 4" xfId="45848" xr:uid="{9045FAAE-2C2B-49CD-AA02-226F0BE4BD01}"/>
    <cellStyle name="Valuta 2 3 3 3 2 2 3" xfId="8807" xr:uid="{DBEB9168-DA3D-464D-80D5-70F6E710D60C}"/>
    <cellStyle name="Valuta 2 3 3 3 2 2 3 2" xfId="32960" xr:uid="{E93F3D53-5380-426F-9261-D1BB9FFFBE00}"/>
    <cellStyle name="Valuta 2 3 3 3 2 2 3 3" xfId="32959" xr:uid="{A21B63C2-30A3-47BF-8FA5-5803534A12F6}"/>
    <cellStyle name="Valuta 2 3 3 3 2 2 4" xfId="32961" xr:uid="{B5626934-1AF6-4EC3-A9C3-5802135327C4}"/>
    <cellStyle name="Valuta 2 3 3 3 2 2 5" xfId="32956" xr:uid="{B94B8356-FDC4-4A6D-BDE7-11ED6D7F1802}"/>
    <cellStyle name="Valuta 2 3 3 3 2 2 6" xfId="41314" xr:uid="{C6BFC42B-7AB4-4AB0-8CE2-FF3CCA4DA708}"/>
    <cellStyle name="Valuta 2 3 3 3 2 2 7" xfId="49774" xr:uid="{16AFF673-E84D-4CD2-B192-32236A66A393}"/>
    <cellStyle name="Valuta 2 3 3 3 2 2 8" xfId="53198" xr:uid="{54652114-BC2B-4C7D-BB43-A6DA8F89CE6A}"/>
    <cellStyle name="Valuta 2 3 3 3 2 2 9" xfId="56142" xr:uid="{6C8314B7-5023-4C1E-B631-AB51224E262F}"/>
    <cellStyle name="Valuta 2 3 3 3 2 3" xfId="2160" xr:uid="{98F033B4-988A-4129-BF67-6AEB83D06D8E}"/>
    <cellStyle name="Valuta 2 3 3 3 2 3 2" xfId="4030" xr:uid="{E2A704D9-09AC-419C-A70E-3B6C9E51892B}"/>
    <cellStyle name="Valuta 2 3 3 3 2 3 2 2" xfId="14145" xr:uid="{761D37EF-E0A5-493D-AD63-58BF37368694}"/>
    <cellStyle name="Valuta 2 3 3 3 2 3 2 2 2" xfId="32964" xr:uid="{C03A65A6-D884-4203-9D92-DB04995A862A}"/>
    <cellStyle name="Valuta 2 3 3 3 2 3 2 3" xfId="32963" xr:uid="{DF8E6184-3280-4CD0-9FF3-2244CFA18236}"/>
    <cellStyle name="Valuta 2 3 3 3 2 3 2 4" xfId="45849" xr:uid="{7B2E74D6-185F-4185-8AA1-4641B72D4089}"/>
    <cellStyle name="Valuta 2 3 3 3 2 3 3" xfId="8808" xr:uid="{C4F407F2-6546-458E-8767-D5C946FC23FD}"/>
    <cellStyle name="Valuta 2 3 3 3 2 3 3 2" xfId="32966" xr:uid="{2020D9D6-DD75-4F79-8E91-5E578CB3AC9B}"/>
    <cellStyle name="Valuta 2 3 3 3 2 3 3 3" xfId="32965" xr:uid="{7F5FC7C6-1258-423B-9374-FB9D6B029A51}"/>
    <cellStyle name="Valuta 2 3 3 3 2 3 4" xfId="32967" xr:uid="{FB3E34C0-B806-4389-B0DF-25B294A69E89}"/>
    <cellStyle name="Valuta 2 3 3 3 2 3 5" xfId="32962" xr:uid="{46DB3F4B-6D16-4078-845F-463E76501DFD}"/>
    <cellStyle name="Valuta 2 3 3 3 2 3 6" xfId="41315" xr:uid="{B99542C0-3B86-4BA9-B04F-6D676B7DFB6E}"/>
    <cellStyle name="Valuta 2 3 3 3 2 3 7" xfId="49775" xr:uid="{66F16E0D-8244-42D5-9B2B-413C964C2DFE}"/>
    <cellStyle name="Valuta 2 3 3 3 2 3 8" xfId="53199" xr:uid="{C37F7C1D-BF06-4F45-BB46-99C2007ED9E3}"/>
    <cellStyle name="Valuta 2 3 3 3 2 3 9" xfId="56143" xr:uid="{1630EF44-3C44-496B-BDC6-DBB97C818E89}"/>
    <cellStyle name="Valuta 2 3 3 3 2 4" xfId="3270" xr:uid="{70C53168-DDF4-42EF-A56F-D874A056A016}"/>
    <cellStyle name="Valuta 2 3 3 3 2 4 2" xfId="14146" xr:uid="{174CC096-BA44-4D85-9EE9-6E9D78153695}"/>
    <cellStyle name="Valuta 2 3 3 3 2 4 2 2" xfId="32970" xr:uid="{5582439D-344A-4349-B7FF-ADDDB45649C5}"/>
    <cellStyle name="Valuta 2 3 3 3 2 4 2 3" xfId="32969" xr:uid="{038D08E7-7555-49C6-9577-7618C2D31001}"/>
    <cellStyle name="Valuta 2 3 3 3 2 4 2 4" xfId="45850" xr:uid="{BD327082-F944-439A-A5D9-FFBD44AC0FC6}"/>
    <cellStyle name="Valuta 2 3 3 3 2 4 3" xfId="8809" xr:uid="{CE50BB42-8A69-4A3E-B663-4DD881CAE08C}"/>
    <cellStyle name="Valuta 2 3 3 3 2 4 3 2" xfId="32972" xr:uid="{43A41B6D-C8BF-4AD9-A0C8-3AA5A4B3528E}"/>
    <cellStyle name="Valuta 2 3 3 3 2 4 3 3" xfId="32971" xr:uid="{1D82842A-7D24-49C8-AD8A-2AF2296A50AB}"/>
    <cellStyle name="Valuta 2 3 3 3 2 4 4" xfId="32973" xr:uid="{863D12A3-22E8-4E0D-B596-41D0B2EDF0B8}"/>
    <cellStyle name="Valuta 2 3 3 3 2 4 5" xfId="32968" xr:uid="{A0424B8D-4E05-44BD-B79F-DDB111D497F7}"/>
    <cellStyle name="Valuta 2 3 3 3 2 4 6" xfId="41316" xr:uid="{35742D4F-586C-4146-8C7B-50D706584EA7}"/>
    <cellStyle name="Valuta 2 3 3 3 2 4 7" xfId="49776" xr:uid="{C03033D1-AF3B-4ED7-9CDF-CAADFA1E2B14}"/>
    <cellStyle name="Valuta 2 3 3 3 2 4 8" xfId="53200" xr:uid="{262EA02C-03AC-499D-AF5F-A51E7AE3119D}"/>
    <cellStyle name="Valuta 2 3 3 3 2 4 9" xfId="56144" xr:uid="{BD1A8276-AD68-4783-92F2-53DEF037E01D}"/>
    <cellStyle name="Valuta 2 3 3 3 2 5" xfId="5057" xr:uid="{E73F4CF8-4B17-4446-AF9B-3E85C2DDD815}"/>
    <cellStyle name="Valuta 2 3 3 3 2 5 2" xfId="8810" xr:uid="{8FF3EF8E-1856-49C2-9660-357CAAF16E24}"/>
    <cellStyle name="Valuta 2 3 3 3 2 5 2 2" xfId="32976" xr:uid="{9DBC9C38-DE7E-4426-9354-79614E5B8530}"/>
    <cellStyle name="Valuta 2 3 3 3 2 5 2 3" xfId="32975" xr:uid="{16C87E7E-C013-492C-96CE-BFE5F168D1BA}"/>
    <cellStyle name="Valuta 2 3 3 3 2 5 3" xfId="32977" xr:uid="{8EA4AA3A-12DF-4C00-AEA1-512840B11124}"/>
    <cellStyle name="Valuta 2 3 3 3 2 5 4" xfId="32974" xr:uid="{CF1E49D4-44A1-4597-A8A5-E7C8A582DA06}"/>
    <cellStyle name="Valuta 2 3 3 3 2 5 5" xfId="41317" xr:uid="{01914779-668A-40F4-9BE6-19E728152867}"/>
    <cellStyle name="Valuta 2 3 3 3 2 6" xfId="10687" xr:uid="{E76F5D6D-252C-412D-8FC4-E809DE6750F5}"/>
    <cellStyle name="Valuta 2 3 3 3 2 6 2" xfId="32979" xr:uid="{99157CAB-C978-401A-B6E1-46926386465F}"/>
    <cellStyle name="Valuta 2 3 3 3 2 6 2 2" xfId="32980" xr:uid="{84430421-969E-4771-96E2-AD4855BA9407}"/>
    <cellStyle name="Valuta 2 3 3 3 2 6 3" xfId="32981" xr:uid="{84096168-41F8-4AF7-AAE6-0D2854987AE8}"/>
    <cellStyle name="Valuta 2 3 3 3 2 6 4" xfId="32978" xr:uid="{3F3E87FA-FCB6-4722-9FA6-E657F81977F4}"/>
    <cellStyle name="Valuta 2 3 3 3 2 6 5" xfId="42586" xr:uid="{22E5B189-B1A6-4CFE-852D-CA14EC657F43}"/>
    <cellStyle name="Valuta 2 3 3 3 2 7" xfId="11766" xr:uid="{4545B385-325B-4288-AE43-018FD6BAF511}"/>
    <cellStyle name="Valuta 2 3 3 3 2 7 2" xfId="32983" xr:uid="{31713362-6DA2-4858-BB9B-91F4714D4296}"/>
    <cellStyle name="Valuta 2 3 3 3 2 7 3" xfId="32982" xr:uid="{5C9A6E19-039C-4699-B9C0-CFA43F7430F4}"/>
    <cellStyle name="Valuta 2 3 3 3 2 7 4" xfId="43566" xr:uid="{7D97EE9D-0232-4F27-9A72-DDA58723D56E}"/>
    <cellStyle name="Valuta 2 3 3 3 2 8" xfId="14143" xr:uid="{BBABC3D1-7F5C-4380-8EE3-494C6411CA0B}"/>
    <cellStyle name="Valuta 2 3 3 3 2 8 2" xfId="32985" xr:uid="{EAE8BEC9-2EAB-4761-9B13-D83C5C9018AC}"/>
    <cellStyle name="Valuta 2 3 3 3 2 8 3" xfId="32984" xr:uid="{9D74080F-4529-48DE-9416-945CFB55D625}"/>
    <cellStyle name="Valuta 2 3 3 3 2 8 4" xfId="45847" xr:uid="{F061D476-73D9-4713-98D8-5A6E8D7AFB55}"/>
    <cellStyle name="Valuta 2 3 3 3 2 9" xfId="8806" xr:uid="{1F04362C-1926-41A0-BDDD-922B1791859C}"/>
    <cellStyle name="Valuta 2 3 3 3 2 9 2" xfId="32987" xr:uid="{075E39CC-957D-4918-9DE3-F59D3D2914DE}"/>
    <cellStyle name="Valuta 2 3 3 3 2 9 3" xfId="32986" xr:uid="{CCFD3BAC-1E7A-47B6-B66F-AA3A9A685606}"/>
    <cellStyle name="Valuta 2 3 3 3 3" xfId="1726" xr:uid="{3BACC1E7-3C96-4494-BC9C-FB76104D6672}"/>
    <cellStyle name="Valuta 2 3 3 3 3 10" xfId="32989" xr:uid="{10C51FAD-253A-40E9-8274-8E456EFFDBA7}"/>
    <cellStyle name="Valuta 2 3 3 3 3 11" xfId="32988" xr:uid="{6277B4D2-0749-48BD-A2F7-F904C87D6209}"/>
    <cellStyle name="Valuta 2 3 3 3 3 12" xfId="41318" xr:uid="{F64EDEF7-759E-4830-80BB-48CE92DA2DAC}"/>
    <cellStyle name="Valuta 2 3 3 3 3 13" xfId="48274" xr:uid="{D04A8B03-1D42-40FB-A3C8-215619827D46}"/>
    <cellStyle name="Valuta 2 3 3 3 3 14" xfId="53201" xr:uid="{9D896B5A-3BA2-4A60-93BA-FC976CE11AC8}"/>
    <cellStyle name="Valuta 2 3 3 3 3 15" xfId="56145" xr:uid="{49185AD2-3B07-4DE3-8A17-B6F80F5EF2DD}"/>
    <cellStyle name="Valuta 2 3 3 3 3 16" xfId="57729" xr:uid="{01AAC965-B8FB-4EAC-853D-83F4A0A809C7}"/>
    <cellStyle name="Valuta 2 3 3 3 3 17" xfId="58839" xr:uid="{77BD3189-C91D-40E0-BF7D-D93E68BA343C}"/>
    <cellStyle name="Valuta 2 3 3 3 3 2" xfId="3581" xr:uid="{9255B006-277D-48CC-8CF9-0BD8AD74F281}"/>
    <cellStyle name="Valuta 2 3 3 3 3 2 2" xfId="14148" xr:uid="{EC44BED4-D715-4BEE-B318-EB71742A77CA}"/>
    <cellStyle name="Valuta 2 3 3 3 3 2 2 2" xfId="32992" xr:uid="{5858B236-2C2A-4339-B624-6840868B9367}"/>
    <cellStyle name="Valuta 2 3 3 3 3 2 2 3" xfId="32991" xr:uid="{B272B172-1339-42BC-BBFA-9167D62AF437}"/>
    <cellStyle name="Valuta 2 3 3 3 3 2 2 4" xfId="45852" xr:uid="{5F168867-803E-4D62-8E61-9BEDE735266B}"/>
    <cellStyle name="Valuta 2 3 3 3 3 2 3" xfId="8812" xr:uid="{47BA0C6B-9FF6-48A7-9347-F6856BB104EB}"/>
    <cellStyle name="Valuta 2 3 3 3 3 2 3 2" xfId="32994" xr:uid="{891AA3DE-9351-4AB2-8FF8-F07018B02676}"/>
    <cellStyle name="Valuta 2 3 3 3 3 2 3 3" xfId="32993" xr:uid="{95466E37-83E2-4E1E-AA98-8F79402D7253}"/>
    <cellStyle name="Valuta 2 3 3 3 3 2 4" xfId="32995" xr:uid="{4B5F3C8D-15D5-4B10-9CFF-9FB6DCF43095}"/>
    <cellStyle name="Valuta 2 3 3 3 3 2 5" xfId="32990" xr:uid="{27166A1A-96A1-461A-A3E6-1B5E7FBC1E53}"/>
    <cellStyle name="Valuta 2 3 3 3 3 2 6" xfId="41319" xr:uid="{80D5F3C3-7FD3-4075-865C-C001CBD9FEF2}"/>
    <cellStyle name="Valuta 2 3 3 3 3 2 7" xfId="49777" xr:uid="{E36FEC52-FFC1-441A-9209-3ECD3EE32EAB}"/>
    <cellStyle name="Valuta 2 3 3 3 3 2 8" xfId="53202" xr:uid="{676EC26E-B0A3-4F13-8D53-CCE193F2E7F4}"/>
    <cellStyle name="Valuta 2 3 3 3 3 2 9" xfId="56146" xr:uid="{F9900DE5-563D-4A8C-93A7-28993F2A8921}"/>
    <cellStyle name="Valuta 2 3 3 3 3 3" xfId="5350" xr:uid="{232407DE-9A2B-4158-A6A0-67623FD1DDA6}"/>
    <cellStyle name="Valuta 2 3 3 3 3 3 2" xfId="14149" xr:uid="{658405CB-0F92-47FF-9EDE-BEA23417166C}"/>
    <cellStyle name="Valuta 2 3 3 3 3 3 2 2" xfId="32998" xr:uid="{FF82255D-A977-446A-8F43-AACE0CE1B17E}"/>
    <cellStyle name="Valuta 2 3 3 3 3 3 2 3" xfId="32997" xr:uid="{29537D9E-7EED-4723-AFDE-B6D5A9ACA2AD}"/>
    <cellStyle name="Valuta 2 3 3 3 3 3 2 4" xfId="45853" xr:uid="{1892996A-B978-4AAA-9F04-EB4FA7144027}"/>
    <cellStyle name="Valuta 2 3 3 3 3 3 3" xfId="8813" xr:uid="{6152BB60-910C-4639-823B-C62AAF81D146}"/>
    <cellStyle name="Valuta 2 3 3 3 3 3 3 2" xfId="33000" xr:uid="{30C02567-201D-42EA-9361-4844C7BA6098}"/>
    <cellStyle name="Valuta 2 3 3 3 3 3 3 3" xfId="32999" xr:uid="{2ABC7513-53D6-43B8-BA8F-1CC19BC7E37B}"/>
    <cellStyle name="Valuta 2 3 3 3 3 3 4" xfId="33001" xr:uid="{8732F27A-A721-422E-9003-23C4354ADEB2}"/>
    <cellStyle name="Valuta 2 3 3 3 3 3 5" xfId="32996" xr:uid="{E1A2BBBD-A87A-4CB5-B414-02DF30B46095}"/>
    <cellStyle name="Valuta 2 3 3 3 3 3 6" xfId="41320" xr:uid="{4A522470-96DB-4358-A7E7-832FD9B0BCEC}"/>
    <cellStyle name="Valuta 2 3 3 3 3 3 7" xfId="49778" xr:uid="{B156E996-6A7F-46AD-8C1C-AB7DD05DE40C}"/>
    <cellStyle name="Valuta 2 3 3 3 3 3 8" xfId="53203" xr:uid="{D5FCB5C4-02A1-41FE-9424-30F3DBC5801E}"/>
    <cellStyle name="Valuta 2 3 3 3 3 3 9" xfId="56147" xr:uid="{626BAFAE-206E-4073-ACB1-09DCDFE39D13}"/>
    <cellStyle name="Valuta 2 3 3 3 3 4" xfId="8814" xr:uid="{CBDF5584-FDA6-49EA-8AD1-3C6614242F94}"/>
    <cellStyle name="Valuta 2 3 3 3 3 4 2" xfId="14150" xr:uid="{F2AA9C5D-2EC6-4E62-9329-B3E2F2BDCB46}"/>
    <cellStyle name="Valuta 2 3 3 3 3 4 2 2" xfId="33004" xr:uid="{2D9A9129-E51D-4B25-B946-361D1AEAD327}"/>
    <cellStyle name="Valuta 2 3 3 3 3 4 2 3" xfId="33003" xr:uid="{DB638700-C3B2-49D0-8F64-9C8A0D638D42}"/>
    <cellStyle name="Valuta 2 3 3 3 3 4 2 4" xfId="45854" xr:uid="{7D0C81E7-C6C8-4214-89BD-756CC2088D78}"/>
    <cellStyle name="Valuta 2 3 3 3 3 4 3" xfId="33005" xr:uid="{573581C0-5A6A-4355-9BFF-D13D83EF3E2A}"/>
    <cellStyle name="Valuta 2 3 3 3 3 4 3 2" xfId="33006" xr:uid="{A6B2E327-5B75-4522-ABFF-9FF0773F4FC6}"/>
    <cellStyle name="Valuta 2 3 3 3 3 4 4" xfId="33007" xr:uid="{6F349CFF-4FDA-4979-94E7-4B2EE1BB44AC}"/>
    <cellStyle name="Valuta 2 3 3 3 3 4 5" xfId="33002" xr:uid="{B115AC15-BF9A-4F11-A035-5D4F7321A228}"/>
    <cellStyle name="Valuta 2 3 3 3 3 4 6" xfId="41321" xr:uid="{E6A8E07A-49E5-4FA1-9DFB-F2178004FE4D}"/>
    <cellStyle name="Valuta 2 3 3 3 3 4 7" xfId="49779" xr:uid="{002A9824-9347-4869-BB70-D88EE715B8EF}"/>
    <cellStyle name="Valuta 2 3 3 3 3 4 8" xfId="53204" xr:uid="{2FB090CE-F0C8-4814-AB72-25BEACD1D182}"/>
    <cellStyle name="Valuta 2 3 3 3 3 4 9" xfId="56148" xr:uid="{653529AB-DED9-4F31-B390-94F492DDF80B}"/>
    <cellStyle name="Valuta 2 3 3 3 3 5" xfId="8815" xr:uid="{7BAE6DAC-5E50-4823-98ED-B094E9DB63CA}"/>
    <cellStyle name="Valuta 2 3 3 3 3 5 2" xfId="33009" xr:uid="{1C7FDB96-BEB5-40E7-932C-E228B52F4A2A}"/>
    <cellStyle name="Valuta 2 3 3 3 3 5 2 2" xfId="33010" xr:uid="{7E934926-F34B-4BD1-A3CA-606F63E6B080}"/>
    <cellStyle name="Valuta 2 3 3 3 3 5 3" xfId="33011" xr:uid="{66A803A1-32C6-4681-80CE-E9B0F5656E1A}"/>
    <cellStyle name="Valuta 2 3 3 3 3 5 4" xfId="33008" xr:uid="{A6072C49-B22D-4418-B28C-5379256AEA33}"/>
    <cellStyle name="Valuta 2 3 3 3 3 5 5" xfId="41322" xr:uid="{1B8C7440-A8FE-48F1-9822-07F6984893BF}"/>
    <cellStyle name="Valuta 2 3 3 3 3 6" xfId="10688" xr:uid="{AC59911C-CBC8-485A-8ED3-48C74E0C8401}"/>
    <cellStyle name="Valuta 2 3 3 3 3 6 2" xfId="33013" xr:uid="{C5B39C38-34CA-4746-91F8-D19BA84DB59C}"/>
    <cellStyle name="Valuta 2 3 3 3 3 6 2 2" xfId="33014" xr:uid="{43BBFE2D-720B-4228-84C2-A2F39443554F}"/>
    <cellStyle name="Valuta 2 3 3 3 3 6 3" xfId="33015" xr:uid="{7AE315C8-29DC-4BC3-98FD-6814388D0614}"/>
    <cellStyle name="Valuta 2 3 3 3 3 6 4" xfId="33012" xr:uid="{57C90A50-1F43-44FF-917C-6B2F6807A47A}"/>
    <cellStyle name="Valuta 2 3 3 3 3 6 5" xfId="42587" xr:uid="{09E6B1E6-1D61-4D76-A20C-FE1BEB19CCF8}"/>
    <cellStyle name="Valuta 2 3 3 3 3 7" xfId="11767" xr:uid="{0FF293E9-06D3-42EA-9333-492F0909563A}"/>
    <cellStyle name="Valuta 2 3 3 3 3 7 2" xfId="33017" xr:uid="{427E4031-D4C1-4E62-962C-782F4C9DF7DF}"/>
    <cellStyle name="Valuta 2 3 3 3 3 7 3" xfId="33016" xr:uid="{D9643347-5460-401D-966B-9D41325DE88E}"/>
    <cellStyle name="Valuta 2 3 3 3 3 7 4" xfId="43567" xr:uid="{29607A7C-F6E1-4236-A72F-F15C7933A34D}"/>
    <cellStyle name="Valuta 2 3 3 3 3 8" xfId="14147" xr:uid="{DFEE96A3-90B2-4DC2-9163-D40DDDBDF4DA}"/>
    <cellStyle name="Valuta 2 3 3 3 3 8 2" xfId="33019" xr:uid="{DAA56EE6-553A-4BDB-BD14-D82540DC56DE}"/>
    <cellStyle name="Valuta 2 3 3 3 3 8 3" xfId="33018" xr:uid="{E3B45B2B-97FE-4269-8E57-E0786DA72137}"/>
    <cellStyle name="Valuta 2 3 3 3 3 8 4" xfId="45851" xr:uid="{C6657EEE-D633-40A7-B1DA-E28BA1ACD343}"/>
    <cellStyle name="Valuta 2 3 3 3 3 9" xfId="8811" xr:uid="{D9B47A09-5568-42D2-9A37-DF8B02A94CA0}"/>
    <cellStyle name="Valuta 2 3 3 3 3 9 2" xfId="33021" xr:uid="{2C173359-A8C7-464D-9157-E2C793EB4AB0}"/>
    <cellStyle name="Valuta 2 3 3 3 3 9 3" xfId="33020" xr:uid="{E9E78E4C-9042-4FD8-969A-CF14B4DC6992}"/>
    <cellStyle name="Valuta 2 3 3 3 4" xfId="2159" xr:uid="{47F9489B-7E48-4081-B1BB-1DD600CB4BCA}"/>
    <cellStyle name="Valuta 2 3 3 3 4 10" xfId="56149" xr:uid="{B7D60124-5EDF-4CC5-9264-9E10E7A961C7}"/>
    <cellStyle name="Valuta 2 3 3 3 4 2" xfId="4029" xr:uid="{C26D35B1-5556-48CE-867B-86A3781F60F1}"/>
    <cellStyle name="Valuta 2 3 3 3 4 2 2" xfId="14151" xr:uid="{1D92262A-1B02-4E21-A084-41EC1E6A7F70}"/>
    <cellStyle name="Valuta 2 3 3 3 4 2 2 2" xfId="33024" xr:uid="{07B32E08-B364-4851-8D98-58A53ED48AE7}"/>
    <cellStyle name="Valuta 2 3 3 3 4 2 3" xfId="33023" xr:uid="{02ACF955-1AA2-441F-9608-20BEDAB9F848}"/>
    <cellStyle name="Valuta 2 3 3 3 4 2 4" xfId="45855" xr:uid="{47BBC9E1-C7D1-4227-B086-387081DFA8B3}"/>
    <cellStyle name="Valuta 2 3 3 3 4 3" xfId="8816" xr:uid="{4E87825B-E6A8-4675-94C4-575A8FD16B0E}"/>
    <cellStyle name="Valuta 2 3 3 3 4 3 2" xfId="33026" xr:uid="{1AE97C98-2AAE-4FAF-B304-4F5EA348D011}"/>
    <cellStyle name="Valuta 2 3 3 3 4 3 3" xfId="33025" xr:uid="{9C33156D-2ED5-4454-9EE0-DE634AAA1F83}"/>
    <cellStyle name="Valuta 2 3 3 3 4 4" xfId="33027" xr:uid="{0D2102E8-0FF0-4218-B568-63A852154B67}"/>
    <cellStyle name="Valuta 2 3 3 3 4 5" xfId="33028" xr:uid="{4378238B-F0C3-4E59-B11D-0FA7A49D4A6A}"/>
    <cellStyle name="Valuta 2 3 3 3 4 6" xfId="33022" xr:uid="{CBA67B21-C79B-4DA9-8D0D-16E3515B5755}"/>
    <cellStyle name="Valuta 2 3 3 3 4 7" xfId="41323" xr:uid="{46520124-09B7-4FF3-B433-033BADFA62BC}"/>
    <cellStyle name="Valuta 2 3 3 3 4 8" xfId="49780" xr:uid="{C51BFAD9-2C87-4786-8E60-BF9B905C7D9A}"/>
    <cellStyle name="Valuta 2 3 3 3 4 9" xfId="53205" xr:uid="{4674E7D4-8186-4989-86B7-4C217D17E0ED}"/>
    <cellStyle name="Valuta 2 3 3 3 5" xfId="2509" xr:uid="{01D17981-D8FC-49C6-AF20-9759343BD34D}"/>
    <cellStyle name="Valuta 2 3 3 3 5 2" xfId="4375" xr:uid="{2E68D5B0-ABED-418C-A818-E390E69CEEE8}"/>
    <cellStyle name="Valuta 2 3 3 3 5 2 2" xfId="14152" xr:uid="{A2CC6ECD-5747-43F0-81DF-F695B7DE92B7}"/>
    <cellStyle name="Valuta 2 3 3 3 5 2 2 2" xfId="33031" xr:uid="{A8037280-A75D-4DE9-8F06-058DAE760CB0}"/>
    <cellStyle name="Valuta 2 3 3 3 5 2 3" xfId="33030" xr:uid="{21C8EBE2-6101-463D-B832-818E3F9FCCB7}"/>
    <cellStyle name="Valuta 2 3 3 3 5 2 4" xfId="45856" xr:uid="{1787A660-FA53-40EB-A160-E8A7DCE799B6}"/>
    <cellStyle name="Valuta 2 3 3 3 5 3" xfId="8817" xr:uid="{A882D676-3456-4354-87DD-AE4C3FF66B59}"/>
    <cellStyle name="Valuta 2 3 3 3 5 3 2" xfId="33033" xr:uid="{CEF85152-60DD-48C9-9987-DE6C4719E561}"/>
    <cellStyle name="Valuta 2 3 3 3 5 3 3" xfId="33032" xr:uid="{2A7ADD2C-23B8-4C66-892F-54EE4473C9C4}"/>
    <cellStyle name="Valuta 2 3 3 3 5 4" xfId="33034" xr:uid="{09DEEC71-2AE8-428F-9F97-D58200191661}"/>
    <cellStyle name="Valuta 2 3 3 3 5 5" xfId="33029" xr:uid="{ACE71D2C-B942-4F92-8639-29A10C3F0EB8}"/>
    <cellStyle name="Valuta 2 3 3 3 5 6" xfId="41324" xr:uid="{271E8B4F-88A2-4DFD-BF4B-E7A365F8C204}"/>
    <cellStyle name="Valuta 2 3 3 3 5 7" xfId="49781" xr:uid="{43F5F9DE-1FED-4050-BFA5-D8CCBEFCF5E2}"/>
    <cellStyle name="Valuta 2 3 3 3 5 8" xfId="53206" xr:uid="{F5174430-85C7-4B0D-A7CF-5B8522B00F70}"/>
    <cellStyle name="Valuta 2 3 3 3 5 9" xfId="56150" xr:uid="{7CF4115D-41D1-4B98-94F4-7FA1B51FFB11}"/>
    <cellStyle name="Valuta 2 3 3 3 6" xfId="2820" xr:uid="{7EE5777C-2F43-40CD-BB3E-4A578B68D397}"/>
    <cellStyle name="Valuta 2 3 3 3 6 2" xfId="14153" xr:uid="{6CC2E60B-B7F7-48C6-B132-C017C72960D3}"/>
    <cellStyle name="Valuta 2 3 3 3 6 2 2" xfId="33037" xr:uid="{7C071CC1-7710-4F9F-8A96-76608B318B43}"/>
    <cellStyle name="Valuta 2 3 3 3 6 2 3" xfId="33036" xr:uid="{5DC05857-54CD-4B88-B155-8702BB188477}"/>
    <cellStyle name="Valuta 2 3 3 3 6 2 4" xfId="45857" xr:uid="{1F8E8A32-3DEB-4276-8D99-5459018D274F}"/>
    <cellStyle name="Valuta 2 3 3 3 6 3" xfId="8818" xr:uid="{ABFBADDE-2B28-466B-B2EF-5EB840B6C6BD}"/>
    <cellStyle name="Valuta 2 3 3 3 6 3 2" xfId="33039" xr:uid="{31F3BD2A-F58C-45D4-88A9-03B1CDC92D83}"/>
    <cellStyle name="Valuta 2 3 3 3 6 3 3" xfId="33038" xr:uid="{2670098D-E812-4D02-BFB7-30CF150CC0A0}"/>
    <cellStyle name="Valuta 2 3 3 3 6 4" xfId="33040" xr:uid="{C64ABBFE-2F2A-410F-B6B5-2146C06D2436}"/>
    <cellStyle name="Valuta 2 3 3 3 6 5" xfId="33035" xr:uid="{1F9C426C-2019-49A6-B96B-D337031BE21C}"/>
    <cellStyle name="Valuta 2 3 3 3 6 6" xfId="41325" xr:uid="{97044560-E371-4ABD-9D0E-B4809B3F8FF2}"/>
    <cellStyle name="Valuta 2 3 3 3 6 7" xfId="49782" xr:uid="{2237A34C-E314-43E7-9A9A-25151005D235}"/>
    <cellStyle name="Valuta 2 3 3 3 6 8" xfId="53207" xr:uid="{1E61A4E6-65E6-4C80-9AE0-7FFA580E81CC}"/>
    <cellStyle name="Valuta 2 3 3 3 6 9" xfId="56151" xr:uid="{23598260-DAAE-43F1-9FE8-A4D504922C53}"/>
    <cellStyle name="Valuta 2 3 3 3 7" xfId="4675" xr:uid="{7201ABCF-E3CE-4C91-A593-341DBF33B3FE}"/>
    <cellStyle name="Valuta 2 3 3 3 7 2" xfId="8819" xr:uid="{B1D73BA9-2AF0-4187-BE90-8325A4D97C80}"/>
    <cellStyle name="Valuta 2 3 3 3 7 2 2" xfId="33043" xr:uid="{56CB147B-E3E8-4EAB-A84E-6EB0F590AA95}"/>
    <cellStyle name="Valuta 2 3 3 3 7 2 3" xfId="33042" xr:uid="{181A23A8-2DAA-4F55-9F4C-FE63C8BE962C}"/>
    <cellStyle name="Valuta 2 3 3 3 7 3" xfId="33044" xr:uid="{032A7C3F-F2EE-4969-9875-631C6024126D}"/>
    <cellStyle name="Valuta 2 3 3 3 7 4" xfId="33041" xr:uid="{57B79BB8-7852-4EC4-8390-9F8C8F812AA6}"/>
    <cellStyle name="Valuta 2 3 3 3 7 5" xfId="41326" xr:uid="{E42624DC-738E-41BA-8A29-32EEA89A62B1}"/>
    <cellStyle name="Valuta 2 3 3 3 8" xfId="10686" xr:uid="{EBA7C7D3-6AB8-4798-A402-C48743369A36}"/>
    <cellStyle name="Valuta 2 3 3 3 8 2" xfId="33046" xr:uid="{BCBD5D5E-BE5C-4700-8F75-1BED48016D34}"/>
    <cellStyle name="Valuta 2 3 3 3 8 2 2" xfId="33047" xr:uid="{2A1FC427-F0AA-46F7-8ACF-E7773DD5F393}"/>
    <cellStyle name="Valuta 2 3 3 3 8 3" xfId="33048" xr:uid="{5C3AF575-CD0D-4F17-AFB4-1361515E1FDA}"/>
    <cellStyle name="Valuta 2 3 3 3 8 4" xfId="33045" xr:uid="{043E0AEB-C287-44DE-83EB-E1F2CC39FDAC}"/>
    <cellStyle name="Valuta 2 3 3 3 8 5" xfId="42585" xr:uid="{E6DF72A8-6440-48CD-A614-3D67DAE37CCC}"/>
    <cellStyle name="Valuta 2 3 3 3 9" xfId="11765" xr:uid="{BF7808FA-CB41-4A06-8B82-6F4EC9075CFC}"/>
    <cellStyle name="Valuta 2 3 3 3 9 2" xfId="33050" xr:uid="{0193978D-6788-40C0-9EC7-6B95563BDC8E}"/>
    <cellStyle name="Valuta 2 3 3 3 9 3" xfId="33049" xr:uid="{A1B2E361-3FEC-47B1-950B-49104AE56B3F}"/>
    <cellStyle name="Valuta 2 3 3 3 9 4" xfId="43565" xr:uid="{68E601F9-6745-4DD5-AFD9-877336734C28}"/>
    <cellStyle name="Valuta 2 3 3 4" xfId="981" xr:uid="{8A59FF6A-8016-4285-99BD-B27DA3849C4F}"/>
    <cellStyle name="Valuta 2 3 3 4 10" xfId="14154" xr:uid="{4D493C3A-C7F0-4ABB-911A-2CFBF8FFE0A8}"/>
    <cellStyle name="Valuta 2 3 3 4 10 2" xfId="33053" xr:uid="{6A880F59-C8AA-41E9-BAC0-31EC3A18727B}"/>
    <cellStyle name="Valuta 2 3 3 4 10 3" xfId="33052" xr:uid="{BE54D0AA-AA38-4E0B-A8AD-32C5557118B7}"/>
    <cellStyle name="Valuta 2 3 3 4 10 4" xfId="45858" xr:uid="{382A10D0-ACBD-4FC6-9FF2-1E170898074F}"/>
    <cellStyle name="Valuta 2 3 3 4 11" xfId="8820" xr:uid="{18BC28FE-D210-44C2-8904-E6947A583325}"/>
    <cellStyle name="Valuta 2 3 3 4 11 2" xfId="33055" xr:uid="{847E7182-4409-498E-91FF-F1D68704DA70}"/>
    <cellStyle name="Valuta 2 3 3 4 11 3" xfId="33054" xr:uid="{88C93D7C-C49F-4586-8D7A-ABDAFDAB3A60}"/>
    <cellStyle name="Valuta 2 3 3 4 12" xfId="33056" xr:uid="{AFB90EA1-FE4D-4B40-A474-0CE995C220C6}"/>
    <cellStyle name="Valuta 2 3 3 4 13" xfId="33051" xr:uid="{ED1A1242-BB22-4501-8980-B7B475CBF2A1}"/>
    <cellStyle name="Valuta 2 3 3 4 14" xfId="41327" xr:uid="{5FB5B21B-2477-451A-A87F-E4779E4C483F}"/>
    <cellStyle name="Valuta 2 3 3 4 15" xfId="47505" xr:uid="{7C6C6CAC-1F6A-449C-AE76-2339AAC36374}"/>
    <cellStyle name="Valuta 2 3 3 4 16" xfId="53208" xr:uid="{E2C5F9E9-49F1-4EB3-B886-0A65C91455F8}"/>
    <cellStyle name="Valuta 2 3 3 4 17" xfId="56152" xr:uid="{D9035A97-E63A-4A84-8F8B-67AAD66295B3}"/>
    <cellStyle name="Valuta 2 3 3 4 18" xfId="57730" xr:uid="{1AF1BA6C-E704-4E0B-A9B3-E21E177D0CB9}"/>
    <cellStyle name="Valuta 2 3 3 4 19" xfId="58165" xr:uid="{13C5EA3C-E9B2-4940-ABD4-94A4BF8C36A7}"/>
    <cellStyle name="Valuta 2 3 3 4 2" xfId="1288" xr:uid="{5F3F7979-A3C3-49F9-92F4-273F8BDB0520}"/>
    <cellStyle name="Valuta 2 3 3 4 2 10" xfId="33058" xr:uid="{4D58AB53-E9D3-4294-A6EC-79C6EF32A679}"/>
    <cellStyle name="Valuta 2 3 3 4 2 11" xfId="33057" xr:uid="{4D7442D5-EDEE-4DAB-AA64-78A2C2E0E925}"/>
    <cellStyle name="Valuta 2 3 3 4 2 12" xfId="41328" xr:uid="{93881A8D-FA66-41AB-8DAA-2B6DD35FCEF8}"/>
    <cellStyle name="Valuta 2 3 3 4 2 13" xfId="47966" xr:uid="{A31C6AEF-70C3-42F8-9112-761003402A9D}"/>
    <cellStyle name="Valuta 2 3 3 4 2 14" xfId="53209" xr:uid="{FE3C9855-FBD7-4F33-AB18-B54D453BF926}"/>
    <cellStyle name="Valuta 2 3 3 4 2 15" xfId="56153" xr:uid="{E4167023-9127-4E3C-AFEA-DD16447A9491}"/>
    <cellStyle name="Valuta 2 3 3 4 2 16" xfId="57731" xr:uid="{0FC4B929-05C2-42B6-BD00-E5C5434058DA}"/>
    <cellStyle name="Valuta 2 3 3 4 2 17" xfId="58547" xr:uid="{8EE3FDF9-2A94-4EAC-924A-D2C9EB88B88A}"/>
    <cellStyle name="Valuta 2 3 3 4 2 2" xfId="3271" xr:uid="{DBF8DC5B-BDB2-446C-BCF7-C50C3F349EB8}"/>
    <cellStyle name="Valuta 2 3 3 4 2 2 2" xfId="14156" xr:uid="{C62D1BF2-7642-4D69-86BB-5B156CE1787E}"/>
    <cellStyle name="Valuta 2 3 3 4 2 2 2 2" xfId="33061" xr:uid="{4BA416A8-5062-4633-9286-43DCBCE0F50D}"/>
    <cellStyle name="Valuta 2 3 3 4 2 2 2 3" xfId="33060" xr:uid="{BBE7B3EA-651B-4008-8A7D-94BF5584EE52}"/>
    <cellStyle name="Valuta 2 3 3 4 2 2 2 4" xfId="45860" xr:uid="{B58D13C6-BE26-4A6F-850C-D3E45DA14082}"/>
    <cellStyle name="Valuta 2 3 3 4 2 2 3" xfId="8822" xr:uid="{8EF8B68C-21AD-4B1C-AF19-1E7F938A3E34}"/>
    <cellStyle name="Valuta 2 3 3 4 2 2 3 2" xfId="33063" xr:uid="{B0FBA031-6E52-4206-9422-2D06DE492A5F}"/>
    <cellStyle name="Valuta 2 3 3 4 2 2 3 3" xfId="33062" xr:uid="{3FD140CB-E985-461D-98FF-7C63BD14EB25}"/>
    <cellStyle name="Valuta 2 3 3 4 2 2 4" xfId="33064" xr:uid="{22F4F254-4918-4BE0-A8C2-15F0D538662E}"/>
    <cellStyle name="Valuta 2 3 3 4 2 2 5" xfId="33059" xr:uid="{5016864B-742F-4844-A681-3AE67C96C3BA}"/>
    <cellStyle name="Valuta 2 3 3 4 2 2 6" xfId="41329" xr:uid="{C09F0C08-A35E-4A74-9913-61078AC4D2F3}"/>
    <cellStyle name="Valuta 2 3 3 4 2 2 7" xfId="49783" xr:uid="{5C4237F0-9FAA-42F3-B699-6CE36F14C646}"/>
    <cellStyle name="Valuta 2 3 3 4 2 2 8" xfId="53210" xr:uid="{CF48E8FE-1417-47DB-932F-79CF775DBCCD}"/>
    <cellStyle name="Valuta 2 3 3 4 2 2 9" xfId="56154" xr:uid="{0A7EA925-6527-46B5-B10E-875090F21BE6}"/>
    <cellStyle name="Valuta 2 3 3 4 2 3" xfId="5058" xr:uid="{32E772B4-7E3F-455C-816F-90A339FC0B4B}"/>
    <cellStyle name="Valuta 2 3 3 4 2 3 2" xfId="14157" xr:uid="{3B1B2837-3F15-4160-8AF0-F83911AFC0CA}"/>
    <cellStyle name="Valuta 2 3 3 4 2 3 2 2" xfId="33067" xr:uid="{A5CB2982-3BCF-4C5E-8125-6FC9B64CE6DE}"/>
    <cellStyle name="Valuta 2 3 3 4 2 3 2 3" xfId="33066" xr:uid="{EAB498FE-6B1E-4E0E-84C1-51C936028B76}"/>
    <cellStyle name="Valuta 2 3 3 4 2 3 2 4" xfId="45861" xr:uid="{9FD04FB0-43E2-458B-BCBE-2DCDEFF5D41E}"/>
    <cellStyle name="Valuta 2 3 3 4 2 3 3" xfId="8823" xr:uid="{226099EE-20FF-47EF-8CD6-1375B6552009}"/>
    <cellStyle name="Valuta 2 3 3 4 2 3 3 2" xfId="33069" xr:uid="{ABC27AF8-4A91-4FE9-A2A6-6D8FDC9B971D}"/>
    <cellStyle name="Valuta 2 3 3 4 2 3 3 3" xfId="33068" xr:uid="{4D91AA04-93F1-49E3-A4B7-FBB03DF3DDCC}"/>
    <cellStyle name="Valuta 2 3 3 4 2 3 4" xfId="33070" xr:uid="{0C0E5C83-8201-4541-A981-1F9BF5CE5306}"/>
    <cellStyle name="Valuta 2 3 3 4 2 3 5" xfId="33065" xr:uid="{34451FAD-141F-43A1-A348-6F9F2A3D1EA3}"/>
    <cellStyle name="Valuta 2 3 3 4 2 3 6" xfId="41330" xr:uid="{CAF10CEB-8230-4154-B63D-7BAF0F329062}"/>
    <cellStyle name="Valuta 2 3 3 4 2 3 7" xfId="49784" xr:uid="{1C7001F4-14D9-46A7-B1EB-154B379E290D}"/>
    <cellStyle name="Valuta 2 3 3 4 2 3 8" xfId="53211" xr:uid="{839E9F08-2048-4581-A069-03112A1C0E7B}"/>
    <cellStyle name="Valuta 2 3 3 4 2 3 9" xfId="56155" xr:uid="{E8CA15E8-171C-4C8D-A6E3-1DEBBDFE9558}"/>
    <cellStyle name="Valuta 2 3 3 4 2 4" xfId="8824" xr:uid="{BECEE476-84F4-430F-AD60-03932BC45631}"/>
    <cellStyle name="Valuta 2 3 3 4 2 4 2" xfId="14158" xr:uid="{A8CD19D7-718E-4F8F-9CEF-1B633009AAD8}"/>
    <cellStyle name="Valuta 2 3 3 4 2 4 2 2" xfId="33073" xr:uid="{F557FC5C-3034-45C7-844D-1E23E4F8E8DB}"/>
    <cellStyle name="Valuta 2 3 3 4 2 4 2 3" xfId="33072" xr:uid="{3BB9675D-02F6-4096-A491-93218B50AC5D}"/>
    <cellStyle name="Valuta 2 3 3 4 2 4 2 4" xfId="45862" xr:uid="{E9707827-E670-4A31-A6CB-569CC7DADEBC}"/>
    <cellStyle name="Valuta 2 3 3 4 2 4 3" xfId="33074" xr:uid="{DA71CFBB-9CF8-4886-9D38-01B55DC690D6}"/>
    <cellStyle name="Valuta 2 3 3 4 2 4 3 2" xfId="33075" xr:uid="{912A5005-6EF3-4774-A91D-25922413A645}"/>
    <cellStyle name="Valuta 2 3 3 4 2 4 4" xfId="33076" xr:uid="{3FBC0D32-9313-45B2-8120-87612DC26650}"/>
    <cellStyle name="Valuta 2 3 3 4 2 4 5" xfId="33071" xr:uid="{1870C488-F602-4C24-A197-39DE60E31240}"/>
    <cellStyle name="Valuta 2 3 3 4 2 4 6" xfId="41331" xr:uid="{9504F7E9-D545-4510-8A03-62F6A0DF4947}"/>
    <cellStyle name="Valuta 2 3 3 4 2 4 7" xfId="49785" xr:uid="{5A56A1FA-C99F-4E0F-B862-D76620C2FC42}"/>
    <cellStyle name="Valuta 2 3 3 4 2 4 8" xfId="53212" xr:uid="{B651410E-B396-41C1-A314-2E3A164E534F}"/>
    <cellStyle name="Valuta 2 3 3 4 2 4 9" xfId="56156" xr:uid="{18764A0D-51B4-4A11-93FC-ED6F439CCA57}"/>
    <cellStyle name="Valuta 2 3 3 4 2 5" xfId="8825" xr:uid="{CF599BB6-F51C-49A8-B4F5-65CA56F0A944}"/>
    <cellStyle name="Valuta 2 3 3 4 2 5 2" xfId="33078" xr:uid="{942E6F18-7F54-4BE3-A1FB-6C21B8651819}"/>
    <cellStyle name="Valuta 2 3 3 4 2 5 2 2" xfId="33079" xr:uid="{E50F345A-34D7-46B1-80AA-7B426A21BE0E}"/>
    <cellStyle name="Valuta 2 3 3 4 2 5 3" xfId="33080" xr:uid="{FA15DB73-EB0C-434A-9903-422FEA34EFA9}"/>
    <cellStyle name="Valuta 2 3 3 4 2 5 4" xfId="33077" xr:uid="{7A713DE1-CBD3-48A4-826B-74F60B2959B9}"/>
    <cellStyle name="Valuta 2 3 3 4 2 5 5" xfId="41332" xr:uid="{02B36E5C-2F52-4894-8BD6-0BBD734B1AC7}"/>
    <cellStyle name="Valuta 2 3 3 4 2 6" xfId="10690" xr:uid="{DBAD885C-2E12-450A-B017-6BE0DFA5D7F5}"/>
    <cellStyle name="Valuta 2 3 3 4 2 6 2" xfId="33082" xr:uid="{9494DBAA-0A9B-437E-AB3D-97F9E4AFAF34}"/>
    <cellStyle name="Valuta 2 3 3 4 2 6 2 2" xfId="33083" xr:uid="{E2A30C61-CD7C-48F0-B815-DA7907F53EB2}"/>
    <cellStyle name="Valuta 2 3 3 4 2 6 3" xfId="33084" xr:uid="{22CBC7B9-4355-4918-9268-5C65F422DFFE}"/>
    <cellStyle name="Valuta 2 3 3 4 2 6 4" xfId="33081" xr:uid="{F1EBA1FA-077E-4026-A1A3-4A3E17512848}"/>
    <cellStyle name="Valuta 2 3 3 4 2 6 5" xfId="42589" xr:uid="{CCF37250-D5F6-4577-8EF6-B00C83BA2D3C}"/>
    <cellStyle name="Valuta 2 3 3 4 2 7" xfId="11769" xr:uid="{BDA12566-CAB0-4580-AD22-281E76BDACBC}"/>
    <cellStyle name="Valuta 2 3 3 4 2 7 2" xfId="33086" xr:uid="{03506F33-6141-4E4B-820B-874FD9C171CF}"/>
    <cellStyle name="Valuta 2 3 3 4 2 7 3" xfId="33085" xr:uid="{4C152FA0-FC9C-415B-AFD6-B20518D9E2E8}"/>
    <cellStyle name="Valuta 2 3 3 4 2 7 4" xfId="43569" xr:uid="{140EE23A-2ED0-45B6-B4B9-099ACF1D01BD}"/>
    <cellStyle name="Valuta 2 3 3 4 2 8" xfId="14155" xr:uid="{FF532650-2EC3-4BFE-B138-A4624AA1DB64}"/>
    <cellStyle name="Valuta 2 3 3 4 2 8 2" xfId="33088" xr:uid="{46BE62F4-45C0-4720-A85F-B33695A09969}"/>
    <cellStyle name="Valuta 2 3 3 4 2 8 3" xfId="33087" xr:uid="{69A6386D-69CE-410D-AB55-7F967A77649F}"/>
    <cellStyle name="Valuta 2 3 3 4 2 8 4" xfId="45859" xr:uid="{F8018CB3-8D4A-4859-BD98-409C16099B07}"/>
    <cellStyle name="Valuta 2 3 3 4 2 9" xfId="8821" xr:uid="{BB3FE731-589C-47AC-8708-EA9325437906}"/>
    <cellStyle name="Valuta 2 3 3 4 2 9 2" xfId="33090" xr:uid="{E83C21E9-873D-4220-AE77-FC3990C956D5}"/>
    <cellStyle name="Valuta 2 3 3 4 2 9 3" xfId="33089" xr:uid="{A883C8C4-9E8B-4716-A73E-DCC2C16CC002}"/>
    <cellStyle name="Valuta 2 3 3 4 3" xfId="1728" xr:uid="{859474D7-84F0-4C15-B840-65A0C019338F}"/>
    <cellStyle name="Valuta 2 3 3 4 3 10" xfId="33092" xr:uid="{2E6E0C86-B4B5-4376-A1E4-7419E4BFCB9C}"/>
    <cellStyle name="Valuta 2 3 3 4 3 11" xfId="33091" xr:uid="{A9ECD92F-26F0-4147-AE4A-6B4DCF8ADD1A}"/>
    <cellStyle name="Valuta 2 3 3 4 3 12" xfId="41333" xr:uid="{B6EC7ED2-2B35-4BD1-8CDB-4AFBA29778E7}"/>
    <cellStyle name="Valuta 2 3 3 4 3 13" xfId="48275" xr:uid="{C78472A1-AEEB-4CA8-BB75-B17BF09494AF}"/>
    <cellStyle name="Valuta 2 3 3 4 3 14" xfId="53213" xr:uid="{A4CE3E55-DF3C-4803-BF51-4393D6E5122E}"/>
    <cellStyle name="Valuta 2 3 3 4 3 15" xfId="56157" xr:uid="{F27134E1-10DD-47A4-AAE1-07355A700E9D}"/>
    <cellStyle name="Valuta 2 3 3 4 3 16" xfId="57732" xr:uid="{234B0D9D-DA3D-46FE-A5E7-E3B47F592527}"/>
    <cellStyle name="Valuta 2 3 3 4 3 17" xfId="58840" xr:uid="{1C9FADF6-FC6E-46E7-A2F6-756137162B3A}"/>
    <cellStyle name="Valuta 2 3 3 4 3 2" xfId="3582" xr:uid="{B3DCB741-9976-4F89-8B47-FA4E2D4A9E1B}"/>
    <cellStyle name="Valuta 2 3 3 4 3 2 2" xfId="14160" xr:uid="{09B7804F-4251-4060-8E17-F6FC4D24CB0C}"/>
    <cellStyle name="Valuta 2 3 3 4 3 2 2 2" xfId="33095" xr:uid="{E2561B2D-1D8F-4FF9-9C64-18A326BA1F1E}"/>
    <cellStyle name="Valuta 2 3 3 4 3 2 2 3" xfId="33094" xr:uid="{541DC11C-72F5-40DA-8CE5-18D0646D5DE3}"/>
    <cellStyle name="Valuta 2 3 3 4 3 2 2 4" xfId="45864" xr:uid="{F4FC2FBA-D8A6-4EBC-A335-566A5C0B8F06}"/>
    <cellStyle name="Valuta 2 3 3 4 3 2 3" xfId="8827" xr:uid="{E93431DB-D50D-4BEA-BAE0-7F20470FEA8A}"/>
    <cellStyle name="Valuta 2 3 3 4 3 2 3 2" xfId="33097" xr:uid="{7AE8C9E1-898D-442A-A798-5B2EC93D54F8}"/>
    <cellStyle name="Valuta 2 3 3 4 3 2 3 3" xfId="33096" xr:uid="{6AB7B076-D9D2-449C-AD77-4ED1DA16013E}"/>
    <cellStyle name="Valuta 2 3 3 4 3 2 4" xfId="33098" xr:uid="{9D8D9EC9-C83C-4856-80BA-A43F23F0F992}"/>
    <cellStyle name="Valuta 2 3 3 4 3 2 5" xfId="33093" xr:uid="{C1DB4C4B-3EBA-4843-9A1D-46D570BF6394}"/>
    <cellStyle name="Valuta 2 3 3 4 3 2 6" xfId="41334" xr:uid="{6956CC57-782D-482E-B8DF-D8D6C444D9F7}"/>
    <cellStyle name="Valuta 2 3 3 4 3 2 7" xfId="49786" xr:uid="{10F42212-C5FA-4CC3-87CB-2D4B07ED9527}"/>
    <cellStyle name="Valuta 2 3 3 4 3 2 8" xfId="53214" xr:uid="{AB6B718F-D642-4D35-BC11-1A5612C2478D}"/>
    <cellStyle name="Valuta 2 3 3 4 3 2 9" xfId="56158" xr:uid="{A6DE8F6C-3EAA-4AAE-BC82-B36FD732FABD}"/>
    <cellStyle name="Valuta 2 3 3 4 3 3" xfId="5351" xr:uid="{52C16137-08B6-4D3B-8D30-36E703E60C82}"/>
    <cellStyle name="Valuta 2 3 3 4 3 3 2" xfId="14161" xr:uid="{952E30FD-5BED-4F44-8653-FED6529DC15E}"/>
    <cellStyle name="Valuta 2 3 3 4 3 3 2 2" xfId="33101" xr:uid="{042AFB6E-2158-4357-B8BA-341A59870FF7}"/>
    <cellStyle name="Valuta 2 3 3 4 3 3 2 3" xfId="33100" xr:uid="{255811A7-840A-425A-B1CD-DA739CA0E3A0}"/>
    <cellStyle name="Valuta 2 3 3 4 3 3 2 4" xfId="45865" xr:uid="{F56BE974-CA0A-48F0-89A4-6B0B2B884B83}"/>
    <cellStyle name="Valuta 2 3 3 4 3 3 3" xfId="8828" xr:uid="{C501A487-CA5C-4876-A5AB-215AB2DCAA0C}"/>
    <cellStyle name="Valuta 2 3 3 4 3 3 3 2" xfId="33103" xr:uid="{7C51F9EF-CF14-49BC-AB15-029CBC599CF9}"/>
    <cellStyle name="Valuta 2 3 3 4 3 3 3 3" xfId="33102" xr:uid="{13EE7CD8-1B42-435A-8DDF-3BFE83D962CC}"/>
    <cellStyle name="Valuta 2 3 3 4 3 3 4" xfId="33104" xr:uid="{447F7596-0E8A-4F96-895F-CA4E659B9268}"/>
    <cellStyle name="Valuta 2 3 3 4 3 3 5" xfId="33099" xr:uid="{8EA84F27-2685-4798-82D3-658E070546B5}"/>
    <cellStyle name="Valuta 2 3 3 4 3 3 6" xfId="41335" xr:uid="{4FE47B4A-46F6-4B04-85C5-38CCC2C40405}"/>
    <cellStyle name="Valuta 2 3 3 4 3 3 7" xfId="49787" xr:uid="{03478AE9-5970-44CE-BBE0-BEE9BD872265}"/>
    <cellStyle name="Valuta 2 3 3 4 3 3 8" xfId="53215" xr:uid="{46B54FA7-F069-400E-8B53-81938D20CB70}"/>
    <cellStyle name="Valuta 2 3 3 4 3 3 9" xfId="56159" xr:uid="{062D8DF6-D633-4DAA-8160-5FDA3F220330}"/>
    <cellStyle name="Valuta 2 3 3 4 3 4" xfId="8829" xr:uid="{00B3519F-5961-4FE5-B1AA-D52AA969FF83}"/>
    <cellStyle name="Valuta 2 3 3 4 3 4 2" xfId="14162" xr:uid="{3995FBB6-9B00-4B91-9D98-84479D7D6F94}"/>
    <cellStyle name="Valuta 2 3 3 4 3 4 2 2" xfId="33107" xr:uid="{C993DB95-41F5-4F75-A6A6-37D2B50252DA}"/>
    <cellStyle name="Valuta 2 3 3 4 3 4 2 3" xfId="33106" xr:uid="{3FF0F703-11A3-4BC6-87EE-12679A7CF5AA}"/>
    <cellStyle name="Valuta 2 3 3 4 3 4 2 4" xfId="45866" xr:uid="{D321AAA2-59D9-43ED-B38C-38E3293E4D5D}"/>
    <cellStyle name="Valuta 2 3 3 4 3 4 3" xfId="33108" xr:uid="{996F131C-44FD-4782-8CE9-E2DA568CA7FF}"/>
    <cellStyle name="Valuta 2 3 3 4 3 4 3 2" xfId="33109" xr:uid="{F6388804-6ADD-4A55-B12F-66F2323C73C5}"/>
    <cellStyle name="Valuta 2 3 3 4 3 4 4" xfId="33110" xr:uid="{BAAC5FC1-6F3A-4E7B-B8B0-0AB8A5F14B1D}"/>
    <cellStyle name="Valuta 2 3 3 4 3 4 5" xfId="33105" xr:uid="{BCB1B4DE-C5C7-4F37-BD12-B7B5A85E9408}"/>
    <cellStyle name="Valuta 2 3 3 4 3 4 6" xfId="41336" xr:uid="{FC511C6D-9F80-431C-AAF5-B21E97DD63FD}"/>
    <cellStyle name="Valuta 2 3 3 4 3 4 7" xfId="49788" xr:uid="{5C4D9932-6BBE-4329-B707-21C4EB01E740}"/>
    <cellStyle name="Valuta 2 3 3 4 3 4 8" xfId="53216" xr:uid="{FFAEBDD8-8150-4FFF-A216-08F83435535A}"/>
    <cellStyle name="Valuta 2 3 3 4 3 4 9" xfId="56160" xr:uid="{65875FC4-312A-4134-85CA-36F79EF5EA97}"/>
    <cellStyle name="Valuta 2 3 3 4 3 5" xfId="8830" xr:uid="{9DC39C51-D8FF-4C25-A021-996ED7D1CC18}"/>
    <cellStyle name="Valuta 2 3 3 4 3 5 2" xfId="33112" xr:uid="{9B983384-2B78-40FB-9028-A6ADC045FFA1}"/>
    <cellStyle name="Valuta 2 3 3 4 3 5 2 2" xfId="33113" xr:uid="{A67CB6A7-2E29-4790-BAE9-23380FE69DD5}"/>
    <cellStyle name="Valuta 2 3 3 4 3 5 3" xfId="33114" xr:uid="{34586372-BBEB-4951-84ED-3116A936530C}"/>
    <cellStyle name="Valuta 2 3 3 4 3 5 4" xfId="33111" xr:uid="{E3006909-79F7-4A85-9A88-E12B2C342234}"/>
    <cellStyle name="Valuta 2 3 3 4 3 5 5" xfId="41337" xr:uid="{45595EE6-A617-4C6A-998B-6355E319A1A7}"/>
    <cellStyle name="Valuta 2 3 3 4 3 6" xfId="10691" xr:uid="{76D66012-505C-46B7-B25B-B5F9BC08543D}"/>
    <cellStyle name="Valuta 2 3 3 4 3 6 2" xfId="33116" xr:uid="{33F85F28-C343-4107-9181-08C3AD0DDBFB}"/>
    <cellStyle name="Valuta 2 3 3 4 3 6 2 2" xfId="33117" xr:uid="{7DB1F72F-77B3-4D11-BBD0-34C08B91BC18}"/>
    <cellStyle name="Valuta 2 3 3 4 3 6 3" xfId="33118" xr:uid="{09D1C0F9-3C66-4DE5-B84D-4B348C99604C}"/>
    <cellStyle name="Valuta 2 3 3 4 3 6 4" xfId="33115" xr:uid="{16E02C4A-D476-46CF-8364-5E7A45CAC30C}"/>
    <cellStyle name="Valuta 2 3 3 4 3 6 5" xfId="42590" xr:uid="{FD41799C-6560-44AD-9350-78C813D388DA}"/>
    <cellStyle name="Valuta 2 3 3 4 3 7" xfId="11770" xr:uid="{A6EBDAAD-99AD-4CCD-BC5E-9252244C85E3}"/>
    <cellStyle name="Valuta 2 3 3 4 3 7 2" xfId="33120" xr:uid="{CE27AAA7-E0A1-4545-8883-B85DC8026F6F}"/>
    <cellStyle name="Valuta 2 3 3 4 3 7 3" xfId="33119" xr:uid="{97ED96CC-3355-4F35-B42D-49E90EA1AC68}"/>
    <cellStyle name="Valuta 2 3 3 4 3 7 4" xfId="43570" xr:uid="{CA5EAD14-2BC1-4CAB-AE1A-14A902F11318}"/>
    <cellStyle name="Valuta 2 3 3 4 3 8" xfId="14159" xr:uid="{8726C48F-868D-48D0-A9A7-BD9DFC35A0E9}"/>
    <cellStyle name="Valuta 2 3 3 4 3 8 2" xfId="33122" xr:uid="{ECA14A3D-9C37-44E7-B174-75B6078F43F2}"/>
    <cellStyle name="Valuta 2 3 3 4 3 8 3" xfId="33121" xr:uid="{118A4FEB-D502-4CDD-A96B-E521111EB1B8}"/>
    <cellStyle name="Valuta 2 3 3 4 3 8 4" xfId="45863" xr:uid="{0A30CB5E-F14A-4F05-99C5-9B379E9DF139}"/>
    <cellStyle name="Valuta 2 3 3 4 3 9" xfId="8826" xr:uid="{13B943EE-3276-4AE5-807E-A5CAEA10E262}"/>
    <cellStyle name="Valuta 2 3 3 4 3 9 2" xfId="33124" xr:uid="{5CE52343-1A0F-4E19-9545-05833B9DCCAE}"/>
    <cellStyle name="Valuta 2 3 3 4 3 9 3" xfId="33123" xr:uid="{FF17D1B2-551B-460E-A587-3F818D27CBBF}"/>
    <cellStyle name="Valuta 2 3 3 4 4" xfId="2161" xr:uid="{136DE7F7-EC73-47C8-90FB-A2EDCB0BBB34}"/>
    <cellStyle name="Valuta 2 3 3 4 4 10" xfId="56161" xr:uid="{F5AF8542-9AFB-419E-9DBB-81391E96A9C8}"/>
    <cellStyle name="Valuta 2 3 3 4 4 2" xfId="4031" xr:uid="{B38547DD-6702-4B2E-B760-439E7B0E06C3}"/>
    <cellStyle name="Valuta 2 3 3 4 4 2 2" xfId="14163" xr:uid="{A69C9AA1-FE25-4942-8462-BC771A4235E6}"/>
    <cellStyle name="Valuta 2 3 3 4 4 2 2 2" xfId="33127" xr:uid="{90AB299A-F055-40D4-8BC6-60C7E91A997B}"/>
    <cellStyle name="Valuta 2 3 3 4 4 2 3" xfId="33126" xr:uid="{B5151C50-A226-4087-97BC-90908EB845C7}"/>
    <cellStyle name="Valuta 2 3 3 4 4 2 4" xfId="45867" xr:uid="{71FED5AD-3D96-4F58-AA37-5FB64BEF1C4F}"/>
    <cellStyle name="Valuta 2 3 3 4 4 3" xfId="8831" xr:uid="{7FA8B1FA-7A42-42BB-A10C-E7086F856ABA}"/>
    <cellStyle name="Valuta 2 3 3 4 4 3 2" xfId="33129" xr:uid="{2E0AB8DC-279A-4A07-BA4F-7B4ABF0CAAC7}"/>
    <cellStyle name="Valuta 2 3 3 4 4 3 3" xfId="33128" xr:uid="{70C02F57-9A0A-4D8F-903A-EBEEB7AC486D}"/>
    <cellStyle name="Valuta 2 3 3 4 4 4" xfId="33130" xr:uid="{AE542C4A-45F4-4881-82D9-C85287C421AA}"/>
    <cellStyle name="Valuta 2 3 3 4 4 5" xfId="33131" xr:uid="{02B2A78B-1BA8-4F46-90B6-56617D820204}"/>
    <cellStyle name="Valuta 2 3 3 4 4 6" xfId="33125" xr:uid="{66047A6C-6F11-4C82-8CE5-03896CA1FB3B}"/>
    <cellStyle name="Valuta 2 3 3 4 4 7" xfId="41338" xr:uid="{36F6C3E0-3570-4786-964E-829CC6B9E373}"/>
    <cellStyle name="Valuta 2 3 3 4 4 8" xfId="49789" xr:uid="{58C46797-D98F-439F-B25F-FDB9D3C43076}"/>
    <cellStyle name="Valuta 2 3 3 4 4 9" xfId="53217" xr:uid="{F0847068-0D25-4C8B-A4D6-92C34DEC5831}"/>
    <cellStyle name="Valuta 2 3 3 4 5" xfId="2510" xr:uid="{90E30373-6563-4CB3-8116-832D90C8C59E}"/>
    <cellStyle name="Valuta 2 3 3 4 5 2" xfId="4376" xr:uid="{0BD5FD6E-B725-49E6-8820-D06D0F30CF97}"/>
    <cellStyle name="Valuta 2 3 3 4 5 2 2" xfId="14164" xr:uid="{8C88A8F2-ED33-49F6-A122-8AAD1137B78F}"/>
    <cellStyle name="Valuta 2 3 3 4 5 2 2 2" xfId="33134" xr:uid="{14158214-E65C-4BFE-9D11-5914C70FD776}"/>
    <cellStyle name="Valuta 2 3 3 4 5 2 3" xfId="33133" xr:uid="{ECF4FE78-B9BE-4FCE-9F13-F5BE9D3EC884}"/>
    <cellStyle name="Valuta 2 3 3 4 5 2 4" xfId="45868" xr:uid="{C609D3CA-0AE7-49A9-B108-178D28E0FF1B}"/>
    <cellStyle name="Valuta 2 3 3 4 5 3" xfId="8832" xr:uid="{C9C36442-F9EB-4738-A8B5-60EDCAEAB0DF}"/>
    <cellStyle name="Valuta 2 3 3 4 5 3 2" xfId="33136" xr:uid="{F4FB6957-FF5B-42C3-945A-0C41DABF9829}"/>
    <cellStyle name="Valuta 2 3 3 4 5 3 3" xfId="33135" xr:uid="{DCC0CF58-2FD4-4CE2-91C8-F138B06FEF95}"/>
    <cellStyle name="Valuta 2 3 3 4 5 4" xfId="33137" xr:uid="{B201CADD-F08B-4743-9AD7-4B3E6763C2EA}"/>
    <cellStyle name="Valuta 2 3 3 4 5 5" xfId="33132" xr:uid="{04A0BED8-F409-4070-8C58-B7547BB1ECB3}"/>
    <cellStyle name="Valuta 2 3 3 4 5 6" xfId="41339" xr:uid="{9601A8C0-647C-4731-B04E-FF74787E9674}"/>
    <cellStyle name="Valuta 2 3 3 4 5 7" xfId="49790" xr:uid="{06821400-525D-45E9-8D11-62F3BF301DC9}"/>
    <cellStyle name="Valuta 2 3 3 4 5 8" xfId="53218" xr:uid="{15AE8579-A049-44DB-A13E-6BC7ECD90329}"/>
    <cellStyle name="Valuta 2 3 3 4 5 9" xfId="56162" xr:uid="{CD10B216-B695-42BE-B576-65DDC2C52CFE}"/>
    <cellStyle name="Valuta 2 3 3 4 6" xfId="2821" xr:uid="{BC68BBFD-7B08-436E-90D4-EFF23FAF7053}"/>
    <cellStyle name="Valuta 2 3 3 4 6 2" xfId="14165" xr:uid="{55A77F30-CC2B-490D-9C18-78FEA11B71DA}"/>
    <cellStyle name="Valuta 2 3 3 4 6 2 2" xfId="33140" xr:uid="{272D6459-C723-4AAE-B044-072E8BEE0EA8}"/>
    <cellStyle name="Valuta 2 3 3 4 6 2 3" xfId="33139" xr:uid="{AA84BE33-C80E-4C31-A511-F8E1003F503B}"/>
    <cellStyle name="Valuta 2 3 3 4 6 2 4" xfId="45869" xr:uid="{FF5DEEA1-1E12-4723-A761-53FEB23B5A73}"/>
    <cellStyle name="Valuta 2 3 3 4 6 3" xfId="8833" xr:uid="{467DAFB8-3197-4DD0-9C4E-6E3B43CA1612}"/>
    <cellStyle name="Valuta 2 3 3 4 6 3 2" xfId="33142" xr:uid="{34449143-934F-487E-8220-1E34C223B225}"/>
    <cellStyle name="Valuta 2 3 3 4 6 3 3" xfId="33141" xr:uid="{9791958D-A23E-4B40-A45A-2E8C1C00A0A7}"/>
    <cellStyle name="Valuta 2 3 3 4 6 4" xfId="33143" xr:uid="{A0984151-0E22-4532-9784-8C490BD30B61}"/>
    <cellStyle name="Valuta 2 3 3 4 6 5" xfId="33138" xr:uid="{668C087C-4236-4ED9-A541-4D920CC1663A}"/>
    <cellStyle name="Valuta 2 3 3 4 6 6" xfId="41340" xr:uid="{BF239D15-6E9D-4CE8-BD40-8693BD640C3C}"/>
    <cellStyle name="Valuta 2 3 3 4 6 7" xfId="49791" xr:uid="{EE85850D-5A7A-4FA0-A912-A326C484179A}"/>
    <cellStyle name="Valuta 2 3 3 4 6 8" xfId="53219" xr:uid="{7212A792-7F1D-45F4-97A6-3C4E27761960}"/>
    <cellStyle name="Valuta 2 3 3 4 6 9" xfId="56163" xr:uid="{E0B2538A-FB99-49E3-A6AB-804405C7509B}"/>
    <cellStyle name="Valuta 2 3 3 4 7" xfId="4676" xr:uid="{C02367FF-45E4-4A80-A4E8-44E0083982B4}"/>
    <cellStyle name="Valuta 2 3 3 4 7 2" xfId="8834" xr:uid="{7EF578B6-B282-4436-805A-D977D341FD69}"/>
    <cellStyle name="Valuta 2 3 3 4 7 2 2" xfId="33146" xr:uid="{49284E56-7BDB-480E-BD6A-064567074357}"/>
    <cellStyle name="Valuta 2 3 3 4 7 2 3" xfId="33145" xr:uid="{079CF5EA-96D0-428D-BDA2-4DAEAAC6B46B}"/>
    <cellStyle name="Valuta 2 3 3 4 7 3" xfId="33147" xr:uid="{C60CC03A-3C63-4CB1-959B-8D2558747418}"/>
    <cellStyle name="Valuta 2 3 3 4 7 4" xfId="33144" xr:uid="{8F19C8F4-6560-4F00-B6D7-8FC4B437DA9A}"/>
    <cellStyle name="Valuta 2 3 3 4 7 5" xfId="41341" xr:uid="{2F9D491F-6AF4-4326-A95C-B90BC706DDD9}"/>
    <cellStyle name="Valuta 2 3 3 4 8" xfId="10689" xr:uid="{682B6A93-596B-432C-98FE-40632FC658E5}"/>
    <cellStyle name="Valuta 2 3 3 4 8 2" xfId="33149" xr:uid="{BA472BE1-8BAF-49B9-9B85-43D29D7EB75A}"/>
    <cellStyle name="Valuta 2 3 3 4 8 2 2" xfId="33150" xr:uid="{35E67B22-3BCC-488B-9540-EA01E4B14203}"/>
    <cellStyle name="Valuta 2 3 3 4 8 3" xfId="33151" xr:uid="{41161378-1C7F-40B8-8D52-3729048978C0}"/>
    <cellStyle name="Valuta 2 3 3 4 8 4" xfId="33148" xr:uid="{E167FC07-CD12-4380-8730-3272CE932F6E}"/>
    <cellStyle name="Valuta 2 3 3 4 8 5" xfId="42588" xr:uid="{E822A541-04CB-4438-9C05-6BE3F383C0A6}"/>
    <cellStyle name="Valuta 2 3 3 4 9" xfId="11768" xr:uid="{5836CC2E-2E8E-4506-9BA9-557E84329A74}"/>
    <cellStyle name="Valuta 2 3 3 4 9 2" xfId="33153" xr:uid="{59AC8016-0AAB-45AD-8C2B-EAB731D5FF5D}"/>
    <cellStyle name="Valuta 2 3 3 4 9 3" xfId="33152" xr:uid="{979AC0EC-7009-40BB-B3D3-D67A31AC7254}"/>
    <cellStyle name="Valuta 2 3 3 4 9 4" xfId="43568" xr:uid="{EEB7D05B-9ABF-43E5-8124-4A6662ED042D}"/>
    <cellStyle name="Valuta 2 3 3 5" xfId="982" xr:uid="{3A953E0E-08B2-4F26-B0E5-96F20C139A04}"/>
    <cellStyle name="Valuta 2 3 3 5 10" xfId="14166" xr:uid="{BCEDB7F5-9029-4175-9497-2ED2FA32AD6E}"/>
    <cellStyle name="Valuta 2 3 3 5 10 2" xfId="33156" xr:uid="{683F0F7F-E994-49AF-9385-5A1754718FE7}"/>
    <cellStyle name="Valuta 2 3 3 5 10 3" xfId="33155" xr:uid="{91380B8E-4555-410D-83CA-0FBC6D14F115}"/>
    <cellStyle name="Valuta 2 3 3 5 10 4" xfId="45870" xr:uid="{2681873A-1E41-4CFB-92E6-E1EE6B75BDCC}"/>
    <cellStyle name="Valuta 2 3 3 5 11" xfId="8835" xr:uid="{2675E428-7929-496B-B89D-F74F85DC5FF7}"/>
    <cellStyle name="Valuta 2 3 3 5 11 2" xfId="33158" xr:uid="{D0A33F9D-82A7-4D57-9022-F4F0DD1C0F41}"/>
    <cellStyle name="Valuta 2 3 3 5 11 3" xfId="33157" xr:uid="{59D049A3-8B27-411D-BA50-EF1B4F0D7D83}"/>
    <cellStyle name="Valuta 2 3 3 5 12" xfId="33159" xr:uid="{804F8EF7-5C9D-4D34-B85E-B1FFEE736589}"/>
    <cellStyle name="Valuta 2 3 3 5 13" xfId="33154" xr:uid="{BA0B34D1-F2B4-4F3B-AEAE-AE4056A2463B}"/>
    <cellStyle name="Valuta 2 3 3 5 14" xfId="41342" xr:uid="{FF865EB3-B392-4976-982C-E048D03DB166}"/>
    <cellStyle name="Valuta 2 3 3 5 15" xfId="47506" xr:uid="{8B7B258D-35C4-4194-83BC-4867D6333F23}"/>
    <cellStyle name="Valuta 2 3 3 5 16" xfId="53220" xr:uid="{D5A5EBB6-324B-48CD-B8B8-9169FA42E03C}"/>
    <cellStyle name="Valuta 2 3 3 5 17" xfId="56164" xr:uid="{22AE7984-021C-468A-B98D-1EA1854FB804}"/>
    <cellStyle name="Valuta 2 3 3 5 18" xfId="57733" xr:uid="{1B57AAE6-B187-4866-8A96-7CA212D3E135}"/>
    <cellStyle name="Valuta 2 3 3 5 19" xfId="58166" xr:uid="{E384160C-3566-429C-BD9C-8E348B6DBAAB}"/>
    <cellStyle name="Valuta 2 3 3 5 2" xfId="1289" xr:uid="{0994CE34-0C02-4716-9674-D33A57042205}"/>
    <cellStyle name="Valuta 2 3 3 5 2 10" xfId="33161" xr:uid="{5DDB7F94-1FD6-4926-97A5-DC75C84395A6}"/>
    <cellStyle name="Valuta 2 3 3 5 2 11" xfId="33160" xr:uid="{CF235312-D82D-4288-A8D2-11B43A567756}"/>
    <cellStyle name="Valuta 2 3 3 5 2 12" xfId="41343" xr:uid="{CB0ECAE1-69E1-4E16-8EB7-30D407BC15DA}"/>
    <cellStyle name="Valuta 2 3 3 5 2 13" xfId="47967" xr:uid="{9A88AD90-96CB-4884-93A1-2EAB18BAAD3A}"/>
    <cellStyle name="Valuta 2 3 3 5 2 14" xfId="53221" xr:uid="{353FFA9A-0F35-438D-BD3B-FB84573484DE}"/>
    <cellStyle name="Valuta 2 3 3 5 2 15" xfId="56165" xr:uid="{3B6E7CC7-D940-48CF-A336-9B2FC66E7127}"/>
    <cellStyle name="Valuta 2 3 3 5 2 16" xfId="57734" xr:uid="{59FF9681-A4AD-4F5B-9C6E-E077E6FE9AA4}"/>
    <cellStyle name="Valuta 2 3 3 5 2 17" xfId="58548" xr:uid="{2378C280-008C-4855-9E66-E64B7D2A57A9}"/>
    <cellStyle name="Valuta 2 3 3 5 2 2" xfId="3272" xr:uid="{ACE16ED8-62B2-490F-927C-269129FC43B2}"/>
    <cellStyle name="Valuta 2 3 3 5 2 2 2" xfId="14168" xr:uid="{337DECEA-3E5F-4EC9-923E-660335AFA14F}"/>
    <cellStyle name="Valuta 2 3 3 5 2 2 2 2" xfId="33164" xr:uid="{9D2F8355-E595-4271-95BF-EE094F96B21A}"/>
    <cellStyle name="Valuta 2 3 3 5 2 2 2 3" xfId="33163" xr:uid="{3055ED0A-F29C-4D3B-8676-0CF77F9E6CCB}"/>
    <cellStyle name="Valuta 2 3 3 5 2 2 2 4" xfId="45872" xr:uid="{DD1E0698-54D7-41C4-B0E9-856C9BDFFF00}"/>
    <cellStyle name="Valuta 2 3 3 5 2 2 3" xfId="8837" xr:uid="{FABB0A54-7E2F-4B29-9EC7-29B01A84E692}"/>
    <cellStyle name="Valuta 2 3 3 5 2 2 3 2" xfId="33166" xr:uid="{B75EFA88-C5DC-40F5-A992-D083BF7533E4}"/>
    <cellStyle name="Valuta 2 3 3 5 2 2 3 3" xfId="33165" xr:uid="{39C57513-BF52-42DD-B6C6-FFE61B08D19A}"/>
    <cellStyle name="Valuta 2 3 3 5 2 2 4" xfId="33167" xr:uid="{E218840C-873C-4F9A-B0A1-F98E31EFAF31}"/>
    <cellStyle name="Valuta 2 3 3 5 2 2 5" xfId="33162" xr:uid="{E6FFB1ED-B33E-4D51-AB59-D82704A007FF}"/>
    <cellStyle name="Valuta 2 3 3 5 2 2 6" xfId="41344" xr:uid="{0EBCD2D2-A4D5-4524-B234-FA4CF67D542C}"/>
    <cellStyle name="Valuta 2 3 3 5 2 2 7" xfId="49792" xr:uid="{00689401-AC25-4DB9-94EA-4204ED8200E3}"/>
    <cellStyle name="Valuta 2 3 3 5 2 2 8" xfId="53222" xr:uid="{E1B02A04-FB5C-4B84-977D-1BE5865DE52C}"/>
    <cellStyle name="Valuta 2 3 3 5 2 2 9" xfId="56166" xr:uid="{873B3D61-67A7-452A-AA4B-838FC836C8F8}"/>
    <cellStyle name="Valuta 2 3 3 5 2 3" xfId="5059" xr:uid="{E94A33A2-D101-4180-8DE7-282EF54CEC5B}"/>
    <cellStyle name="Valuta 2 3 3 5 2 3 2" xfId="14169" xr:uid="{C3D0CF3A-1273-4474-85BA-6FF4CED1BB36}"/>
    <cellStyle name="Valuta 2 3 3 5 2 3 2 2" xfId="33170" xr:uid="{18188837-4F0B-4B07-81DB-8AD4EDF9479D}"/>
    <cellStyle name="Valuta 2 3 3 5 2 3 2 3" xfId="33169" xr:uid="{B7DB2000-AD27-47C4-95B1-8AE4F9B67D83}"/>
    <cellStyle name="Valuta 2 3 3 5 2 3 2 4" xfId="45873" xr:uid="{EAEEDE5A-A26A-43EE-9181-DD97998129E6}"/>
    <cellStyle name="Valuta 2 3 3 5 2 3 3" xfId="8838" xr:uid="{F92549DB-CF3F-4863-B07F-F15B21FC0A3F}"/>
    <cellStyle name="Valuta 2 3 3 5 2 3 3 2" xfId="33172" xr:uid="{299E0557-3305-4519-9E30-22BC1CB3412D}"/>
    <cellStyle name="Valuta 2 3 3 5 2 3 3 3" xfId="33171" xr:uid="{F667D325-4C95-42D0-B62F-A1A1582FB6B2}"/>
    <cellStyle name="Valuta 2 3 3 5 2 3 4" xfId="33173" xr:uid="{E44AA888-7A4D-491C-95A1-F0DA86119FFE}"/>
    <cellStyle name="Valuta 2 3 3 5 2 3 5" xfId="33168" xr:uid="{CD2BC57C-7FCF-4B9B-B55A-661421D5484B}"/>
    <cellStyle name="Valuta 2 3 3 5 2 3 6" xfId="41345" xr:uid="{479CDCC5-2321-4E19-9C5F-BF97CAC49771}"/>
    <cellStyle name="Valuta 2 3 3 5 2 3 7" xfId="49793" xr:uid="{0B968BF4-8F12-4051-8567-5F6E2F761BB6}"/>
    <cellStyle name="Valuta 2 3 3 5 2 3 8" xfId="53223" xr:uid="{1A5946A2-2071-4B74-9B9A-65D0529FC4C1}"/>
    <cellStyle name="Valuta 2 3 3 5 2 3 9" xfId="56167" xr:uid="{0EA0BB67-E59C-4B46-9DAA-96AA3E7A060B}"/>
    <cellStyle name="Valuta 2 3 3 5 2 4" xfId="8839" xr:uid="{744A88BC-57D3-4E01-94F5-7D0DE7BC088D}"/>
    <cellStyle name="Valuta 2 3 3 5 2 4 2" xfId="14170" xr:uid="{C951F5FE-F6EE-4479-90C7-D3BA608B7374}"/>
    <cellStyle name="Valuta 2 3 3 5 2 4 2 2" xfId="33176" xr:uid="{EBFFF31B-F4C4-4629-9EF8-FDBF04328AFB}"/>
    <cellStyle name="Valuta 2 3 3 5 2 4 2 3" xfId="33175" xr:uid="{EBF559D0-5C3C-43CC-AC4F-A24602FC1732}"/>
    <cellStyle name="Valuta 2 3 3 5 2 4 2 4" xfId="45874" xr:uid="{25D6F877-005B-4EBB-8EF8-B619ADB36DED}"/>
    <cellStyle name="Valuta 2 3 3 5 2 4 3" xfId="33177" xr:uid="{4CA01517-E445-498E-B542-3924D1A2907D}"/>
    <cellStyle name="Valuta 2 3 3 5 2 4 3 2" xfId="33178" xr:uid="{0EAB63EC-19CF-4837-8406-344971214304}"/>
    <cellStyle name="Valuta 2 3 3 5 2 4 4" xfId="33179" xr:uid="{361FF3BF-0994-4356-B073-619539C2E3A5}"/>
    <cellStyle name="Valuta 2 3 3 5 2 4 5" xfId="33174" xr:uid="{2081FD1A-BA64-49BA-B0E8-799D14243163}"/>
    <cellStyle name="Valuta 2 3 3 5 2 4 6" xfId="41346" xr:uid="{2A0B1D4A-B836-449E-8379-094FD64DAC9B}"/>
    <cellStyle name="Valuta 2 3 3 5 2 4 7" xfId="49794" xr:uid="{ADAAABB7-922F-479F-A5CA-5D1744CBACAB}"/>
    <cellStyle name="Valuta 2 3 3 5 2 4 8" xfId="53224" xr:uid="{CCD51AA1-CF94-4D06-9ED3-76FE3BADDFD0}"/>
    <cellStyle name="Valuta 2 3 3 5 2 4 9" xfId="56168" xr:uid="{C112F0B5-C012-40E4-B3C2-868BC0C524F9}"/>
    <cellStyle name="Valuta 2 3 3 5 2 5" xfId="8840" xr:uid="{00064DAB-BEBE-46AA-B81A-A2BD312E7D0C}"/>
    <cellStyle name="Valuta 2 3 3 5 2 5 2" xfId="33181" xr:uid="{EA8F8D41-D1FC-4191-B6EA-52FF0BF11520}"/>
    <cellStyle name="Valuta 2 3 3 5 2 5 2 2" xfId="33182" xr:uid="{E87ED00A-32AA-4D35-B0F9-A4B7EB6BEAD7}"/>
    <cellStyle name="Valuta 2 3 3 5 2 5 3" xfId="33183" xr:uid="{DC36AB97-7E07-46C0-A990-F51497FF102C}"/>
    <cellStyle name="Valuta 2 3 3 5 2 5 4" xfId="33180" xr:uid="{14FAAF0B-4A64-48F1-92C6-BF7381AC95ED}"/>
    <cellStyle name="Valuta 2 3 3 5 2 5 5" xfId="41347" xr:uid="{E20D68FE-30B5-44BD-AEA7-70AF30950E31}"/>
    <cellStyle name="Valuta 2 3 3 5 2 6" xfId="10693" xr:uid="{92FD582D-F046-4714-8A56-56E05B4B40D1}"/>
    <cellStyle name="Valuta 2 3 3 5 2 6 2" xfId="33185" xr:uid="{45448F76-436E-4805-8519-9122F46C364C}"/>
    <cellStyle name="Valuta 2 3 3 5 2 6 2 2" xfId="33186" xr:uid="{1034E308-F94D-4C7F-9CD8-5D7AC4968C8C}"/>
    <cellStyle name="Valuta 2 3 3 5 2 6 3" xfId="33187" xr:uid="{A57E60E8-A8D6-43C2-9AE6-F674BDB146AA}"/>
    <cellStyle name="Valuta 2 3 3 5 2 6 4" xfId="33184" xr:uid="{C7313EC2-A521-4EF3-88B1-B356F986E101}"/>
    <cellStyle name="Valuta 2 3 3 5 2 6 5" xfId="42592" xr:uid="{1E9C9613-CDE5-45D4-9B67-448A5DC406A4}"/>
    <cellStyle name="Valuta 2 3 3 5 2 7" xfId="11772" xr:uid="{3699A33B-0D62-427D-BEA3-49780EF1D980}"/>
    <cellStyle name="Valuta 2 3 3 5 2 7 2" xfId="33189" xr:uid="{A76823C6-D094-4B4D-898D-6C4F71D4F9A1}"/>
    <cellStyle name="Valuta 2 3 3 5 2 7 3" xfId="33188" xr:uid="{5BA0A61C-E020-489D-BDF0-3104801487A9}"/>
    <cellStyle name="Valuta 2 3 3 5 2 7 4" xfId="43572" xr:uid="{BE451542-824A-4B9B-88F3-5FAAE6ADCC1D}"/>
    <cellStyle name="Valuta 2 3 3 5 2 8" xfId="14167" xr:uid="{38CABD5A-F93E-4017-B426-B8482A48FE36}"/>
    <cellStyle name="Valuta 2 3 3 5 2 8 2" xfId="33191" xr:uid="{69423E82-8AC1-48F1-A2E4-40C783657671}"/>
    <cellStyle name="Valuta 2 3 3 5 2 8 3" xfId="33190" xr:uid="{236C5F52-33A3-4F04-896B-D8B25622DF4A}"/>
    <cellStyle name="Valuta 2 3 3 5 2 8 4" xfId="45871" xr:uid="{4195585F-04E6-41A2-92E1-E5472BBE7301}"/>
    <cellStyle name="Valuta 2 3 3 5 2 9" xfId="8836" xr:uid="{601C7D89-1005-4152-8B33-ACFA86FAF639}"/>
    <cellStyle name="Valuta 2 3 3 5 2 9 2" xfId="33193" xr:uid="{7EEF000C-B287-4D01-91FA-11B3742B1524}"/>
    <cellStyle name="Valuta 2 3 3 5 2 9 3" xfId="33192" xr:uid="{E60E9A1F-5369-47DB-95B5-E6604B175700}"/>
    <cellStyle name="Valuta 2 3 3 5 3" xfId="1729" xr:uid="{4F9F2C5B-35EE-4DD5-9917-7B80A59ED8B0}"/>
    <cellStyle name="Valuta 2 3 3 5 3 10" xfId="33195" xr:uid="{4AA24AAE-ED0A-425E-B07D-526F09EBBE0B}"/>
    <cellStyle name="Valuta 2 3 3 5 3 11" xfId="33194" xr:uid="{9F7A84EF-562D-4812-8195-DB2CC26C0E34}"/>
    <cellStyle name="Valuta 2 3 3 5 3 12" xfId="41348" xr:uid="{3166AA97-C640-4C43-B15B-B753ACDA5767}"/>
    <cellStyle name="Valuta 2 3 3 5 3 13" xfId="48276" xr:uid="{2FB10767-6909-493F-8C32-144F5D1789FE}"/>
    <cellStyle name="Valuta 2 3 3 5 3 14" xfId="53225" xr:uid="{44562325-D874-4CF6-AA3C-68AC979CC490}"/>
    <cellStyle name="Valuta 2 3 3 5 3 15" xfId="56169" xr:uid="{093EC759-5684-4A23-A081-565E3EA03198}"/>
    <cellStyle name="Valuta 2 3 3 5 3 16" xfId="57735" xr:uid="{8676C822-83EE-467F-ADED-B33D68F0108C}"/>
    <cellStyle name="Valuta 2 3 3 5 3 17" xfId="58841" xr:uid="{A43810EC-A365-4BF0-8143-C08BC3F79318}"/>
    <cellStyle name="Valuta 2 3 3 5 3 2" xfId="3583" xr:uid="{176071D4-B35E-41D5-8187-30F79F3D8C7F}"/>
    <cellStyle name="Valuta 2 3 3 5 3 2 2" xfId="14172" xr:uid="{62EEADC1-1834-4F60-9BFF-A2D22D8F3E5A}"/>
    <cellStyle name="Valuta 2 3 3 5 3 2 2 2" xfId="33198" xr:uid="{A5E9F1C2-00AA-4140-89D7-0FF3AF6484D6}"/>
    <cellStyle name="Valuta 2 3 3 5 3 2 2 3" xfId="33197" xr:uid="{D41A8A13-C58E-41F1-B4A1-D0CE3BB55526}"/>
    <cellStyle name="Valuta 2 3 3 5 3 2 2 4" xfId="45876" xr:uid="{375D5097-B7B5-4A6F-838D-88C5F518E44D}"/>
    <cellStyle name="Valuta 2 3 3 5 3 2 3" xfId="8842" xr:uid="{7C95E2D0-E10A-4507-A306-8C00198D41B1}"/>
    <cellStyle name="Valuta 2 3 3 5 3 2 3 2" xfId="33200" xr:uid="{4F63D7D9-7C1D-4595-8C76-E9ADB00EBBC7}"/>
    <cellStyle name="Valuta 2 3 3 5 3 2 3 3" xfId="33199" xr:uid="{7BA0F8B7-015B-4065-A8F7-C0D791C8FE4D}"/>
    <cellStyle name="Valuta 2 3 3 5 3 2 4" xfId="33201" xr:uid="{D0D2AD4D-7F46-4E69-AAE4-E3FFF12BB171}"/>
    <cellStyle name="Valuta 2 3 3 5 3 2 5" xfId="33196" xr:uid="{B0829908-9DCE-4473-8D2B-FCB0E9973E4A}"/>
    <cellStyle name="Valuta 2 3 3 5 3 2 6" xfId="41349" xr:uid="{55FBD4BE-0A09-45B9-AE60-7DCBEA894326}"/>
    <cellStyle name="Valuta 2 3 3 5 3 2 7" xfId="49795" xr:uid="{06658680-1574-4996-8128-D1FFED5D2EA3}"/>
    <cellStyle name="Valuta 2 3 3 5 3 2 8" xfId="53226" xr:uid="{CBE80D62-14E1-4A2E-82EA-1506C1BA6757}"/>
    <cellStyle name="Valuta 2 3 3 5 3 2 9" xfId="56170" xr:uid="{9CC83D30-B463-4B8F-B9EE-665BE3A4E6C3}"/>
    <cellStyle name="Valuta 2 3 3 5 3 3" xfId="5352" xr:uid="{E249C414-25E2-4E40-B6BE-FE47A76F5F29}"/>
    <cellStyle name="Valuta 2 3 3 5 3 3 2" xfId="14173" xr:uid="{A2393693-0923-4B8B-84DF-1986C594FD29}"/>
    <cellStyle name="Valuta 2 3 3 5 3 3 2 2" xfId="33204" xr:uid="{3606C572-6258-40AC-B6E1-AF25D3156112}"/>
    <cellStyle name="Valuta 2 3 3 5 3 3 2 3" xfId="33203" xr:uid="{3287AA09-0B55-4906-8FCA-5389648541E9}"/>
    <cellStyle name="Valuta 2 3 3 5 3 3 2 4" xfId="45877" xr:uid="{02D27AA9-282B-42B8-AABB-1ADEB3E3089A}"/>
    <cellStyle name="Valuta 2 3 3 5 3 3 3" xfId="8843" xr:uid="{ECA9704E-CB3C-4CD7-AE1E-BDFFECCEA9B5}"/>
    <cellStyle name="Valuta 2 3 3 5 3 3 3 2" xfId="33206" xr:uid="{1684AD1B-C216-4F78-9743-4A5080166D88}"/>
    <cellStyle name="Valuta 2 3 3 5 3 3 3 3" xfId="33205" xr:uid="{6744BF24-00FF-4C6A-956C-22FE50E72321}"/>
    <cellStyle name="Valuta 2 3 3 5 3 3 4" xfId="33207" xr:uid="{3413EDC5-D8F8-493D-AAA5-5259D60A7646}"/>
    <cellStyle name="Valuta 2 3 3 5 3 3 5" xfId="33202" xr:uid="{E6F4E367-A5FC-4B77-9D11-E65FCFDC4E50}"/>
    <cellStyle name="Valuta 2 3 3 5 3 3 6" xfId="41350" xr:uid="{64FCC01D-5DFC-47EF-8B80-5501D7E9A39B}"/>
    <cellStyle name="Valuta 2 3 3 5 3 3 7" xfId="49796" xr:uid="{AA1D0606-8ABA-403A-8193-BCCF99A760A8}"/>
    <cellStyle name="Valuta 2 3 3 5 3 3 8" xfId="53227" xr:uid="{1B009C70-0687-4A73-B203-4BC865322643}"/>
    <cellStyle name="Valuta 2 3 3 5 3 3 9" xfId="56171" xr:uid="{2860BD05-BA51-472D-AEBE-A8A880BEDE96}"/>
    <cellStyle name="Valuta 2 3 3 5 3 4" xfId="8844" xr:uid="{27727A92-6AAB-4777-B2E2-4CA19D81B382}"/>
    <cellStyle name="Valuta 2 3 3 5 3 4 2" xfId="14174" xr:uid="{98434BE8-4F49-40F5-AA3C-E85C93D6D217}"/>
    <cellStyle name="Valuta 2 3 3 5 3 4 2 2" xfId="33210" xr:uid="{2E11FFFF-D1B7-46FD-BB5B-2C9B1C78BE46}"/>
    <cellStyle name="Valuta 2 3 3 5 3 4 2 3" xfId="33209" xr:uid="{4E0D5036-5391-47E0-A715-73D47B1EB4AD}"/>
    <cellStyle name="Valuta 2 3 3 5 3 4 2 4" xfId="45878" xr:uid="{F3F4284D-041B-472D-A11A-868FC6124E5F}"/>
    <cellStyle name="Valuta 2 3 3 5 3 4 3" xfId="33211" xr:uid="{58CA7F0C-819E-4D3C-8FC3-848974E05A38}"/>
    <cellStyle name="Valuta 2 3 3 5 3 4 3 2" xfId="33212" xr:uid="{AA773532-736B-46BE-B9C3-3D27A9029496}"/>
    <cellStyle name="Valuta 2 3 3 5 3 4 4" xfId="33213" xr:uid="{57B7CE9E-2161-4623-8BAA-5C697E88F563}"/>
    <cellStyle name="Valuta 2 3 3 5 3 4 5" xfId="33208" xr:uid="{206DA18C-AB61-4861-9DA3-B14DAE1AAEB6}"/>
    <cellStyle name="Valuta 2 3 3 5 3 4 6" xfId="41351" xr:uid="{3AAB261F-A59E-4266-8DC9-B4F9C37B271D}"/>
    <cellStyle name="Valuta 2 3 3 5 3 4 7" xfId="49797" xr:uid="{D0BCFF64-F053-4D21-81E5-4FBE78EC5EF1}"/>
    <cellStyle name="Valuta 2 3 3 5 3 4 8" xfId="53228" xr:uid="{0531C4E8-236B-4DDE-B652-B3ECDA1159AB}"/>
    <cellStyle name="Valuta 2 3 3 5 3 4 9" xfId="56172" xr:uid="{CFF206A9-7F82-480B-BE62-31814104C7DE}"/>
    <cellStyle name="Valuta 2 3 3 5 3 5" xfId="8845" xr:uid="{CEDDE898-D59C-4E6F-91C0-5265CADF53A7}"/>
    <cellStyle name="Valuta 2 3 3 5 3 5 2" xfId="33215" xr:uid="{E3F7C3C8-EA7D-499B-AC6E-1842E853545F}"/>
    <cellStyle name="Valuta 2 3 3 5 3 5 2 2" xfId="33216" xr:uid="{E5B845EC-85FB-4C97-8B94-F13C1218C9F3}"/>
    <cellStyle name="Valuta 2 3 3 5 3 5 3" xfId="33217" xr:uid="{AC886D38-CE55-4260-979E-682DA8499DF1}"/>
    <cellStyle name="Valuta 2 3 3 5 3 5 4" xfId="33214" xr:uid="{B7539560-6F24-48A2-B07F-7EE25CADFBC6}"/>
    <cellStyle name="Valuta 2 3 3 5 3 5 5" xfId="41352" xr:uid="{AEE25E5A-3D24-4F37-A51F-7068E63D802C}"/>
    <cellStyle name="Valuta 2 3 3 5 3 6" xfId="10694" xr:uid="{8D5D2AFB-C3F6-4F8E-A9F0-122C8956D74F}"/>
    <cellStyle name="Valuta 2 3 3 5 3 6 2" xfId="33219" xr:uid="{A45747FF-4AAB-4D9C-9BAF-D91B4D45F008}"/>
    <cellStyle name="Valuta 2 3 3 5 3 6 2 2" xfId="33220" xr:uid="{47E4A346-F030-4111-994A-7DB21EC2C8E8}"/>
    <cellStyle name="Valuta 2 3 3 5 3 6 3" xfId="33221" xr:uid="{7340C6F9-D946-4E54-9558-45FBBAF4B56E}"/>
    <cellStyle name="Valuta 2 3 3 5 3 6 4" xfId="33218" xr:uid="{1099D2F7-FE82-45E8-9203-A21A758BBFC7}"/>
    <cellStyle name="Valuta 2 3 3 5 3 6 5" xfId="42593" xr:uid="{68D4081C-2831-4DB1-B390-279FFD44C12F}"/>
    <cellStyle name="Valuta 2 3 3 5 3 7" xfId="11773" xr:uid="{5C6B03A3-5937-4C6C-B7E2-E907C42C90FA}"/>
    <cellStyle name="Valuta 2 3 3 5 3 7 2" xfId="33223" xr:uid="{8CF8D7C9-EE52-471B-B323-DB752070E5BA}"/>
    <cellStyle name="Valuta 2 3 3 5 3 7 3" xfId="33222" xr:uid="{A65814BE-8B68-4193-A4D7-341B2076B388}"/>
    <cellStyle name="Valuta 2 3 3 5 3 7 4" xfId="43573" xr:uid="{06936929-9249-4C89-BB32-4C8E34FA522A}"/>
    <cellStyle name="Valuta 2 3 3 5 3 8" xfId="14171" xr:uid="{FC0F5135-B22E-4A7E-BCCB-A32918401148}"/>
    <cellStyle name="Valuta 2 3 3 5 3 8 2" xfId="33225" xr:uid="{84EE2FD4-AE23-493B-AC82-31E651DC3F2B}"/>
    <cellStyle name="Valuta 2 3 3 5 3 8 3" xfId="33224" xr:uid="{3BA21F1A-6D98-4A8D-B239-E00FD9F840B8}"/>
    <cellStyle name="Valuta 2 3 3 5 3 8 4" xfId="45875" xr:uid="{E26D3328-ADDF-46D8-B82F-04984812EE1F}"/>
    <cellStyle name="Valuta 2 3 3 5 3 9" xfId="8841" xr:uid="{DE648FC7-3CC8-400B-92CE-489CADEFE12C}"/>
    <cellStyle name="Valuta 2 3 3 5 3 9 2" xfId="33227" xr:uid="{6E3345E0-DB8A-430D-B6D1-D3E2A72396B4}"/>
    <cellStyle name="Valuta 2 3 3 5 3 9 3" xfId="33226" xr:uid="{7D98F4D2-0CD6-4B3A-9511-04294E37A6DE}"/>
    <cellStyle name="Valuta 2 3 3 5 4" xfId="2162" xr:uid="{46969C3A-0C25-4FEE-ADF6-437C2445F07E}"/>
    <cellStyle name="Valuta 2 3 3 5 4 10" xfId="56173" xr:uid="{9024A4E4-6454-49C3-8865-289FD34043DD}"/>
    <cellStyle name="Valuta 2 3 3 5 4 2" xfId="4032" xr:uid="{BB20ECBA-7681-43F7-861D-777EC9D26F7F}"/>
    <cellStyle name="Valuta 2 3 3 5 4 2 2" xfId="14175" xr:uid="{5C8449B4-3489-4B80-AFF3-F6FC629EC4F2}"/>
    <cellStyle name="Valuta 2 3 3 5 4 2 2 2" xfId="33230" xr:uid="{8009E1EA-C5B5-4D05-8C10-0E52A08F8827}"/>
    <cellStyle name="Valuta 2 3 3 5 4 2 3" xfId="33229" xr:uid="{340211C7-DABA-41FA-A00A-4367E5AB66C2}"/>
    <cellStyle name="Valuta 2 3 3 5 4 2 4" xfId="45879" xr:uid="{F4EA68FD-0441-49E4-86BA-3C4590BB89EA}"/>
    <cellStyle name="Valuta 2 3 3 5 4 3" xfId="8846" xr:uid="{855F0C18-40C7-4E72-A452-AAFE8BAEB403}"/>
    <cellStyle name="Valuta 2 3 3 5 4 3 2" xfId="33232" xr:uid="{43A850D2-898E-495E-ABC5-5D7D3455661A}"/>
    <cellStyle name="Valuta 2 3 3 5 4 3 3" xfId="33231" xr:uid="{AE43B5B1-3674-42DE-B875-1648A3FF028F}"/>
    <cellStyle name="Valuta 2 3 3 5 4 4" xfId="33233" xr:uid="{6AE2AB3C-0EFC-481F-B56A-44FAF8DDE463}"/>
    <cellStyle name="Valuta 2 3 3 5 4 5" xfId="33234" xr:uid="{D06A8671-39D2-422E-B01A-F0F43D13C45D}"/>
    <cellStyle name="Valuta 2 3 3 5 4 6" xfId="33228" xr:uid="{1FBFBBDF-F095-4DBB-B5B4-87F8DFFAB0B2}"/>
    <cellStyle name="Valuta 2 3 3 5 4 7" xfId="41353" xr:uid="{42CC9C45-C6CE-4804-B966-A7F2CF37C13C}"/>
    <cellStyle name="Valuta 2 3 3 5 4 8" xfId="49798" xr:uid="{20345515-5845-4B6C-8277-B53A6832B80E}"/>
    <cellStyle name="Valuta 2 3 3 5 4 9" xfId="53229" xr:uid="{5FCA76C4-59BB-4127-9353-E92FDE4FA968}"/>
    <cellStyle name="Valuta 2 3 3 5 5" xfId="2511" xr:uid="{58BEBDC6-96C3-40FD-B4FC-B18CF6F7A732}"/>
    <cellStyle name="Valuta 2 3 3 5 5 2" xfId="4377" xr:uid="{3C091129-096E-437A-984B-0FC7B6152454}"/>
    <cellStyle name="Valuta 2 3 3 5 5 2 2" xfId="14176" xr:uid="{7EDD6B2E-2025-4193-8A0E-64FE60C915D6}"/>
    <cellStyle name="Valuta 2 3 3 5 5 2 2 2" xfId="33237" xr:uid="{29B1D466-B95F-4CF5-96F1-F248CECC9E6F}"/>
    <cellStyle name="Valuta 2 3 3 5 5 2 3" xfId="33236" xr:uid="{AA3103AE-BC06-4BD3-83F8-710A089BA617}"/>
    <cellStyle name="Valuta 2 3 3 5 5 2 4" xfId="45880" xr:uid="{1546B658-E740-464D-A2C7-C1A5B2F48553}"/>
    <cellStyle name="Valuta 2 3 3 5 5 3" xfId="8847" xr:uid="{C2F01C93-6980-4035-ABBA-9DAD32F5727C}"/>
    <cellStyle name="Valuta 2 3 3 5 5 3 2" xfId="33239" xr:uid="{F9410B24-D829-4DC4-89ED-88C5449FEF6B}"/>
    <cellStyle name="Valuta 2 3 3 5 5 3 3" xfId="33238" xr:uid="{94FD07D9-E8E0-4C47-B1C5-14029AD0797F}"/>
    <cellStyle name="Valuta 2 3 3 5 5 4" xfId="33240" xr:uid="{B5298F25-4925-488F-A05F-A4C83FD78414}"/>
    <cellStyle name="Valuta 2 3 3 5 5 5" xfId="33235" xr:uid="{6C75C848-82A5-4E2C-BAEA-3EF2E543362E}"/>
    <cellStyle name="Valuta 2 3 3 5 5 6" xfId="41354" xr:uid="{1D7E39F0-7F22-4F90-9D1B-087B4AE808D8}"/>
    <cellStyle name="Valuta 2 3 3 5 5 7" xfId="49799" xr:uid="{FDF9BDD3-BD60-49CD-93AC-FC70B9F30447}"/>
    <cellStyle name="Valuta 2 3 3 5 5 8" xfId="53230" xr:uid="{F76EBEA7-CBEB-4E45-8CA9-901C52B10A1B}"/>
    <cellStyle name="Valuta 2 3 3 5 5 9" xfId="56174" xr:uid="{7DAB31E7-C63C-4C50-AD83-B50FD86A6C12}"/>
    <cellStyle name="Valuta 2 3 3 5 6" xfId="2822" xr:uid="{F4521FFF-BEA9-4398-A1F0-192CB6022311}"/>
    <cellStyle name="Valuta 2 3 3 5 6 2" xfId="14177" xr:uid="{91EF564E-7A1D-4656-89DB-26B70062DD18}"/>
    <cellStyle name="Valuta 2 3 3 5 6 2 2" xfId="33243" xr:uid="{60DB1D9A-DE28-4B70-91CA-FB83CBAE75FA}"/>
    <cellStyle name="Valuta 2 3 3 5 6 2 3" xfId="33242" xr:uid="{12D5D655-A278-4B33-8B28-BFAC5503ACBE}"/>
    <cellStyle name="Valuta 2 3 3 5 6 2 4" xfId="45881" xr:uid="{B2E4D1C0-4636-406B-9ACC-0CF40517ED11}"/>
    <cellStyle name="Valuta 2 3 3 5 6 3" xfId="8848" xr:uid="{AD07F7D0-103C-4C84-A117-EBA740D97CDF}"/>
    <cellStyle name="Valuta 2 3 3 5 6 3 2" xfId="33245" xr:uid="{CCA8CFA8-B8D9-479E-9814-49F8FF76F2D5}"/>
    <cellStyle name="Valuta 2 3 3 5 6 3 3" xfId="33244" xr:uid="{4BB0CBDF-D6DB-4BA1-B72A-DDD10C7FFFAE}"/>
    <cellStyle name="Valuta 2 3 3 5 6 4" xfId="33246" xr:uid="{07FE7286-438E-4D7B-9C4D-1DD579E53131}"/>
    <cellStyle name="Valuta 2 3 3 5 6 5" xfId="33241" xr:uid="{D81B3238-8972-4F82-9656-E173CFB4E6C9}"/>
    <cellStyle name="Valuta 2 3 3 5 6 6" xfId="41355" xr:uid="{D0154F48-648A-464A-92C0-A30A7991BFC8}"/>
    <cellStyle name="Valuta 2 3 3 5 6 7" xfId="49800" xr:uid="{AD37F6DC-C2F2-486E-A096-771A64FA1F4D}"/>
    <cellStyle name="Valuta 2 3 3 5 6 8" xfId="53231" xr:uid="{3F8B2F9A-543E-43B6-9D51-C3705CC81123}"/>
    <cellStyle name="Valuta 2 3 3 5 6 9" xfId="56175" xr:uid="{0BF6D29A-D8ED-427E-802C-F84AA0CBB5E6}"/>
    <cellStyle name="Valuta 2 3 3 5 7" xfId="4677" xr:uid="{9983AADB-5A12-4BA9-82DE-FEDF79B8C215}"/>
    <cellStyle name="Valuta 2 3 3 5 7 2" xfId="8849" xr:uid="{AA6635FF-1F67-4E46-8E27-44BA7B70CE3F}"/>
    <cellStyle name="Valuta 2 3 3 5 7 2 2" xfId="33249" xr:uid="{4AA25A19-B40F-49E7-BCE0-07DFF9983123}"/>
    <cellStyle name="Valuta 2 3 3 5 7 2 3" xfId="33248" xr:uid="{790956A9-2C32-4447-952B-29B64A40211D}"/>
    <cellStyle name="Valuta 2 3 3 5 7 3" xfId="33250" xr:uid="{04210857-6239-4538-A12E-0D386CC88968}"/>
    <cellStyle name="Valuta 2 3 3 5 7 4" xfId="33247" xr:uid="{C2229BF4-F243-45E1-B679-4A2853484BDC}"/>
    <cellStyle name="Valuta 2 3 3 5 7 5" xfId="41356" xr:uid="{38FF4E57-2D57-4336-A976-37B9AB2892A8}"/>
    <cellStyle name="Valuta 2 3 3 5 8" xfId="10692" xr:uid="{ECF8AD69-BE06-4B9D-AC87-23280AA83BF4}"/>
    <cellStyle name="Valuta 2 3 3 5 8 2" xfId="33252" xr:uid="{472FD6B5-1E63-4527-999B-FB8FB37601A6}"/>
    <cellStyle name="Valuta 2 3 3 5 8 2 2" xfId="33253" xr:uid="{F5D11891-BD35-42A5-89F1-E192A323BCD6}"/>
    <cellStyle name="Valuta 2 3 3 5 8 3" xfId="33254" xr:uid="{4D87EE66-F48D-4EDD-B813-428B5C7730D3}"/>
    <cellStyle name="Valuta 2 3 3 5 8 4" xfId="33251" xr:uid="{887BA40E-30F2-4929-8D92-13F6EED870D1}"/>
    <cellStyle name="Valuta 2 3 3 5 8 5" xfId="42591" xr:uid="{53A35B3A-0D6B-4254-BFB7-05624054041B}"/>
    <cellStyle name="Valuta 2 3 3 5 9" xfId="11771" xr:uid="{963AC88F-854E-4725-8B6F-3BC01F5CC029}"/>
    <cellStyle name="Valuta 2 3 3 5 9 2" xfId="33256" xr:uid="{A45613AA-1D65-4C46-95ED-8DE3773CA5BF}"/>
    <cellStyle name="Valuta 2 3 3 5 9 3" xfId="33255" xr:uid="{65194247-387F-465A-8D74-1DB66F22929B}"/>
    <cellStyle name="Valuta 2 3 3 5 9 4" xfId="43571" xr:uid="{9A82B382-ECCF-41C0-8535-CC8016A505E4}"/>
    <cellStyle name="Valuta 2 3 3 6" xfId="1285" xr:uid="{F9F97313-0D7C-4640-9387-1BBE5A67130F}"/>
    <cellStyle name="Valuta 2 3 3 6 10" xfId="33258" xr:uid="{C0A62450-1526-4405-990C-E05F0F105621}"/>
    <cellStyle name="Valuta 2 3 3 6 11" xfId="33257" xr:uid="{B9DA9DAA-F224-4B03-BB95-C7677F0B859E}"/>
    <cellStyle name="Valuta 2 3 3 6 12" xfId="41357" xr:uid="{0AC6A832-C6C3-4C1B-BD35-BFB1AFF7459B}"/>
    <cellStyle name="Valuta 2 3 3 6 13" xfId="47963" xr:uid="{EE2DFD30-7A6D-4BE2-8E36-9E17D484DBC6}"/>
    <cellStyle name="Valuta 2 3 3 6 14" xfId="53232" xr:uid="{ABCB8ABC-423C-465A-A794-E245BF1A47BC}"/>
    <cellStyle name="Valuta 2 3 3 6 15" xfId="56176" xr:uid="{D083813B-18BB-427A-BEDD-9DDEF0A094D4}"/>
    <cellStyle name="Valuta 2 3 3 6 16" xfId="57736" xr:uid="{AC5B985C-11A5-48F5-857E-F95B6EE50CF6}"/>
    <cellStyle name="Valuta 2 3 3 6 17" xfId="58544" xr:uid="{0F2E31A8-4B38-4514-B4A6-330205491609}"/>
    <cellStyle name="Valuta 2 3 3 6 2" xfId="1730" xr:uid="{9F9398DA-015D-46A8-A57D-29C6B932204A}"/>
    <cellStyle name="Valuta 2 3 3 6 2 2" xfId="3744" xr:uid="{CF1D31C7-CA06-41DC-AA5B-2416F955F96F}"/>
    <cellStyle name="Valuta 2 3 3 6 2 2 2" xfId="14179" xr:uid="{5FD2A334-EAC0-4C12-B10F-2AA891595742}"/>
    <cellStyle name="Valuta 2 3 3 6 2 2 2 2" xfId="33261" xr:uid="{1956A0B6-2B42-4D2D-84FB-C3D7C28FBD07}"/>
    <cellStyle name="Valuta 2 3 3 6 2 2 3" xfId="33260" xr:uid="{D8EF6E29-4E0F-4197-9E6A-794690EA115C}"/>
    <cellStyle name="Valuta 2 3 3 6 2 2 4" xfId="45883" xr:uid="{C55CB133-63FA-48BF-B0A6-EC37DD6F14FB}"/>
    <cellStyle name="Valuta 2 3 3 6 2 3" xfId="8851" xr:uid="{56EE3EE0-4CC1-4B9C-B53D-73840E7F557E}"/>
    <cellStyle name="Valuta 2 3 3 6 2 3 2" xfId="33263" xr:uid="{71B34316-8906-43A6-BB30-B53839B57E4B}"/>
    <cellStyle name="Valuta 2 3 3 6 2 3 3" xfId="33262" xr:uid="{21925D40-560A-4117-8E98-1952D48D8EF4}"/>
    <cellStyle name="Valuta 2 3 3 6 2 4" xfId="33264" xr:uid="{AEF42CB1-F2F9-4C8F-BA04-D691764EF815}"/>
    <cellStyle name="Valuta 2 3 3 6 2 5" xfId="33259" xr:uid="{9095B70A-5794-42AA-8C37-EEFD7E1D99DE}"/>
    <cellStyle name="Valuta 2 3 3 6 2 6" xfId="41358" xr:uid="{6CED9B4E-EE6C-4382-8F2F-63086A3D6ED4}"/>
    <cellStyle name="Valuta 2 3 3 6 2 7" xfId="49801" xr:uid="{B2BC8580-6858-427B-B87D-FAE5B69B879B}"/>
    <cellStyle name="Valuta 2 3 3 6 2 8" xfId="53233" xr:uid="{A4EF6EA3-473E-4890-9F85-B85B8FDBAEC1}"/>
    <cellStyle name="Valuta 2 3 3 6 2 9" xfId="56177" xr:uid="{0C0F3011-49A8-4302-A7E4-5CFD71EA5644}"/>
    <cellStyle name="Valuta 2 3 3 6 3" xfId="2163" xr:uid="{6DCC412A-DE57-48DB-A5E0-5D973E31C904}"/>
    <cellStyle name="Valuta 2 3 3 6 3 2" xfId="4033" xr:uid="{085FF20B-BE48-4EEA-9991-DD1CE2AD7427}"/>
    <cellStyle name="Valuta 2 3 3 6 3 2 2" xfId="14180" xr:uid="{7E6FB4A9-BDCB-4B99-8B1E-D3934F6BF14E}"/>
    <cellStyle name="Valuta 2 3 3 6 3 2 2 2" xfId="33267" xr:uid="{915496A4-6924-4BCC-88A7-CB8CB21CD6B3}"/>
    <cellStyle name="Valuta 2 3 3 6 3 2 3" xfId="33266" xr:uid="{2B9D014F-0955-4883-8C85-D390807FE600}"/>
    <cellStyle name="Valuta 2 3 3 6 3 2 4" xfId="45884" xr:uid="{BC138C83-198B-4C6D-AE06-E056B024922A}"/>
    <cellStyle name="Valuta 2 3 3 6 3 3" xfId="8852" xr:uid="{F5EA5910-8932-4B10-8BB0-94B5801BA204}"/>
    <cellStyle name="Valuta 2 3 3 6 3 3 2" xfId="33269" xr:uid="{35A3A158-BC0B-4224-A25D-9AD78946DA4D}"/>
    <cellStyle name="Valuta 2 3 3 6 3 3 3" xfId="33268" xr:uid="{93DBFD80-8C92-4D3E-A21F-D66F1919FDEE}"/>
    <cellStyle name="Valuta 2 3 3 6 3 4" xfId="33270" xr:uid="{99903053-11EC-454F-9F66-553C3C70B387}"/>
    <cellStyle name="Valuta 2 3 3 6 3 5" xfId="33265" xr:uid="{D87E9295-AB79-4D2A-90DF-EF72CC6EDA06}"/>
    <cellStyle name="Valuta 2 3 3 6 3 6" xfId="41359" xr:uid="{456A1A43-EA50-43AD-8EDB-338C08618727}"/>
    <cellStyle name="Valuta 2 3 3 6 3 7" xfId="49802" xr:uid="{C47FE0F6-E8BC-4059-A2FB-51352C022169}"/>
    <cellStyle name="Valuta 2 3 3 6 3 8" xfId="53234" xr:uid="{D48AAC43-F0C7-457D-9864-0DB9FB82035C}"/>
    <cellStyle name="Valuta 2 3 3 6 3 9" xfId="56178" xr:uid="{96167AFB-543A-481D-9603-25DA28F01416}"/>
    <cellStyle name="Valuta 2 3 3 6 4" xfId="3268" xr:uid="{8F36D951-13C3-45BB-9204-8FEC28F3212B}"/>
    <cellStyle name="Valuta 2 3 3 6 4 2" xfId="14181" xr:uid="{6247CF56-AB6C-480A-8D19-398153C4C1B4}"/>
    <cellStyle name="Valuta 2 3 3 6 4 2 2" xfId="33273" xr:uid="{6D56B901-CFC5-43EC-8C95-F74686DD820A}"/>
    <cellStyle name="Valuta 2 3 3 6 4 2 3" xfId="33272" xr:uid="{D4D3B34C-A010-4F17-8C8C-C3E46BFC25E0}"/>
    <cellStyle name="Valuta 2 3 3 6 4 2 4" xfId="45885" xr:uid="{D2E9FDCF-9FCE-4D64-9B11-5AECE81F194A}"/>
    <cellStyle name="Valuta 2 3 3 6 4 3" xfId="8853" xr:uid="{F6014850-E053-483E-BC2D-3216C0691C8E}"/>
    <cellStyle name="Valuta 2 3 3 6 4 3 2" xfId="33275" xr:uid="{DCF2E09B-0036-4A9E-939A-020E0F69D86A}"/>
    <cellStyle name="Valuta 2 3 3 6 4 3 3" xfId="33274" xr:uid="{0FC53BFC-9A01-49F1-AA17-FDEE34291E48}"/>
    <cellStyle name="Valuta 2 3 3 6 4 4" xfId="33276" xr:uid="{F441F1BF-5BAD-404C-8952-43C4BB0F9741}"/>
    <cellStyle name="Valuta 2 3 3 6 4 5" xfId="33271" xr:uid="{98A5F423-0374-4D00-A7B0-EB4C8CA62A48}"/>
    <cellStyle name="Valuta 2 3 3 6 4 6" xfId="41360" xr:uid="{A3960CAD-BACD-404C-B7B4-6512BAD1678D}"/>
    <cellStyle name="Valuta 2 3 3 6 4 7" xfId="49803" xr:uid="{4CE2E7A9-41AF-4F10-869D-F7F091413EDB}"/>
    <cellStyle name="Valuta 2 3 3 6 4 8" xfId="53235" xr:uid="{E6C308D3-D446-4959-8577-11950EE4E272}"/>
    <cellStyle name="Valuta 2 3 3 6 4 9" xfId="56179" xr:uid="{9E89A15D-6BBC-4ED2-AE6C-1ABFEE3820FC}"/>
    <cellStyle name="Valuta 2 3 3 6 5" xfId="5055" xr:uid="{4DB4D36B-5C38-4D69-831C-AB6D8352DFE8}"/>
    <cellStyle name="Valuta 2 3 3 6 5 2" xfId="8854" xr:uid="{3DE83885-5C6C-40DB-B4F3-7D0EF1084A18}"/>
    <cellStyle name="Valuta 2 3 3 6 5 2 2" xfId="33279" xr:uid="{6C2201E7-DB5C-4455-A47B-EBD9D45A8AB9}"/>
    <cellStyle name="Valuta 2 3 3 6 5 2 3" xfId="33278" xr:uid="{D733AA7B-2876-41B4-87F2-127229F5385A}"/>
    <cellStyle name="Valuta 2 3 3 6 5 3" xfId="33280" xr:uid="{B721DE2B-D25F-4183-85F2-6199BC26712C}"/>
    <cellStyle name="Valuta 2 3 3 6 5 4" xfId="33277" xr:uid="{84B0CB6D-D799-4A93-BF35-1AE63E2E1D9C}"/>
    <cellStyle name="Valuta 2 3 3 6 5 5" xfId="41361" xr:uid="{3676B450-3281-4757-A09C-7B3DB79A1346}"/>
    <cellStyle name="Valuta 2 3 3 6 6" xfId="10695" xr:uid="{3BB8A163-C236-4933-9AC6-C89B1564D77B}"/>
    <cellStyle name="Valuta 2 3 3 6 6 2" xfId="33282" xr:uid="{28A5615A-E6D4-4D25-B1AE-87955ABA2471}"/>
    <cellStyle name="Valuta 2 3 3 6 6 2 2" xfId="33283" xr:uid="{66D4869A-D9A7-4809-B125-0AD4E4EED6FD}"/>
    <cellStyle name="Valuta 2 3 3 6 6 3" xfId="33284" xr:uid="{1B7402E2-FFE2-4796-BD43-0D13F69D5000}"/>
    <cellStyle name="Valuta 2 3 3 6 6 4" xfId="33281" xr:uid="{6E8DBE29-E1F9-4778-B265-77844FFB518B}"/>
    <cellStyle name="Valuta 2 3 3 6 6 5" xfId="42594" xr:uid="{E15E6349-D7D1-4EB0-87FF-5250A50AF750}"/>
    <cellStyle name="Valuta 2 3 3 6 7" xfId="11774" xr:uid="{950C0792-CF87-4213-BEFC-102CC647ED0E}"/>
    <cellStyle name="Valuta 2 3 3 6 7 2" xfId="33286" xr:uid="{A7ED70A0-BE37-48E5-96EC-92FEB38B8E04}"/>
    <cellStyle name="Valuta 2 3 3 6 7 3" xfId="33285" xr:uid="{8C14F4FF-4C1F-4EE5-B104-5B9789CEFD80}"/>
    <cellStyle name="Valuta 2 3 3 6 7 4" xfId="43574" xr:uid="{6DF6754C-D5F4-44C5-8D37-2BC4B57F8478}"/>
    <cellStyle name="Valuta 2 3 3 6 8" xfId="14178" xr:uid="{F83C053A-DF84-4D07-8A49-6C57B33F0870}"/>
    <cellStyle name="Valuta 2 3 3 6 8 2" xfId="33288" xr:uid="{4C97939A-DE31-4D54-964A-EDA4366B7316}"/>
    <cellStyle name="Valuta 2 3 3 6 8 3" xfId="33287" xr:uid="{35205CA8-F6B5-489C-9157-203DF41E23AB}"/>
    <cellStyle name="Valuta 2 3 3 6 8 4" xfId="45882" xr:uid="{11358A0D-029D-4E16-87FD-25384D4823FF}"/>
    <cellStyle name="Valuta 2 3 3 6 9" xfId="8850" xr:uid="{2E3BDD3D-3E69-4E5A-A6D6-B46C3467B2AE}"/>
    <cellStyle name="Valuta 2 3 3 6 9 2" xfId="33290" xr:uid="{607EBFE2-6EA5-4514-ACC7-5BA4456D9220}"/>
    <cellStyle name="Valuta 2 3 3 6 9 3" xfId="33289" xr:uid="{BC7B33E6-0041-4902-843F-DD59E7315D87}"/>
    <cellStyle name="Valuta 2 3 3 7" xfId="1723" xr:uid="{8EA366DC-83B9-48AC-BF08-06C6C7A8F055}"/>
    <cellStyle name="Valuta 2 3 3 7 10" xfId="33292" xr:uid="{E69874D5-7E47-4698-B127-0201D641843D}"/>
    <cellStyle name="Valuta 2 3 3 7 11" xfId="33291" xr:uid="{00F7695F-C2D4-42BA-A039-26D25DE1DE64}"/>
    <cellStyle name="Valuta 2 3 3 7 12" xfId="41362" xr:uid="{CFE88546-AF06-4112-9E13-96A94F3948BE}"/>
    <cellStyle name="Valuta 2 3 3 7 13" xfId="48272" xr:uid="{87CA7D73-4B53-4AAE-9A33-C1E604AE4688}"/>
    <cellStyle name="Valuta 2 3 3 7 14" xfId="53236" xr:uid="{041E2EC7-2D80-4211-8E68-A8A0DB4B2A93}"/>
    <cellStyle name="Valuta 2 3 3 7 15" xfId="56180" xr:uid="{23A09159-E1F7-4F36-9EC6-535435383D60}"/>
    <cellStyle name="Valuta 2 3 3 7 16" xfId="57737" xr:uid="{1F1B2BF8-0815-432C-8803-170B347E6DE2}"/>
    <cellStyle name="Valuta 2 3 3 7 17" xfId="58837" xr:uid="{9F0BE1C5-7656-4C92-8B66-FA7E9E7D06A2}"/>
    <cellStyle name="Valuta 2 3 3 7 2" xfId="3579" xr:uid="{664AC0F5-8357-4BD1-AC1B-F491356B1D2E}"/>
    <cellStyle name="Valuta 2 3 3 7 2 2" xfId="14183" xr:uid="{03949F16-C31F-4AE7-894B-3DECA02821FD}"/>
    <cellStyle name="Valuta 2 3 3 7 2 2 2" xfId="33295" xr:uid="{05EB4A29-1C22-4554-9517-BF3D068C9C5F}"/>
    <cellStyle name="Valuta 2 3 3 7 2 2 3" xfId="33294" xr:uid="{56135A7A-C064-41D6-9C60-090BA309B57F}"/>
    <cellStyle name="Valuta 2 3 3 7 2 2 4" xfId="45887" xr:uid="{75A31518-03E8-481E-8B92-261849D515DE}"/>
    <cellStyle name="Valuta 2 3 3 7 2 3" xfId="8856" xr:uid="{C9FFE8B9-0A8B-4E92-9FC7-232749BB002B}"/>
    <cellStyle name="Valuta 2 3 3 7 2 3 2" xfId="33297" xr:uid="{095F84EF-BC65-4B2B-B2A8-FBB819FC8123}"/>
    <cellStyle name="Valuta 2 3 3 7 2 3 3" xfId="33296" xr:uid="{1FB0610E-DE0E-4DC4-9D0D-7B462048FDC9}"/>
    <cellStyle name="Valuta 2 3 3 7 2 4" xfId="33298" xr:uid="{B1836FD0-BE5B-44EE-9205-DE66994C3974}"/>
    <cellStyle name="Valuta 2 3 3 7 2 5" xfId="33293" xr:uid="{78FD041C-24C2-41DB-9A73-4EEABA00F5FF}"/>
    <cellStyle name="Valuta 2 3 3 7 2 6" xfId="41363" xr:uid="{F3C54993-8DAD-45E1-A156-CA360170E0C8}"/>
    <cellStyle name="Valuta 2 3 3 7 2 7" xfId="49804" xr:uid="{59D4FCC4-70C4-40EC-93E1-5E35795F490E}"/>
    <cellStyle name="Valuta 2 3 3 7 2 8" xfId="53237" xr:uid="{F38E24DE-8D3D-4BAF-BD63-F76730E09637}"/>
    <cellStyle name="Valuta 2 3 3 7 2 9" xfId="56181" xr:uid="{54B87223-1976-4121-80B7-CAB2B6082454}"/>
    <cellStyle name="Valuta 2 3 3 7 3" xfId="5348" xr:uid="{E9AF0782-7993-40EA-B6FA-839A4BA73BDA}"/>
    <cellStyle name="Valuta 2 3 3 7 3 2" xfId="14184" xr:uid="{50664697-A023-4384-B61E-CA0CEFEA97F5}"/>
    <cellStyle name="Valuta 2 3 3 7 3 2 2" xfId="33301" xr:uid="{C6E1C3B6-4280-4FB9-9791-52E00AC97099}"/>
    <cellStyle name="Valuta 2 3 3 7 3 2 3" xfId="33300" xr:uid="{C7FCA9AE-802D-44C5-A098-EE477F4DB069}"/>
    <cellStyle name="Valuta 2 3 3 7 3 2 4" xfId="45888" xr:uid="{ECFE8621-6C9B-4348-BB7C-32C2D4CB92D2}"/>
    <cellStyle name="Valuta 2 3 3 7 3 3" xfId="8857" xr:uid="{92D81D6A-F53E-47DA-A37F-1195E8FD9C6F}"/>
    <cellStyle name="Valuta 2 3 3 7 3 3 2" xfId="33303" xr:uid="{ACEEB181-B960-4B5E-BE33-9811BCB76CF3}"/>
    <cellStyle name="Valuta 2 3 3 7 3 3 3" xfId="33302" xr:uid="{477EDBD3-7D42-426A-98C1-A7B4BF72271F}"/>
    <cellStyle name="Valuta 2 3 3 7 3 4" xfId="33304" xr:uid="{10E650FB-0C81-47C2-9B51-62F8E5B7C068}"/>
    <cellStyle name="Valuta 2 3 3 7 3 5" xfId="33299" xr:uid="{2CEFA072-45DB-4DC3-AE65-7772CAA5A903}"/>
    <cellStyle name="Valuta 2 3 3 7 3 6" xfId="41364" xr:uid="{7765C242-3CD7-484C-A08E-C85116119BC7}"/>
    <cellStyle name="Valuta 2 3 3 7 3 7" xfId="49805" xr:uid="{3396182E-2C1B-4FF8-954E-84D19F5CB55F}"/>
    <cellStyle name="Valuta 2 3 3 7 3 8" xfId="53238" xr:uid="{CB4ACB0F-BB36-4E43-AB2F-A241A0DE28DF}"/>
    <cellStyle name="Valuta 2 3 3 7 3 9" xfId="56182" xr:uid="{9F5E0A47-A07E-41C6-BD00-80A9D4978F7B}"/>
    <cellStyle name="Valuta 2 3 3 7 4" xfId="8858" xr:uid="{56E68135-A721-490B-AAB4-F9AE2FA2D44A}"/>
    <cellStyle name="Valuta 2 3 3 7 4 2" xfId="14185" xr:uid="{773F342F-80C0-4C22-8325-15998B83E4CB}"/>
    <cellStyle name="Valuta 2 3 3 7 4 2 2" xfId="33307" xr:uid="{A0682F7B-E32F-410D-B93B-332A7A0EE363}"/>
    <cellStyle name="Valuta 2 3 3 7 4 2 3" xfId="33306" xr:uid="{F2413D95-84CE-4B73-97BF-8DF44D5D5B1F}"/>
    <cellStyle name="Valuta 2 3 3 7 4 2 4" xfId="45889" xr:uid="{4B6294BB-C96C-4FC9-B4C9-1978166B97F6}"/>
    <cellStyle name="Valuta 2 3 3 7 4 3" xfId="33308" xr:uid="{5F794EB7-6A97-4832-B359-A47A06090A5A}"/>
    <cellStyle name="Valuta 2 3 3 7 4 3 2" xfId="33309" xr:uid="{DBEB5161-9A4A-4B1F-A0C5-15964057CBC3}"/>
    <cellStyle name="Valuta 2 3 3 7 4 4" xfId="33310" xr:uid="{FEFF5423-755C-4E45-8654-50304A578032}"/>
    <cellStyle name="Valuta 2 3 3 7 4 5" xfId="33305" xr:uid="{F9CB00AD-7A2A-49F9-A7D3-8696060115E0}"/>
    <cellStyle name="Valuta 2 3 3 7 4 6" xfId="41365" xr:uid="{7DDC8E2B-A205-4FAF-9770-2E303A62C997}"/>
    <cellStyle name="Valuta 2 3 3 7 4 7" xfId="49806" xr:uid="{12CABF8B-1CC5-4093-A280-4BE7AF9F947C}"/>
    <cellStyle name="Valuta 2 3 3 7 4 8" xfId="53239" xr:uid="{48124F16-524A-42B9-AC2F-075868C344F8}"/>
    <cellStyle name="Valuta 2 3 3 7 4 9" xfId="56183" xr:uid="{77499084-0A61-407A-BFD2-E313A44A262C}"/>
    <cellStyle name="Valuta 2 3 3 7 5" xfId="8859" xr:uid="{AF386B81-DA0C-4479-9C4A-38D267DE5070}"/>
    <cellStyle name="Valuta 2 3 3 7 5 2" xfId="33312" xr:uid="{95DEFA9C-47DE-4D8C-9064-BC01B6410522}"/>
    <cellStyle name="Valuta 2 3 3 7 5 2 2" xfId="33313" xr:uid="{45857B8B-D7B5-496F-B46F-AEDBE4F3AA51}"/>
    <cellStyle name="Valuta 2 3 3 7 5 3" xfId="33314" xr:uid="{987992A6-6705-4697-9B38-C6C5B99623EC}"/>
    <cellStyle name="Valuta 2 3 3 7 5 4" xfId="33311" xr:uid="{61C6D011-0959-4075-9E34-9DBCD1E8131F}"/>
    <cellStyle name="Valuta 2 3 3 7 5 5" xfId="41366" xr:uid="{C7172548-7441-4B0B-A306-ADF51697236C}"/>
    <cellStyle name="Valuta 2 3 3 7 6" xfId="10696" xr:uid="{A9436E56-863C-443F-A8B6-CA25EA926377}"/>
    <cellStyle name="Valuta 2 3 3 7 6 2" xfId="33316" xr:uid="{D380C4FE-6970-4C20-AC08-71A3A2728F66}"/>
    <cellStyle name="Valuta 2 3 3 7 6 2 2" xfId="33317" xr:uid="{DEBFD780-B996-4FCD-A7BB-D2D57ED1BBAC}"/>
    <cellStyle name="Valuta 2 3 3 7 6 3" xfId="33318" xr:uid="{D9792BAB-601B-45FA-BFF5-BDC9A0F4D982}"/>
    <cellStyle name="Valuta 2 3 3 7 6 4" xfId="33315" xr:uid="{38559146-909A-4476-9DB7-6F937B76E0FA}"/>
    <cellStyle name="Valuta 2 3 3 7 6 5" xfId="42595" xr:uid="{5DED3AED-5354-4EA6-8F96-811675D2AACF}"/>
    <cellStyle name="Valuta 2 3 3 7 7" xfId="11775" xr:uid="{DF1A2071-C6B8-4CBE-8890-1DCCC7D83C60}"/>
    <cellStyle name="Valuta 2 3 3 7 7 2" xfId="33320" xr:uid="{1745CEDC-1EAF-4E5A-B35A-21AB60DC757C}"/>
    <cellStyle name="Valuta 2 3 3 7 7 3" xfId="33319" xr:uid="{B09485F5-F934-4041-83F4-8B93CA91E209}"/>
    <cellStyle name="Valuta 2 3 3 7 7 4" xfId="43575" xr:uid="{C1895ECD-14E5-43C4-B96D-78F60CF10EF1}"/>
    <cellStyle name="Valuta 2 3 3 7 8" xfId="14182" xr:uid="{E73CB1B5-13CD-4B9B-BB56-92F113783CED}"/>
    <cellStyle name="Valuta 2 3 3 7 8 2" xfId="33322" xr:uid="{FAF11EFB-33F4-47E7-9A95-41403B705B43}"/>
    <cellStyle name="Valuta 2 3 3 7 8 3" xfId="33321" xr:uid="{94A76906-35E1-45C8-8362-403EEFA20160}"/>
    <cellStyle name="Valuta 2 3 3 7 8 4" xfId="45886" xr:uid="{8A33EFD4-27CB-4286-852B-32C2EAAD30F7}"/>
    <cellStyle name="Valuta 2 3 3 7 9" xfId="8855" xr:uid="{2BF00180-8015-47C6-AEEC-75FA7BD9098C}"/>
    <cellStyle name="Valuta 2 3 3 7 9 2" xfId="33324" xr:uid="{6C12EEB6-E88C-4E50-ADF4-632F9DF1B353}"/>
    <cellStyle name="Valuta 2 3 3 7 9 3" xfId="33323" xr:uid="{AD9098E4-A669-4182-80B4-D151A52BB1C5}"/>
    <cellStyle name="Valuta 2 3 3 8" xfId="2156" xr:uid="{BD4E0517-C971-44B0-9834-36F97B33BCF4}"/>
    <cellStyle name="Valuta 2 3 3 8 10" xfId="56184" xr:uid="{0932CEF6-1EB7-4D52-9A07-DC7CF2AEDD69}"/>
    <cellStyle name="Valuta 2 3 3 8 2" xfId="4026" xr:uid="{42B86655-ABA1-4511-896E-B25D6FAE4DE0}"/>
    <cellStyle name="Valuta 2 3 3 8 2 2" xfId="14186" xr:uid="{487BE0FF-23AA-4D21-A904-76780D580F53}"/>
    <cellStyle name="Valuta 2 3 3 8 2 2 2" xfId="33327" xr:uid="{CD13B104-F96B-4EEE-AFB8-EE79B9BE7E39}"/>
    <cellStyle name="Valuta 2 3 3 8 2 3" xfId="33326" xr:uid="{B68782AE-FCEB-4B0D-AAA7-45155F6F15E3}"/>
    <cellStyle name="Valuta 2 3 3 8 2 4" xfId="45890" xr:uid="{D72CD6BB-C37D-4E7E-94CE-10B05B93BCD1}"/>
    <cellStyle name="Valuta 2 3 3 8 3" xfId="8860" xr:uid="{52E24A55-FAED-436A-B341-4E3BD6085F86}"/>
    <cellStyle name="Valuta 2 3 3 8 3 2" xfId="33329" xr:uid="{FA59BB32-EA71-4B1E-B32A-D16870DD1205}"/>
    <cellStyle name="Valuta 2 3 3 8 3 3" xfId="33328" xr:uid="{1D203A8E-BF2C-4FC5-8D86-4858D8B5D73B}"/>
    <cellStyle name="Valuta 2 3 3 8 4" xfId="33330" xr:uid="{D49D148D-A1F6-4A87-A277-1D5AE0DD8FE0}"/>
    <cellStyle name="Valuta 2 3 3 8 5" xfId="33331" xr:uid="{F35DE9B7-CFAA-46FD-ACAE-00CE6A146E52}"/>
    <cellStyle name="Valuta 2 3 3 8 6" xfId="33325" xr:uid="{45D7F289-3843-4FD0-AFBE-5407922691D4}"/>
    <cellStyle name="Valuta 2 3 3 8 7" xfId="41367" xr:uid="{C033AD5F-031A-4416-A002-B30E1226B6B6}"/>
    <cellStyle name="Valuta 2 3 3 8 8" xfId="49807" xr:uid="{C1DBF4E2-8756-400A-ABB6-3ADB89C92C06}"/>
    <cellStyle name="Valuta 2 3 3 8 9" xfId="53240" xr:uid="{EF45786B-6482-4CDE-BB62-9DC3CC7C5635}"/>
    <cellStyle name="Valuta 2 3 3 9" xfId="2353" xr:uid="{5B84A5E5-AF2D-4B1F-8BF6-9DEB90497BA7}"/>
    <cellStyle name="Valuta 2 3 3 9 2" xfId="4219" xr:uid="{7CF0284E-FDDA-4501-8E2F-6ED78DB98348}"/>
    <cellStyle name="Valuta 2 3 3 9 2 2" xfId="14187" xr:uid="{2AFF8EA5-794F-47E5-A395-E9C6CE979D0B}"/>
    <cellStyle name="Valuta 2 3 3 9 2 2 2" xfId="33334" xr:uid="{49D765B3-5946-48CA-AF0E-61258DC35C6A}"/>
    <cellStyle name="Valuta 2 3 3 9 2 3" xfId="33333" xr:uid="{2AD6B443-1FC5-4473-A692-B2F41423D946}"/>
    <cellStyle name="Valuta 2 3 3 9 2 4" xfId="45891" xr:uid="{98C141E9-BFF7-4968-A649-1890F937D277}"/>
    <cellStyle name="Valuta 2 3 3 9 3" xfId="8861" xr:uid="{85C17108-8EE4-4C10-B98C-DEC857BF4750}"/>
    <cellStyle name="Valuta 2 3 3 9 3 2" xfId="33336" xr:uid="{A7DA3C52-1A97-4A85-B796-811A1B1E4E23}"/>
    <cellStyle name="Valuta 2 3 3 9 3 3" xfId="33335" xr:uid="{A3DB6D32-4D80-4645-AF6F-DB6D050859EF}"/>
    <cellStyle name="Valuta 2 3 3 9 4" xfId="33337" xr:uid="{3332121A-92AD-4A06-963E-4949B1DE5F54}"/>
    <cellStyle name="Valuta 2 3 3 9 5" xfId="33332" xr:uid="{5D698D38-D5B5-4DEB-80CB-3547240D133B}"/>
    <cellStyle name="Valuta 2 3 3 9 6" xfId="41368" xr:uid="{79C0BA58-B98D-4057-8136-DF7F78E92D4E}"/>
    <cellStyle name="Valuta 2 3 3 9 7" xfId="49808" xr:uid="{780FB6B6-F5ED-434C-81A0-E711FBC26526}"/>
    <cellStyle name="Valuta 2 3 3 9 8" xfId="53241" xr:uid="{24C9DB37-60FB-445B-9A8E-3C585B5D597F}"/>
    <cellStyle name="Valuta 2 3 3 9 9" xfId="56185" xr:uid="{7B76FAAF-592C-4806-9139-258CD68A9132}"/>
    <cellStyle name="Valuta 2 3 4" xfId="983" xr:uid="{BB1BDF1D-0530-461F-A84F-EE7AC57DB608}"/>
    <cellStyle name="Valuta 2 3 4 10" xfId="14188" xr:uid="{2A7A1D13-97CB-4106-B9D9-15BCD582B213}"/>
    <cellStyle name="Valuta 2 3 4 10 2" xfId="33340" xr:uid="{47D33DE2-3308-4408-871C-B272D1A1B308}"/>
    <cellStyle name="Valuta 2 3 4 10 3" xfId="33339" xr:uid="{6DF5A63D-DF2D-4BFD-BD06-89B4ACC523DD}"/>
    <cellStyle name="Valuta 2 3 4 10 4" xfId="45892" xr:uid="{26E38717-E9CF-4FE0-9809-6D50CEC97E3B}"/>
    <cellStyle name="Valuta 2 3 4 11" xfId="8862" xr:uid="{972C3299-7712-45D0-A636-BB05E7B7E025}"/>
    <cellStyle name="Valuta 2 3 4 11 2" xfId="33342" xr:uid="{F1CA8897-F8DE-4B17-9ADF-35CF63AF618D}"/>
    <cellStyle name="Valuta 2 3 4 11 3" xfId="33341" xr:uid="{64306D89-05CD-4AB0-B668-0E23096540F0}"/>
    <cellStyle name="Valuta 2 3 4 12" xfId="33343" xr:uid="{70137D87-C70A-4A5F-8F36-18BFDE22509C}"/>
    <cellStyle name="Valuta 2 3 4 13" xfId="33338" xr:uid="{94E7A656-E9FA-476F-AE61-2D62AE6FAF06}"/>
    <cellStyle name="Valuta 2 3 4 14" xfId="41369" xr:uid="{CF46A0FE-5D39-49D8-94E5-8D38D8FD0710}"/>
    <cellStyle name="Valuta 2 3 4 15" xfId="47507" xr:uid="{D6F3EF6F-0CB4-4A26-BE68-13093CCB8C6D}"/>
    <cellStyle name="Valuta 2 3 4 16" xfId="53242" xr:uid="{24E9041D-0369-43A7-AD43-5EF97DB65F8E}"/>
    <cellStyle name="Valuta 2 3 4 17" xfId="56186" xr:uid="{74943213-6157-4EBE-B48F-8A9EB7947BDC}"/>
    <cellStyle name="Valuta 2 3 4 18" xfId="57738" xr:uid="{FB3E8C21-DF84-4C19-8E8E-FE62B2B3FC83}"/>
    <cellStyle name="Valuta 2 3 4 19" xfId="58167" xr:uid="{0494DAC2-9A97-47E0-A377-137F61D01D57}"/>
    <cellStyle name="Valuta 2 3 4 2" xfId="1290" xr:uid="{23D3A91A-8FFC-448D-80C6-AEC8103F4BF6}"/>
    <cellStyle name="Valuta 2 3 4 2 10" xfId="33345" xr:uid="{9D4E9B58-A954-4DE8-923B-4B0675AB7352}"/>
    <cellStyle name="Valuta 2 3 4 2 11" xfId="33344" xr:uid="{CEBB26D5-1F27-4BD7-907C-CE187B556A65}"/>
    <cellStyle name="Valuta 2 3 4 2 12" xfId="41370" xr:uid="{78E26955-4138-460F-A027-361820F3B9F2}"/>
    <cellStyle name="Valuta 2 3 4 2 13" xfId="47968" xr:uid="{0FDCB728-9555-4246-9718-D32A11730D08}"/>
    <cellStyle name="Valuta 2 3 4 2 14" xfId="53243" xr:uid="{83DDC572-67D9-491F-A544-D9D9E46F95DB}"/>
    <cellStyle name="Valuta 2 3 4 2 15" xfId="56187" xr:uid="{DC1C2926-80E2-4723-BE83-AD21CE95A933}"/>
    <cellStyle name="Valuta 2 3 4 2 16" xfId="57739" xr:uid="{8225B8C7-6159-44D3-AC29-9E63CB693419}"/>
    <cellStyle name="Valuta 2 3 4 2 17" xfId="58549" xr:uid="{9A6C4AF2-498A-4E83-85C9-997A97661E1F}"/>
    <cellStyle name="Valuta 2 3 4 2 2" xfId="1732" xr:uid="{1F01B8D3-5448-48FB-86EF-619D81CB9E10}"/>
    <cellStyle name="Valuta 2 3 4 2 2 2" xfId="3745" xr:uid="{19D109C1-72F3-429E-A906-6D1A1743C0A0}"/>
    <cellStyle name="Valuta 2 3 4 2 2 2 2" xfId="14190" xr:uid="{33CBFF75-4991-4A68-A710-8156E05E028D}"/>
    <cellStyle name="Valuta 2 3 4 2 2 2 2 2" xfId="33348" xr:uid="{57CD6292-4AE3-41F0-B1D2-B695ADD4CCD0}"/>
    <cellStyle name="Valuta 2 3 4 2 2 2 3" xfId="33347" xr:uid="{5A0E0482-804B-4F51-9D6A-22B161E9B44D}"/>
    <cellStyle name="Valuta 2 3 4 2 2 2 4" xfId="45894" xr:uid="{74B10EA1-03AC-4A05-B7DC-AD04EC92FFC0}"/>
    <cellStyle name="Valuta 2 3 4 2 2 3" xfId="8864" xr:uid="{4216C1FE-9735-4389-8557-2EF47FF02619}"/>
    <cellStyle name="Valuta 2 3 4 2 2 3 2" xfId="33350" xr:uid="{5D5BF763-FB68-4430-A358-CCFB2A318243}"/>
    <cellStyle name="Valuta 2 3 4 2 2 3 3" xfId="33349" xr:uid="{66FDCEF5-E68A-4CE3-98DD-370332871DA2}"/>
    <cellStyle name="Valuta 2 3 4 2 2 4" xfId="33351" xr:uid="{DADAF822-AD92-47D9-BD05-5A18441A37D3}"/>
    <cellStyle name="Valuta 2 3 4 2 2 5" xfId="33346" xr:uid="{D1C3FB1D-929A-49C8-8C83-622DD759C392}"/>
    <cellStyle name="Valuta 2 3 4 2 2 6" xfId="41371" xr:uid="{9DC8BFA6-C89C-4A02-9666-E290F257EBD4}"/>
    <cellStyle name="Valuta 2 3 4 2 2 7" xfId="49809" xr:uid="{5BD98020-E2FD-4BAA-A249-1F887553EEA2}"/>
    <cellStyle name="Valuta 2 3 4 2 2 8" xfId="53244" xr:uid="{980C0FE6-C750-48E6-A753-4C23DC4082DB}"/>
    <cellStyle name="Valuta 2 3 4 2 2 9" xfId="56188" xr:uid="{7543AA5F-B52D-47C4-AA5E-AF4C53F2097C}"/>
    <cellStyle name="Valuta 2 3 4 2 3" xfId="2165" xr:uid="{CEAE3B2E-55A0-4FDE-815F-646194CC6572}"/>
    <cellStyle name="Valuta 2 3 4 2 3 2" xfId="4035" xr:uid="{7976119E-3C00-457B-856D-E2009914A6DB}"/>
    <cellStyle name="Valuta 2 3 4 2 3 2 2" xfId="14191" xr:uid="{F5BB1766-5BAE-43BF-954F-E79013F78DC4}"/>
    <cellStyle name="Valuta 2 3 4 2 3 2 2 2" xfId="33354" xr:uid="{EDDB4CC4-FCE3-43C7-88EA-A79F541DA739}"/>
    <cellStyle name="Valuta 2 3 4 2 3 2 3" xfId="33353" xr:uid="{E19730A6-A62A-4511-8BF9-294DDB0DEC33}"/>
    <cellStyle name="Valuta 2 3 4 2 3 2 4" xfId="45895" xr:uid="{E037692A-1AD5-4D12-943F-E98C03CB3AFF}"/>
    <cellStyle name="Valuta 2 3 4 2 3 3" xfId="8865" xr:uid="{E4AC2F9A-3908-4287-8982-B0F524F07FF9}"/>
    <cellStyle name="Valuta 2 3 4 2 3 3 2" xfId="33356" xr:uid="{BCE1C76D-6E63-4D50-B50F-C62CAF04791D}"/>
    <cellStyle name="Valuta 2 3 4 2 3 3 3" xfId="33355" xr:uid="{BA99D175-ABED-4E2D-B71E-09B6D881651A}"/>
    <cellStyle name="Valuta 2 3 4 2 3 4" xfId="33357" xr:uid="{5E1F9AEC-04CA-4483-8FE7-AE42D5CF68E8}"/>
    <cellStyle name="Valuta 2 3 4 2 3 5" xfId="33352" xr:uid="{D03A342D-83D0-48BD-B0BD-A20974E1F379}"/>
    <cellStyle name="Valuta 2 3 4 2 3 6" xfId="41372" xr:uid="{9A650BE5-4444-4229-B726-A2269372E421}"/>
    <cellStyle name="Valuta 2 3 4 2 3 7" xfId="49810" xr:uid="{9A9133C2-4F15-482D-BDE9-0657F64FB13A}"/>
    <cellStyle name="Valuta 2 3 4 2 3 8" xfId="53245" xr:uid="{70C6C8E7-3C2A-4FC1-966B-441E4F41F40F}"/>
    <cellStyle name="Valuta 2 3 4 2 3 9" xfId="56189" xr:uid="{E6A8F568-85B1-41F7-A524-361B41AD18DC}"/>
    <cellStyle name="Valuta 2 3 4 2 4" xfId="3273" xr:uid="{47440859-2B6C-4A8D-9ECC-C58E64D5E2C0}"/>
    <cellStyle name="Valuta 2 3 4 2 4 2" xfId="14192" xr:uid="{4263C88B-2AAB-4DFE-9E09-D7243BFC6474}"/>
    <cellStyle name="Valuta 2 3 4 2 4 2 2" xfId="33360" xr:uid="{79FA3A82-D03F-4FB8-9924-900690A0FBAC}"/>
    <cellStyle name="Valuta 2 3 4 2 4 2 3" xfId="33359" xr:uid="{22C8B5EF-6968-4F20-80CB-739CD3B98443}"/>
    <cellStyle name="Valuta 2 3 4 2 4 2 4" xfId="45896" xr:uid="{70DB40ED-97FA-49FA-B507-6FD03F8EC9DD}"/>
    <cellStyle name="Valuta 2 3 4 2 4 3" xfId="8866" xr:uid="{64168DBE-CA2C-4E6A-B5A6-9957725B1E0C}"/>
    <cellStyle name="Valuta 2 3 4 2 4 3 2" xfId="33362" xr:uid="{04549AC2-9FF2-40C3-992C-2079AFF21756}"/>
    <cellStyle name="Valuta 2 3 4 2 4 3 3" xfId="33361" xr:uid="{89716887-FA9E-4499-9264-5C20D25A4230}"/>
    <cellStyle name="Valuta 2 3 4 2 4 4" xfId="33363" xr:uid="{12D1C9CA-39D1-4D8A-B7AA-62C46B3742A6}"/>
    <cellStyle name="Valuta 2 3 4 2 4 5" xfId="33358" xr:uid="{C534C7C0-B3EE-4AB1-A72A-244D672E9D3F}"/>
    <cellStyle name="Valuta 2 3 4 2 4 6" xfId="41373" xr:uid="{8AF36880-BB51-49E5-B0A5-F15211CDBFEA}"/>
    <cellStyle name="Valuta 2 3 4 2 4 7" xfId="49811" xr:uid="{FEDE4B7E-8779-4942-84B7-094A3CF4C2C4}"/>
    <cellStyle name="Valuta 2 3 4 2 4 8" xfId="53246" xr:uid="{29AEAF3C-19CE-4926-9E72-D88FF1BD4373}"/>
    <cellStyle name="Valuta 2 3 4 2 4 9" xfId="56190" xr:uid="{307A1AA0-9653-46E7-89E9-E00E2F730889}"/>
    <cellStyle name="Valuta 2 3 4 2 5" xfId="5060" xr:uid="{D48D256A-673C-4498-A8AE-183E1A71E912}"/>
    <cellStyle name="Valuta 2 3 4 2 5 2" xfId="8867" xr:uid="{941C9D12-2DCE-4A4B-B965-FB3ACC84A351}"/>
    <cellStyle name="Valuta 2 3 4 2 5 2 2" xfId="33366" xr:uid="{DFFD3283-11A0-4E30-A5C3-5573113BC30A}"/>
    <cellStyle name="Valuta 2 3 4 2 5 2 3" xfId="33365" xr:uid="{BD64EC1A-D3F4-4454-A8A8-8E7F19655F08}"/>
    <cellStyle name="Valuta 2 3 4 2 5 3" xfId="33367" xr:uid="{38A7384C-18CD-4532-9F1B-2627BFDB0FE9}"/>
    <cellStyle name="Valuta 2 3 4 2 5 4" xfId="33364" xr:uid="{ABAEDDE6-B238-482E-9552-1A90B7205F56}"/>
    <cellStyle name="Valuta 2 3 4 2 5 5" xfId="41374" xr:uid="{E4EAF6BC-B429-496D-9650-2C099643B859}"/>
    <cellStyle name="Valuta 2 3 4 2 6" xfId="10698" xr:uid="{ACE9586C-7C2D-4011-9675-0BFBF731DCA7}"/>
    <cellStyle name="Valuta 2 3 4 2 6 2" xfId="33369" xr:uid="{0329FC04-13BB-4551-A747-E65DC52E8E67}"/>
    <cellStyle name="Valuta 2 3 4 2 6 2 2" xfId="33370" xr:uid="{FECBE575-C349-4E6B-8346-59F18F2248B1}"/>
    <cellStyle name="Valuta 2 3 4 2 6 3" xfId="33371" xr:uid="{CAE5E995-86CB-4AE7-A40A-2C3B143B23B3}"/>
    <cellStyle name="Valuta 2 3 4 2 6 4" xfId="33368" xr:uid="{322AD952-DAF1-4F68-966D-83C0E6BDDD09}"/>
    <cellStyle name="Valuta 2 3 4 2 6 5" xfId="42597" xr:uid="{D8FEA72C-ECFE-4943-81DD-665C24D03349}"/>
    <cellStyle name="Valuta 2 3 4 2 7" xfId="11777" xr:uid="{188E1912-4BBD-4AC4-97A9-CDFDD33A0208}"/>
    <cellStyle name="Valuta 2 3 4 2 7 2" xfId="33373" xr:uid="{38B01F6E-C637-4A93-845D-10FB61ED4B5B}"/>
    <cellStyle name="Valuta 2 3 4 2 7 3" xfId="33372" xr:uid="{27EBA8E4-59DB-45B6-9612-0245BB3570A0}"/>
    <cellStyle name="Valuta 2 3 4 2 7 4" xfId="43577" xr:uid="{00B530E7-5EAE-4A2A-8D91-8A4C4EC5D5A7}"/>
    <cellStyle name="Valuta 2 3 4 2 8" xfId="14189" xr:uid="{A04AF891-B2A8-458D-9D26-45E3CAC7F8CF}"/>
    <cellStyle name="Valuta 2 3 4 2 8 2" xfId="33375" xr:uid="{93D7E8AA-8211-4656-9245-AC016DB37228}"/>
    <cellStyle name="Valuta 2 3 4 2 8 3" xfId="33374" xr:uid="{EAB274CA-E078-47DF-9D75-CCFD3DCDC39C}"/>
    <cellStyle name="Valuta 2 3 4 2 8 4" xfId="45893" xr:uid="{DAC7033E-99EB-40FB-9DE7-E9D3D920FD56}"/>
    <cellStyle name="Valuta 2 3 4 2 9" xfId="8863" xr:uid="{C43D1CB1-8ECC-44C0-81C9-98AA42A1F7E3}"/>
    <cellStyle name="Valuta 2 3 4 2 9 2" xfId="33377" xr:uid="{89228D2B-9966-443B-9113-6E1C38277D34}"/>
    <cellStyle name="Valuta 2 3 4 2 9 3" xfId="33376" xr:uid="{593E45EB-C14F-4347-B0BF-67A340B97D21}"/>
    <cellStyle name="Valuta 2 3 4 3" xfId="1731" xr:uid="{B597FF64-FDCB-421A-8B9B-C43D33630DE8}"/>
    <cellStyle name="Valuta 2 3 4 3 10" xfId="33379" xr:uid="{B3151976-E5BF-4001-8E89-452D2CBE011A}"/>
    <cellStyle name="Valuta 2 3 4 3 11" xfId="33378" xr:uid="{1A997DD4-1280-46DF-BC13-6BEE3DA50C74}"/>
    <cellStyle name="Valuta 2 3 4 3 12" xfId="41375" xr:uid="{CA4EA428-B799-4EC2-B454-83B653BA2AEB}"/>
    <cellStyle name="Valuta 2 3 4 3 13" xfId="48277" xr:uid="{6FB134D2-52FA-4112-B99A-1BD365D08E40}"/>
    <cellStyle name="Valuta 2 3 4 3 14" xfId="53247" xr:uid="{CA52D02A-43FA-42D3-8D2D-FFE43981B4F5}"/>
    <cellStyle name="Valuta 2 3 4 3 15" xfId="56191" xr:uid="{1EA5D268-E83A-4746-B0F7-AC4C7665CBE0}"/>
    <cellStyle name="Valuta 2 3 4 3 16" xfId="57740" xr:uid="{AFB232FA-2D21-438A-8470-6E5186E58901}"/>
    <cellStyle name="Valuta 2 3 4 3 17" xfId="58842" xr:uid="{D146A456-0ACA-46EF-8A3E-BCB8F0BB49CF}"/>
    <cellStyle name="Valuta 2 3 4 3 2" xfId="3584" xr:uid="{EC3CC383-4E53-4AC3-AA61-4602439C3F4F}"/>
    <cellStyle name="Valuta 2 3 4 3 2 2" xfId="14194" xr:uid="{3A1A4A2E-FFE9-4E17-A144-549C5F7F5073}"/>
    <cellStyle name="Valuta 2 3 4 3 2 2 2" xfId="33382" xr:uid="{2A6DBCAB-19F6-4252-9DF3-F9A7E76F5432}"/>
    <cellStyle name="Valuta 2 3 4 3 2 2 3" xfId="33381" xr:uid="{86CA29A8-DAC6-4BB2-AEEB-10CA86E3CBC0}"/>
    <cellStyle name="Valuta 2 3 4 3 2 2 4" xfId="45898" xr:uid="{A4ED03C4-E935-4525-A72B-8B72B813DAA3}"/>
    <cellStyle name="Valuta 2 3 4 3 2 3" xfId="8869" xr:uid="{9B28914C-83C5-40BA-833B-964B560BFBAA}"/>
    <cellStyle name="Valuta 2 3 4 3 2 3 2" xfId="33384" xr:uid="{F3FB811E-C3B2-4E2D-9F60-F6AB7547592A}"/>
    <cellStyle name="Valuta 2 3 4 3 2 3 3" xfId="33383" xr:uid="{A9C050A9-8996-466C-8D99-3FD9762D7F8D}"/>
    <cellStyle name="Valuta 2 3 4 3 2 4" xfId="33385" xr:uid="{AB7AA1CB-977D-49E4-9850-0F73807369BC}"/>
    <cellStyle name="Valuta 2 3 4 3 2 5" xfId="33380" xr:uid="{7BB1EDAB-9144-4C25-8E10-7D34CBDEA6DA}"/>
    <cellStyle name="Valuta 2 3 4 3 2 6" xfId="41376" xr:uid="{4EFAD332-070E-4860-8E3B-3E8A363D0952}"/>
    <cellStyle name="Valuta 2 3 4 3 2 7" xfId="49812" xr:uid="{EDC10124-6E92-4F67-8E01-C08C4ED80941}"/>
    <cellStyle name="Valuta 2 3 4 3 2 8" xfId="53248" xr:uid="{B32C9A24-3F67-4193-A305-95845C3120D3}"/>
    <cellStyle name="Valuta 2 3 4 3 2 9" xfId="56192" xr:uid="{81CC4D34-FFB5-479B-8552-2280E8FF8237}"/>
    <cellStyle name="Valuta 2 3 4 3 3" xfId="5353" xr:uid="{37261628-BC45-4419-9E34-BD4B3C978F0D}"/>
    <cellStyle name="Valuta 2 3 4 3 3 2" xfId="14195" xr:uid="{39F86479-7A75-48CA-B1C4-73761367715E}"/>
    <cellStyle name="Valuta 2 3 4 3 3 2 2" xfId="33388" xr:uid="{CC70F7D2-2E48-4D72-BCF6-F5DD6B3FBF99}"/>
    <cellStyle name="Valuta 2 3 4 3 3 2 3" xfId="33387" xr:uid="{15339241-31F0-4CD9-834F-35D71F6EC183}"/>
    <cellStyle name="Valuta 2 3 4 3 3 2 4" xfId="45899" xr:uid="{05C2B463-EE08-4445-BC7C-1053367DEEE5}"/>
    <cellStyle name="Valuta 2 3 4 3 3 3" xfId="8870" xr:uid="{4A8CD8A1-25B5-43B9-B95F-54EE8A1C4CDD}"/>
    <cellStyle name="Valuta 2 3 4 3 3 3 2" xfId="33390" xr:uid="{B9F8177B-C0C9-4ADC-B499-594B1B0DA142}"/>
    <cellStyle name="Valuta 2 3 4 3 3 3 3" xfId="33389" xr:uid="{50DAA890-3FE5-4BC6-9068-8D5E33A1174E}"/>
    <cellStyle name="Valuta 2 3 4 3 3 4" xfId="33391" xr:uid="{31DA0F92-E5AA-4D74-BD8F-696F6791D16E}"/>
    <cellStyle name="Valuta 2 3 4 3 3 5" xfId="33386" xr:uid="{CC719579-F332-438A-8505-B26045A8C2AA}"/>
    <cellStyle name="Valuta 2 3 4 3 3 6" xfId="41377" xr:uid="{BBAC3C51-5D93-4040-BBFA-2D53F4A5E054}"/>
    <cellStyle name="Valuta 2 3 4 3 3 7" xfId="49813" xr:uid="{581A94BC-D869-4589-9200-A9D43D702458}"/>
    <cellStyle name="Valuta 2 3 4 3 3 8" xfId="53249" xr:uid="{677B8A81-CEC2-46CD-A9D3-83B9C0632C9F}"/>
    <cellStyle name="Valuta 2 3 4 3 3 9" xfId="56193" xr:uid="{EBC1E8DA-9956-46D6-98DF-1564B399768A}"/>
    <cellStyle name="Valuta 2 3 4 3 4" xfId="8871" xr:uid="{3130E1F8-F911-4FD6-B8B9-E23A1FF3260D}"/>
    <cellStyle name="Valuta 2 3 4 3 4 2" xfId="14196" xr:uid="{7C376938-3D67-4483-AD62-E1286FCC1AB1}"/>
    <cellStyle name="Valuta 2 3 4 3 4 2 2" xfId="33394" xr:uid="{7A65BBC3-1AE3-46CD-8EFA-86387E3BEF60}"/>
    <cellStyle name="Valuta 2 3 4 3 4 2 3" xfId="33393" xr:uid="{1B3F4679-4627-4B01-B71C-FB3BFA54BDC3}"/>
    <cellStyle name="Valuta 2 3 4 3 4 2 4" xfId="45900" xr:uid="{F59C02C0-027D-4F05-9527-D22FD6B1E6C4}"/>
    <cellStyle name="Valuta 2 3 4 3 4 3" xfId="33395" xr:uid="{C81C5A36-6A71-4E37-91CA-1DFCC7E85804}"/>
    <cellStyle name="Valuta 2 3 4 3 4 3 2" xfId="33396" xr:uid="{7FCFF815-2F65-4C91-A2D0-D1A70EC99604}"/>
    <cellStyle name="Valuta 2 3 4 3 4 4" xfId="33397" xr:uid="{299CE143-DF22-4F4A-AD8B-795CDF5EA560}"/>
    <cellStyle name="Valuta 2 3 4 3 4 5" xfId="33392" xr:uid="{C41EFC78-50C0-471C-9E61-9D6964B90BA9}"/>
    <cellStyle name="Valuta 2 3 4 3 4 6" xfId="41378" xr:uid="{9A69523A-5EB9-445B-9E6F-A52572EA6206}"/>
    <cellStyle name="Valuta 2 3 4 3 4 7" xfId="49814" xr:uid="{05046D8B-B690-4F45-A58C-9D696126E905}"/>
    <cellStyle name="Valuta 2 3 4 3 4 8" xfId="53250" xr:uid="{7E522693-AA6F-40D7-90D2-CB412A018C48}"/>
    <cellStyle name="Valuta 2 3 4 3 4 9" xfId="56194" xr:uid="{7F499D95-E015-4F7E-824B-3F0D17C4D9F1}"/>
    <cellStyle name="Valuta 2 3 4 3 5" xfId="8872" xr:uid="{6B6BE1A2-B6BC-4FEA-9C61-44DA948C56DD}"/>
    <cellStyle name="Valuta 2 3 4 3 5 2" xfId="33399" xr:uid="{5DE8BEDD-6625-43BC-BB88-2C88EFF51920}"/>
    <cellStyle name="Valuta 2 3 4 3 5 2 2" xfId="33400" xr:uid="{21177C1B-EECC-4BB9-A75D-52118FFA84DA}"/>
    <cellStyle name="Valuta 2 3 4 3 5 3" xfId="33401" xr:uid="{C7BA8365-47CF-4210-9716-7082EA8C3630}"/>
    <cellStyle name="Valuta 2 3 4 3 5 4" xfId="33398" xr:uid="{D8F8DA8D-FFC5-49F0-BC35-D7996FF3CD02}"/>
    <cellStyle name="Valuta 2 3 4 3 5 5" xfId="41379" xr:uid="{D5E7396B-E2C4-4584-93A9-D2D36C6CE1CE}"/>
    <cellStyle name="Valuta 2 3 4 3 6" xfId="10699" xr:uid="{974B846A-F6D9-4B9C-99E2-B741CB4FFC84}"/>
    <cellStyle name="Valuta 2 3 4 3 6 2" xfId="33403" xr:uid="{47C426D7-7C47-4C28-8BA1-657221062944}"/>
    <cellStyle name="Valuta 2 3 4 3 6 2 2" xfId="33404" xr:uid="{9E1AA85C-4E45-482E-8048-667AFF5EBED2}"/>
    <cellStyle name="Valuta 2 3 4 3 6 3" xfId="33405" xr:uid="{531DAE27-4589-4A91-9CE9-0AC93B210AF7}"/>
    <cellStyle name="Valuta 2 3 4 3 6 4" xfId="33402" xr:uid="{9122778F-ACF1-433C-98AB-B36EAA4A6F5E}"/>
    <cellStyle name="Valuta 2 3 4 3 6 5" xfId="42598" xr:uid="{D6B2FDD2-5DD7-4BD0-8130-3E0C508A1465}"/>
    <cellStyle name="Valuta 2 3 4 3 7" xfId="11778" xr:uid="{ADA5A280-2812-44DE-8D93-B99F61A8133B}"/>
    <cellStyle name="Valuta 2 3 4 3 7 2" xfId="33407" xr:uid="{70DDE16B-1834-4CE9-AECC-35BC85DFAF99}"/>
    <cellStyle name="Valuta 2 3 4 3 7 3" xfId="33406" xr:uid="{061C647A-8E1D-4A8A-800C-4C22CC4D719E}"/>
    <cellStyle name="Valuta 2 3 4 3 7 4" xfId="43578" xr:uid="{675456CB-CDFC-4179-8E41-9524E2B2FF4A}"/>
    <cellStyle name="Valuta 2 3 4 3 8" xfId="14193" xr:uid="{E3100D4C-A3B7-4E89-B02C-BE2980922E7F}"/>
    <cellStyle name="Valuta 2 3 4 3 8 2" xfId="33409" xr:uid="{F4E4F780-5E39-4BAA-98AB-E76443B41ABD}"/>
    <cellStyle name="Valuta 2 3 4 3 8 3" xfId="33408" xr:uid="{F09FC1E0-1099-45DA-8259-0989A5C6E8B6}"/>
    <cellStyle name="Valuta 2 3 4 3 8 4" xfId="45897" xr:uid="{FA720DB5-594D-4FB4-971A-E0B51F39F7CE}"/>
    <cellStyle name="Valuta 2 3 4 3 9" xfId="8868" xr:uid="{1FE85641-09FD-47D8-90F0-C44CBFB3D250}"/>
    <cellStyle name="Valuta 2 3 4 3 9 2" xfId="33411" xr:uid="{F76100EA-C4BE-4685-80B6-DB402257C05E}"/>
    <cellStyle name="Valuta 2 3 4 3 9 3" xfId="33410" xr:uid="{22F95911-13B6-4339-8B47-C4EF90CC1F31}"/>
    <cellStyle name="Valuta 2 3 4 4" xfId="2164" xr:uid="{D679F361-3E1A-43B8-8674-2FB573C8AC3D}"/>
    <cellStyle name="Valuta 2 3 4 4 10" xfId="56195" xr:uid="{40A55240-7A7E-4EC4-A6D0-F50BD8F31B6D}"/>
    <cellStyle name="Valuta 2 3 4 4 2" xfId="4034" xr:uid="{E370CBAD-2318-48AC-A504-2DDCBC53B1CD}"/>
    <cellStyle name="Valuta 2 3 4 4 2 2" xfId="14197" xr:uid="{E5E0CE10-805F-470E-BEC9-2F7BD890564C}"/>
    <cellStyle name="Valuta 2 3 4 4 2 2 2" xfId="33414" xr:uid="{BE38BF8F-B57B-49E5-8A5A-197752D238FD}"/>
    <cellStyle name="Valuta 2 3 4 4 2 3" xfId="33413" xr:uid="{7A7C09B8-D13E-4131-B993-412DC221CACD}"/>
    <cellStyle name="Valuta 2 3 4 4 2 4" xfId="45901" xr:uid="{AE3AF192-D180-4DE1-9737-5036743BDFE5}"/>
    <cellStyle name="Valuta 2 3 4 4 3" xfId="8873" xr:uid="{F8511544-7D55-4AB5-B18E-56E05D844D1D}"/>
    <cellStyle name="Valuta 2 3 4 4 3 2" xfId="33416" xr:uid="{56D1A3F6-C4F2-4649-9671-156AC831A25E}"/>
    <cellStyle name="Valuta 2 3 4 4 3 3" xfId="33415" xr:uid="{FCDE3BFE-A533-4A5B-BDB7-15751614D4B2}"/>
    <cellStyle name="Valuta 2 3 4 4 4" xfId="33417" xr:uid="{9CCF13FA-97BB-40C4-9CF5-142373AC4340}"/>
    <cellStyle name="Valuta 2 3 4 4 5" xfId="33418" xr:uid="{E2090978-B671-4FB9-BF46-A72EC070DB3B}"/>
    <cellStyle name="Valuta 2 3 4 4 6" xfId="33412" xr:uid="{5AA29249-C413-4680-818B-24A1B8E51137}"/>
    <cellStyle name="Valuta 2 3 4 4 7" xfId="41380" xr:uid="{F0F474BC-E30E-493D-BDED-C1926E01EE20}"/>
    <cellStyle name="Valuta 2 3 4 4 8" xfId="49815" xr:uid="{82E5F993-BBD3-4405-ADB7-C21F9B9716BD}"/>
    <cellStyle name="Valuta 2 3 4 4 9" xfId="53251" xr:uid="{0438C7B3-5EE5-4B7A-B45F-1A727C89471A}"/>
    <cellStyle name="Valuta 2 3 4 5" xfId="2512" xr:uid="{A20FF920-2F02-469C-995A-E2F6693E0926}"/>
    <cellStyle name="Valuta 2 3 4 5 2" xfId="4378" xr:uid="{E6762264-584A-4F12-A409-0C5882A6A975}"/>
    <cellStyle name="Valuta 2 3 4 5 2 2" xfId="14198" xr:uid="{6FDB1C90-DDBF-4D2F-99B7-015F05278C07}"/>
    <cellStyle name="Valuta 2 3 4 5 2 2 2" xfId="33421" xr:uid="{3BD60218-73E9-49E9-ADCA-0229489D8CC6}"/>
    <cellStyle name="Valuta 2 3 4 5 2 3" xfId="33420" xr:uid="{CD8F7529-CE2C-4697-B8BB-4599A0347AC6}"/>
    <cellStyle name="Valuta 2 3 4 5 2 4" xfId="45902" xr:uid="{F5EF7C9B-91C6-41DE-A5AF-CDAD4335FFD7}"/>
    <cellStyle name="Valuta 2 3 4 5 3" xfId="8874" xr:uid="{588DCE78-228D-4CF1-A3AC-7D1816BCEEA9}"/>
    <cellStyle name="Valuta 2 3 4 5 3 2" xfId="33423" xr:uid="{43A50996-B7A7-4D58-9E0C-605AF64E4584}"/>
    <cellStyle name="Valuta 2 3 4 5 3 3" xfId="33422" xr:uid="{5DC83620-C570-4AD2-8727-A600AF2E2775}"/>
    <cellStyle name="Valuta 2 3 4 5 4" xfId="33424" xr:uid="{8D3AFBF7-0825-497E-86FE-AC03743348D2}"/>
    <cellStyle name="Valuta 2 3 4 5 5" xfId="33419" xr:uid="{C27D029A-3887-4713-8D55-13BD487BF91D}"/>
    <cellStyle name="Valuta 2 3 4 5 6" xfId="41381" xr:uid="{90053D68-DD4A-4DC5-8487-613D473E21D5}"/>
    <cellStyle name="Valuta 2 3 4 5 7" xfId="49816" xr:uid="{4406983F-2124-46BC-B56F-1AD5DC80EC98}"/>
    <cellStyle name="Valuta 2 3 4 5 8" xfId="53252" xr:uid="{770CE4FD-3B64-41AC-A21F-104B5AE94781}"/>
    <cellStyle name="Valuta 2 3 4 5 9" xfId="56196" xr:uid="{C33412FA-2FC7-4D1D-8237-85DD90503D7F}"/>
    <cellStyle name="Valuta 2 3 4 6" xfId="2823" xr:uid="{D47EFB82-8EFB-4BDB-B6D5-3FF7EFEA1A00}"/>
    <cellStyle name="Valuta 2 3 4 6 2" xfId="14199" xr:uid="{BF48D764-1495-475A-B92E-87F10EB5AF71}"/>
    <cellStyle name="Valuta 2 3 4 6 2 2" xfId="33427" xr:uid="{02171D3B-4A30-4719-80E8-C5D892CCB339}"/>
    <cellStyle name="Valuta 2 3 4 6 2 3" xfId="33426" xr:uid="{89635F6A-546C-4974-94C3-E1E1AFB38407}"/>
    <cellStyle name="Valuta 2 3 4 6 2 4" xfId="45903" xr:uid="{E99DA7BD-8798-4E65-B571-205B5080131F}"/>
    <cellStyle name="Valuta 2 3 4 6 3" xfId="8875" xr:uid="{42223251-2CE6-439E-A861-4557C99D33DC}"/>
    <cellStyle name="Valuta 2 3 4 6 3 2" xfId="33429" xr:uid="{7ECA4BE6-98CA-460F-B293-4B4F80B5CF7C}"/>
    <cellStyle name="Valuta 2 3 4 6 3 3" xfId="33428" xr:uid="{0808C574-ECCF-4A4B-8468-377F5E194900}"/>
    <cellStyle name="Valuta 2 3 4 6 4" xfId="33430" xr:uid="{7F6E7709-86D9-49DC-BE65-2CA2C1166112}"/>
    <cellStyle name="Valuta 2 3 4 6 5" xfId="33425" xr:uid="{B019FA63-BDB3-4839-BC17-96D99C232E56}"/>
    <cellStyle name="Valuta 2 3 4 6 6" xfId="41382" xr:uid="{DB4817E8-582C-4F4F-B401-0D6F9475A4B8}"/>
    <cellStyle name="Valuta 2 3 4 6 7" xfId="49817" xr:uid="{1F833198-828F-4FE7-9415-45A7C963F02F}"/>
    <cellStyle name="Valuta 2 3 4 6 8" xfId="53253" xr:uid="{710A3816-C088-4FB5-AA87-1E77893E5B0C}"/>
    <cellStyle name="Valuta 2 3 4 6 9" xfId="56197" xr:uid="{772BAD2B-F6B7-4782-953A-DB4749983C78}"/>
    <cellStyle name="Valuta 2 3 4 7" xfId="4678" xr:uid="{DE19450C-EC9F-4AC1-A849-144F4DE155AF}"/>
    <cellStyle name="Valuta 2 3 4 7 2" xfId="8876" xr:uid="{A77F61AD-EE41-4763-970F-1B95736B4908}"/>
    <cellStyle name="Valuta 2 3 4 7 2 2" xfId="33433" xr:uid="{8835DB72-F770-4445-8292-5306DB2AB221}"/>
    <cellStyle name="Valuta 2 3 4 7 2 3" xfId="33432" xr:uid="{6695C156-95E9-4019-BA1B-A74FEC80D259}"/>
    <cellStyle name="Valuta 2 3 4 7 3" xfId="33434" xr:uid="{BD92BA91-A1A2-43AB-A03D-781A7A49D1A0}"/>
    <cellStyle name="Valuta 2 3 4 7 4" xfId="33431" xr:uid="{7B348381-D0C9-4E54-A600-6C2ACC8342B0}"/>
    <cellStyle name="Valuta 2 3 4 7 5" xfId="41383" xr:uid="{1D4D536C-FE23-4CFD-9D9B-FA4F6F48CBBC}"/>
    <cellStyle name="Valuta 2 3 4 8" xfId="10697" xr:uid="{EFD58D4D-56F1-4743-BF87-5C51B91DDC9F}"/>
    <cellStyle name="Valuta 2 3 4 8 2" xfId="33436" xr:uid="{BD11AD2C-6FAF-400D-9557-F101073B7B80}"/>
    <cellStyle name="Valuta 2 3 4 8 2 2" xfId="33437" xr:uid="{6299D9C6-0EE7-4451-8E61-C2721CA67EB9}"/>
    <cellStyle name="Valuta 2 3 4 8 3" xfId="33438" xr:uid="{FF10EDCA-A57E-48DF-8F23-5E4C4B75B80C}"/>
    <cellStyle name="Valuta 2 3 4 8 4" xfId="33435" xr:uid="{02300C2D-6335-4B28-A8DE-5FC630543F33}"/>
    <cellStyle name="Valuta 2 3 4 8 5" xfId="42596" xr:uid="{949C7666-4155-4BF6-A9A0-16135DBB9E71}"/>
    <cellStyle name="Valuta 2 3 4 9" xfId="11776" xr:uid="{6B88E530-029D-4EE2-9B47-279AEABD9E2E}"/>
    <cellStyle name="Valuta 2 3 4 9 2" xfId="33440" xr:uid="{8B23E909-93CF-49AA-842F-8D4FC9DFC196}"/>
    <cellStyle name="Valuta 2 3 4 9 3" xfId="33439" xr:uid="{90499E7B-71B4-4C21-91FF-B4334141AFA2}"/>
    <cellStyle name="Valuta 2 3 4 9 4" xfId="43576" xr:uid="{99FA0BA8-7ADC-4499-A78D-589F2328BF3E}"/>
    <cellStyle name="Valuta 2 3 5" xfId="984" xr:uid="{7C497BCF-4E2A-48CB-BD45-D2BE73FFAEB4}"/>
    <cellStyle name="Valuta 2 3 5 10" xfId="14200" xr:uid="{EDBCE76C-E497-4C46-A7F0-64023D2BDD11}"/>
    <cellStyle name="Valuta 2 3 5 10 2" xfId="33443" xr:uid="{6FB3C0DC-AB9B-4C4C-AC8F-4BB076E9D526}"/>
    <cellStyle name="Valuta 2 3 5 10 3" xfId="33442" xr:uid="{B9D0D1FB-FC6F-4A0E-BE84-57A8811A5968}"/>
    <cellStyle name="Valuta 2 3 5 10 4" xfId="45904" xr:uid="{DF26634D-DEB5-4001-879A-2F976D62FC64}"/>
    <cellStyle name="Valuta 2 3 5 11" xfId="8877" xr:uid="{73436CA5-D7B9-4110-B14E-FBDA2A28652C}"/>
    <cellStyle name="Valuta 2 3 5 11 2" xfId="33445" xr:uid="{70CF77D5-7EB5-4235-8C57-50ADB8A06E70}"/>
    <cellStyle name="Valuta 2 3 5 11 3" xfId="33444" xr:uid="{238B5519-0B3B-49C3-89D2-541B0FF15783}"/>
    <cellStyle name="Valuta 2 3 5 12" xfId="33446" xr:uid="{C71CCCEE-764A-43B6-968F-530417984048}"/>
    <cellStyle name="Valuta 2 3 5 13" xfId="33441" xr:uid="{8666862B-504D-4073-BB6E-78B7CAEE9E22}"/>
    <cellStyle name="Valuta 2 3 5 14" xfId="41384" xr:uid="{E132D5FC-E92E-4D12-84EE-1D1DE03DB1BD}"/>
    <cellStyle name="Valuta 2 3 5 15" xfId="47508" xr:uid="{4AB1838B-9341-4B64-B385-3B8659E701EE}"/>
    <cellStyle name="Valuta 2 3 5 16" xfId="53254" xr:uid="{DEF0DFEF-8D3B-4479-B408-A3250B0F96EB}"/>
    <cellStyle name="Valuta 2 3 5 17" xfId="56198" xr:uid="{2A44F54A-AE3F-4D62-BA4B-1296AB1887C7}"/>
    <cellStyle name="Valuta 2 3 5 18" xfId="57741" xr:uid="{0A6214B1-6978-4CD1-9416-FD269E4FA4D1}"/>
    <cellStyle name="Valuta 2 3 5 19" xfId="58168" xr:uid="{DD9959E4-6B12-4907-B809-239F39D80546}"/>
    <cellStyle name="Valuta 2 3 5 2" xfId="1291" xr:uid="{6F2D2C79-F115-453F-BE9F-DA6A9F0131FF}"/>
    <cellStyle name="Valuta 2 3 5 2 10" xfId="33448" xr:uid="{24FF22C1-88E6-4DC2-BDCB-4F7D25F57781}"/>
    <cellStyle name="Valuta 2 3 5 2 11" xfId="33447" xr:uid="{3EBCA3EF-8BFA-4AE6-A03E-11D67F305021}"/>
    <cellStyle name="Valuta 2 3 5 2 12" xfId="41385" xr:uid="{60F4A0FE-9023-454D-B8E6-8360E06B7099}"/>
    <cellStyle name="Valuta 2 3 5 2 13" xfId="47969" xr:uid="{D26D20E5-E72F-4F05-9707-AD194281D217}"/>
    <cellStyle name="Valuta 2 3 5 2 14" xfId="53255" xr:uid="{ADF045AA-DFC6-4827-B63D-0AFD04AACEA6}"/>
    <cellStyle name="Valuta 2 3 5 2 15" xfId="56199" xr:uid="{F509F3C7-3517-4D07-9007-CA3F8699E206}"/>
    <cellStyle name="Valuta 2 3 5 2 16" xfId="57742" xr:uid="{3F910DF8-3E1B-46B4-B391-1D9636EAD379}"/>
    <cellStyle name="Valuta 2 3 5 2 17" xfId="58550" xr:uid="{810B81E8-BD22-4440-BB49-93B6208136C1}"/>
    <cellStyle name="Valuta 2 3 5 2 2" xfId="1734" xr:uid="{9D524DD1-9A9F-4D33-BCFC-CC3085D3C702}"/>
    <cellStyle name="Valuta 2 3 5 2 2 2" xfId="3746" xr:uid="{20D7196D-3ADF-4914-A62F-E92124200331}"/>
    <cellStyle name="Valuta 2 3 5 2 2 2 2" xfId="14202" xr:uid="{C74DCB86-06F9-4869-818E-E02C3F4A391B}"/>
    <cellStyle name="Valuta 2 3 5 2 2 2 2 2" xfId="33451" xr:uid="{0867AC8F-9A77-44F0-8CFE-69D205979EAF}"/>
    <cellStyle name="Valuta 2 3 5 2 2 2 3" xfId="33450" xr:uid="{42392C14-91FF-4D77-A9C9-43D21D6B0A40}"/>
    <cellStyle name="Valuta 2 3 5 2 2 2 4" xfId="45906" xr:uid="{2E6C083B-29B6-4BC5-85E1-F1CC96EE475D}"/>
    <cellStyle name="Valuta 2 3 5 2 2 3" xfId="8879" xr:uid="{66CD5ADF-78C6-4DCF-9508-E493CB35DA6B}"/>
    <cellStyle name="Valuta 2 3 5 2 2 3 2" xfId="33453" xr:uid="{04926F9D-CB79-43F3-9D3F-BBA595C25448}"/>
    <cellStyle name="Valuta 2 3 5 2 2 3 3" xfId="33452" xr:uid="{0ED54933-B5F1-42D5-BBB9-416D88C23943}"/>
    <cellStyle name="Valuta 2 3 5 2 2 4" xfId="33454" xr:uid="{AEBD3D66-7978-436A-AB78-0147C6C6AA8A}"/>
    <cellStyle name="Valuta 2 3 5 2 2 5" xfId="33449" xr:uid="{771BDB9F-1F25-4741-BD5A-97C28860CCEB}"/>
    <cellStyle name="Valuta 2 3 5 2 2 6" xfId="41386" xr:uid="{4D660608-4EC6-4C60-91EC-94B1E8673168}"/>
    <cellStyle name="Valuta 2 3 5 2 2 7" xfId="49818" xr:uid="{E0C6462D-6A5F-4089-9599-2566410F7D54}"/>
    <cellStyle name="Valuta 2 3 5 2 2 8" xfId="53256" xr:uid="{0817A997-2468-43DF-B9EA-3F46C076E009}"/>
    <cellStyle name="Valuta 2 3 5 2 2 9" xfId="56200" xr:uid="{37589362-A7FE-4217-A412-E2CB71DA2DA1}"/>
    <cellStyle name="Valuta 2 3 5 2 3" xfId="2167" xr:uid="{F3342CA9-74D3-457F-98C0-D1C932EC0592}"/>
    <cellStyle name="Valuta 2 3 5 2 3 2" xfId="4037" xr:uid="{667DED5C-8341-47CD-BE30-5E8652B97B36}"/>
    <cellStyle name="Valuta 2 3 5 2 3 2 2" xfId="14203" xr:uid="{6C374D33-D724-4A7E-875C-452A4E4CE17D}"/>
    <cellStyle name="Valuta 2 3 5 2 3 2 2 2" xfId="33457" xr:uid="{AE5FA014-3A92-4E0A-A7A5-EEB77CED991E}"/>
    <cellStyle name="Valuta 2 3 5 2 3 2 3" xfId="33456" xr:uid="{D53C1584-9373-41B8-A910-55C76909792E}"/>
    <cellStyle name="Valuta 2 3 5 2 3 2 4" xfId="45907" xr:uid="{DACB7CFE-E46D-40F5-91A1-BE9F38614408}"/>
    <cellStyle name="Valuta 2 3 5 2 3 3" xfId="8880" xr:uid="{86DC7FA5-5CB1-4BDC-888C-F3F047C5FC94}"/>
    <cellStyle name="Valuta 2 3 5 2 3 3 2" xfId="33459" xr:uid="{5B31A659-BBFB-4E36-A395-82E0441C730E}"/>
    <cellStyle name="Valuta 2 3 5 2 3 3 3" xfId="33458" xr:uid="{AA5D5F3E-9C28-41A8-928F-3F92F3F67E16}"/>
    <cellStyle name="Valuta 2 3 5 2 3 4" xfId="33460" xr:uid="{041AA998-086B-4BCA-8B95-5895B1CD7501}"/>
    <cellStyle name="Valuta 2 3 5 2 3 5" xfId="33455" xr:uid="{F51CE1F0-A9BE-46BF-B471-233C681E9540}"/>
    <cellStyle name="Valuta 2 3 5 2 3 6" xfId="41387" xr:uid="{EE8B02D9-0395-4B20-8E00-60DB9CC8EFB4}"/>
    <cellStyle name="Valuta 2 3 5 2 3 7" xfId="49819" xr:uid="{F6972A98-2BFD-41B5-9659-0D4FFDE88631}"/>
    <cellStyle name="Valuta 2 3 5 2 3 8" xfId="53257" xr:uid="{6E052EDD-8C02-4CE4-BC00-040BFD946D84}"/>
    <cellStyle name="Valuta 2 3 5 2 3 9" xfId="56201" xr:uid="{6AF70736-5577-4E82-91BE-00BD31C5366C}"/>
    <cellStyle name="Valuta 2 3 5 2 4" xfId="3274" xr:uid="{21697552-78A1-489E-B941-74172B1A7B30}"/>
    <cellStyle name="Valuta 2 3 5 2 4 2" xfId="14204" xr:uid="{E1100EF1-6FB2-4B86-A90E-20A466779A87}"/>
    <cellStyle name="Valuta 2 3 5 2 4 2 2" xfId="33463" xr:uid="{B1B4B309-36EA-4392-B4E0-71BDECE71123}"/>
    <cellStyle name="Valuta 2 3 5 2 4 2 3" xfId="33462" xr:uid="{220E6609-B6AE-4ACA-A45F-EDB7F6E6F7AB}"/>
    <cellStyle name="Valuta 2 3 5 2 4 2 4" xfId="45908" xr:uid="{B20B776F-86C9-4A14-99BE-7920B19C2A3E}"/>
    <cellStyle name="Valuta 2 3 5 2 4 3" xfId="8881" xr:uid="{4D386DEA-E1A8-4264-ABB7-4DDABA4FDFDA}"/>
    <cellStyle name="Valuta 2 3 5 2 4 3 2" xfId="33465" xr:uid="{34F3FDDE-CFB6-46F3-8A75-4DC5883D0E5D}"/>
    <cellStyle name="Valuta 2 3 5 2 4 3 3" xfId="33464" xr:uid="{6CA9871F-E33A-4E76-BDDE-2A11BEE0F4A9}"/>
    <cellStyle name="Valuta 2 3 5 2 4 4" xfId="33466" xr:uid="{352E6828-B75B-48F0-B18F-4907C952DF90}"/>
    <cellStyle name="Valuta 2 3 5 2 4 5" xfId="33461" xr:uid="{6C93429D-E0E3-473E-9A5F-65A9996691EC}"/>
    <cellStyle name="Valuta 2 3 5 2 4 6" xfId="41388" xr:uid="{0420097A-EC41-44BD-A037-9457E3BA6E86}"/>
    <cellStyle name="Valuta 2 3 5 2 4 7" xfId="49820" xr:uid="{23202D08-FE65-4442-B459-59163EDB810D}"/>
    <cellStyle name="Valuta 2 3 5 2 4 8" xfId="53258" xr:uid="{8B510352-2981-4300-A99A-3E58D97E30E5}"/>
    <cellStyle name="Valuta 2 3 5 2 4 9" xfId="56202" xr:uid="{3EA28C75-060A-4907-B9BD-792ED7E255D5}"/>
    <cellStyle name="Valuta 2 3 5 2 5" xfId="5061" xr:uid="{08ACDF28-5F03-4D9D-BE3B-22E6168EC32E}"/>
    <cellStyle name="Valuta 2 3 5 2 5 2" xfId="8882" xr:uid="{80A88B63-4B96-4A39-ABFA-09B6A1E371D4}"/>
    <cellStyle name="Valuta 2 3 5 2 5 2 2" xfId="33469" xr:uid="{4389D308-425D-4BDB-B11B-62401FE00B95}"/>
    <cellStyle name="Valuta 2 3 5 2 5 2 3" xfId="33468" xr:uid="{60B0F313-9CF2-40F6-A07B-420F878369C1}"/>
    <cellStyle name="Valuta 2 3 5 2 5 3" xfId="33470" xr:uid="{7DA3AFEF-80A0-4B4C-B1E7-6BA1DB3915C6}"/>
    <cellStyle name="Valuta 2 3 5 2 5 4" xfId="33467" xr:uid="{EC98E257-8D52-45B8-AAB4-96134692241E}"/>
    <cellStyle name="Valuta 2 3 5 2 5 5" xfId="41389" xr:uid="{170F51B8-5256-493D-8D98-60B380D04E00}"/>
    <cellStyle name="Valuta 2 3 5 2 6" xfId="10701" xr:uid="{5FF0FAAD-A7F9-4597-BD30-D04458F255EE}"/>
    <cellStyle name="Valuta 2 3 5 2 6 2" xfId="33472" xr:uid="{B9889D9E-CE99-42E4-8F2E-320A4BB2DB7D}"/>
    <cellStyle name="Valuta 2 3 5 2 6 2 2" xfId="33473" xr:uid="{79140C6B-EE03-412C-9556-D745C1375244}"/>
    <cellStyle name="Valuta 2 3 5 2 6 3" xfId="33474" xr:uid="{EB133028-7D4E-4ABD-AEEB-A0F676E20ED3}"/>
    <cellStyle name="Valuta 2 3 5 2 6 4" xfId="33471" xr:uid="{DB4D752F-1924-42FB-94B2-F59B9DACB23A}"/>
    <cellStyle name="Valuta 2 3 5 2 6 5" xfId="42600" xr:uid="{65563ABE-7489-4DF7-82EE-9FCF97F47AB4}"/>
    <cellStyle name="Valuta 2 3 5 2 7" xfId="11780" xr:uid="{0B911E7F-2859-4952-8BDF-45FF1223F511}"/>
    <cellStyle name="Valuta 2 3 5 2 7 2" xfId="33476" xr:uid="{17655532-7139-4D6B-8303-81E289AFD156}"/>
    <cellStyle name="Valuta 2 3 5 2 7 3" xfId="33475" xr:uid="{77A15B91-20CD-42AA-BB98-781BA74FA134}"/>
    <cellStyle name="Valuta 2 3 5 2 7 4" xfId="43580" xr:uid="{EF79A706-D72F-488C-BF37-2635D7FE43E4}"/>
    <cellStyle name="Valuta 2 3 5 2 8" xfId="14201" xr:uid="{1231CBFC-1A43-4764-8C48-E0B744C04A41}"/>
    <cellStyle name="Valuta 2 3 5 2 8 2" xfId="33478" xr:uid="{17FA28A7-312F-4BCC-BE0D-7F41F4B3479F}"/>
    <cellStyle name="Valuta 2 3 5 2 8 3" xfId="33477" xr:uid="{F23FA114-CBA3-406C-89E0-E2F2FE4E4F30}"/>
    <cellStyle name="Valuta 2 3 5 2 8 4" xfId="45905" xr:uid="{7841E2A9-FD41-4585-8B7C-A91F1BFA46F4}"/>
    <cellStyle name="Valuta 2 3 5 2 9" xfId="8878" xr:uid="{5191FD13-73BA-47BF-BA1A-EDD7E58682F0}"/>
    <cellStyle name="Valuta 2 3 5 2 9 2" xfId="33480" xr:uid="{D165BA1F-B1FD-4D3A-B698-07FD7D748CC2}"/>
    <cellStyle name="Valuta 2 3 5 2 9 3" xfId="33479" xr:uid="{0758B6EB-3AC2-48FF-9BE2-421945628516}"/>
    <cellStyle name="Valuta 2 3 5 3" xfId="1733" xr:uid="{591B8464-32D7-402B-8582-76C1FAAF6E45}"/>
    <cellStyle name="Valuta 2 3 5 3 10" xfId="33482" xr:uid="{D7FCC972-068D-496D-8768-81A049D8B85B}"/>
    <cellStyle name="Valuta 2 3 5 3 11" xfId="33481" xr:uid="{1E1023A8-C80C-4DAB-B02B-EDC8DDC616EA}"/>
    <cellStyle name="Valuta 2 3 5 3 12" xfId="41390" xr:uid="{D702BB2E-C5A6-4565-BEA6-0B2CEC1E85C0}"/>
    <cellStyle name="Valuta 2 3 5 3 13" xfId="48278" xr:uid="{120815CA-546E-4E78-A966-FA614B914EA1}"/>
    <cellStyle name="Valuta 2 3 5 3 14" xfId="53259" xr:uid="{428DDE4F-7B3E-479B-A7C2-BE33642B9AA3}"/>
    <cellStyle name="Valuta 2 3 5 3 15" xfId="56203" xr:uid="{3B9FD556-C9D7-4CE0-A1C6-717676A933AD}"/>
    <cellStyle name="Valuta 2 3 5 3 16" xfId="57743" xr:uid="{21229905-A053-4FC4-9D79-FA2DE75DB912}"/>
    <cellStyle name="Valuta 2 3 5 3 17" xfId="58843" xr:uid="{F384F786-59C7-4C59-8F7C-74EF74BFAB30}"/>
    <cellStyle name="Valuta 2 3 5 3 2" xfId="3585" xr:uid="{40A72745-B190-4D81-8E6A-F9FAEC7C67D7}"/>
    <cellStyle name="Valuta 2 3 5 3 2 2" xfId="14206" xr:uid="{C8FB4436-981B-40B3-B1D9-01E1EA205F13}"/>
    <cellStyle name="Valuta 2 3 5 3 2 2 2" xfId="33485" xr:uid="{B5641A89-E1A5-4EA1-8196-F2022AE35AEF}"/>
    <cellStyle name="Valuta 2 3 5 3 2 2 3" xfId="33484" xr:uid="{0272AD34-96CB-4151-B95C-C4E8D04A1C6B}"/>
    <cellStyle name="Valuta 2 3 5 3 2 2 4" xfId="45910" xr:uid="{59883ABA-2350-4B9E-B8F4-779E64575F7B}"/>
    <cellStyle name="Valuta 2 3 5 3 2 3" xfId="8884" xr:uid="{2B836435-C4C7-40E8-8C3F-A1511B23BC3F}"/>
    <cellStyle name="Valuta 2 3 5 3 2 3 2" xfId="33487" xr:uid="{A3407F63-6FA1-47B1-AA6A-6A6A7A16CA06}"/>
    <cellStyle name="Valuta 2 3 5 3 2 3 3" xfId="33486" xr:uid="{861DA731-C31C-423D-89C2-97541971A539}"/>
    <cellStyle name="Valuta 2 3 5 3 2 4" xfId="33488" xr:uid="{077A4DE2-BB0A-435D-ABA5-C36EA9EDAA7A}"/>
    <cellStyle name="Valuta 2 3 5 3 2 5" xfId="33483" xr:uid="{5079085F-5535-4957-A582-6941C97C1A9F}"/>
    <cellStyle name="Valuta 2 3 5 3 2 6" xfId="41391" xr:uid="{1E9ED25D-544B-4E84-B00B-5F41C38396DE}"/>
    <cellStyle name="Valuta 2 3 5 3 2 7" xfId="49821" xr:uid="{B0C07A9C-0270-42BC-AD9C-58E4E5CA9EF0}"/>
    <cellStyle name="Valuta 2 3 5 3 2 8" xfId="53260" xr:uid="{40A15793-6E3D-493A-9F55-64F8DC05E6FF}"/>
    <cellStyle name="Valuta 2 3 5 3 2 9" xfId="56204" xr:uid="{9C6AAC92-C7B8-4E9C-94DB-B0DB2084FA2E}"/>
    <cellStyle name="Valuta 2 3 5 3 3" xfId="5354" xr:uid="{C310AF73-E2CE-4381-BC19-FE7B2571A169}"/>
    <cellStyle name="Valuta 2 3 5 3 3 2" xfId="14207" xr:uid="{96CE403B-1598-49E4-A641-09A6B3149A3F}"/>
    <cellStyle name="Valuta 2 3 5 3 3 2 2" xfId="33491" xr:uid="{E2FDBC14-FD0A-4108-B20F-93CBCFA18FA0}"/>
    <cellStyle name="Valuta 2 3 5 3 3 2 3" xfId="33490" xr:uid="{FDD57679-BB4E-4B6C-9AB1-937D3F4D657A}"/>
    <cellStyle name="Valuta 2 3 5 3 3 2 4" xfId="45911" xr:uid="{2719382F-33D4-4A2A-8998-71183466E502}"/>
    <cellStyle name="Valuta 2 3 5 3 3 3" xfId="8885" xr:uid="{07D901DD-85AB-41F9-AEC7-23376EF10BA0}"/>
    <cellStyle name="Valuta 2 3 5 3 3 3 2" xfId="33493" xr:uid="{774C3EC0-9D19-4C05-9FB6-CF6E30E387FF}"/>
    <cellStyle name="Valuta 2 3 5 3 3 3 3" xfId="33492" xr:uid="{A029D3EB-381A-4EF3-8D83-F35BABA2A7BD}"/>
    <cellStyle name="Valuta 2 3 5 3 3 4" xfId="33494" xr:uid="{482DF2E6-78E0-4C3C-82A0-17E8F5E6899F}"/>
    <cellStyle name="Valuta 2 3 5 3 3 5" xfId="33489" xr:uid="{DEF762B9-9AE5-4354-A396-465A0375FC18}"/>
    <cellStyle name="Valuta 2 3 5 3 3 6" xfId="41392" xr:uid="{2B596D2D-9BFE-4F60-A77D-7E804873F105}"/>
    <cellStyle name="Valuta 2 3 5 3 3 7" xfId="49822" xr:uid="{FB633474-BEC1-47CB-A015-E3130F65423A}"/>
    <cellStyle name="Valuta 2 3 5 3 3 8" xfId="53261" xr:uid="{566E2371-C6FE-49A7-B75F-4084F8F97647}"/>
    <cellStyle name="Valuta 2 3 5 3 3 9" xfId="56205" xr:uid="{CAAAFD74-7AE9-405C-85C5-A6F6A2898098}"/>
    <cellStyle name="Valuta 2 3 5 3 4" xfId="8886" xr:uid="{E7CC3E4B-B1C6-4046-8211-91B16CCCBD81}"/>
    <cellStyle name="Valuta 2 3 5 3 4 2" xfId="14208" xr:uid="{B23FF721-5441-4184-8A22-959EEB62D31D}"/>
    <cellStyle name="Valuta 2 3 5 3 4 2 2" xfId="33497" xr:uid="{2D13181E-4F26-4E60-8A8F-4756778DC395}"/>
    <cellStyle name="Valuta 2 3 5 3 4 2 3" xfId="33496" xr:uid="{E200C9DB-9AE4-44BB-BD5F-F8A219C37ACA}"/>
    <cellStyle name="Valuta 2 3 5 3 4 2 4" xfId="45912" xr:uid="{8F37EE3C-2815-4FF0-A4F1-33E9506F9D22}"/>
    <cellStyle name="Valuta 2 3 5 3 4 3" xfId="33498" xr:uid="{C6C3A6A1-E258-4B93-B580-C08ABC9C7FAD}"/>
    <cellStyle name="Valuta 2 3 5 3 4 3 2" xfId="33499" xr:uid="{16E54C40-B830-4E6E-9AE6-22405EDB8BCD}"/>
    <cellStyle name="Valuta 2 3 5 3 4 4" xfId="33500" xr:uid="{FB6D22F2-8644-4D35-B792-03E1B549B95F}"/>
    <cellStyle name="Valuta 2 3 5 3 4 5" xfId="33495" xr:uid="{ADE0EDFE-07DB-4602-B223-763E2EFDEB58}"/>
    <cellStyle name="Valuta 2 3 5 3 4 6" xfId="41393" xr:uid="{AFEBCF17-8880-4BAC-A027-BF1C5837C3A9}"/>
    <cellStyle name="Valuta 2 3 5 3 4 7" xfId="49823" xr:uid="{78D36ECF-8FE1-4E97-9FA7-DDDF5D2D6F5B}"/>
    <cellStyle name="Valuta 2 3 5 3 4 8" xfId="53262" xr:uid="{6BD01617-AA2E-467A-A8B0-022C7E5E1822}"/>
    <cellStyle name="Valuta 2 3 5 3 4 9" xfId="56206" xr:uid="{4AD34FB4-D886-49E6-A885-85AD9F8FFB2F}"/>
    <cellStyle name="Valuta 2 3 5 3 5" xfId="8887" xr:uid="{6927BEB1-00B6-4B2D-A423-665EB16B05CA}"/>
    <cellStyle name="Valuta 2 3 5 3 5 2" xfId="33502" xr:uid="{46096A76-BC27-4EC7-9C19-0147A6A51ED8}"/>
    <cellStyle name="Valuta 2 3 5 3 5 2 2" xfId="33503" xr:uid="{B5ED76B5-533C-4D6C-B07B-96B9286E13FA}"/>
    <cellStyle name="Valuta 2 3 5 3 5 3" xfId="33504" xr:uid="{57017D0E-3D62-4826-B9AA-961CC3EE2B0C}"/>
    <cellStyle name="Valuta 2 3 5 3 5 4" xfId="33501" xr:uid="{6DC6DF56-CCFA-484F-A4A6-0A9D3F379971}"/>
    <cellStyle name="Valuta 2 3 5 3 5 5" xfId="41394" xr:uid="{7ABA20A3-E382-47B7-94AE-E98EF6BBE15B}"/>
    <cellStyle name="Valuta 2 3 5 3 6" xfId="10702" xr:uid="{5D9C51E9-5DDC-4996-9F3F-207699E678F6}"/>
    <cellStyle name="Valuta 2 3 5 3 6 2" xfId="33506" xr:uid="{346222E7-487A-4CA7-876D-879CEBA63243}"/>
    <cellStyle name="Valuta 2 3 5 3 6 2 2" xfId="33507" xr:uid="{3C0F6425-146F-4805-977D-CAF571B128ED}"/>
    <cellStyle name="Valuta 2 3 5 3 6 3" xfId="33508" xr:uid="{E53E890E-3612-41B3-9F05-FDA27E98256B}"/>
    <cellStyle name="Valuta 2 3 5 3 6 4" xfId="33505" xr:uid="{321AC7DD-0442-4B25-BB4A-C502354D1C53}"/>
    <cellStyle name="Valuta 2 3 5 3 6 5" xfId="42601" xr:uid="{99BF9D59-4DA9-4DC3-929E-929AC5438704}"/>
    <cellStyle name="Valuta 2 3 5 3 7" xfId="11781" xr:uid="{656C6EAC-A8BD-423C-AEB2-0A2D356E0E84}"/>
    <cellStyle name="Valuta 2 3 5 3 7 2" xfId="33510" xr:uid="{F6CABB94-57B8-4FF7-836E-36C4020D6D43}"/>
    <cellStyle name="Valuta 2 3 5 3 7 3" xfId="33509" xr:uid="{F60B0446-D6EA-4B58-B553-64A39D8FB553}"/>
    <cellStyle name="Valuta 2 3 5 3 7 4" xfId="43581" xr:uid="{30104FB1-5D19-44BD-9D34-D82EEB401E4B}"/>
    <cellStyle name="Valuta 2 3 5 3 8" xfId="14205" xr:uid="{A7037B85-36E9-47CC-A6B2-360A24B6C291}"/>
    <cellStyle name="Valuta 2 3 5 3 8 2" xfId="33512" xr:uid="{FA07A56A-00BD-4D77-8320-6F4CE0F55E95}"/>
    <cellStyle name="Valuta 2 3 5 3 8 3" xfId="33511" xr:uid="{8CFFDCB7-D853-4CE1-A144-7211B8C6DB62}"/>
    <cellStyle name="Valuta 2 3 5 3 8 4" xfId="45909" xr:uid="{EB9F58C9-0D47-42E5-A649-EC00F992E3CD}"/>
    <cellStyle name="Valuta 2 3 5 3 9" xfId="8883" xr:uid="{008F34C1-0236-40B1-B46A-7FE58B90E72A}"/>
    <cellStyle name="Valuta 2 3 5 3 9 2" xfId="33514" xr:uid="{2FB00CB0-5901-4702-925D-BF106EDF1E3A}"/>
    <cellStyle name="Valuta 2 3 5 3 9 3" xfId="33513" xr:uid="{31803AE5-D6EE-4D89-9562-33D54A36F54E}"/>
    <cellStyle name="Valuta 2 3 5 4" xfId="2166" xr:uid="{1C7BE6FF-8BB0-440D-AC1C-0822C53D7669}"/>
    <cellStyle name="Valuta 2 3 5 4 10" xfId="56207" xr:uid="{F84BB8A6-2E4F-4D46-95F4-BC3877782E19}"/>
    <cellStyle name="Valuta 2 3 5 4 2" xfId="4036" xr:uid="{9FB7D9F3-1667-4BD0-BE03-A596CA2AABCF}"/>
    <cellStyle name="Valuta 2 3 5 4 2 2" xfId="14209" xr:uid="{C6DDEAE5-D4F9-4D87-B2C2-2E8829B21510}"/>
    <cellStyle name="Valuta 2 3 5 4 2 2 2" xfId="33517" xr:uid="{CAF96989-4EC8-4795-8746-30D71ACBB3BC}"/>
    <cellStyle name="Valuta 2 3 5 4 2 3" xfId="33516" xr:uid="{82A76522-06DC-4796-8175-55E93E158380}"/>
    <cellStyle name="Valuta 2 3 5 4 2 4" xfId="45913" xr:uid="{7DFE5FD4-33F9-45BC-848C-9B2D94D8F2F7}"/>
    <cellStyle name="Valuta 2 3 5 4 3" xfId="8888" xr:uid="{3024878C-4CF3-48D4-BCF0-C4D22AAFAFB0}"/>
    <cellStyle name="Valuta 2 3 5 4 3 2" xfId="33519" xr:uid="{16B17138-E04B-4E8B-AEA6-2CFF71432F33}"/>
    <cellStyle name="Valuta 2 3 5 4 3 3" xfId="33518" xr:uid="{6796B66D-F41F-441F-8421-A10003C7FE14}"/>
    <cellStyle name="Valuta 2 3 5 4 4" xfId="33520" xr:uid="{308CB75D-D389-4613-989C-12578A715C7C}"/>
    <cellStyle name="Valuta 2 3 5 4 5" xfId="33521" xr:uid="{2380089B-AB82-4C46-A557-59F4ABAE3B38}"/>
    <cellStyle name="Valuta 2 3 5 4 6" xfId="33515" xr:uid="{6A8D237E-02F8-42C1-856D-39105FC4F611}"/>
    <cellStyle name="Valuta 2 3 5 4 7" xfId="41395" xr:uid="{386187F9-3E65-410D-A8E4-43F74F0B1DE6}"/>
    <cellStyle name="Valuta 2 3 5 4 8" xfId="49824" xr:uid="{D064F1E8-3CFF-4C83-AEB8-3CCB2360A053}"/>
    <cellStyle name="Valuta 2 3 5 4 9" xfId="53263" xr:uid="{5D290DA1-1345-4F6C-B811-959531D4A460}"/>
    <cellStyle name="Valuta 2 3 5 5" xfId="2513" xr:uid="{68ECAE58-D559-45F3-9A03-119F796959F7}"/>
    <cellStyle name="Valuta 2 3 5 5 2" xfId="4379" xr:uid="{259A36E6-6874-4EB3-9F35-60043DC62CB6}"/>
    <cellStyle name="Valuta 2 3 5 5 2 2" xfId="14210" xr:uid="{8423437A-9DB0-4405-9AF2-602DAD3122F9}"/>
    <cellStyle name="Valuta 2 3 5 5 2 2 2" xfId="33524" xr:uid="{86D750F7-C629-47CD-B9AB-0A567E510ECE}"/>
    <cellStyle name="Valuta 2 3 5 5 2 3" xfId="33523" xr:uid="{FD11742A-DA1F-49D5-B346-5D141D59DF2A}"/>
    <cellStyle name="Valuta 2 3 5 5 2 4" xfId="45914" xr:uid="{4C53B7A1-6CBB-46B6-9C43-1D967437191F}"/>
    <cellStyle name="Valuta 2 3 5 5 3" xfId="8889" xr:uid="{6C0909BD-BDAF-4D7D-8AF2-DB0DD60FAF5F}"/>
    <cellStyle name="Valuta 2 3 5 5 3 2" xfId="33526" xr:uid="{45DBB8F7-E7A0-4C48-AAC2-8E518D25EE9D}"/>
    <cellStyle name="Valuta 2 3 5 5 3 3" xfId="33525" xr:uid="{9561C2BF-E53B-418A-ADCD-76CDB7446E5C}"/>
    <cellStyle name="Valuta 2 3 5 5 4" xfId="33527" xr:uid="{C9A5824C-EB3B-4691-8F86-37A7B56AE6C6}"/>
    <cellStyle name="Valuta 2 3 5 5 5" xfId="33522" xr:uid="{903FF019-2614-41A6-88FF-E2CA0E731F11}"/>
    <cellStyle name="Valuta 2 3 5 5 6" xfId="41396" xr:uid="{8082E972-F653-46F7-9077-5FDEF2142E8B}"/>
    <cellStyle name="Valuta 2 3 5 5 7" xfId="49825" xr:uid="{26A030B4-1EDE-4409-AF40-F73EEE7CB63E}"/>
    <cellStyle name="Valuta 2 3 5 5 8" xfId="53264" xr:uid="{753636DE-150A-46AD-9FD7-E79F34E04D5E}"/>
    <cellStyle name="Valuta 2 3 5 5 9" xfId="56208" xr:uid="{BA6E62BE-0E68-47DE-BFD2-1837C213B759}"/>
    <cellStyle name="Valuta 2 3 5 6" xfId="2824" xr:uid="{D7E6ED07-B6A9-4358-B2BA-7DEBA92E1849}"/>
    <cellStyle name="Valuta 2 3 5 6 2" xfId="14211" xr:uid="{88FF6AA9-B153-4A42-BA81-FEDA06FECB6C}"/>
    <cellStyle name="Valuta 2 3 5 6 2 2" xfId="33530" xr:uid="{78DB47FE-D383-4D77-96CE-27BC3F344A7D}"/>
    <cellStyle name="Valuta 2 3 5 6 2 3" xfId="33529" xr:uid="{39AE4416-5EB1-4FD5-816B-76031C40723B}"/>
    <cellStyle name="Valuta 2 3 5 6 2 4" xfId="45915" xr:uid="{1387F67F-2422-4013-AE4F-A2F6EF77F127}"/>
    <cellStyle name="Valuta 2 3 5 6 3" xfId="8890" xr:uid="{9B5207A3-95DE-432B-A589-925EAC9B39F9}"/>
    <cellStyle name="Valuta 2 3 5 6 3 2" xfId="33532" xr:uid="{5614D412-0205-4EF7-B7E2-48287491F295}"/>
    <cellStyle name="Valuta 2 3 5 6 3 3" xfId="33531" xr:uid="{F311081C-EA84-42A8-9537-25E3DC683C33}"/>
    <cellStyle name="Valuta 2 3 5 6 4" xfId="33533" xr:uid="{DC6A0CC4-97DD-4CF9-BDF0-F4799726D5D0}"/>
    <cellStyle name="Valuta 2 3 5 6 5" xfId="33528" xr:uid="{0C30140B-4C9F-4912-9182-E8BDD9344080}"/>
    <cellStyle name="Valuta 2 3 5 6 6" xfId="41397" xr:uid="{CAAE53CC-0CA5-49A2-83C4-04461C7694E6}"/>
    <cellStyle name="Valuta 2 3 5 6 7" xfId="49826" xr:uid="{AFC6111C-2B4A-473F-B16B-70C4F3BDAD55}"/>
    <cellStyle name="Valuta 2 3 5 6 8" xfId="53265" xr:uid="{1C2831E9-49F2-45A9-9DD4-DA024C5074B9}"/>
    <cellStyle name="Valuta 2 3 5 6 9" xfId="56209" xr:uid="{78837564-80B5-4966-BC63-C1F3BE4E0D71}"/>
    <cellStyle name="Valuta 2 3 5 7" xfId="4679" xr:uid="{03FD438A-BDD7-4C20-8390-5C4419B4540B}"/>
    <cellStyle name="Valuta 2 3 5 7 2" xfId="8891" xr:uid="{EBAD79BA-DB79-4249-B3DE-559F485556BB}"/>
    <cellStyle name="Valuta 2 3 5 7 2 2" xfId="33536" xr:uid="{5F3A3A54-E935-4A77-8966-1438B1CDB13C}"/>
    <cellStyle name="Valuta 2 3 5 7 2 3" xfId="33535" xr:uid="{9CB8B0AB-4EB1-42CE-B52B-7BFFBEC6F711}"/>
    <cellStyle name="Valuta 2 3 5 7 3" xfId="33537" xr:uid="{CB446245-0E0E-4FFF-AA24-836A77CBA806}"/>
    <cellStyle name="Valuta 2 3 5 7 4" xfId="33534" xr:uid="{746D0D29-8EE8-48E4-B800-025695A6360E}"/>
    <cellStyle name="Valuta 2 3 5 7 5" xfId="41398" xr:uid="{A348EC94-AF7F-46EF-AB2D-CDCADF0250EE}"/>
    <cellStyle name="Valuta 2 3 5 8" xfId="10700" xr:uid="{7079B998-18DB-47D0-B592-76C7A021E04F}"/>
    <cellStyle name="Valuta 2 3 5 8 2" xfId="33539" xr:uid="{78005903-2386-47C8-A5E9-6D1EC6B33D19}"/>
    <cellStyle name="Valuta 2 3 5 8 2 2" xfId="33540" xr:uid="{C2989008-AFA4-4EDB-B69A-410630226644}"/>
    <cellStyle name="Valuta 2 3 5 8 3" xfId="33541" xr:uid="{3EE63EB9-D5F4-4AAA-BF86-07DAE9558996}"/>
    <cellStyle name="Valuta 2 3 5 8 4" xfId="33538" xr:uid="{6E52C984-DE56-44BE-A83D-11663B2341EA}"/>
    <cellStyle name="Valuta 2 3 5 8 5" xfId="42599" xr:uid="{A46E495C-4E4C-4B51-96D3-D54DBBA8E03E}"/>
    <cellStyle name="Valuta 2 3 5 9" xfId="11779" xr:uid="{81C2E853-E59C-4780-B72A-C54AC61F31CD}"/>
    <cellStyle name="Valuta 2 3 5 9 2" xfId="33543" xr:uid="{4F3CBBF7-5DD4-4FD1-A9C7-A00D116BDBE2}"/>
    <cellStyle name="Valuta 2 3 5 9 3" xfId="33542" xr:uid="{2DB47C75-D884-45FB-8841-22DCE71B4EAA}"/>
    <cellStyle name="Valuta 2 3 5 9 4" xfId="43579" xr:uid="{C8B68B76-E481-4189-ABAB-FF369E86309D}"/>
    <cellStyle name="Valuta 2 3 6" xfId="985" xr:uid="{8C1EB422-AB6A-4AB0-B7A0-DC27DF503C33}"/>
    <cellStyle name="Valuta 2 3 6 10" xfId="14212" xr:uid="{397B7B23-9874-4AAC-9E4C-AEA9F79D8462}"/>
    <cellStyle name="Valuta 2 3 6 10 2" xfId="33546" xr:uid="{102EA3D1-278C-465E-B0B7-5512D9B9519B}"/>
    <cellStyle name="Valuta 2 3 6 10 3" xfId="33545" xr:uid="{23FAD365-C17B-4128-A335-65AE10CB2C7A}"/>
    <cellStyle name="Valuta 2 3 6 10 4" xfId="45916" xr:uid="{F839B0E4-1A95-4526-8DA0-C54CB6A4231D}"/>
    <cellStyle name="Valuta 2 3 6 11" xfId="8892" xr:uid="{380590ED-20D1-49D0-99F5-40DC050C4D24}"/>
    <cellStyle name="Valuta 2 3 6 11 2" xfId="33548" xr:uid="{933E218F-EA55-474E-8D34-28AC6800ADC1}"/>
    <cellStyle name="Valuta 2 3 6 11 3" xfId="33547" xr:uid="{6AF5E413-355E-4DBE-BEA2-D45BE24ABEE2}"/>
    <cellStyle name="Valuta 2 3 6 12" xfId="33549" xr:uid="{8DA49967-88CF-402B-9063-EE3D6CC72F2A}"/>
    <cellStyle name="Valuta 2 3 6 13" xfId="33544" xr:uid="{DAEC22DB-B353-48B2-A848-F4A5CAB0FE32}"/>
    <cellStyle name="Valuta 2 3 6 14" xfId="41399" xr:uid="{F8F476CE-071E-4D6E-B9A7-FD3C0D1F522F}"/>
    <cellStyle name="Valuta 2 3 6 15" xfId="47509" xr:uid="{8DAA3761-728B-4C5D-8E2C-5F1AA7464378}"/>
    <cellStyle name="Valuta 2 3 6 16" xfId="53266" xr:uid="{7F604587-FF38-4C6E-B575-4E9B903EC5A2}"/>
    <cellStyle name="Valuta 2 3 6 17" xfId="56210" xr:uid="{FCE1655C-BF34-4E6A-B7D3-7E777A8C9FFC}"/>
    <cellStyle name="Valuta 2 3 6 18" xfId="57744" xr:uid="{871D6117-DD6C-4479-A358-BA1AA14C108D}"/>
    <cellStyle name="Valuta 2 3 6 19" xfId="58169" xr:uid="{2F7C7F3D-4287-4B0F-AC8C-6D8361915619}"/>
    <cellStyle name="Valuta 2 3 6 2" xfId="1292" xr:uid="{520935A3-95BD-42FD-AD84-D3C43E6FC355}"/>
    <cellStyle name="Valuta 2 3 6 2 10" xfId="33551" xr:uid="{3324406B-78FF-4B47-8C2F-B02A480499BB}"/>
    <cellStyle name="Valuta 2 3 6 2 11" xfId="33550" xr:uid="{69EF9969-C25F-43A8-A465-A434004FD6C8}"/>
    <cellStyle name="Valuta 2 3 6 2 12" xfId="41400" xr:uid="{0681063E-BC37-44D6-8F92-F315DE8FA774}"/>
    <cellStyle name="Valuta 2 3 6 2 13" xfId="47970" xr:uid="{D806ADA2-E3C2-40F4-8984-E28A14054F85}"/>
    <cellStyle name="Valuta 2 3 6 2 14" xfId="53267" xr:uid="{74B2ED76-D16B-4C5D-8B0F-203F0AE3858D}"/>
    <cellStyle name="Valuta 2 3 6 2 15" xfId="56211" xr:uid="{8B1C7CA1-D4FE-403A-82D1-25F21A347D60}"/>
    <cellStyle name="Valuta 2 3 6 2 16" xfId="57745" xr:uid="{0F568E03-7364-42BF-909F-D90141430286}"/>
    <cellStyle name="Valuta 2 3 6 2 17" xfId="58551" xr:uid="{17F3BD67-78EE-4BEC-996F-F65FE9148A16}"/>
    <cellStyle name="Valuta 2 3 6 2 2" xfId="1736" xr:uid="{6DAF104D-F631-4C03-8715-D9CB72E72CD8}"/>
    <cellStyle name="Valuta 2 3 6 2 2 2" xfId="3747" xr:uid="{26AA3FDD-58D8-4075-95AE-6DEEA7F27117}"/>
    <cellStyle name="Valuta 2 3 6 2 2 2 2" xfId="14214" xr:uid="{2A742953-A2CB-4776-B590-A27512EA95C9}"/>
    <cellStyle name="Valuta 2 3 6 2 2 2 2 2" xfId="33554" xr:uid="{0F65D196-260E-4585-B207-BEF319FF8711}"/>
    <cellStyle name="Valuta 2 3 6 2 2 2 3" xfId="33553" xr:uid="{8FE84A7B-89E3-4341-B99B-71B0A347E670}"/>
    <cellStyle name="Valuta 2 3 6 2 2 2 4" xfId="45918" xr:uid="{8DE73F21-1EA0-484E-932F-5B1448304E40}"/>
    <cellStyle name="Valuta 2 3 6 2 2 3" xfId="8894" xr:uid="{0601391F-4879-4236-9C77-6D0BB9F49651}"/>
    <cellStyle name="Valuta 2 3 6 2 2 3 2" xfId="33556" xr:uid="{6D7561E4-EF0C-4C7C-9CDD-0A6C6062CB3F}"/>
    <cellStyle name="Valuta 2 3 6 2 2 3 3" xfId="33555" xr:uid="{E9D05A8D-5769-4AE7-9E4C-7AF48DBDC262}"/>
    <cellStyle name="Valuta 2 3 6 2 2 4" xfId="33557" xr:uid="{826211AD-43FF-4BD0-AFF6-E0EE894C9C1C}"/>
    <cellStyle name="Valuta 2 3 6 2 2 5" xfId="33552" xr:uid="{1F8A3037-AE57-4F57-B1DA-BDC21AE2B252}"/>
    <cellStyle name="Valuta 2 3 6 2 2 6" xfId="41401" xr:uid="{1FF13B3A-D35B-4DD2-9FD9-C4479C82AD53}"/>
    <cellStyle name="Valuta 2 3 6 2 2 7" xfId="49828" xr:uid="{FF16C5AA-9857-4770-8E8D-B63805F09152}"/>
    <cellStyle name="Valuta 2 3 6 2 2 8" xfId="53268" xr:uid="{C3DBADC8-0F87-4107-8A72-663F5B7B70D4}"/>
    <cellStyle name="Valuta 2 3 6 2 2 9" xfId="56212" xr:uid="{0445DD16-2612-4F92-90A9-CCC8DD8E394C}"/>
    <cellStyle name="Valuta 2 3 6 2 3" xfId="2169" xr:uid="{2E6C3430-4CDC-4F91-BEDD-AFD4E54907FC}"/>
    <cellStyle name="Valuta 2 3 6 2 3 2" xfId="4039" xr:uid="{EC6B4448-42F8-4995-A3DB-84EF7A2CD468}"/>
    <cellStyle name="Valuta 2 3 6 2 3 2 2" xfId="14215" xr:uid="{385A8C1F-0F13-43BA-9988-16A1DB03B124}"/>
    <cellStyle name="Valuta 2 3 6 2 3 2 2 2" xfId="33560" xr:uid="{71B6A1E9-F2FA-46A4-8661-688A8E5DE71C}"/>
    <cellStyle name="Valuta 2 3 6 2 3 2 3" xfId="33559" xr:uid="{E4E54891-C816-418E-A4FB-66EB07D08189}"/>
    <cellStyle name="Valuta 2 3 6 2 3 2 4" xfId="45919" xr:uid="{4F467C4F-3C21-4F43-9771-4FEEB6CE6EB9}"/>
    <cellStyle name="Valuta 2 3 6 2 3 3" xfId="8895" xr:uid="{28FA098C-0C10-4D40-989A-D491D374C3B6}"/>
    <cellStyle name="Valuta 2 3 6 2 3 3 2" xfId="33562" xr:uid="{525BE7F4-C5E6-40DA-9C2E-F4515D3C9BD4}"/>
    <cellStyle name="Valuta 2 3 6 2 3 3 3" xfId="33561" xr:uid="{BEDE2C8F-6597-487A-9F32-14B674BF9637}"/>
    <cellStyle name="Valuta 2 3 6 2 3 4" xfId="33563" xr:uid="{38077CBB-9729-458C-B137-F4087D61EA0C}"/>
    <cellStyle name="Valuta 2 3 6 2 3 5" xfId="33558" xr:uid="{4A229E27-A4D4-4E4D-BB62-3E590BA9D7BF}"/>
    <cellStyle name="Valuta 2 3 6 2 3 6" xfId="41402" xr:uid="{C67A2B2A-87CC-4281-B914-57412E7C0C3C}"/>
    <cellStyle name="Valuta 2 3 6 2 3 7" xfId="49829" xr:uid="{5F49480C-0E9B-451A-A42E-67D910BF9519}"/>
    <cellStyle name="Valuta 2 3 6 2 3 8" xfId="53269" xr:uid="{891A3A8C-1E29-4C9F-ACB7-557F7F1DFA7C}"/>
    <cellStyle name="Valuta 2 3 6 2 3 9" xfId="56213" xr:uid="{2FFAD646-720C-4FD5-B68C-FA8ADC9521CC}"/>
    <cellStyle name="Valuta 2 3 6 2 4" xfId="3275" xr:uid="{BC25ABC9-BF7E-4715-8DF9-1AF3FF2B22D7}"/>
    <cellStyle name="Valuta 2 3 6 2 4 2" xfId="14216" xr:uid="{E0D558A9-462B-4B97-BA85-94ADE6066935}"/>
    <cellStyle name="Valuta 2 3 6 2 4 2 2" xfId="33566" xr:uid="{D6E70418-AC5F-481B-9977-5B8399799D3B}"/>
    <cellStyle name="Valuta 2 3 6 2 4 2 3" xfId="33565" xr:uid="{0E1EB12A-0504-4605-9A51-EEB316CADE20}"/>
    <cellStyle name="Valuta 2 3 6 2 4 2 4" xfId="45920" xr:uid="{5444608A-AF51-45EE-9FA5-B7021EF4DF62}"/>
    <cellStyle name="Valuta 2 3 6 2 4 3" xfId="8896" xr:uid="{63A943B8-3D06-4D24-967C-FCC317F61A7F}"/>
    <cellStyle name="Valuta 2 3 6 2 4 3 2" xfId="33568" xr:uid="{9894872C-DFA2-48CC-8DA9-8778E217FC25}"/>
    <cellStyle name="Valuta 2 3 6 2 4 3 3" xfId="33567" xr:uid="{87D5C9B3-6F99-42EB-AF47-CE23F75FE844}"/>
    <cellStyle name="Valuta 2 3 6 2 4 4" xfId="33569" xr:uid="{9E890891-CED9-4787-8549-604D6A98E344}"/>
    <cellStyle name="Valuta 2 3 6 2 4 5" xfId="33564" xr:uid="{6E395CA0-4ED3-46ED-8216-E63596EDDFA8}"/>
    <cellStyle name="Valuta 2 3 6 2 4 6" xfId="41403" xr:uid="{FCB6491C-5A19-4F31-893C-CC5733FE14C7}"/>
    <cellStyle name="Valuta 2 3 6 2 4 7" xfId="49830" xr:uid="{A9BC0D8A-69F6-4A51-A43D-3BB51DEB41AE}"/>
    <cellStyle name="Valuta 2 3 6 2 4 8" xfId="53270" xr:uid="{9C2D3991-6896-4CAA-84AD-228C6723834C}"/>
    <cellStyle name="Valuta 2 3 6 2 4 9" xfId="56214" xr:uid="{8F99C1FC-8BAC-4FE9-B5B6-80B6D3AC7585}"/>
    <cellStyle name="Valuta 2 3 6 2 5" xfId="5062" xr:uid="{5095199D-8E9A-4402-8EDC-0CB8909F28FA}"/>
    <cellStyle name="Valuta 2 3 6 2 5 2" xfId="8897" xr:uid="{867E9C84-232F-45F7-8D26-B1E5960E3F6D}"/>
    <cellStyle name="Valuta 2 3 6 2 5 2 2" xfId="33572" xr:uid="{37791880-2D5C-4853-BDE9-EB056969F174}"/>
    <cellStyle name="Valuta 2 3 6 2 5 2 3" xfId="33571" xr:uid="{165F751E-EFB4-43C6-A70F-A36D8FDC65CA}"/>
    <cellStyle name="Valuta 2 3 6 2 5 3" xfId="33573" xr:uid="{80597748-632B-4B8B-8164-D8534103C818}"/>
    <cellStyle name="Valuta 2 3 6 2 5 4" xfId="33570" xr:uid="{20ED03AC-7AA7-4AF5-BDD7-E6D1EB1EB2F6}"/>
    <cellStyle name="Valuta 2 3 6 2 5 5" xfId="41404" xr:uid="{CF1B259A-94EE-471D-9E01-0F148AFB61F4}"/>
    <cellStyle name="Valuta 2 3 6 2 6" xfId="10704" xr:uid="{D94C4BE5-744C-466C-96C3-52477D88D04A}"/>
    <cellStyle name="Valuta 2 3 6 2 6 2" xfId="33575" xr:uid="{321BF95D-F849-4EED-96F2-95D1765AF9E8}"/>
    <cellStyle name="Valuta 2 3 6 2 6 2 2" xfId="33576" xr:uid="{413096C9-25BB-4B3F-8296-E8A60ACFCC04}"/>
    <cellStyle name="Valuta 2 3 6 2 6 3" xfId="33577" xr:uid="{19ADF4C5-8430-4A6E-94C5-20D8D6121AE0}"/>
    <cellStyle name="Valuta 2 3 6 2 6 4" xfId="33574" xr:uid="{581B1157-CCD5-49F7-85FB-6CD636D5C286}"/>
    <cellStyle name="Valuta 2 3 6 2 6 5" xfId="42603" xr:uid="{96F8352B-5C34-4775-B93E-72D6C876A27D}"/>
    <cellStyle name="Valuta 2 3 6 2 7" xfId="11783" xr:uid="{C3E45070-FB24-4F83-B2D2-86211D1449BA}"/>
    <cellStyle name="Valuta 2 3 6 2 7 2" xfId="33579" xr:uid="{93EB4EBA-5E3A-4DB2-804C-661CDC1A1914}"/>
    <cellStyle name="Valuta 2 3 6 2 7 3" xfId="33578" xr:uid="{D4CBFD02-6C94-4D71-BC19-C87A22A946A4}"/>
    <cellStyle name="Valuta 2 3 6 2 7 4" xfId="43583" xr:uid="{1AF96C4D-45D0-463E-B5D9-5B7B646922F8}"/>
    <cellStyle name="Valuta 2 3 6 2 8" xfId="14213" xr:uid="{CEF634BA-65B7-4D81-A996-AE5A310B5093}"/>
    <cellStyle name="Valuta 2 3 6 2 8 2" xfId="33581" xr:uid="{09F4DB38-8751-499D-B107-A33CF36FACDF}"/>
    <cellStyle name="Valuta 2 3 6 2 8 3" xfId="33580" xr:uid="{62224D58-BBC3-4B5E-BA9B-2181F1F45C52}"/>
    <cellStyle name="Valuta 2 3 6 2 8 4" xfId="45917" xr:uid="{CC7E6C53-4BD1-42E0-A029-E20A30CF19B3}"/>
    <cellStyle name="Valuta 2 3 6 2 9" xfId="8893" xr:uid="{F034006D-C07D-49BE-A193-5A80903493BC}"/>
    <cellStyle name="Valuta 2 3 6 2 9 2" xfId="33583" xr:uid="{5D60C37E-C692-41A7-9558-6CAB45FCBA75}"/>
    <cellStyle name="Valuta 2 3 6 2 9 3" xfId="33582" xr:uid="{8C0595DF-5250-4A8C-8732-2F3BEFBC5C67}"/>
    <cellStyle name="Valuta 2 3 6 3" xfId="1735" xr:uid="{2C1D26D7-47DF-4C67-9FA6-82AD5863D04A}"/>
    <cellStyle name="Valuta 2 3 6 3 10" xfId="33585" xr:uid="{1BC31BB8-E2E5-4422-AFA2-A3175AA6FBA7}"/>
    <cellStyle name="Valuta 2 3 6 3 11" xfId="33584" xr:uid="{D4844CD0-6ED8-49BF-B60A-B919C85AB9F7}"/>
    <cellStyle name="Valuta 2 3 6 3 12" xfId="41405" xr:uid="{9DB954FB-5D4A-434B-B65A-BD6BFD2F7F81}"/>
    <cellStyle name="Valuta 2 3 6 3 13" xfId="48279" xr:uid="{693B0276-C480-48D2-82A1-BE0B8C09661A}"/>
    <cellStyle name="Valuta 2 3 6 3 14" xfId="53271" xr:uid="{05F3C893-0040-4BEA-9E22-3FF183001664}"/>
    <cellStyle name="Valuta 2 3 6 3 15" xfId="56215" xr:uid="{1923BECB-4449-4C32-B15A-26488D089B11}"/>
    <cellStyle name="Valuta 2 3 6 3 16" xfId="57746" xr:uid="{590C239E-EBD9-49DD-98A8-FCCF86033346}"/>
    <cellStyle name="Valuta 2 3 6 3 17" xfId="58844" xr:uid="{30A5A85A-50AA-40BD-8D4F-93DFA3EA77C2}"/>
    <cellStyle name="Valuta 2 3 6 3 2" xfId="3586" xr:uid="{978AEFE6-8C8D-464D-9C49-50F956554652}"/>
    <cellStyle name="Valuta 2 3 6 3 2 2" xfId="14218" xr:uid="{95B53737-4948-4F03-8B9B-D2EAC53B290E}"/>
    <cellStyle name="Valuta 2 3 6 3 2 2 2" xfId="33588" xr:uid="{5A20FF40-ACF5-4773-A8EC-A1DCBB39DE5E}"/>
    <cellStyle name="Valuta 2 3 6 3 2 2 3" xfId="33587" xr:uid="{59B2574B-6DFF-44F9-A031-0BFC14BF4AC2}"/>
    <cellStyle name="Valuta 2 3 6 3 2 2 4" xfId="45922" xr:uid="{DCB15C44-2A5B-438C-8CC4-A82C2275D9C7}"/>
    <cellStyle name="Valuta 2 3 6 3 2 3" xfId="8899" xr:uid="{D8C2E7AF-71BE-4065-8790-FD9B7A261E38}"/>
    <cellStyle name="Valuta 2 3 6 3 2 3 2" xfId="33590" xr:uid="{FE162438-DD88-41A2-B28A-8A99B15C42FC}"/>
    <cellStyle name="Valuta 2 3 6 3 2 3 3" xfId="33589" xr:uid="{3224A773-3F7C-41DA-AD15-28BA95B84BE6}"/>
    <cellStyle name="Valuta 2 3 6 3 2 4" xfId="33591" xr:uid="{3D291E51-FFC1-47FF-870A-BDDDFA73851A}"/>
    <cellStyle name="Valuta 2 3 6 3 2 5" xfId="33586" xr:uid="{65624BCB-0E29-48B4-A180-DCBF55F31FDA}"/>
    <cellStyle name="Valuta 2 3 6 3 2 6" xfId="41406" xr:uid="{2B65D762-58B2-4266-BDAA-9B256069B9CA}"/>
    <cellStyle name="Valuta 2 3 6 3 2 7" xfId="49832" xr:uid="{BC39AE1D-F30B-43CA-8CF0-178EF6DAFCAD}"/>
    <cellStyle name="Valuta 2 3 6 3 2 8" xfId="53272" xr:uid="{BA91DDE4-80C9-45A7-A23A-0D058DC93703}"/>
    <cellStyle name="Valuta 2 3 6 3 2 9" xfId="56216" xr:uid="{FB4D9233-3397-493B-A053-5C67B6320B19}"/>
    <cellStyle name="Valuta 2 3 6 3 3" xfId="5355" xr:uid="{ED4C4DAA-C4B4-4630-A6A0-092E40F4327F}"/>
    <cellStyle name="Valuta 2 3 6 3 3 2" xfId="14219" xr:uid="{6ED65BDD-96E9-4994-B4F0-9FF60C797E49}"/>
    <cellStyle name="Valuta 2 3 6 3 3 2 2" xfId="33594" xr:uid="{BF5B412C-5D4A-47B1-8306-6BDA196CD069}"/>
    <cellStyle name="Valuta 2 3 6 3 3 2 3" xfId="33593" xr:uid="{033709CA-476A-40E9-9B80-C27DAC8D3378}"/>
    <cellStyle name="Valuta 2 3 6 3 3 2 4" xfId="45923" xr:uid="{A64845AB-D8CD-4F8F-91FA-7F5767A7CAC5}"/>
    <cellStyle name="Valuta 2 3 6 3 3 3" xfId="8900" xr:uid="{F07B3CBC-9FD2-4C64-9C2A-F762894627C9}"/>
    <cellStyle name="Valuta 2 3 6 3 3 3 2" xfId="33596" xr:uid="{1686DDC6-43D1-4645-B81A-3551E0FB5F1C}"/>
    <cellStyle name="Valuta 2 3 6 3 3 3 3" xfId="33595" xr:uid="{049E8D23-77D4-494F-B886-AD6615F60B11}"/>
    <cellStyle name="Valuta 2 3 6 3 3 4" xfId="33597" xr:uid="{74DF7252-BC5C-4586-8BD3-C2C47EB633AE}"/>
    <cellStyle name="Valuta 2 3 6 3 3 5" xfId="33592" xr:uid="{3A658D13-F4A5-4AF3-9C2B-F0237895CBA2}"/>
    <cellStyle name="Valuta 2 3 6 3 3 6" xfId="41407" xr:uid="{CBB15EEB-BECF-4108-86EC-22831543F364}"/>
    <cellStyle name="Valuta 2 3 6 3 3 7" xfId="49833" xr:uid="{00451BF7-E9F6-4DF4-889F-AB7C2189FED0}"/>
    <cellStyle name="Valuta 2 3 6 3 3 8" xfId="53273" xr:uid="{DC5A6C8F-1FE3-46C3-9F38-58132D375E53}"/>
    <cellStyle name="Valuta 2 3 6 3 3 9" xfId="56217" xr:uid="{AB4A0ABF-F485-46B0-830A-5A84AEBDCD7D}"/>
    <cellStyle name="Valuta 2 3 6 3 4" xfId="8901" xr:uid="{22F04F0C-7F59-4C21-AB87-4D46E097F6CD}"/>
    <cellStyle name="Valuta 2 3 6 3 4 2" xfId="14220" xr:uid="{EBF8C81B-7C0A-4F8B-9703-2D12A102CB31}"/>
    <cellStyle name="Valuta 2 3 6 3 4 2 2" xfId="33600" xr:uid="{008C9E87-DFAD-4AA0-AB51-83FB904D526F}"/>
    <cellStyle name="Valuta 2 3 6 3 4 2 3" xfId="33599" xr:uid="{1064E10F-F944-4C84-BE47-50D26D045039}"/>
    <cellStyle name="Valuta 2 3 6 3 4 2 4" xfId="45924" xr:uid="{168D1FE5-B0A2-469D-B554-8B84472A4932}"/>
    <cellStyle name="Valuta 2 3 6 3 4 3" xfId="33601" xr:uid="{39EC1273-2BAE-4FB1-8A9C-CCBE593E9AA5}"/>
    <cellStyle name="Valuta 2 3 6 3 4 3 2" xfId="33602" xr:uid="{E35420B8-30FA-46D4-9E4D-02963E50DADF}"/>
    <cellStyle name="Valuta 2 3 6 3 4 4" xfId="33603" xr:uid="{E058A55A-2A6F-4742-9E5A-49680562E895}"/>
    <cellStyle name="Valuta 2 3 6 3 4 5" xfId="33598" xr:uid="{BDF9D309-C78D-4DD6-9009-6C18A2A79F43}"/>
    <cellStyle name="Valuta 2 3 6 3 4 6" xfId="41408" xr:uid="{14C236B6-78D2-42D0-931A-78D3C26696EF}"/>
    <cellStyle name="Valuta 2 3 6 3 4 7" xfId="49834" xr:uid="{88AE24D0-BEA8-4896-8829-60199F8596DA}"/>
    <cellStyle name="Valuta 2 3 6 3 4 8" xfId="53274" xr:uid="{183C549E-F750-4BF7-8F87-A2B5D9E4433B}"/>
    <cellStyle name="Valuta 2 3 6 3 4 9" xfId="56218" xr:uid="{A2E7324B-7E70-42D8-8501-4500AC7D552D}"/>
    <cellStyle name="Valuta 2 3 6 3 5" xfId="8902" xr:uid="{89FA01B3-7866-494D-878B-8057A3814824}"/>
    <cellStyle name="Valuta 2 3 6 3 5 2" xfId="33605" xr:uid="{ED316EC1-2604-46A1-A1ED-571EB11A3A36}"/>
    <cellStyle name="Valuta 2 3 6 3 5 2 2" xfId="33606" xr:uid="{B4CEAEE5-20F0-4835-B9A5-6DCB410AE2EC}"/>
    <cellStyle name="Valuta 2 3 6 3 5 3" xfId="33607" xr:uid="{99BA5387-858E-426C-A627-0889CF3AD1D1}"/>
    <cellStyle name="Valuta 2 3 6 3 5 4" xfId="33604" xr:uid="{F9719C1E-58FA-499F-BE4F-F33D1DE85BC2}"/>
    <cellStyle name="Valuta 2 3 6 3 5 5" xfId="41409" xr:uid="{2953D73E-F189-4AFE-BEB8-AF6B2C761435}"/>
    <cellStyle name="Valuta 2 3 6 3 6" xfId="10705" xr:uid="{96D245A0-A1E3-421F-A2F2-E8C9BA10AEA9}"/>
    <cellStyle name="Valuta 2 3 6 3 6 2" xfId="33609" xr:uid="{681624F1-6041-40B8-AA54-7440D6EDE553}"/>
    <cellStyle name="Valuta 2 3 6 3 6 2 2" xfId="33610" xr:uid="{0A88C46D-E516-4830-ACB3-2CEEC6626C97}"/>
    <cellStyle name="Valuta 2 3 6 3 6 3" xfId="33611" xr:uid="{706CA620-B5F8-4F58-983C-3747F8DC6A9C}"/>
    <cellStyle name="Valuta 2 3 6 3 6 4" xfId="33608" xr:uid="{4ABC5603-8181-41C2-951D-9F8D461D3C2E}"/>
    <cellStyle name="Valuta 2 3 6 3 6 5" xfId="42604" xr:uid="{439E62A0-C889-467C-A1E8-ADE2D27AF9D0}"/>
    <cellStyle name="Valuta 2 3 6 3 7" xfId="11784" xr:uid="{9EE45077-760E-45F9-9EB9-EFD392F5636C}"/>
    <cellStyle name="Valuta 2 3 6 3 7 2" xfId="33613" xr:uid="{14C16893-9273-4F7F-81B9-EB985542B78A}"/>
    <cellStyle name="Valuta 2 3 6 3 7 3" xfId="33612" xr:uid="{C381D99A-B5B3-4F59-9B39-37CAC672FDA4}"/>
    <cellStyle name="Valuta 2 3 6 3 7 4" xfId="43584" xr:uid="{2A7AE57E-2207-481B-888D-0290F82E6A79}"/>
    <cellStyle name="Valuta 2 3 6 3 8" xfId="14217" xr:uid="{9E77F669-3428-4BD3-A854-59241DB50CAC}"/>
    <cellStyle name="Valuta 2 3 6 3 8 2" xfId="33615" xr:uid="{B37ACB8D-2C47-4020-9D25-B04ABB08130A}"/>
    <cellStyle name="Valuta 2 3 6 3 8 3" xfId="33614" xr:uid="{E819BC22-461D-4423-B9BC-F58E7541EBAD}"/>
    <cellStyle name="Valuta 2 3 6 3 8 4" xfId="45921" xr:uid="{2EB94209-5942-4E7C-8603-81DE09B77B9E}"/>
    <cellStyle name="Valuta 2 3 6 3 9" xfId="8898" xr:uid="{CD8F744E-8C42-4536-98FF-EFFB0C9CEA30}"/>
    <cellStyle name="Valuta 2 3 6 3 9 2" xfId="33617" xr:uid="{11E98292-0082-418B-BCCF-9D414908ACFB}"/>
    <cellStyle name="Valuta 2 3 6 3 9 3" xfId="33616" xr:uid="{FC8DDA74-8080-4228-8BB1-63C3A151489C}"/>
    <cellStyle name="Valuta 2 3 6 4" xfId="2168" xr:uid="{D24C40DE-3507-4D12-913A-27FBE294D4C8}"/>
    <cellStyle name="Valuta 2 3 6 4 10" xfId="56219" xr:uid="{AE228381-5A7A-4B81-AEA1-B6F5B11D7F86}"/>
    <cellStyle name="Valuta 2 3 6 4 2" xfId="4038" xr:uid="{ACDAC6F2-A95B-436A-B5C7-1B36FB61CA96}"/>
    <cellStyle name="Valuta 2 3 6 4 2 2" xfId="14221" xr:uid="{4114A3DB-DFB9-41DB-8DA0-CEFE0FB450A7}"/>
    <cellStyle name="Valuta 2 3 6 4 2 2 2" xfId="33620" xr:uid="{E7B146B3-9EEC-4103-9293-793D28D23AC4}"/>
    <cellStyle name="Valuta 2 3 6 4 2 3" xfId="33619" xr:uid="{61ACEB30-E862-413F-91F4-9A8108D5FD83}"/>
    <cellStyle name="Valuta 2 3 6 4 2 4" xfId="45925" xr:uid="{8251F99D-DC72-4374-A569-DE5351FBA81E}"/>
    <cellStyle name="Valuta 2 3 6 4 3" xfId="8903" xr:uid="{D9DE966F-0F59-4576-9424-A6842904E8B0}"/>
    <cellStyle name="Valuta 2 3 6 4 3 2" xfId="33622" xr:uid="{637B018C-7BA0-43F7-895D-AA821064D56F}"/>
    <cellStyle name="Valuta 2 3 6 4 3 3" xfId="33621" xr:uid="{4358D41C-B553-4D53-8A27-4B5CBBFD21D5}"/>
    <cellStyle name="Valuta 2 3 6 4 4" xfId="33623" xr:uid="{C5BA1132-9D2B-4727-AA35-4A851DAAF83B}"/>
    <cellStyle name="Valuta 2 3 6 4 5" xfId="33624" xr:uid="{19C7712B-16BB-489D-AC2C-EF1DEBE9ADC6}"/>
    <cellStyle name="Valuta 2 3 6 4 6" xfId="33618" xr:uid="{DD692C87-7FDC-49F5-8338-4883EDDBAC7C}"/>
    <cellStyle name="Valuta 2 3 6 4 7" xfId="41410" xr:uid="{6AD5AA17-EAC0-419F-8CF2-7CF2148668E2}"/>
    <cellStyle name="Valuta 2 3 6 4 8" xfId="49835" xr:uid="{675F29D1-14BB-44BF-9FA9-BB1E465F224B}"/>
    <cellStyle name="Valuta 2 3 6 4 9" xfId="53275" xr:uid="{2718706C-27A5-4302-96D4-A02DCB325416}"/>
    <cellStyle name="Valuta 2 3 6 5" xfId="2514" xr:uid="{C5D0347E-93AB-4C5D-A9FB-A37713910EB0}"/>
    <cellStyle name="Valuta 2 3 6 5 2" xfId="4380" xr:uid="{10EADFED-371C-4B69-9805-788BE2B40592}"/>
    <cellStyle name="Valuta 2 3 6 5 2 2" xfId="14222" xr:uid="{D69A3E9D-2D88-4128-943E-60F53776930F}"/>
    <cellStyle name="Valuta 2 3 6 5 2 2 2" xfId="33627" xr:uid="{69E1A43F-E898-495D-A324-C97DA863A886}"/>
    <cellStyle name="Valuta 2 3 6 5 2 3" xfId="33626" xr:uid="{98AC3B0F-C4DB-4162-8DAD-B930AAF0B0B3}"/>
    <cellStyle name="Valuta 2 3 6 5 2 4" xfId="45926" xr:uid="{8B170CD2-8D6E-428C-A550-0158D319D767}"/>
    <cellStyle name="Valuta 2 3 6 5 3" xfId="8904" xr:uid="{47739C62-A1FF-4004-86C8-186E3021BF85}"/>
    <cellStyle name="Valuta 2 3 6 5 3 2" xfId="33629" xr:uid="{3C5406AB-B349-4013-ABE2-271DCDE2C0B8}"/>
    <cellStyle name="Valuta 2 3 6 5 3 3" xfId="33628" xr:uid="{ACC3CCE9-02BF-44A3-8E6E-C2E91271552F}"/>
    <cellStyle name="Valuta 2 3 6 5 4" xfId="33630" xr:uid="{2D62CAFF-8113-456C-9CAE-070C6CC390ED}"/>
    <cellStyle name="Valuta 2 3 6 5 5" xfId="33625" xr:uid="{05A84602-A407-4654-9FE3-B1D7EDF7248F}"/>
    <cellStyle name="Valuta 2 3 6 5 6" xfId="41411" xr:uid="{25E62BE4-D714-4646-BB92-0E2278D44283}"/>
    <cellStyle name="Valuta 2 3 6 5 7" xfId="49836" xr:uid="{3BF174C8-EFF9-491A-B802-450106D7AB74}"/>
    <cellStyle name="Valuta 2 3 6 5 8" xfId="53276" xr:uid="{B5625137-9FE2-4DE2-92F5-EC2F1718681C}"/>
    <cellStyle name="Valuta 2 3 6 5 9" xfId="56220" xr:uid="{6F60886F-0319-4E9C-9FAE-3E77BFB1F5B0}"/>
    <cellStyle name="Valuta 2 3 6 6" xfId="2825" xr:uid="{2606960E-10E4-4E6A-9509-1C9D3C662821}"/>
    <cellStyle name="Valuta 2 3 6 6 2" xfId="14223" xr:uid="{EBFF59BA-D02C-401B-87EC-B01CCABF1695}"/>
    <cellStyle name="Valuta 2 3 6 6 2 2" xfId="33633" xr:uid="{0A34EA88-378F-49FD-9276-DBAFA8897D56}"/>
    <cellStyle name="Valuta 2 3 6 6 2 3" xfId="33632" xr:uid="{6F4F2EE9-BA13-4496-8659-33198982D9A6}"/>
    <cellStyle name="Valuta 2 3 6 6 2 4" xfId="45927" xr:uid="{3B6651BB-1021-493F-9EEB-6197C9342281}"/>
    <cellStyle name="Valuta 2 3 6 6 3" xfId="8905" xr:uid="{3360A1BB-E7A8-4C99-B590-212C2329D966}"/>
    <cellStyle name="Valuta 2 3 6 6 3 2" xfId="33635" xr:uid="{EB7B11A6-F391-4C29-BB84-FE713B10F212}"/>
    <cellStyle name="Valuta 2 3 6 6 3 3" xfId="33634" xr:uid="{5CCDEF3D-F46F-4613-987D-EFE30E9FDDFE}"/>
    <cellStyle name="Valuta 2 3 6 6 4" xfId="33636" xr:uid="{0528C9D4-73CC-4444-A670-54E5A0D56F03}"/>
    <cellStyle name="Valuta 2 3 6 6 5" xfId="33631" xr:uid="{CB8D3DC0-2A97-429C-9570-B2BACF02136F}"/>
    <cellStyle name="Valuta 2 3 6 6 6" xfId="41412" xr:uid="{A1E8F29D-9CB0-4F43-8A92-E429F3C2D75C}"/>
    <cellStyle name="Valuta 2 3 6 6 7" xfId="49837" xr:uid="{CCAD087D-9C01-4328-8EA3-8F4D11BBC184}"/>
    <cellStyle name="Valuta 2 3 6 6 8" xfId="53277" xr:uid="{A77310E8-9B8A-47EF-B8AF-F65AFECF55CB}"/>
    <cellStyle name="Valuta 2 3 6 6 9" xfId="56221" xr:uid="{C7349CBA-630D-42CE-A1FD-A9070C8193FD}"/>
    <cellStyle name="Valuta 2 3 6 7" xfId="4680" xr:uid="{E7237784-7EA0-4A26-8AA3-615AC7D84C84}"/>
    <cellStyle name="Valuta 2 3 6 7 2" xfId="8906" xr:uid="{3736D775-F0EC-426E-9120-054ACC4AD60C}"/>
    <cellStyle name="Valuta 2 3 6 7 2 2" xfId="33639" xr:uid="{3EC339E3-84ED-422C-85DE-C6868F032CC5}"/>
    <cellStyle name="Valuta 2 3 6 7 2 3" xfId="33638" xr:uid="{2AA2198E-ECEC-49B2-B303-0BF5FBEEDF02}"/>
    <cellStyle name="Valuta 2 3 6 7 3" xfId="33640" xr:uid="{2BE3B580-0944-4A6F-A191-8BAB550F36C4}"/>
    <cellStyle name="Valuta 2 3 6 7 4" xfId="33637" xr:uid="{FE4C5759-EB68-49E8-820F-310E15ED872E}"/>
    <cellStyle name="Valuta 2 3 6 7 5" xfId="41413" xr:uid="{FAC13350-574C-4D03-9738-C76EE4421D0A}"/>
    <cellStyle name="Valuta 2 3 6 8" xfId="10703" xr:uid="{B6AD000D-B07A-453F-87B9-7B93DE9831B0}"/>
    <cellStyle name="Valuta 2 3 6 8 2" xfId="33642" xr:uid="{D5097F45-0AD0-4D2A-BCB8-A25687FA1460}"/>
    <cellStyle name="Valuta 2 3 6 8 2 2" xfId="33643" xr:uid="{74D84471-4FA9-48FA-B7A0-8A30BA4BD9EF}"/>
    <cellStyle name="Valuta 2 3 6 8 3" xfId="33644" xr:uid="{F9649DDD-A5BE-421B-8DA5-6A13605D94F2}"/>
    <cellStyle name="Valuta 2 3 6 8 4" xfId="33641" xr:uid="{1C33931C-430C-4A68-9A4D-E15F1DCDCFE5}"/>
    <cellStyle name="Valuta 2 3 6 8 5" xfId="42602" xr:uid="{563C272D-CA14-4CB5-B303-BBB7C6726828}"/>
    <cellStyle name="Valuta 2 3 6 9" xfId="11782" xr:uid="{2D9D6716-9770-4D04-BDD2-DA23773A6F3C}"/>
    <cellStyle name="Valuta 2 3 6 9 2" xfId="33646" xr:uid="{71A78861-8C78-46D4-83AA-BBFFA8F2FF3E}"/>
    <cellStyle name="Valuta 2 3 6 9 3" xfId="33645" xr:uid="{177BDB2C-ACFF-489F-ABA0-60583B09B054}"/>
    <cellStyle name="Valuta 2 3 6 9 4" xfId="43582" xr:uid="{1BED0972-C3E5-4D06-A6EC-2430FC8D519C}"/>
    <cellStyle name="Valuta 2 3 7" xfId="986" xr:uid="{090D71D8-B3D8-4206-91C9-ADC242B5D7EC}"/>
    <cellStyle name="Valuta 2 3 7 10" xfId="14224" xr:uid="{77DC1BC5-19D8-4405-834B-2ADB1A8A8F16}"/>
    <cellStyle name="Valuta 2 3 7 10 2" xfId="33649" xr:uid="{62C0683E-C713-461E-8FFC-E7A49A198D65}"/>
    <cellStyle name="Valuta 2 3 7 10 3" xfId="33648" xr:uid="{0D80866E-2600-428A-A7B6-653801D9179E}"/>
    <cellStyle name="Valuta 2 3 7 10 4" xfId="45928" xr:uid="{9F177B3F-4C61-492B-8B8F-979324F3D328}"/>
    <cellStyle name="Valuta 2 3 7 11" xfId="8907" xr:uid="{7EF0DB76-0F33-4BAB-815F-701A8AD394A4}"/>
    <cellStyle name="Valuta 2 3 7 11 2" xfId="33651" xr:uid="{48AFFCC3-6FE6-4584-A68C-F36B3D703BA3}"/>
    <cellStyle name="Valuta 2 3 7 11 3" xfId="33650" xr:uid="{A34DBE62-B55F-43C1-B61C-0BF3DFE70974}"/>
    <cellStyle name="Valuta 2 3 7 12" xfId="33652" xr:uid="{17D23BB5-C14B-490C-ACA4-31BEE8C92664}"/>
    <cellStyle name="Valuta 2 3 7 13" xfId="33647" xr:uid="{63C0A92A-DB49-4657-861F-D94BBBFEC686}"/>
    <cellStyle name="Valuta 2 3 7 14" xfId="41414" xr:uid="{98188059-9452-4E4F-9503-15E93F378631}"/>
    <cellStyle name="Valuta 2 3 7 15" xfId="47510" xr:uid="{EBCF3448-28DC-4D46-B2B5-ACCF1BCD29DD}"/>
    <cellStyle name="Valuta 2 3 7 16" xfId="53278" xr:uid="{C98B4E97-48BC-4AE5-A458-CDEEA08FF416}"/>
    <cellStyle name="Valuta 2 3 7 17" xfId="56222" xr:uid="{6940ED7C-E89C-4C98-8C71-67387EF61006}"/>
    <cellStyle name="Valuta 2 3 7 18" xfId="57747" xr:uid="{8BAC22F6-0761-4D47-8E0F-21BFB36C569C}"/>
    <cellStyle name="Valuta 2 3 7 19" xfId="58170" xr:uid="{4A6F79F8-6463-4EBC-AB4F-A232A45BCEBE}"/>
    <cellStyle name="Valuta 2 3 7 2" xfId="1293" xr:uid="{60771A13-0E96-4D8E-9C0C-36BD4FED089B}"/>
    <cellStyle name="Valuta 2 3 7 2 10" xfId="33654" xr:uid="{3527839E-A52C-4555-832B-623142DE1D14}"/>
    <cellStyle name="Valuta 2 3 7 2 11" xfId="33653" xr:uid="{F3C1C3FC-2C27-4A35-AB34-E79E8BC83822}"/>
    <cellStyle name="Valuta 2 3 7 2 12" xfId="41415" xr:uid="{2AC1C881-AEF3-4B82-955E-6EB643B7A1A0}"/>
    <cellStyle name="Valuta 2 3 7 2 13" xfId="47971" xr:uid="{F8109612-11CA-472B-B843-AEB432F80180}"/>
    <cellStyle name="Valuta 2 3 7 2 14" xfId="53279" xr:uid="{ADF8B6D7-81E3-4D8D-AA74-1CBCBBE6CFD1}"/>
    <cellStyle name="Valuta 2 3 7 2 15" xfId="56223" xr:uid="{48D5D703-B852-40F3-9344-51827B9F97F4}"/>
    <cellStyle name="Valuta 2 3 7 2 16" xfId="57748" xr:uid="{AE98E42F-8799-43B7-A632-DC2D19CF5D55}"/>
    <cellStyle name="Valuta 2 3 7 2 17" xfId="58552" xr:uid="{32B014AE-86F2-451A-8283-088C1ACEB241}"/>
    <cellStyle name="Valuta 2 3 7 2 2" xfId="1738" xr:uid="{3FE9A97A-AB8C-4097-9881-5CB045CD25E1}"/>
    <cellStyle name="Valuta 2 3 7 2 2 2" xfId="3748" xr:uid="{58DCFDD0-7B4E-4B83-9C93-7A43CFB7562B}"/>
    <cellStyle name="Valuta 2 3 7 2 2 2 2" xfId="14226" xr:uid="{7134B3F1-3FB5-4FE0-807C-CEA3DE726202}"/>
    <cellStyle name="Valuta 2 3 7 2 2 2 2 2" xfId="33657" xr:uid="{B1E89B37-737C-4571-B008-530C2CB0AC35}"/>
    <cellStyle name="Valuta 2 3 7 2 2 2 3" xfId="33656" xr:uid="{7A7220A6-8863-47C8-89AB-72D4FF7A3308}"/>
    <cellStyle name="Valuta 2 3 7 2 2 2 4" xfId="45930" xr:uid="{EAE982CF-F70E-4796-8109-458933EE906E}"/>
    <cellStyle name="Valuta 2 3 7 2 2 3" xfId="8909" xr:uid="{DC4925F8-7A3C-4243-9E7C-87B3B087CAA5}"/>
    <cellStyle name="Valuta 2 3 7 2 2 3 2" xfId="33659" xr:uid="{570D0379-94D8-470A-A5C0-04A37A8B003A}"/>
    <cellStyle name="Valuta 2 3 7 2 2 3 3" xfId="33658" xr:uid="{63EDFA5D-CEC8-4BA9-836A-8DA2A90E3527}"/>
    <cellStyle name="Valuta 2 3 7 2 2 4" xfId="33660" xr:uid="{B094E439-F49A-47F5-82A2-E3C5539F5410}"/>
    <cellStyle name="Valuta 2 3 7 2 2 5" xfId="33655" xr:uid="{F97250B7-72DB-43E1-9CA6-4DA639112AD2}"/>
    <cellStyle name="Valuta 2 3 7 2 2 6" xfId="41416" xr:uid="{B87F3D7C-D435-4331-90D5-CC4973AB4DC5}"/>
    <cellStyle name="Valuta 2 3 7 2 2 7" xfId="49840" xr:uid="{40CA7FAB-70F5-4BAE-8CC9-5973C44CC60D}"/>
    <cellStyle name="Valuta 2 3 7 2 2 8" xfId="53280" xr:uid="{17322B4C-6056-41B7-BD05-7AED84549FC2}"/>
    <cellStyle name="Valuta 2 3 7 2 2 9" xfId="56224" xr:uid="{89A160D6-9D83-43EF-A5A2-CAFBDDBA9412}"/>
    <cellStyle name="Valuta 2 3 7 2 3" xfId="2171" xr:uid="{941A771E-BA55-46A0-A7DB-19F2586AFF7A}"/>
    <cellStyle name="Valuta 2 3 7 2 3 2" xfId="4041" xr:uid="{EAE1E3EE-2264-4EF9-BE8F-FFA04EBC27C8}"/>
    <cellStyle name="Valuta 2 3 7 2 3 2 2" xfId="14227" xr:uid="{304544FE-DE5C-45B5-A84A-736BB4DB1967}"/>
    <cellStyle name="Valuta 2 3 7 2 3 2 2 2" xfId="33663" xr:uid="{4B56A9BF-91E4-4C05-906E-AA5A292DA718}"/>
    <cellStyle name="Valuta 2 3 7 2 3 2 3" xfId="33662" xr:uid="{4A626C87-C854-42B3-957B-987384253D01}"/>
    <cellStyle name="Valuta 2 3 7 2 3 2 4" xfId="45931" xr:uid="{86809644-B4A2-472E-BC00-765CF36DD4DF}"/>
    <cellStyle name="Valuta 2 3 7 2 3 3" xfId="8910" xr:uid="{43078C78-192A-4685-85C6-9FA862802724}"/>
    <cellStyle name="Valuta 2 3 7 2 3 3 2" xfId="33665" xr:uid="{8597842C-716E-4EF2-8733-B9DE11ADDD56}"/>
    <cellStyle name="Valuta 2 3 7 2 3 3 3" xfId="33664" xr:uid="{49E17550-1DE1-4B35-8C0D-9E9414566AD3}"/>
    <cellStyle name="Valuta 2 3 7 2 3 4" xfId="33666" xr:uid="{7972130A-88E6-4DF2-A5AF-5B66EB812B43}"/>
    <cellStyle name="Valuta 2 3 7 2 3 5" xfId="33661" xr:uid="{248AD119-5172-406C-B833-7FD1C7A4B019}"/>
    <cellStyle name="Valuta 2 3 7 2 3 6" xfId="41417" xr:uid="{FD54F0D0-D4EE-4009-8822-6EFB35D52CB1}"/>
    <cellStyle name="Valuta 2 3 7 2 3 7" xfId="49841" xr:uid="{04FFEAA9-96ED-4147-BF54-F9A6DCCB7CFA}"/>
    <cellStyle name="Valuta 2 3 7 2 3 8" xfId="53281" xr:uid="{E25B7AF8-0631-4FEC-A282-E7E0EBB2A77E}"/>
    <cellStyle name="Valuta 2 3 7 2 3 9" xfId="56225" xr:uid="{B2187CFA-2FF3-4EE5-B197-2834A4F136A7}"/>
    <cellStyle name="Valuta 2 3 7 2 4" xfId="3276" xr:uid="{4F8DA881-38D4-4C74-BE04-216BAED0E775}"/>
    <cellStyle name="Valuta 2 3 7 2 4 2" xfId="14228" xr:uid="{62BCBB14-9D91-4354-A43C-AA255B102D43}"/>
    <cellStyle name="Valuta 2 3 7 2 4 2 2" xfId="33669" xr:uid="{63298366-7A9F-4384-B651-78D0B9BF3BC7}"/>
    <cellStyle name="Valuta 2 3 7 2 4 2 3" xfId="33668" xr:uid="{7DF2F84A-ACA5-41D9-8001-0053E5BF0D5B}"/>
    <cellStyle name="Valuta 2 3 7 2 4 2 4" xfId="45932" xr:uid="{D4123D68-E84C-4B7E-8558-705B586EE590}"/>
    <cellStyle name="Valuta 2 3 7 2 4 3" xfId="8911" xr:uid="{004390DD-D203-4745-BE1A-E978F0E2F738}"/>
    <cellStyle name="Valuta 2 3 7 2 4 3 2" xfId="33671" xr:uid="{2DD81C68-1FE7-49E4-B084-F847E4281B29}"/>
    <cellStyle name="Valuta 2 3 7 2 4 3 3" xfId="33670" xr:uid="{043308E0-E28C-41C3-8C4B-C72B895745A3}"/>
    <cellStyle name="Valuta 2 3 7 2 4 4" xfId="33672" xr:uid="{F52F0BF3-A1F1-42ED-B514-EA674DFC83E8}"/>
    <cellStyle name="Valuta 2 3 7 2 4 5" xfId="33667" xr:uid="{38ABD881-15B5-49A1-9D86-7C637E382A5C}"/>
    <cellStyle name="Valuta 2 3 7 2 4 6" xfId="41418" xr:uid="{8FD3B421-8B41-47FC-8297-70422A1EF98C}"/>
    <cellStyle name="Valuta 2 3 7 2 4 7" xfId="49842" xr:uid="{51788F41-33C9-48C1-B4D6-3CE1F35EA294}"/>
    <cellStyle name="Valuta 2 3 7 2 4 8" xfId="53282" xr:uid="{7D1E4038-BA06-4BDE-99FC-6B928131410E}"/>
    <cellStyle name="Valuta 2 3 7 2 4 9" xfId="56226" xr:uid="{39E4325F-9E6A-4AF2-A9A9-D4E02ED8D98E}"/>
    <cellStyle name="Valuta 2 3 7 2 5" xfId="5063" xr:uid="{3CB073E7-EE05-4D55-A3EA-84C6EB8CFAE0}"/>
    <cellStyle name="Valuta 2 3 7 2 5 2" xfId="8912" xr:uid="{11933461-E2DC-4C9A-AC94-371A061C46B9}"/>
    <cellStyle name="Valuta 2 3 7 2 5 2 2" xfId="33675" xr:uid="{6F858899-8240-4634-9C2E-28BED01D1621}"/>
    <cellStyle name="Valuta 2 3 7 2 5 2 3" xfId="33674" xr:uid="{76F06F69-7059-4F7F-9E14-2A0CE48A9492}"/>
    <cellStyle name="Valuta 2 3 7 2 5 3" xfId="33676" xr:uid="{0735ECF1-202E-4BC4-9902-F86DCAAF8F8C}"/>
    <cellStyle name="Valuta 2 3 7 2 5 4" xfId="33673" xr:uid="{078AEF80-5010-4F63-A716-856984642295}"/>
    <cellStyle name="Valuta 2 3 7 2 5 5" xfId="41419" xr:uid="{76D2A209-1E1F-4A67-9B35-EE5C7C5ADF7D}"/>
    <cellStyle name="Valuta 2 3 7 2 6" xfId="10707" xr:uid="{A3ADF0DE-2D20-49DE-A363-37D78E43387C}"/>
    <cellStyle name="Valuta 2 3 7 2 6 2" xfId="33678" xr:uid="{966DF82A-FA5E-42B6-AC34-F8161CB9FBD3}"/>
    <cellStyle name="Valuta 2 3 7 2 6 2 2" xfId="33679" xr:uid="{89E37F06-1D97-46F6-809F-B1866D36B93B}"/>
    <cellStyle name="Valuta 2 3 7 2 6 3" xfId="33680" xr:uid="{A972A345-C4FE-4FDD-8AC7-44C1DD781D08}"/>
    <cellStyle name="Valuta 2 3 7 2 6 4" xfId="33677" xr:uid="{5519BBA7-0DE6-4B13-9081-9DB96C4CDF3E}"/>
    <cellStyle name="Valuta 2 3 7 2 6 5" xfId="42606" xr:uid="{89E48BFD-1FD3-49EB-83D0-ABAEC227D5B4}"/>
    <cellStyle name="Valuta 2 3 7 2 7" xfId="11786" xr:uid="{B801873D-4A00-4D87-B115-1ADE43CDCBB1}"/>
    <cellStyle name="Valuta 2 3 7 2 7 2" xfId="33682" xr:uid="{67F84837-9B95-44EB-89AB-FF25C1ED4AFF}"/>
    <cellStyle name="Valuta 2 3 7 2 7 3" xfId="33681" xr:uid="{CBBB91E1-7EA1-4CD3-8685-2E2811100701}"/>
    <cellStyle name="Valuta 2 3 7 2 7 4" xfId="43586" xr:uid="{03C9E780-5572-4388-B5AE-8CF5458B2AFB}"/>
    <cellStyle name="Valuta 2 3 7 2 8" xfId="14225" xr:uid="{98C92691-D293-4014-9FD9-A5EC48204880}"/>
    <cellStyle name="Valuta 2 3 7 2 8 2" xfId="33684" xr:uid="{82083941-C1CA-4EFF-8537-45B537B1D90E}"/>
    <cellStyle name="Valuta 2 3 7 2 8 3" xfId="33683" xr:uid="{80484792-43EA-423A-BA91-84B8BAF0E52C}"/>
    <cellStyle name="Valuta 2 3 7 2 8 4" xfId="45929" xr:uid="{4085D782-2202-4E06-A7ED-75CF94CEDF0E}"/>
    <cellStyle name="Valuta 2 3 7 2 9" xfId="8908" xr:uid="{0EC8FE5F-E70F-48D3-8CD2-FDF7D3007B73}"/>
    <cellStyle name="Valuta 2 3 7 2 9 2" xfId="33686" xr:uid="{D3FCE244-D677-4FF0-BB59-EB93E26E383F}"/>
    <cellStyle name="Valuta 2 3 7 2 9 3" xfId="33685" xr:uid="{6F739E9D-54B6-4943-A41E-2E87B86F78CA}"/>
    <cellStyle name="Valuta 2 3 7 3" xfId="1737" xr:uid="{EFBC2E3E-B757-42BE-B07A-27CBF2473F82}"/>
    <cellStyle name="Valuta 2 3 7 3 10" xfId="33688" xr:uid="{5F0D81EF-2980-46CB-A65F-DE6B1FDA9B2C}"/>
    <cellStyle name="Valuta 2 3 7 3 11" xfId="33687" xr:uid="{16D88CC1-5C06-4243-8A8C-DF387B15FF3A}"/>
    <cellStyle name="Valuta 2 3 7 3 12" xfId="41420" xr:uid="{E2218CD4-F9B3-4E5C-BA89-F7ACF7BA605F}"/>
    <cellStyle name="Valuta 2 3 7 3 13" xfId="48280" xr:uid="{4C3AE53E-846E-4DA3-BE05-50429DEA8C7F}"/>
    <cellStyle name="Valuta 2 3 7 3 14" xfId="53283" xr:uid="{19E98AE3-0D76-44E1-B00D-2983A473750D}"/>
    <cellStyle name="Valuta 2 3 7 3 15" xfId="56227" xr:uid="{44E6F283-456F-4FB1-A4E0-7BA2999957B9}"/>
    <cellStyle name="Valuta 2 3 7 3 16" xfId="57749" xr:uid="{D219A840-D879-4A76-9FA7-B2D13BF886FE}"/>
    <cellStyle name="Valuta 2 3 7 3 17" xfId="58845" xr:uid="{57B82A0C-5CC9-4F9E-B40B-EEB93AA056D3}"/>
    <cellStyle name="Valuta 2 3 7 3 2" xfId="3587" xr:uid="{EC74BE5D-39D6-4CBC-B6BA-EDACD35ED40E}"/>
    <cellStyle name="Valuta 2 3 7 3 2 2" xfId="14230" xr:uid="{BFD66A2B-2353-476E-9B2B-8473D0432E25}"/>
    <cellStyle name="Valuta 2 3 7 3 2 2 2" xfId="33691" xr:uid="{17EB2FD2-45B5-424D-BA02-664FDAEDD218}"/>
    <cellStyle name="Valuta 2 3 7 3 2 2 3" xfId="33690" xr:uid="{7F71849C-2C1D-4E23-B1D1-162CBEB6DAE8}"/>
    <cellStyle name="Valuta 2 3 7 3 2 2 4" xfId="45934" xr:uid="{C3F9F1ED-EB92-46E2-B997-17226C673E22}"/>
    <cellStyle name="Valuta 2 3 7 3 2 3" xfId="8914" xr:uid="{B52C9DAC-313F-47CC-8B8E-F6D7372C1492}"/>
    <cellStyle name="Valuta 2 3 7 3 2 3 2" xfId="33693" xr:uid="{5861156A-DBC3-4914-9BAF-967BC938D53A}"/>
    <cellStyle name="Valuta 2 3 7 3 2 3 3" xfId="33692" xr:uid="{D2E3AF42-0EDD-4F96-81F0-DEE31CB54E05}"/>
    <cellStyle name="Valuta 2 3 7 3 2 4" xfId="33694" xr:uid="{45B82C18-C644-4473-B40B-2B0C63819627}"/>
    <cellStyle name="Valuta 2 3 7 3 2 5" xfId="33689" xr:uid="{E72DDC05-EED4-4366-BBCA-82BDAC05A298}"/>
    <cellStyle name="Valuta 2 3 7 3 2 6" xfId="41421" xr:uid="{A13ABBED-6CCD-46EF-8FCF-75A50AE097F8}"/>
    <cellStyle name="Valuta 2 3 7 3 2 7" xfId="49843" xr:uid="{E0EE7C44-81F8-41B8-860D-88569CD2362C}"/>
    <cellStyle name="Valuta 2 3 7 3 2 8" xfId="53284" xr:uid="{1A21B9FA-B128-4F2F-B969-C0F01A8A89A2}"/>
    <cellStyle name="Valuta 2 3 7 3 2 9" xfId="56228" xr:uid="{B9C6674E-BCCE-40EB-9366-4644B22023B4}"/>
    <cellStyle name="Valuta 2 3 7 3 3" xfId="5356" xr:uid="{BA68D85A-DEAB-4705-AA3F-4497A3C4CBC0}"/>
    <cellStyle name="Valuta 2 3 7 3 3 2" xfId="14231" xr:uid="{8A6110FB-D3A8-4D0A-A377-707862355628}"/>
    <cellStyle name="Valuta 2 3 7 3 3 2 2" xfId="33697" xr:uid="{70888E57-2A3B-4781-8131-09B07651B1AF}"/>
    <cellStyle name="Valuta 2 3 7 3 3 2 3" xfId="33696" xr:uid="{CEF281A9-D757-4988-8B11-4A23C1061D17}"/>
    <cellStyle name="Valuta 2 3 7 3 3 2 4" xfId="45935" xr:uid="{73E3BA96-5E8B-460A-9DCE-04D8709AFAA6}"/>
    <cellStyle name="Valuta 2 3 7 3 3 3" xfId="8915" xr:uid="{D14C441C-D2FD-4C33-A105-DB37EA87FCDF}"/>
    <cellStyle name="Valuta 2 3 7 3 3 3 2" xfId="33699" xr:uid="{36E4B6E3-FDA9-4FC2-841B-284389004825}"/>
    <cellStyle name="Valuta 2 3 7 3 3 3 3" xfId="33698" xr:uid="{8C790E26-22E4-4B2E-BE03-C8D316ED0DBE}"/>
    <cellStyle name="Valuta 2 3 7 3 3 4" xfId="33700" xr:uid="{83502DC3-82BA-44FE-A88E-828C3A92714B}"/>
    <cellStyle name="Valuta 2 3 7 3 3 5" xfId="33695" xr:uid="{89654101-359D-40E9-9668-6C254BA2F5D9}"/>
    <cellStyle name="Valuta 2 3 7 3 3 6" xfId="41422" xr:uid="{B11374A3-CDDD-446C-AD47-B77F50545E00}"/>
    <cellStyle name="Valuta 2 3 7 3 3 7" xfId="49844" xr:uid="{0B55FF75-545A-4534-B0F0-6FE0A2D9D8C9}"/>
    <cellStyle name="Valuta 2 3 7 3 3 8" xfId="53285" xr:uid="{99DA3320-1B89-44F4-9C95-EB71C28C462A}"/>
    <cellStyle name="Valuta 2 3 7 3 3 9" xfId="56229" xr:uid="{1E779277-FA14-4CF1-B4B0-CD25B49B1A94}"/>
    <cellStyle name="Valuta 2 3 7 3 4" xfId="8916" xr:uid="{AF1F257F-6136-4975-B13E-609646B0691D}"/>
    <cellStyle name="Valuta 2 3 7 3 4 2" xfId="14232" xr:uid="{680E0A49-B3CB-4448-AED0-E4040C08AB2B}"/>
    <cellStyle name="Valuta 2 3 7 3 4 2 2" xfId="33703" xr:uid="{1EC27AB4-44A5-4621-98AA-D58A14B576F9}"/>
    <cellStyle name="Valuta 2 3 7 3 4 2 3" xfId="33702" xr:uid="{EC505AA3-520E-444B-9D36-CEB63A167D0A}"/>
    <cellStyle name="Valuta 2 3 7 3 4 2 4" xfId="45936" xr:uid="{0A3B988B-7504-4F3E-A71F-5887D9332D72}"/>
    <cellStyle name="Valuta 2 3 7 3 4 3" xfId="33704" xr:uid="{6EFE97DA-A46B-4B07-A44F-253AC47052B7}"/>
    <cellStyle name="Valuta 2 3 7 3 4 3 2" xfId="33705" xr:uid="{BB81482B-4518-4AAA-A757-1C3BB1E2918F}"/>
    <cellStyle name="Valuta 2 3 7 3 4 4" xfId="33706" xr:uid="{6FD10936-DFF1-4CD9-9FAA-C8ECAABD67E7}"/>
    <cellStyle name="Valuta 2 3 7 3 4 5" xfId="33701" xr:uid="{829B222D-F9EE-4FF6-8048-D6D396835F5D}"/>
    <cellStyle name="Valuta 2 3 7 3 4 6" xfId="41423" xr:uid="{38A46ECD-8851-4055-B7F2-64840B4A0C1D}"/>
    <cellStyle name="Valuta 2 3 7 3 4 7" xfId="49845" xr:uid="{A7B152CC-8CB1-4DB6-B184-CD7E95B35EC0}"/>
    <cellStyle name="Valuta 2 3 7 3 4 8" xfId="53286" xr:uid="{97FE2D33-F24C-4BBE-9278-FEEB0C2004DB}"/>
    <cellStyle name="Valuta 2 3 7 3 4 9" xfId="56230" xr:uid="{0843C953-25C8-43EC-8265-C73D57886595}"/>
    <cellStyle name="Valuta 2 3 7 3 5" xfId="8917" xr:uid="{EE645AAE-7283-4D99-9426-110A9E1328F0}"/>
    <cellStyle name="Valuta 2 3 7 3 5 2" xfId="33708" xr:uid="{B10D1F93-2243-4DC4-9E28-8D1EA81489C2}"/>
    <cellStyle name="Valuta 2 3 7 3 5 2 2" xfId="33709" xr:uid="{4BFAE89E-439F-4450-940C-2C9B3140A611}"/>
    <cellStyle name="Valuta 2 3 7 3 5 3" xfId="33710" xr:uid="{03AEAC16-36A8-4A20-BCB7-3B8A638C0348}"/>
    <cellStyle name="Valuta 2 3 7 3 5 4" xfId="33707" xr:uid="{4B89E41B-3889-4D46-98A7-2D59D5F41247}"/>
    <cellStyle name="Valuta 2 3 7 3 5 5" xfId="41424" xr:uid="{90A8F334-245C-4E40-84DF-5490C862977C}"/>
    <cellStyle name="Valuta 2 3 7 3 6" xfId="10708" xr:uid="{90027F29-4731-4A1A-BEEB-41B32719284E}"/>
    <cellStyle name="Valuta 2 3 7 3 6 2" xfId="33712" xr:uid="{9163FC87-DD5D-4765-B4E1-7AE9CAAC4EFB}"/>
    <cellStyle name="Valuta 2 3 7 3 6 2 2" xfId="33713" xr:uid="{54B83F13-0513-4C83-B489-60A8A2191A50}"/>
    <cellStyle name="Valuta 2 3 7 3 6 3" xfId="33714" xr:uid="{AE750082-E92C-4A04-8962-474E2E94E8F5}"/>
    <cellStyle name="Valuta 2 3 7 3 6 4" xfId="33711" xr:uid="{44EE4789-DC5D-4C4C-84D4-8ACDE179BD78}"/>
    <cellStyle name="Valuta 2 3 7 3 6 5" xfId="42607" xr:uid="{6EB7E71F-DDA9-461C-B780-A4C0763F6194}"/>
    <cellStyle name="Valuta 2 3 7 3 7" xfId="11787" xr:uid="{52F4640C-50F4-4772-970F-203CA79DE985}"/>
    <cellStyle name="Valuta 2 3 7 3 7 2" xfId="33716" xr:uid="{75AB5D0F-5771-483B-B1B7-2787A83E556C}"/>
    <cellStyle name="Valuta 2 3 7 3 7 3" xfId="33715" xr:uid="{29FCD1EB-4AFD-4714-BBEA-D9B164528D3D}"/>
    <cellStyle name="Valuta 2 3 7 3 7 4" xfId="43587" xr:uid="{120A50B8-D4E3-483C-B0A7-72C96065B4FC}"/>
    <cellStyle name="Valuta 2 3 7 3 8" xfId="14229" xr:uid="{795DF729-3C1A-4649-B1AF-E19E47ABF3D8}"/>
    <cellStyle name="Valuta 2 3 7 3 8 2" xfId="33718" xr:uid="{341763B5-E530-4691-86C5-2F263059A2DC}"/>
    <cellStyle name="Valuta 2 3 7 3 8 3" xfId="33717" xr:uid="{0C190E8D-73BF-45FD-9841-D94014D6364E}"/>
    <cellStyle name="Valuta 2 3 7 3 8 4" xfId="45933" xr:uid="{6D80C8CC-3ADA-49D7-98FB-49097DCD241B}"/>
    <cellStyle name="Valuta 2 3 7 3 9" xfId="8913" xr:uid="{5E2F3409-7589-433E-935C-AF507268FEFA}"/>
    <cellStyle name="Valuta 2 3 7 3 9 2" xfId="33720" xr:uid="{59A9DDB7-46BB-4DAF-9155-E1AC1691F8B2}"/>
    <cellStyle name="Valuta 2 3 7 3 9 3" xfId="33719" xr:uid="{0CF4F82D-2E37-41C9-ADAC-29A0C2093186}"/>
    <cellStyle name="Valuta 2 3 7 4" xfId="2170" xr:uid="{8BF44435-DFA5-4AC1-953E-97B08B2C62C6}"/>
    <cellStyle name="Valuta 2 3 7 4 10" xfId="56231" xr:uid="{996BBBC7-A75B-4A2D-B276-B1503CA9CC72}"/>
    <cellStyle name="Valuta 2 3 7 4 2" xfId="4040" xr:uid="{410B45E1-9C11-42AE-86E4-3ED2328A9634}"/>
    <cellStyle name="Valuta 2 3 7 4 2 2" xfId="14233" xr:uid="{34020140-F68E-4233-B258-A5F160D41CC9}"/>
    <cellStyle name="Valuta 2 3 7 4 2 2 2" xfId="33723" xr:uid="{6DE02504-03D3-442A-815E-2E11120AD57B}"/>
    <cellStyle name="Valuta 2 3 7 4 2 3" xfId="33722" xr:uid="{7FCEAF54-BEE7-449B-9E95-B416CE58BE2D}"/>
    <cellStyle name="Valuta 2 3 7 4 2 4" xfId="45937" xr:uid="{4A88942A-A328-4EBC-BD66-9156F5766E6A}"/>
    <cellStyle name="Valuta 2 3 7 4 3" xfId="8918" xr:uid="{C7521E54-09C2-4092-BF43-D0346697B28E}"/>
    <cellStyle name="Valuta 2 3 7 4 3 2" xfId="33725" xr:uid="{C541FCCF-63E5-4C02-AF17-2C2CDDF2DC89}"/>
    <cellStyle name="Valuta 2 3 7 4 3 3" xfId="33724" xr:uid="{7B53892F-CB64-42C4-B30D-1D409314C503}"/>
    <cellStyle name="Valuta 2 3 7 4 4" xfId="33726" xr:uid="{F32D7667-847A-4FE7-9913-7BAD5377CFB0}"/>
    <cellStyle name="Valuta 2 3 7 4 5" xfId="33727" xr:uid="{18C46C68-9900-4EB7-B97E-D4501B5E229A}"/>
    <cellStyle name="Valuta 2 3 7 4 6" xfId="33721" xr:uid="{BE26687E-7F8C-4848-9914-01E3BFC20DE0}"/>
    <cellStyle name="Valuta 2 3 7 4 7" xfId="41425" xr:uid="{4E97F0BC-A491-4DC0-9477-CBD540DADF80}"/>
    <cellStyle name="Valuta 2 3 7 4 8" xfId="49846" xr:uid="{FCC0081F-E00A-4A39-8F0D-329710D8546D}"/>
    <cellStyle name="Valuta 2 3 7 4 9" xfId="53287" xr:uid="{D8017E80-B1D1-4356-B407-2D70B191E680}"/>
    <cellStyle name="Valuta 2 3 7 5" xfId="2515" xr:uid="{72786E4F-6524-48C3-8019-EF5CD50D5C88}"/>
    <cellStyle name="Valuta 2 3 7 5 2" xfId="4381" xr:uid="{384C8CFD-025A-4F52-A14A-ECF1F77A4BA3}"/>
    <cellStyle name="Valuta 2 3 7 5 2 2" xfId="14234" xr:uid="{312509A3-5959-4CB0-9E57-7C06F664B2FA}"/>
    <cellStyle name="Valuta 2 3 7 5 2 2 2" xfId="33730" xr:uid="{8AAA190B-D7B3-4EEE-A60A-7F705C76229A}"/>
    <cellStyle name="Valuta 2 3 7 5 2 3" xfId="33729" xr:uid="{EFE713A0-64EA-4CAF-9ABF-7EBEF2CE2BFD}"/>
    <cellStyle name="Valuta 2 3 7 5 2 4" xfId="45938" xr:uid="{5C053714-11F8-46E4-BFFF-52E2BEFF6AB9}"/>
    <cellStyle name="Valuta 2 3 7 5 3" xfId="8919" xr:uid="{D18661BC-9029-4817-A59C-14B6F6C7DF87}"/>
    <cellStyle name="Valuta 2 3 7 5 3 2" xfId="33732" xr:uid="{6E0CEE7A-772D-4759-9400-29EA01B4AC01}"/>
    <cellStyle name="Valuta 2 3 7 5 3 3" xfId="33731" xr:uid="{4E2036C2-20BB-41BE-9780-7BF3ECEE5E50}"/>
    <cellStyle name="Valuta 2 3 7 5 4" xfId="33733" xr:uid="{058717BA-BC22-45DC-AD66-FCF0C9669419}"/>
    <cellStyle name="Valuta 2 3 7 5 5" xfId="33728" xr:uid="{1CAD2855-9B64-4256-ADC6-8E3B6B0269A3}"/>
    <cellStyle name="Valuta 2 3 7 5 6" xfId="41426" xr:uid="{3EE82595-3D6A-4D29-891E-EE1D42CE5CF3}"/>
    <cellStyle name="Valuta 2 3 7 5 7" xfId="49847" xr:uid="{9EDB8C99-AF8D-42DD-AF87-18BF23563120}"/>
    <cellStyle name="Valuta 2 3 7 5 8" xfId="53288" xr:uid="{D36DD936-2558-49C5-9406-DBB93CF1C375}"/>
    <cellStyle name="Valuta 2 3 7 5 9" xfId="56232" xr:uid="{064E48CD-CCCB-4893-A859-DD99F0169A9E}"/>
    <cellStyle name="Valuta 2 3 7 6" xfId="2826" xr:uid="{0BA2CD65-76AC-4CC8-97C9-0BEAAD4C7915}"/>
    <cellStyle name="Valuta 2 3 7 6 2" xfId="14235" xr:uid="{6C5F5E3F-752B-4EE8-873B-E118EB729F5F}"/>
    <cellStyle name="Valuta 2 3 7 6 2 2" xfId="33736" xr:uid="{6FB777BF-B935-4EFD-8BC9-C1BB674C4368}"/>
    <cellStyle name="Valuta 2 3 7 6 2 3" xfId="33735" xr:uid="{B4853623-09F5-456F-96BC-7452FF3DDEE6}"/>
    <cellStyle name="Valuta 2 3 7 6 2 4" xfId="45939" xr:uid="{3FDEC242-E111-4BEF-B2F8-605A9C28E2F7}"/>
    <cellStyle name="Valuta 2 3 7 6 3" xfId="8920" xr:uid="{3F5F45BD-32DD-4A7D-A285-4D53AC67A161}"/>
    <cellStyle name="Valuta 2 3 7 6 3 2" xfId="33738" xr:uid="{B2DD0928-F2F0-4CDA-92BA-A0DEC62D2BCE}"/>
    <cellStyle name="Valuta 2 3 7 6 3 3" xfId="33737" xr:uid="{F4BA81B9-D6C2-4D67-8E12-0B5586D20284}"/>
    <cellStyle name="Valuta 2 3 7 6 4" xfId="33739" xr:uid="{8CC12273-65BF-4987-A039-316B5F724E4A}"/>
    <cellStyle name="Valuta 2 3 7 6 5" xfId="33734" xr:uid="{9D5527D8-5E68-4E9C-82A4-1C208B820550}"/>
    <cellStyle name="Valuta 2 3 7 6 6" xfId="41427" xr:uid="{D3F6F610-24F5-47E9-B23E-8EFAC908BD6F}"/>
    <cellStyle name="Valuta 2 3 7 6 7" xfId="49848" xr:uid="{46245E5A-3818-49E5-8B18-052BB0D0E5FF}"/>
    <cellStyle name="Valuta 2 3 7 6 8" xfId="53289" xr:uid="{319E1207-524D-4661-BE2A-D6F99BFC4655}"/>
    <cellStyle name="Valuta 2 3 7 6 9" xfId="56233" xr:uid="{8CBB0FE5-BD2E-4C17-8D16-32AA84988B56}"/>
    <cellStyle name="Valuta 2 3 7 7" xfId="4681" xr:uid="{CCADAA6D-1D2E-4C54-8F6E-BFEFDC506C92}"/>
    <cellStyle name="Valuta 2 3 7 7 2" xfId="8921" xr:uid="{510DFE76-1DF2-4E82-A1E4-4C357E2579F9}"/>
    <cellStyle name="Valuta 2 3 7 7 2 2" xfId="33742" xr:uid="{8299FCA6-7781-41B3-93EE-53158FD49EFC}"/>
    <cellStyle name="Valuta 2 3 7 7 2 3" xfId="33741" xr:uid="{59C370BD-F416-4D7C-8407-B6B33D3C07A0}"/>
    <cellStyle name="Valuta 2 3 7 7 3" xfId="33743" xr:uid="{ACA4DDD9-2859-4509-A82F-78954D8C2587}"/>
    <cellStyle name="Valuta 2 3 7 7 4" xfId="33740" xr:uid="{9F6B7057-8E9D-44F4-8F49-F231ED6FC2C2}"/>
    <cellStyle name="Valuta 2 3 7 7 5" xfId="41428" xr:uid="{D3B36312-4BCB-4D34-B614-BF9BD1B5F28B}"/>
    <cellStyle name="Valuta 2 3 7 8" xfId="10706" xr:uid="{B2761EAA-6A85-4CDC-B60B-D38F7CFE9DF1}"/>
    <cellStyle name="Valuta 2 3 7 8 2" xfId="33745" xr:uid="{54163AED-2B9B-40E2-9182-59CA4DC6D294}"/>
    <cellStyle name="Valuta 2 3 7 8 2 2" xfId="33746" xr:uid="{C6256990-5B54-4455-A81B-03361830E673}"/>
    <cellStyle name="Valuta 2 3 7 8 3" xfId="33747" xr:uid="{84266E60-C185-415B-8DB8-03ECB2E6271D}"/>
    <cellStyle name="Valuta 2 3 7 8 4" xfId="33744" xr:uid="{B25671D6-E44D-4904-A907-C4F0DCCB9D2F}"/>
    <cellStyle name="Valuta 2 3 7 8 5" xfId="42605" xr:uid="{EA624473-9019-42E4-A3F5-A46099FABA0D}"/>
    <cellStyle name="Valuta 2 3 7 9" xfId="11785" xr:uid="{93400C99-B3F8-4173-8BFF-BB015F7B5846}"/>
    <cellStyle name="Valuta 2 3 7 9 2" xfId="33749" xr:uid="{24C39DC3-EEE7-4B06-B4DD-2580D0C03268}"/>
    <cellStyle name="Valuta 2 3 7 9 3" xfId="33748" xr:uid="{CE22E250-56F9-44F2-9A95-4223D9E05952}"/>
    <cellStyle name="Valuta 2 3 7 9 4" xfId="43585" xr:uid="{1873212F-47DC-48AE-ACC4-B96C375D39A5}"/>
    <cellStyle name="Valuta 2 3 8" xfId="987" xr:uid="{0C29E67B-3E62-45AA-9BAB-A0D6F7C66774}"/>
    <cellStyle name="Valuta 2 3 8 10" xfId="14236" xr:uid="{04100F30-5691-42D9-A6DD-21A78C266365}"/>
    <cellStyle name="Valuta 2 3 8 10 2" xfId="33752" xr:uid="{8CF535E9-5B9C-4AEB-B8B3-C10B55764FA4}"/>
    <cellStyle name="Valuta 2 3 8 10 3" xfId="33751" xr:uid="{5AAE8272-F0CA-47C3-AB59-C61F710AD2C2}"/>
    <cellStyle name="Valuta 2 3 8 10 4" xfId="45940" xr:uid="{D0944BD6-DE4F-4960-AAF5-9263CB92C94C}"/>
    <cellStyle name="Valuta 2 3 8 11" xfId="8922" xr:uid="{DE101553-BEAF-442B-B1B4-8124EC5A76E1}"/>
    <cellStyle name="Valuta 2 3 8 11 2" xfId="33754" xr:uid="{4A0C785B-71C6-4672-A8E9-DD9FCDFFFAC4}"/>
    <cellStyle name="Valuta 2 3 8 11 3" xfId="33753" xr:uid="{64370594-654F-4FAD-A4BB-70C998C64F0D}"/>
    <cellStyle name="Valuta 2 3 8 12" xfId="33755" xr:uid="{D68BA1FF-20C0-4286-B3E6-7253111F80D3}"/>
    <cellStyle name="Valuta 2 3 8 13" xfId="33750" xr:uid="{06385718-D576-42CC-9105-97DC6C9BEA9A}"/>
    <cellStyle name="Valuta 2 3 8 14" xfId="41429" xr:uid="{5C28A69F-FBE5-454B-A095-41B58FF1D7A5}"/>
    <cellStyle name="Valuta 2 3 8 15" xfId="47511" xr:uid="{AC6147B9-9BF2-4DCD-B87F-96DEE53E9192}"/>
    <cellStyle name="Valuta 2 3 8 16" xfId="53290" xr:uid="{5954270F-4DB3-4DA1-A174-8164C28553D8}"/>
    <cellStyle name="Valuta 2 3 8 17" xfId="56234" xr:uid="{9F49AECC-2A7F-4E3E-B5C4-05D36A95FAC9}"/>
    <cellStyle name="Valuta 2 3 8 18" xfId="57750" xr:uid="{7CF871BD-FDE3-4BA2-97E1-3FDB4576683B}"/>
    <cellStyle name="Valuta 2 3 8 19" xfId="58171" xr:uid="{2D348AC8-D8ED-4B9D-8157-B75AAD84B715}"/>
    <cellStyle name="Valuta 2 3 8 2" xfId="1294" xr:uid="{D608919E-7A3B-404A-B386-0EF58501AAEF}"/>
    <cellStyle name="Valuta 2 3 8 2 10" xfId="33757" xr:uid="{5C1F0CF7-8DF3-4316-A526-2FDA4F0D6889}"/>
    <cellStyle name="Valuta 2 3 8 2 11" xfId="33756" xr:uid="{7B73F537-94CD-41A5-8DAA-28751BF3158F}"/>
    <cellStyle name="Valuta 2 3 8 2 12" xfId="41430" xr:uid="{6FE24B10-A77A-44AF-9822-50E84604B190}"/>
    <cellStyle name="Valuta 2 3 8 2 13" xfId="47972" xr:uid="{5C6408AD-6FD6-4E71-8D13-02FA02CC3A85}"/>
    <cellStyle name="Valuta 2 3 8 2 14" xfId="53291" xr:uid="{68281A8D-7D70-4F51-80C9-492F97D250E4}"/>
    <cellStyle name="Valuta 2 3 8 2 15" xfId="56235" xr:uid="{1360F16C-FE56-4F6E-B730-FF184D49593D}"/>
    <cellStyle name="Valuta 2 3 8 2 16" xfId="57751" xr:uid="{0CE4A2CC-184C-4293-BCE0-A596B4F40B5F}"/>
    <cellStyle name="Valuta 2 3 8 2 17" xfId="58553" xr:uid="{92351951-B793-4445-B012-27A2E99C31CE}"/>
    <cellStyle name="Valuta 2 3 8 2 2" xfId="3277" xr:uid="{D5BC047C-00AE-4EAE-8A26-FBA9024F25E6}"/>
    <cellStyle name="Valuta 2 3 8 2 2 2" xfId="14238" xr:uid="{43F811EA-A5A6-44FF-9BC4-99EF616EA120}"/>
    <cellStyle name="Valuta 2 3 8 2 2 2 2" xfId="33760" xr:uid="{A7BC7734-07DE-469E-91E7-191D421E4FEE}"/>
    <cellStyle name="Valuta 2 3 8 2 2 2 3" xfId="33759" xr:uid="{750EC540-D442-4F50-A7DE-7DB1BAA55DFE}"/>
    <cellStyle name="Valuta 2 3 8 2 2 2 4" xfId="45942" xr:uid="{831C9E58-4E2F-4673-B3EC-09DF77E51CDA}"/>
    <cellStyle name="Valuta 2 3 8 2 2 3" xfId="8924" xr:uid="{A7817970-1E5D-4601-A7D6-20E0368A41AD}"/>
    <cellStyle name="Valuta 2 3 8 2 2 3 2" xfId="33762" xr:uid="{06B64623-A1F5-4C06-92BE-D9C57A15473C}"/>
    <cellStyle name="Valuta 2 3 8 2 2 3 3" xfId="33761" xr:uid="{22C1DBA4-CA9D-43F0-8C85-27D51FFB0466}"/>
    <cellStyle name="Valuta 2 3 8 2 2 4" xfId="33763" xr:uid="{7E7D01AB-796F-46D0-B80A-4F184B1A4510}"/>
    <cellStyle name="Valuta 2 3 8 2 2 5" xfId="33758" xr:uid="{1928EDB9-AB10-471B-A348-174499CD4FE6}"/>
    <cellStyle name="Valuta 2 3 8 2 2 6" xfId="41431" xr:uid="{B0576F92-DA96-446D-8834-D45C8D6469DA}"/>
    <cellStyle name="Valuta 2 3 8 2 2 7" xfId="49849" xr:uid="{41020215-7DBF-429A-87D4-D16060AEA4F6}"/>
    <cellStyle name="Valuta 2 3 8 2 2 8" xfId="53292" xr:uid="{AC3CC2CD-2A5E-450F-BEF5-E47DDD208041}"/>
    <cellStyle name="Valuta 2 3 8 2 2 9" xfId="56236" xr:uid="{DCD795CF-C79C-4A99-9ED1-D9AEA7914F1E}"/>
    <cellStyle name="Valuta 2 3 8 2 3" xfId="5064" xr:uid="{0905CD03-5D6D-4635-8A15-919B219D90FF}"/>
    <cellStyle name="Valuta 2 3 8 2 3 2" xfId="14239" xr:uid="{8E3686B6-F057-4640-8B73-E036377BB725}"/>
    <cellStyle name="Valuta 2 3 8 2 3 2 2" xfId="33766" xr:uid="{550B5710-0488-4032-AD8F-220765549F6A}"/>
    <cellStyle name="Valuta 2 3 8 2 3 2 3" xfId="33765" xr:uid="{2AC6CEFD-CA97-4BF7-A97D-832EB0BA3D33}"/>
    <cellStyle name="Valuta 2 3 8 2 3 2 4" xfId="45943" xr:uid="{409FEAD8-F88C-49BB-92E1-FAD7410DB737}"/>
    <cellStyle name="Valuta 2 3 8 2 3 3" xfId="8925" xr:uid="{659E7B90-2977-46C2-9C5A-4EA4BF02C45F}"/>
    <cellStyle name="Valuta 2 3 8 2 3 3 2" xfId="33768" xr:uid="{9362DE06-28E8-4B41-96A3-B977FF16BB7B}"/>
    <cellStyle name="Valuta 2 3 8 2 3 3 3" xfId="33767" xr:uid="{125772EC-E251-4BF5-AD27-A98C5BD8299D}"/>
    <cellStyle name="Valuta 2 3 8 2 3 4" xfId="33769" xr:uid="{FB7EDBC3-DA1F-4A3F-BF39-BEC4CF999F6B}"/>
    <cellStyle name="Valuta 2 3 8 2 3 5" xfId="33764" xr:uid="{E97CEFC7-2A97-4AF0-B0AB-26556D5C09BC}"/>
    <cellStyle name="Valuta 2 3 8 2 3 6" xfId="41432" xr:uid="{C02B5DE3-19E6-4CCB-B724-8853A11C7150}"/>
    <cellStyle name="Valuta 2 3 8 2 3 7" xfId="49850" xr:uid="{789B4C0D-4AD5-40CF-A556-6A9E7304D15F}"/>
    <cellStyle name="Valuta 2 3 8 2 3 8" xfId="53293" xr:uid="{3ACA8C2B-2B0F-46D9-A67C-5E4BA3A88ACC}"/>
    <cellStyle name="Valuta 2 3 8 2 3 9" xfId="56237" xr:uid="{B9525D40-68F7-453E-A091-57A7E9F0EFC1}"/>
    <cellStyle name="Valuta 2 3 8 2 4" xfId="8926" xr:uid="{77AD119F-DD58-483D-A5BD-4BE24EB83F82}"/>
    <cellStyle name="Valuta 2 3 8 2 4 2" xfId="14240" xr:uid="{DA94085F-9046-4C2B-8E7A-A7721B179456}"/>
    <cellStyle name="Valuta 2 3 8 2 4 2 2" xfId="33772" xr:uid="{690C9905-E0D0-434B-8F7F-91A11839F54E}"/>
    <cellStyle name="Valuta 2 3 8 2 4 2 3" xfId="33771" xr:uid="{3389A129-E0A7-4E57-A40C-EEC28FA14D67}"/>
    <cellStyle name="Valuta 2 3 8 2 4 2 4" xfId="45944" xr:uid="{BD3F59D2-EC6C-44C0-A919-16852AB821EC}"/>
    <cellStyle name="Valuta 2 3 8 2 4 3" xfId="33773" xr:uid="{73AC9861-996E-4BFB-A43B-EE4D90C32010}"/>
    <cellStyle name="Valuta 2 3 8 2 4 3 2" xfId="33774" xr:uid="{D6682FDF-AA71-44DB-B1C0-86FC0C817711}"/>
    <cellStyle name="Valuta 2 3 8 2 4 4" xfId="33775" xr:uid="{963BC32A-7A85-49EC-AB09-29BA2D255350}"/>
    <cellStyle name="Valuta 2 3 8 2 4 5" xfId="33770" xr:uid="{590FBC44-CA00-42B9-A84B-F463112B5565}"/>
    <cellStyle name="Valuta 2 3 8 2 4 6" xfId="41433" xr:uid="{F236C34C-0ECF-41FE-B489-17F7A95E777F}"/>
    <cellStyle name="Valuta 2 3 8 2 4 7" xfId="49851" xr:uid="{F6CDEAE6-500B-4D0B-8B78-34D59089FB30}"/>
    <cellStyle name="Valuta 2 3 8 2 4 8" xfId="53294" xr:uid="{7D9F6F94-98A9-4FA8-B037-F2AD7AC92D18}"/>
    <cellStyle name="Valuta 2 3 8 2 4 9" xfId="56238" xr:uid="{DD0C24A3-E342-41A0-AB7A-05CD12679D16}"/>
    <cellStyle name="Valuta 2 3 8 2 5" xfId="8927" xr:uid="{0F670B71-9E6E-43B5-9EF9-1CE51C3692B6}"/>
    <cellStyle name="Valuta 2 3 8 2 5 2" xfId="33777" xr:uid="{46CF736C-19FF-498C-99B6-C010FE677551}"/>
    <cellStyle name="Valuta 2 3 8 2 5 2 2" xfId="33778" xr:uid="{05F9DBFC-562D-4AA0-8BC4-45E3A56E82D6}"/>
    <cellStyle name="Valuta 2 3 8 2 5 3" xfId="33779" xr:uid="{49D245EF-B5E2-45D2-BF68-C3499469695B}"/>
    <cellStyle name="Valuta 2 3 8 2 5 4" xfId="33776" xr:uid="{70315BE8-6D5C-4C19-BC15-5E36CA65725F}"/>
    <cellStyle name="Valuta 2 3 8 2 5 5" xfId="41434" xr:uid="{53A7E727-A477-497A-9761-AA1D811FF8B6}"/>
    <cellStyle name="Valuta 2 3 8 2 6" xfId="10710" xr:uid="{829E2937-FCC8-44B2-BD2F-B4D63D13A847}"/>
    <cellStyle name="Valuta 2 3 8 2 6 2" xfId="33781" xr:uid="{5CD91D9B-236C-4405-970D-2436705E00F7}"/>
    <cellStyle name="Valuta 2 3 8 2 6 2 2" xfId="33782" xr:uid="{26CA22A4-FD35-4493-BCD8-54814E47CD75}"/>
    <cellStyle name="Valuta 2 3 8 2 6 3" xfId="33783" xr:uid="{10160371-7C00-4F33-97DD-D765D62B1E3F}"/>
    <cellStyle name="Valuta 2 3 8 2 6 4" xfId="33780" xr:uid="{0C8F6CA8-9F55-49D9-A951-63EB54B7C8A0}"/>
    <cellStyle name="Valuta 2 3 8 2 6 5" xfId="42609" xr:uid="{4D0CEEB8-136E-4A1D-8DC7-27AA36ACA23A}"/>
    <cellStyle name="Valuta 2 3 8 2 7" xfId="11789" xr:uid="{7E24EAD2-C759-4E64-A45B-A073BA0662F7}"/>
    <cellStyle name="Valuta 2 3 8 2 7 2" xfId="33785" xr:uid="{D27D4DA8-9C8C-4780-B57F-72C5FB28427E}"/>
    <cellStyle name="Valuta 2 3 8 2 7 3" xfId="33784" xr:uid="{CD33B17D-B35F-45CB-A824-6C753C97C410}"/>
    <cellStyle name="Valuta 2 3 8 2 7 4" xfId="43589" xr:uid="{2A8A0275-6180-433F-B4BD-81A533A56EFD}"/>
    <cellStyle name="Valuta 2 3 8 2 8" xfId="14237" xr:uid="{75CB042F-74B8-467E-9D68-844177DD43FA}"/>
    <cellStyle name="Valuta 2 3 8 2 8 2" xfId="33787" xr:uid="{02B24C5B-FAAA-4933-BE32-D4212A588BEC}"/>
    <cellStyle name="Valuta 2 3 8 2 8 3" xfId="33786" xr:uid="{209EEA56-DBBB-4515-8A0F-9B244ABD4339}"/>
    <cellStyle name="Valuta 2 3 8 2 8 4" xfId="45941" xr:uid="{75694A7B-D8B7-4846-8EAF-776ECCAAD1FE}"/>
    <cellStyle name="Valuta 2 3 8 2 9" xfId="8923" xr:uid="{F52C4351-C76E-41E5-94CC-5DEC70C89F5C}"/>
    <cellStyle name="Valuta 2 3 8 2 9 2" xfId="33789" xr:uid="{01B3321F-3749-4B64-9FFB-78B5053BE6F6}"/>
    <cellStyle name="Valuta 2 3 8 2 9 3" xfId="33788" xr:uid="{0C30B17C-B436-40C5-8BBD-20476C123541}"/>
    <cellStyle name="Valuta 2 3 8 3" xfId="1739" xr:uid="{D5955575-7D66-4C93-9D53-0C8D2478724A}"/>
    <cellStyle name="Valuta 2 3 8 3 10" xfId="33791" xr:uid="{94AC749C-EE70-4D8D-B2A3-391D2E1DE7F6}"/>
    <cellStyle name="Valuta 2 3 8 3 11" xfId="33790" xr:uid="{D5248374-DF94-47CB-81F5-162867671D2C}"/>
    <cellStyle name="Valuta 2 3 8 3 12" xfId="41435" xr:uid="{DC3A987A-7C74-439D-A405-D2599FCE3FE0}"/>
    <cellStyle name="Valuta 2 3 8 3 13" xfId="48281" xr:uid="{1CC93FD2-5B83-480D-A1D3-07AB1B74E906}"/>
    <cellStyle name="Valuta 2 3 8 3 14" xfId="53295" xr:uid="{7D743F8C-6407-46EF-81BF-634CBA0504F6}"/>
    <cellStyle name="Valuta 2 3 8 3 15" xfId="56239" xr:uid="{E546BCBB-38A6-4449-B016-559E3C92D854}"/>
    <cellStyle name="Valuta 2 3 8 3 16" xfId="57752" xr:uid="{8B5CB8B3-28F5-462D-8A71-084C9D68A8F2}"/>
    <cellStyle name="Valuta 2 3 8 3 17" xfId="58846" xr:uid="{CBBA145E-345E-4513-87AB-737BD77B5AA5}"/>
    <cellStyle name="Valuta 2 3 8 3 2" xfId="3588" xr:uid="{536CEF8D-C134-4F6F-8339-1EDB2E703B4C}"/>
    <cellStyle name="Valuta 2 3 8 3 2 2" xfId="14242" xr:uid="{51530752-F2F9-49BB-B3A8-ADD5362AA6AF}"/>
    <cellStyle name="Valuta 2 3 8 3 2 2 2" xfId="33794" xr:uid="{1EFF5E32-83C8-4E31-963E-5E2640C73048}"/>
    <cellStyle name="Valuta 2 3 8 3 2 2 3" xfId="33793" xr:uid="{CCA81E29-A786-4716-8615-8C0E8A9B3D73}"/>
    <cellStyle name="Valuta 2 3 8 3 2 2 4" xfId="45946" xr:uid="{FE557B8E-496B-4B05-8E6A-4801D3CBB65E}"/>
    <cellStyle name="Valuta 2 3 8 3 2 3" xfId="8929" xr:uid="{EA945D0D-49BB-4A3F-A6F5-BA385F68D719}"/>
    <cellStyle name="Valuta 2 3 8 3 2 3 2" xfId="33796" xr:uid="{085C28F8-1A72-4496-8548-D7B7B8269A00}"/>
    <cellStyle name="Valuta 2 3 8 3 2 3 3" xfId="33795" xr:uid="{496FCE83-EAA8-472E-BC70-527F9249435E}"/>
    <cellStyle name="Valuta 2 3 8 3 2 4" xfId="33797" xr:uid="{4138D6F2-BD81-4499-9E04-59F202F23246}"/>
    <cellStyle name="Valuta 2 3 8 3 2 5" xfId="33792" xr:uid="{7C1C40D4-CE19-4336-AD0B-7A9DFD92AB82}"/>
    <cellStyle name="Valuta 2 3 8 3 2 6" xfId="41436" xr:uid="{D4617397-2D9F-4607-AE9D-E6E07B6A2B93}"/>
    <cellStyle name="Valuta 2 3 8 3 2 7" xfId="49852" xr:uid="{8C1DDC83-6626-48F8-A4DC-7D4A6357DD58}"/>
    <cellStyle name="Valuta 2 3 8 3 2 8" xfId="53296" xr:uid="{3772D773-3317-4E14-ACDE-DF71ADBED4BF}"/>
    <cellStyle name="Valuta 2 3 8 3 2 9" xfId="56240" xr:uid="{9242FFE8-5782-4843-90FD-A3FA62A4B8CD}"/>
    <cellStyle name="Valuta 2 3 8 3 3" xfId="5357" xr:uid="{807F7E85-28EE-4158-997A-33AA9AFDE4D3}"/>
    <cellStyle name="Valuta 2 3 8 3 3 2" xfId="14243" xr:uid="{D681E223-49F3-46C5-9079-7680A7E9AAA2}"/>
    <cellStyle name="Valuta 2 3 8 3 3 2 2" xfId="33800" xr:uid="{DE0855BE-16A5-4552-980D-7C67D6C72DEB}"/>
    <cellStyle name="Valuta 2 3 8 3 3 2 3" xfId="33799" xr:uid="{F783DA43-67BE-486B-92D3-638D67AF3143}"/>
    <cellStyle name="Valuta 2 3 8 3 3 2 4" xfId="45947" xr:uid="{A9609445-27DC-4A09-8263-DC22F5DAA526}"/>
    <cellStyle name="Valuta 2 3 8 3 3 3" xfId="8930" xr:uid="{14D58372-AD91-48E8-92EA-32A93482750B}"/>
    <cellStyle name="Valuta 2 3 8 3 3 3 2" xfId="33802" xr:uid="{6F1FD4CD-477A-4A0D-9241-7A3DD731533D}"/>
    <cellStyle name="Valuta 2 3 8 3 3 3 3" xfId="33801" xr:uid="{6111A8CA-FE0E-44D0-A1A9-B849E7AD661C}"/>
    <cellStyle name="Valuta 2 3 8 3 3 4" xfId="33803" xr:uid="{EE09B85D-2DFD-4F1F-BE93-D2D798A8318B}"/>
    <cellStyle name="Valuta 2 3 8 3 3 5" xfId="33798" xr:uid="{13B0BB2D-C822-436C-8AD8-7F5D46AB21D3}"/>
    <cellStyle name="Valuta 2 3 8 3 3 6" xfId="41437" xr:uid="{9381BBF7-364F-4B18-AD3B-D6A23E8828F7}"/>
    <cellStyle name="Valuta 2 3 8 3 3 7" xfId="49853" xr:uid="{7E1DAE98-0B03-479B-9AD6-AD6F5EF485E5}"/>
    <cellStyle name="Valuta 2 3 8 3 3 8" xfId="53297" xr:uid="{711D565D-3995-4D22-99D3-7DFE2C9CF1ED}"/>
    <cellStyle name="Valuta 2 3 8 3 3 9" xfId="56241" xr:uid="{BB1AD547-A17E-4CE4-8FF1-C68BC1AF0E2C}"/>
    <cellStyle name="Valuta 2 3 8 3 4" xfId="8931" xr:uid="{31D1ADB6-6FC2-435D-A429-1B74AB4F6247}"/>
    <cellStyle name="Valuta 2 3 8 3 4 2" xfId="14244" xr:uid="{093A12E9-4CE3-4803-AFAE-4E29AE9DFABA}"/>
    <cellStyle name="Valuta 2 3 8 3 4 2 2" xfId="33806" xr:uid="{745F29AB-B5E2-4871-BE69-84FEC5022E95}"/>
    <cellStyle name="Valuta 2 3 8 3 4 2 3" xfId="33805" xr:uid="{9B315FD1-1E08-4533-A587-C706BC086F12}"/>
    <cellStyle name="Valuta 2 3 8 3 4 2 4" xfId="45948" xr:uid="{0DC15ABD-9E9C-4FAF-B269-EA31F33233CD}"/>
    <cellStyle name="Valuta 2 3 8 3 4 3" xfId="33807" xr:uid="{DD6CB100-7191-433D-9AB0-FF66EF3AAAD2}"/>
    <cellStyle name="Valuta 2 3 8 3 4 3 2" xfId="33808" xr:uid="{D5DA4496-B3CA-4090-9A65-A2FC79956247}"/>
    <cellStyle name="Valuta 2 3 8 3 4 4" xfId="33809" xr:uid="{1E432E1B-15C8-4E04-B6BD-D0828CB47568}"/>
    <cellStyle name="Valuta 2 3 8 3 4 5" xfId="33804" xr:uid="{65729D94-9481-439D-92E7-3F48B3556293}"/>
    <cellStyle name="Valuta 2 3 8 3 4 6" xfId="41438" xr:uid="{CB6920BF-7C73-4F3B-8205-937E140248A3}"/>
    <cellStyle name="Valuta 2 3 8 3 4 7" xfId="49854" xr:uid="{B2F9AD77-2D7D-4D20-A640-6C23CDF52B68}"/>
    <cellStyle name="Valuta 2 3 8 3 4 8" xfId="53298" xr:uid="{166F2485-CEBE-463F-A121-ABF3C110113C}"/>
    <cellStyle name="Valuta 2 3 8 3 4 9" xfId="56242" xr:uid="{8B490D69-32B4-449B-90FD-152F7A7EF01A}"/>
    <cellStyle name="Valuta 2 3 8 3 5" xfId="8932" xr:uid="{767BA116-ACCC-42CA-94A1-3F98006C718F}"/>
    <cellStyle name="Valuta 2 3 8 3 5 2" xfId="33811" xr:uid="{4CE434AF-4D70-483E-9B7B-27CC280B8E98}"/>
    <cellStyle name="Valuta 2 3 8 3 5 2 2" xfId="33812" xr:uid="{CA814DC0-629D-4794-8AAD-2FC20BE1B819}"/>
    <cellStyle name="Valuta 2 3 8 3 5 3" xfId="33813" xr:uid="{C2E09850-374E-4D5E-9AF1-E3C94F88FF22}"/>
    <cellStyle name="Valuta 2 3 8 3 5 4" xfId="33810" xr:uid="{65448E9D-3601-4384-8FA2-F141F9EF09FE}"/>
    <cellStyle name="Valuta 2 3 8 3 5 5" xfId="41439" xr:uid="{889680E3-1F55-42D9-88EE-7AC56A28E6FF}"/>
    <cellStyle name="Valuta 2 3 8 3 6" xfId="10711" xr:uid="{0BD183EE-C67C-46E4-AA56-6D08FBA79D70}"/>
    <cellStyle name="Valuta 2 3 8 3 6 2" xfId="33815" xr:uid="{00EB3CF9-BFD4-44DA-B165-2C0D5D42CD7F}"/>
    <cellStyle name="Valuta 2 3 8 3 6 2 2" xfId="33816" xr:uid="{D7C0BD6C-563B-4526-B8BE-7D96794CFD54}"/>
    <cellStyle name="Valuta 2 3 8 3 6 3" xfId="33817" xr:uid="{CB270651-8095-409F-BA22-97E046D7ACC5}"/>
    <cellStyle name="Valuta 2 3 8 3 6 4" xfId="33814" xr:uid="{A0E00F45-3F85-4424-8C98-E0412FA17867}"/>
    <cellStyle name="Valuta 2 3 8 3 6 5" xfId="42610" xr:uid="{993FDF01-5E8F-48A9-B3BD-CEEFC822EB82}"/>
    <cellStyle name="Valuta 2 3 8 3 7" xfId="11790" xr:uid="{0B62ABB5-F6F3-49C8-BD5C-0D231FBE2384}"/>
    <cellStyle name="Valuta 2 3 8 3 7 2" xfId="33819" xr:uid="{3750C07E-8FAA-4F08-8B25-4A0776D93204}"/>
    <cellStyle name="Valuta 2 3 8 3 7 3" xfId="33818" xr:uid="{A3FFEF9A-AADC-4282-9774-E1DA052BBC41}"/>
    <cellStyle name="Valuta 2 3 8 3 7 4" xfId="43590" xr:uid="{CE71CF17-A055-4E10-B3F2-5BD9149EC345}"/>
    <cellStyle name="Valuta 2 3 8 3 8" xfId="14241" xr:uid="{E24CF5A6-AD95-4F67-B7C0-3F8DB26A5F29}"/>
    <cellStyle name="Valuta 2 3 8 3 8 2" xfId="33821" xr:uid="{CDBA4EC8-9EB7-4565-BD67-46C5523C016C}"/>
    <cellStyle name="Valuta 2 3 8 3 8 3" xfId="33820" xr:uid="{713DB5D6-8735-468D-B54E-7991BD848F7F}"/>
    <cellStyle name="Valuta 2 3 8 3 8 4" xfId="45945" xr:uid="{0CEA9446-6863-427C-86C8-0FC27B5FE4FF}"/>
    <cellStyle name="Valuta 2 3 8 3 9" xfId="8928" xr:uid="{95DF0B22-6E70-44BB-BB07-7199C5C24CB7}"/>
    <cellStyle name="Valuta 2 3 8 3 9 2" xfId="33823" xr:uid="{58603B5D-D62F-4801-B3FD-2D0C4C5819B8}"/>
    <cellStyle name="Valuta 2 3 8 3 9 3" xfId="33822" xr:uid="{8AB4E73F-282D-42FA-AA16-090DFC87F26A}"/>
    <cellStyle name="Valuta 2 3 8 4" xfId="2172" xr:uid="{0168BCB3-684C-439C-A23E-7569063436D2}"/>
    <cellStyle name="Valuta 2 3 8 4 10" xfId="56243" xr:uid="{21C3CE75-12DB-438F-8ED9-59749E1FF267}"/>
    <cellStyle name="Valuta 2 3 8 4 2" xfId="4042" xr:uid="{F51B5A74-51C7-4224-8F1F-A994A47E5865}"/>
    <cellStyle name="Valuta 2 3 8 4 2 2" xfId="14245" xr:uid="{0B68893E-2C09-413B-BC4B-613EA892CF51}"/>
    <cellStyle name="Valuta 2 3 8 4 2 2 2" xfId="33826" xr:uid="{08360C74-C906-47B0-9BCA-A3B3A272875F}"/>
    <cellStyle name="Valuta 2 3 8 4 2 3" xfId="33825" xr:uid="{E80B3427-0792-4BE5-B3FA-A8975290EFCA}"/>
    <cellStyle name="Valuta 2 3 8 4 2 4" xfId="45949" xr:uid="{34237F27-36FE-46D3-950F-6F72D20713A6}"/>
    <cellStyle name="Valuta 2 3 8 4 3" xfId="8933" xr:uid="{37C1F98F-1955-48A6-996F-5A28FADE94FF}"/>
    <cellStyle name="Valuta 2 3 8 4 3 2" xfId="33828" xr:uid="{3604B41B-E003-41A7-9902-8CC7CDC82E76}"/>
    <cellStyle name="Valuta 2 3 8 4 3 3" xfId="33827" xr:uid="{00241757-31F2-4C5B-8CDF-474993DCFB3D}"/>
    <cellStyle name="Valuta 2 3 8 4 4" xfId="33829" xr:uid="{E0E4872E-4950-4C67-88DB-12ED1D761CE7}"/>
    <cellStyle name="Valuta 2 3 8 4 5" xfId="33830" xr:uid="{CC7F5904-03F0-438E-AC26-9AC869BB0F33}"/>
    <cellStyle name="Valuta 2 3 8 4 6" xfId="33824" xr:uid="{5D83E77F-1F34-4AED-AD7E-B96C14856AEA}"/>
    <cellStyle name="Valuta 2 3 8 4 7" xfId="41440" xr:uid="{E047D605-76C4-4F08-9011-29DC2AB2396B}"/>
    <cellStyle name="Valuta 2 3 8 4 8" xfId="49855" xr:uid="{CE0AEDDD-2832-46E4-A0AD-850D1BAB9E01}"/>
    <cellStyle name="Valuta 2 3 8 4 9" xfId="53299" xr:uid="{C1C6B824-B028-4E80-A9B3-FC3E8E93075C}"/>
    <cellStyle name="Valuta 2 3 8 5" xfId="2516" xr:uid="{5086BECC-4580-4585-8DF1-409B1BEBBE3F}"/>
    <cellStyle name="Valuta 2 3 8 5 2" xfId="4382" xr:uid="{3F73F60B-815F-4832-9D39-E598CD8A926F}"/>
    <cellStyle name="Valuta 2 3 8 5 2 2" xfId="14246" xr:uid="{99B8B491-D575-47A2-98A5-3ED046382C79}"/>
    <cellStyle name="Valuta 2 3 8 5 2 2 2" xfId="33833" xr:uid="{152AEE73-5003-4D9A-85B6-1A4F64240E1D}"/>
    <cellStyle name="Valuta 2 3 8 5 2 3" xfId="33832" xr:uid="{9E1A40D0-E6AD-429C-B994-873B953FB8E3}"/>
    <cellStyle name="Valuta 2 3 8 5 2 4" xfId="45950" xr:uid="{BEEE0253-B20E-48FE-8796-D5CC4858BEC8}"/>
    <cellStyle name="Valuta 2 3 8 5 3" xfId="8934" xr:uid="{0177F736-8890-4A6E-BDB5-7B699BFED83C}"/>
    <cellStyle name="Valuta 2 3 8 5 3 2" xfId="33835" xr:uid="{EECD9D24-A145-4B4F-8202-F7DF805ED052}"/>
    <cellStyle name="Valuta 2 3 8 5 3 3" xfId="33834" xr:uid="{511393B4-C3EC-48B7-839B-153A0ED67516}"/>
    <cellStyle name="Valuta 2 3 8 5 4" xfId="33836" xr:uid="{FBD79480-9594-40A3-9BAC-105D94548086}"/>
    <cellStyle name="Valuta 2 3 8 5 5" xfId="33831" xr:uid="{F54A3606-C444-48E3-B6AC-83CB7BF746A3}"/>
    <cellStyle name="Valuta 2 3 8 5 6" xfId="41441" xr:uid="{CE4E8A67-2FD8-4BA1-884C-B36AFB64EA0B}"/>
    <cellStyle name="Valuta 2 3 8 5 7" xfId="49856" xr:uid="{938AE73E-1B6D-48D6-B169-AEF3309B4C4A}"/>
    <cellStyle name="Valuta 2 3 8 5 8" xfId="53300" xr:uid="{A8BD4558-8FB5-4D29-96E2-B8072566A17A}"/>
    <cellStyle name="Valuta 2 3 8 5 9" xfId="56244" xr:uid="{FE299807-E4FA-4F9E-87B9-765C4BA15C4C}"/>
    <cellStyle name="Valuta 2 3 8 6" xfId="2827" xr:uid="{92168781-E0E7-45F1-B415-C77A050D9466}"/>
    <cellStyle name="Valuta 2 3 8 6 2" xfId="14247" xr:uid="{26CCEEA2-80F5-4670-A1F1-FA710C01A345}"/>
    <cellStyle name="Valuta 2 3 8 6 2 2" xfId="33839" xr:uid="{A53FC5EF-E4D8-4CD6-A29C-1F3539ECB751}"/>
    <cellStyle name="Valuta 2 3 8 6 2 3" xfId="33838" xr:uid="{41053F95-B11A-455A-A8E8-7340A45FE831}"/>
    <cellStyle name="Valuta 2 3 8 6 2 4" xfId="45951" xr:uid="{EE3432A4-F8A6-4567-9D37-E5F3B953AC93}"/>
    <cellStyle name="Valuta 2 3 8 6 3" xfId="8935" xr:uid="{B4BDB420-6F74-430B-8C64-3A779AC24B48}"/>
    <cellStyle name="Valuta 2 3 8 6 3 2" xfId="33841" xr:uid="{EB31A8AD-D247-46D3-8F60-F528B28EAE1E}"/>
    <cellStyle name="Valuta 2 3 8 6 3 3" xfId="33840" xr:uid="{90173B31-158C-4073-BE6B-88E6982BB301}"/>
    <cellStyle name="Valuta 2 3 8 6 4" xfId="33842" xr:uid="{0FF0B405-35FB-470D-B10F-B430C8826F2D}"/>
    <cellStyle name="Valuta 2 3 8 6 5" xfId="33837" xr:uid="{F9AAA1A9-7C6B-4398-A463-52F0AFC84DB5}"/>
    <cellStyle name="Valuta 2 3 8 6 6" xfId="41442" xr:uid="{4C1F6B3B-E691-4FEB-8924-568C37CFDDE6}"/>
    <cellStyle name="Valuta 2 3 8 6 7" xfId="49857" xr:uid="{95238EF8-606F-43BD-BDFF-86448F5BC069}"/>
    <cellStyle name="Valuta 2 3 8 6 8" xfId="53301" xr:uid="{6AA5375C-82C8-448D-BFA3-70F0AFF014A3}"/>
    <cellStyle name="Valuta 2 3 8 6 9" xfId="56245" xr:uid="{CBB40D0A-8573-4AC7-9BB5-86BD5D7F8F5F}"/>
    <cellStyle name="Valuta 2 3 8 7" xfId="4682" xr:uid="{C4FD49C3-D7A4-44BC-A805-2921A6B66796}"/>
    <cellStyle name="Valuta 2 3 8 7 2" xfId="8936" xr:uid="{202A9CFC-CDCB-435B-B67E-C350F913B356}"/>
    <cellStyle name="Valuta 2 3 8 7 2 2" xfId="33845" xr:uid="{84683B7F-F17D-448A-9F7E-5680E0AB1296}"/>
    <cellStyle name="Valuta 2 3 8 7 2 3" xfId="33844" xr:uid="{7E8D3B51-F00B-480C-8954-3E0AD5384960}"/>
    <cellStyle name="Valuta 2 3 8 7 3" xfId="33846" xr:uid="{18EBD5DB-104B-4CB3-8EE6-45987ACB8006}"/>
    <cellStyle name="Valuta 2 3 8 7 4" xfId="33843" xr:uid="{CA9ED528-425D-4CCA-B3E0-236580DF9EA0}"/>
    <cellStyle name="Valuta 2 3 8 7 5" xfId="41443" xr:uid="{0BFFE0E1-9D65-4928-AEBF-B7A6FC60D4C5}"/>
    <cellStyle name="Valuta 2 3 8 8" xfId="10709" xr:uid="{019A2ED3-82C9-45CD-9A37-D83B94F24F83}"/>
    <cellStyle name="Valuta 2 3 8 8 2" xfId="33848" xr:uid="{40D2D91E-6D5C-4B7D-90F2-311354F941A4}"/>
    <cellStyle name="Valuta 2 3 8 8 2 2" xfId="33849" xr:uid="{26F89D5A-2DB0-4A13-A847-2B681EC34128}"/>
    <cellStyle name="Valuta 2 3 8 8 3" xfId="33850" xr:uid="{E100612B-61B1-4452-A317-18FF082BBB36}"/>
    <cellStyle name="Valuta 2 3 8 8 4" xfId="33847" xr:uid="{DF11A5ED-2FE5-45CB-94C9-3047CF2EC668}"/>
    <cellStyle name="Valuta 2 3 8 8 5" xfId="42608" xr:uid="{C4AF02EE-AA46-438F-BCEE-4534073596F4}"/>
    <cellStyle name="Valuta 2 3 8 9" xfId="11788" xr:uid="{E63BC0A4-85ED-45E2-81F5-7963CC8CA511}"/>
    <cellStyle name="Valuta 2 3 8 9 2" xfId="33852" xr:uid="{6E221447-B569-447A-86DC-359571157646}"/>
    <cellStyle name="Valuta 2 3 8 9 3" xfId="33851" xr:uid="{2CD868ED-762A-4C4B-9F14-8866C8C4EBA7}"/>
    <cellStyle name="Valuta 2 3 8 9 4" xfId="43588" xr:uid="{12A287F7-F14B-4C7B-B360-FEDDBDBD2B99}"/>
    <cellStyle name="Valuta 2 3 9" xfId="988" xr:uid="{9A8D358D-423E-430A-9EB0-221C52D0EAA0}"/>
    <cellStyle name="Valuta 2 3 9 10" xfId="14248" xr:uid="{B2AE89F4-BEEE-4D0E-A366-EECD9557D472}"/>
    <cellStyle name="Valuta 2 3 9 10 2" xfId="33855" xr:uid="{E2692C88-0ED9-4415-A107-C2B1E5203FD6}"/>
    <cellStyle name="Valuta 2 3 9 10 3" xfId="33854" xr:uid="{ED7304CB-9D15-4C8F-B88D-163B859B178F}"/>
    <cellStyle name="Valuta 2 3 9 10 4" xfId="45952" xr:uid="{9B06ADDB-29D1-4497-90A7-0ADDCB079568}"/>
    <cellStyle name="Valuta 2 3 9 11" xfId="8937" xr:uid="{0118BF80-0AB3-4F82-8B4E-DC666DBACC71}"/>
    <cellStyle name="Valuta 2 3 9 11 2" xfId="33857" xr:uid="{DC9FFB17-3BA8-4F89-8CA5-0431CD54033B}"/>
    <cellStyle name="Valuta 2 3 9 11 3" xfId="33856" xr:uid="{DAA330A5-899E-499C-944C-5BA7F0B3A34A}"/>
    <cellStyle name="Valuta 2 3 9 12" xfId="33858" xr:uid="{68994A3D-F136-4E9C-8D6E-6E8498B6312F}"/>
    <cellStyle name="Valuta 2 3 9 13" xfId="33853" xr:uid="{F9E7FE56-8D88-42E5-B727-6C21D71672EE}"/>
    <cellStyle name="Valuta 2 3 9 14" xfId="41444" xr:uid="{9906FAA8-D4B1-478E-AEBD-D0F3CE3A20D9}"/>
    <cellStyle name="Valuta 2 3 9 15" xfId="47512" xr:uid="{44E75658-A070-4513-8DCF-6834865C8431}"/>
    <cellStyle name="Valuta 2 3 9 16" xfId="53302" xr:uid="{72EEE22A-256F-4354-91EB-C388F6388E43}"/>
    <cellStyle name="Valuta 2 3 9 17" xfId="56246" xr:uid="{9BF5DD9E-A6FC-447C-95CD-25B0CD5EBA94}"/>
    <cellStyle name="Valuta 2 3 9 18" xfId="57753" xr:uid="{E09C5BAC-73DD-4781-9709-3EBF2CAB0D03}"/>
    <cellStyle name="Valuta 2 3 9 19" xfId="58172" xr:uid="{71437B33-2644-498F-AC07-42F8BF65583F}"/>
    <cellStyle name="Valuta 2 3 9 2" xfId="1295" xr:uid="{FE68FBDD-7ED0-4B2C-A7AF-5CA0776B9CFA}"/>
    <cellStyle name="Valuta 2 3 9 2 10" xfId="33860" xr:uid="{08A36325-2DF3-4086-BAB5-627DE1372172}"/>
    <cellStyle name="Valuta 2 3 9 2 11" xfId="33859" xr:uid="{B55416A2-0810-406E-B134-C9EED4BB6A56}"/>
    <cellStyle name="Valuta 2 3 9 2 12" xfId="41445" xr:uid="{67126AA3-4C39-4E5F-910E-4EC5E6ABA707}"/>
    <cellStyle name="Valuta 2 3 9 2 13" xfId="47973" xr:uid="{D191C65F-057A-4D7F-88FE-66000584D288}"/>
    <cellStyle name="Valuta 2 3 9 2 14" xfId="53303" xr:uid="{F671CF47-50BA-40E9-888C-CDA38533C15F}"/>
    <cellStyle name="Valuta 2 3 9 2 15" xfId="56247" xr:uid="{E2855C58-E146-4E90-A8DC-7A4A869E1C95}"/>
    <cellStyle name="Valuta 2 3 9 2 16" xfId="57754" xr:uid="{C322B2BE-E179-49BA-8E88-90DE819F6AD5}"/>
    <cellStyle name="Valuta 2 3 9 2 17" xfId="58554" xr:uid="{E4CD2FD7-3DF2-438D-BE81-28338C8FED9B}"/>
    <cellStyle name="Valuta 2 3 9 2 2" xfId="3278" xr:uid="{3F8A8C7A-D04E-46B6-9ED0-6D5253D4FC1F}"/>
    <cellStyle name="Valuta 2 3 9 2 2 2" xfId="14250" xr:uid="{A968690D-9144-48B0-9DE4-4C18620B72E4}"/>
    <cellStyle name="Valuta 2 3 9 2 2 2 2" xfId="33863" xr:uid="{4391E9AC-7E56-4E45-9A6B-47DAE5FB1808}"/>
    <cellStyle name="Valuta 2 3 9 2 2 2 3" xfId="33862" xr:uid="{D531A1D1-8642-46B9-AF90-8DE1B8998343}"/>
    <cellStyle name="Valuta 2 3 9 2 2 2 4" xfId="45954" xr:uid="{F788A082-E321-4270-ABB6-DE99951A3E37}"/>
    <cellStyle name="Valuta 2 3 9 2 2 3" xfId="8939" xr:uid="{E725C9ED-567E-4293-AD43-2F4CDF1DDAC8}"/>
    <cellStyle name="Valuta 2 3 9 2 2 3 2" xfId="33865" xr:uid="{8831B874-D82C-4DE5-9920-CC4CAF0F0F10}"/>
    <cellStyle name="Valuta 2 3 9 2 2 3 3" xfId="33864" xr:uid="{E05DE5B5-D79C-4A08-A8B4-A7AE9BD8D4EF}"/>
    <cellStyle name="Valuta 2 3 9 2 2 4" xfId="33866" xr:uid="{D72A11D0-CC70-401A-9163-9AA657F839F6}"/>
    <cellStyle name="Valuta 2 3 9 2 2 5" xfId="33861" xr:uid="{2EDD71D9-A7A7-46C4-BFED-47F996F73A12}"/>
    <cellStyle name="Valuta 2 3 9 2 2 6" xfId="41446" xr:uid="{E70A5F0D-078E-499D-A6AA-CF669C615263}"/>
    <cellStyle name="Valuta 2 3 9 2 2 7" xfId="49858" xr:uid="{198E6769-AA0B-4409-B293-6CB6AE60DF88}"/>
    <cellStyle name="Valuta 2 3 9 2 2 8" xfId="53304" xr:uid="{9F75FC14-A51D-48E2-9545-BB47A63D9256}"/>
    <cellStyle name="Valuta 2 3 9 2 2 9" xfId="56248" xr:uid="{EA556C49-516F-4A95-B818-9BC0871D31CD}"/>
    <cellStyle name="Valuta 2 3 9 2 3" xfId="5065" xr:uid="{0E512CE6-115D-4576-967D-B08F73D71793}"/>
    <cellStyle name="Valuta 2 3 9 2 3 2" xfId="14251" xr:uid="{012AD3BE-80C0-4DEC-9D46-34F4442C6A7C}"/>
    <cellStyle name="Valuta 2 3 9 2 3 2 2" xfId="33869" xr:uid="{0FA77902-B386-4111-857A-21B6B26C3CA0}"/>
    <cellStyle name="Valuta 2 3 9 2 3 2 3" xfId="33868" xr:uid="{1304A0D1-3F70-4AF7-A8DE-31465DA9FEEF}"/>
    <cellStyle name="Valuta 2 3 9 2 3 2 4" xfId="45955" xr:uid="{BC7D7201-46E9-4B83-A7DC-90841D1E3932}"/>
    <cellStyle name="Valuta 2 3 9 2 3 3" xfId="8940" xr:uid="{9654B52B-B350-4D66-98F0-E4583813C6B0}"/>
    <cellStyle name="Valuta 2 3 9 2 3 3 2" xfId="33871" xr:uid="{49E43B67-72C0-47B6-AF01-7BE66F6382FC}"/>
    <cellStyle name="Valuta 2 3 9 2 3 3 3" xfId="33870" xr:uid="{980F7E3C-CCDA-40D1-ADD1-12CD2E88F383}"/>
    <cellStyle name="Valuta 2 3 9 2 3 4" xfId="33872" xr:uid="{F8F38086-53E9-460B-9A05-511EFB920215}"/>
    <cellStyle name="Valuta 2 3 9 2 3 5" xfId="33867" xr:uid="{12510BBD-227A-4D70-95EC-6B4D30A5E183}"/>
    <cellStyle name="Valuta 2 3 9 2 3 6" xfId="41447" xr:uid="{FDD05F14-0BE6-4A3B-8A7B-EA244398B82E}"/>
    <cellStyle name="Valuta 2 3 9 2 3 7" xfId="49859" xr:uid="{3DEE77F9-19AA-4F3D-86CF-4E67AE4BCB8E}"/>
    <cellStyle name="Valuta 2 3 9 2 3 8" xfId="53305" xr:uid="{D261FEA4-F297-47F6-86FC-68236B39B93A}"/>
    <cellStyle name="Valuta 2 3 9 2 3 9" xfId="56249" xr:uid="{0B12E8F9-D86A-4412-861B-DA2A30C8B562}"/>
    <cellStyle name="Valuta 2 3 9 2 4" xfId="8941" xr:uid="{143C32A7-DD2A-4D9D-9085-126B82511DFE}"/>
    <cellStyle name="Valuta 2 3 9 2 4 2" xfId="14252" xr:uid="{923098BD-82A5-4F49-B732-B24193175462}"/>
    <cellStyle name="Valuta 2 3 9 2 4 2 2" xfId="33875" xr:uid="{D217EC5D-2EF1-4421-9F2E-D8D44BA00796}"/>
    <cellStyle name="Valuta 2 3 9 2 4 2 3" xfId="33874" xr:uid="{96ED8046-0F9B-486C-A6D7-AAD7877DB072}"/>
    <cellStyle name="Valuta 2 3 9 2 4 2 4" xfId="45956" xr:uid="{00E3E852-F1DF-4E91-86B7-E9F082233856}"/>
    <cellStyle name="Valuta 2 3 9 2 4 3" xfId="33876" xr:uid="{DC969019-3A8F-4672-B231-D1F4C07FA6CA}"/>
    <cellStyle name="Valuta 2 3 9 2 4 3 2" xfId="33877" xr:uid="{70D527EA-BB33-43BE-B21C-16C8BA6A391D}"/>
    <cellStyle name="Valuta 2 3 9 2 4 4" xfId="33878" xr:uid="{D24F875A-0315-4F98-AF5B-DE3AC4016213}"/>
    <cellStyle name="Valuta 2 3 9 2 4 5" xfId="33873" xr:uid="{38F1B879-46B6-401E-A172-285E39E09A41}"/>
    <cellStyle name="Valuta 2 3 9 2 4 6" xfId="41448" xr:uid="{BAE23264-8D9F-4EA2-B8C8-D2E2CD984FD1}"/>
    <cellStyle name="Valuta 2 3 9 2 4 7" xfId="49860" xr:uid="{C3033D4D-5170-4F77-9151-27F968E9B1E0}"/>
    <cellStyle name="Valuta 2 3 9 2 4 8" xfId="53306" xr:uid="{6D87800B-8777-4F06-8EC0-A5602BF730B9}"/>
    <cellStyle name="Valuta 2 3 9 2 4 9" xfId="56250" xr:uid="{3F30CF73-3A37-4CE3-982D-DE0091BD5A13}"/>
    <cellStyle name="Valuta 2 3 9 2 5" xfId="8942" xr:uid="{7A46DAD4-E940-4597-91A8-0CFAB51B6734}"/>
    <cellStyle name="Valuta 2 3 9 2 5 2" xfId="33880" xr:uid="{20DFB032-049B-4F37-AA50-DE205DDAC8B5}"/>
    <cellStyle name="Valuta 2 3 9 2 5 2 2" xfId="33881" xr:uid="{3644D253-79D6-4D95-98F6-EBDA2D8EA4A2}"/>
    <cellStyle name="Valuta 2 3 9 2 5 3" xfId="33882" xr:uid="{CD3C04EB-7A18-4625-8A65-DF0DC8CBD115}"/>
    <cellStyle name="Valuta 2 3 9 2 5 4" xfId="33879" xr:uid="{8C25303A-526D-4590-9DFF-077E3C00A1CF}"/>
    <cellStyle name="Valuta 2 3 9 2 5 5" xfId="41449" xr:uid="{1E31B3FB-5446-48D8-9064-6AF32149BCFF}"/>
    <cellStyle name="Valuta 2 3 9 2 6" xfId="10713" xr:uid="{DF5E4BAC-D5D9-4675-AD42-8547C54EF50C}"/>
    <cellStyle name="Valuta 2 3 9 2 6 2" xfId="33884" xr:uid="{90705A95-701D-45C4-94E0-120D8CD23605}"/>
    <cellStyle name="Valuta 2 3 9 2 6 2 2" xfId="33885" xr:uid="{AF2841DC-A9D2-4F72-8011-62498C5B64E5}"/>
    <cellStyle name="Valuta 2 3 9 2 6 3" xfId="33886" xr:uid="{6A02CF24-92C0-4ED9-8AAC-400B0E119472}"/>
    <cellStyle name="Valuta 2 3 9 2 6 4" xfId="33883" xr:uid="{2B5347B1-3C32-46CB-851E-15FEA28E056F}"/>
    <cellStyle name="Valuta 2 3 9 2 6 5" xfId="42612" xr:uid="{465FC889-BD27-4660-8DF0-A395076EAB00}"/>
    <cellStyle name="Valuta 2 3 9 2 7" xfId="11792" xr:uid="{6F60B13E-4D6F-445A-91FE-98307BF3D11A}"/>
    <cellStyle name="Valuta 2 3 9 2 7 2" xfId="33888" xr:uid="{1A58DD70-54AD-4D70-829B-F2EEDCF62119}"/>
    <cellStyle name="Valuta 2 3 9 2 7 3" xfId="33887" xr:uid="{25C23E21-343F-4D36-8507-A0F69AEDDEDA}"/>
    <cellStyle name="Valuta 2 3 9 2 7 4" xfId="43592" xr:uid="{CF896732-83CD-4D9D-91F8-86993A6CCF84}"/>
    <cellStyle name="Valuta 2 3 9 2 8" xfId="14249" xr:uid="{7F8E5EDC-367A-42EB-BFB9-ACAE66FC9DF0}"/>
    <cellStyle name="Valuta 2 3 9 2 8 2" xfId="33890" xr:uid="{95E1D755-3656-473A-B2D2-1AB9870CC361}"/>
    <cellStyle name="Valuta 2 3 9 2 8 3" xfId="33889" xr:uid="{99CF69AA-E1FD-4413-96FF-313FCEC341C0}"/>
    <cellStyle name="Valuta 2 3 9 2 8 4" xfId="45953" xr:uid="{BF256FCD-4C7C-485A-942B-7A155CD7E98A}"/>
    <cellStyle name="Valuta 2 3 9 2 9" xfId="8938" xr:uid="{6BDA8188-E47C-46AC-88E8-1463B0E86ACC}"/>
    <cellStyle name="Valuta 2 3 9 2 9 2" xfId="33892" xr:uid="{54DD7686-F788-4F68-A6A7-C2A2A22D5BC3}"/>
    <cellStyle name="Valuta 2 3 9 2 9 3" xfId="33891" xr:uid="{D7105535-7590-4C83-8F25-652D73AFCF3F}"/>
    <cellStyle name="Valuta 2 3 9 3" xfId="1740" xr:uid="{F6425351-40DB-4687-A736-73B9D24D40C1}"/>
    <cellStyle name="Valuta 2 3 9 3 10" xfId="33894" xr:uid="{ED3C404A-24FE-4540-8D21-439DAD6BE235}"/>
    <cellStyle name="Valuta 2 3 9 3 11" xfId="33893" xr:uid="{DCD27B13-56B7-4E91-B81A-49A2A8BC0352}"/>
    <cellStyle name="Valuta 2 3 9 3 12" xfId="41450" xr:uid="{891C70F6-BFCA-474D-9709-AB397C9B1374}"/>
    <cellStyle name="Valuta 2 3 9 3 13" xfId="48282" xr:uid="{D6FCE399-7578-4992-BDC0-804BC1EB1553}"/>
    <cellStyle name="Valuta 2 3 9 3 14" xfId="53307" xr:uid="{913743E0-BB46-4EAE-95B4-F12BCFF7200F}"/>
    <cellStyle name="Valuta 2 3 9 3 15" xfId="56251" xr:uid="{84C041B8-F8C7-4122-BC04-2904F4B2E70E}"/>
    <cellStyle name="Valuta 2 3 9 3 16" xfId="57755" xr:uid="{29F9E84C-8543-45D8-9F55-01AFE3084429}"/>
    <cellStyle name="Valuta 2 3 9 3 17" xfId="58847" xr:uid="{303B75AD-0F9A-4F25-910D-7F8E9667B903}"/>
    <cellStyle name="Valuta 2 3 9 3 2" xfId="3589" xr:uid="{6A0CC90B-39C1-4A85-8400-015595217278}"/>
    <cellStyle name="Valuta 2 3 9 3 2 2" xfId="14254" xr:uid="{61C95929-B11D-48EA-9536-F0B904471F3A}"/>
    <cellStyle name="Valuta 2 3 9 3 2 2 2" xfId="33897" xr:uid="{4AA2EFB7-0B99-4543-9E6C-FCE7172FFF7A}"/>
    <cellStyle name="Valuta 2 3 9 3 2 2 3" xfId="33896" xr:uid="{72D70A25-82FD-4FB1-9BE4-E881103C3B22}"/>
    <cellStyle name="Valuta 2 3 9 3 2 2 4" xfId="45958" xr:uid="{DB711E59-7A8E-4B44-8F75-915C91052A0C}"/>
    <cellStyle name="Valuta 2 3 9 3 2 3" xfId="8944" xr:uid="{579E3163-234A-4BFE-B4D0-A8E06418D4C0}"/>
    <cellStyle name="Valuta 2 3 9 3 2 3 2" xfId="33899" xr:uid="{7377C2C7-82DC-42E6-B77F-E2B246A54C06}"/>
    <cellStyle name="Valuta 2 3 9 3 2 3 3" xfId="33898" xr:uid="{2F2ABAA2-F3DC-434E-A27F-100449C69761}"/>
    <cellStyle name="Valuta 2 3 9 3 2 4" xfId="33900" xr:uid="{A97C0C8E-56AD-45EF-ADB8-DFBC50F493AE}"/>
    <cellStyle name="Valuta 2 3 9 3 2 5" xfId="33895" xr:uid="{1E493F5A-8C4D-40EF-AA06-30F84A2F249F}"/>
    <cellStyle name="Valuta 2 3 9 3 2 6" xfId="41451" xr:uid="{C526ED0C-A17D-4835-AFFB-32BD368DA343}"/>
    <cellStyle name="Valuta 2 3 9 3 2 7" xfId="49861" xr:uid="{D16A740B-AD2B-40F9-B7AD-D9F06A01787A}"/>
    <cellStyle name="Valuta 2 3 9 3 2 8" xfId="53308" xr:uid="{2EEAC847-8AB0-48D8-98AF-6E3A1E1ABB17}"/>
    <cellStyle name="Valuta 2 3 9 3 2 9" xfId="56252" xr:uid="{3E5D3E11-9ADA-4DFA-888C-62A5945E7DD2}"/>
    <cellStyle name="Valuta 2 3 9 3 3" xfId="5358" xr:uid="{29D36949-2783-486C-B4C9-F0C1B4810EAF}"/>
    <cellStyle name="Valuta 2 3 9 3 3 2" xfId="14255" xr:uid="{5FFDE8AA-A226-4991-B202-13505C1422A5}"/>
    <cellStyle name="Valuta 2 3 9 3 3 2 2" xfId="33903" xr:uid="{CD7831BF-8B21-413F-833F-2E5F16EE3DC7}"/>
    <cellStyle name="Valuta 2 3 9 3 3 2 3" xfId="33902" xr:uid="{8A504599-97EB-4373-A772-48324FCA04CF}"/>
    <cellStyle name="Valuta 2 3 9 3 3 2 4" xfId="45959" xr:uid="{63CEBE0D-FE1E-46C5-A4F4-0DDCF64E24EC}"/>
    <cellStyle name="Valuta 2 3 9 3 3 3" xfId="8945" xr:uid="{10F5E1AD-CCBD-4209-A60F-1C9D002B756E}"/>
    <cellStyle name="Valuta 2 3 9 3 3 3 2" xfId="33905" xr:uid="{4D71329C-E9E5-438F-B5D0-03F4AF3164DB}"/>
    <cellStyle name="Valuta 2 3 9 3 3 3 3" xfId="33904" xr:uid="{20827050-5723-4B1F-81F1-AD6CADB16296}"/>
    <cellStyle name="Valuta 2 3 9 3 3 4" xfId="33906" xr:uid="{45A4D265-418A-4E80-A852-F210229DA5B6}"/>
    <cellStyle name="Valuta 2 3 9 3 3 5" xfId="33901" xr:uid="{76016493-AD95-44ED-B909-9813768F0F8C}"/>
    <cellStyle name="Valuta 2 3 9 3 3 6" xfId="41452" xr:uid="{A8DE3FCA-EA7D-472C-9428-D35309118294}"/>
    <cellStyle name="Valuta 2 3 9 3 3 7" xfId="49862" xr:uid="{57A83FAC-0E22-4973-B777-D0373C74B9AB}"/>
    <cellStyle name="Valuta 2 3 9 3 3 8" xfId="53309" xr:uid="{B2C7C300-F250-4DD9-BE31-3C2BB40FC8A7}"/>
    <cellStyle name="Valuta 2 3 9 3 3 9" xfId="56253" xr:uid="{FB8CA3BA-0CB7-46B1-BBDB-408E311576A7}"/>
    <cellStyle name="Valuta 2 3 9 3 4" xfId="8946" xr:uid="{75C3729C-2193-428A-A910-166E8453FEC4}"/>
    <cellStyle name="Valuta 2 3 9 3 4 2" xfId="14256" xr:uid="{153850E3-5C53-4C4D-9CAD-5C2855285DB1}"/>
    <cellStyle name="Valuta 2 3 9 3 4 2 2" xfId="33909" xr:uid="{8E775942-6F18-4E97-A9CD-F453FBFB4A7F}"/>
    <cellStyle name="Valuta 2 3 9 3 4 2 3" xfId="33908" xr:uid="{19B55691-368A-4BB9-822A-4A9FED31F711}"/>
    <cellStyle name="Valuta 2 3 9 3 4 2 4" xfId="45960" xr:uid="{2E942BBC-69F9-4B3C-9F8D-BD63CF737520}"/>
    <cellStyle name="Valuta 2 3 9 3 4 3" xfId="33910" xr:uid="{A73C420E-7ACE-4189-9DD7-E16A4578D58F}"/>
    <cellStyle name="Valuta 2 3 9 3 4 3 2" xfId="33911" xr:uid="{472F4E32-4421-4180-B19E-7208D86B9FE4}"/>
    <cellStyle name="Valuta 2 3 9 3 4 4" xfId="33912" xr:uid="{06BF3D32-FE2B-41B2-ADE2-4A17D3971F9F}"/>
    <cellStyle name="Valuta 2 3 9 3 4 5" xfId="33907" xr:uid="{22073C0B-3613-4671-AC63-7710322FB9E1}"/>
    <cellStyle name="Valuta 2 3 9 3 4 6" xfId="41453" xr:uid="{07B2DF28-8A4B-4DF1-A0F2-AC4BFC72E490}"/>
    <cellStyle name="Valuta 2 3 9 3 4 7" xfId="49863" xr:uid="{5D75130F-3189-49F2-AC9D-E6C9CB2B8B43}"/>
    <cellStyle name="Valuta 2 3 9 3 4 8" xfId="53310" xr:uid="{3713760E-910F-4578-8C69-FFD502F502D7}"/>
    <cellStyle name="Valuta 2 3 9 3 4 9" xfId="56254" xr:uid="{F87CBAA1-BFEF-42EB-AABE-8D488E4B74D1}"/>
    <cellStyle name="Valuta 2 3 9 3 5" xfId="8947" xr:uid="{753E7EC9-48BA-4D3C-AD2A-A658BACF865D}"/>
    <cellStyle name="Valuta 2 3 9 3 5 2" xfId="33914" xr:uid="{998138E3-0291-4C22-B18A-CBC59040642B}"/>
    <cellStyle name="Valuta 2 3 9 3 5 2 2" xfId="33915" xr:uid="{7756C37E-28DC-4F41-8189-A46234110642}"/>
    <cellStyle name="Valuta 2 3 9 3 5 3" xfId="33916" xr:uid="{74D6D133-3513-42D0-AC46-B10CB2F4020C}"/>
    <cellStyle name="Valuta 2 3 9 3 5 4" xfId="33913" xr:uid="{4D2AF7F9-DAE0-4BDC-B65A-1E867B1033F9}"/>
    <cellStyle name="Valuta 2 3 9 3 5 5" xfId="41454" xr:uid="{F1AEF1F5-37CA-4C56-9864-0D39832530B0}"/>
    <cellStyle name="Valuta 2 3 9 3 6" xfId="10714" xr:uid="{E42A2C0D-6C2D-45E8-A7B5-79576F89A565}"/>
    <cellStyle name="Valuta 2 3 9 3 6 2" xfId="33918" xr:uid="{9F07FD96-0FB6-41EB-A7E5-82D464C7A177}"/>
    <cellStyle name="Valuta 2 3 9 3 6 2 2" xfId="33919" xr:uid="{5D4D388B-E6BE-41B2-95B9-5E89DA18384B}"/>
    <cellStyle name="Valuta 2 3 9 3 6 3" xfId="33920" xr:uid="{4E491848-5D1F-4F49-8D89-EC9DE158F2DF}"/>
    <cellStyle name="Valuta 2 3 9 3 6 4" xfId="33917" xr:uid="{3E0E9357-E3E3-4186-B8BC-130091A5A64C}"/>
    <cellStyle name="Valuta 2 3 9 3 6 5" xfId="42613" xr:uid="{502B4742-BD05-4D2B-8099-D472EFD2741D}"/>
    <cellStyle name="Valuta 2 3 9 3 7" xfId="11793" xr:uid="{1458FB23-8AD6-4438-9E12-9E0D0254B77D}"/>
    <cellStyle name="Valuta 2 3 9 3 7 2" xfId="33922" xr:uid="{C940D5E9-97E0-40C8-9513-0AC160D4199E}"/>
    <cellStyle name="Valuta 2 3 9 3 7 3" xfId="33921" xr:uid="{5984DAB7-7476-4377-991C-77516C9E575D}"/>
    <cellStyle name="Valuta 2 3 9 3 7 4" xfId="43593" xr:uid="{76EA5C8F-9F09-490D-AEB9-716779E36F75}"/>
    <cellStyle name="Valuta 2 3 9 3 8" xfId="14253" xr:uid="{DA01A906-DDC0-4BDB-942E-2D1A85CD5470}"/>
    <cellStyle name="Valuta 2 3 9 3 8 2" xfId="33924" xr:uid="{B7826C48-2793-417A-9FA3-12708B120C63}"/>
    <cellStyle name="Valuta 2 3 9 3 8 3" xfId="33923" xr:uid="{8A508831-003D-4E9F-9683-FC2CA0C4F66E}"/>
    <cellStyle name="Valuta 2 3 9 3 8 4" xfId="45957" xr:uid="{2B4AFBC4-BC8E-4632-A9F7-560744376E05}"/>
    <cellStyle name="Valuta 2 3 9 3 9" xfId="8943" xr:uid="{5D5F1421-F679-4C56-97D9-E679325D5CFC}"/>
    <cellStyle name="Valuta 2 3 9 3 9 2" xfId="33926" xr:uid="{E98D4557-8F60-4438-A29D-36A424BF9AA4}"/>
    <cellStyle name="Valuta 2 3 9 3 9 3" xfId="33925" xr:uid="{E654470B-C3D8-41B3-9592-1E674C9831B0}"/>
    <cellStyle name="Valuta 2 3 9 4" xfId="2173" xr:uid="{E5F9209C-AB9F-4F7B-833A-8D5E1CF8BCAA}"/>
    <cellStyle name="Valuta 2 3 9 4 10" xfId="56255" xr:uid="{02774FBD-4EDF-4DD6-B43F-92712C7B8F29}"/>
    <cellStyle name="Valuta 2 3 9 4 2" xfId="4043" xr:uid="{F76C8C93-2E85-4A55-AA95-7C9F698F666F}"/>
    <cellStyle name="Valuta 2 3 9 4 2 2" xfId="14257" xr:uid="{44F1A606-1708-4710-B9B5-9800D6B3DDB7}"/>
    <cellStyle name="Valuta 2 3 9 4 2 2 2" xfId="33929" xr:uid="{44F96CD4-95F4-466A-9ED3-AF9A4286EAF6}"/>
    <cellStyle name="Valuta 2 3 9 4 2 3" xfId="33928" xr:uid="{AE55ADF5-2317-4A63-8A71-150CE8CE6107}"/>
    <cellStyle name="Valuta 2 3 9 4 2 4" xfId="45961" xr:uid="{1125BF22-2545-42D5-976F-DF2CAF634146}"/>
    <cellStyle name="Valuta 2 3 9 4 3" xfId="8948" xr:uid="{BA399B5D-9245-403F-B7FC-DF63F05F3EEF}"/>
    <cellStyle name="Valuta 2 3 9 4 3 2" xfId="33931" xr:uid="{9134215F-FE47-4F35-90F1-8F7A4E7B94C7}"/>
    <cellStyle name="Valuta 2 3 9 4 3 3" xfId="33930" xr:uid="{826F2EFC-3F45-4173-9A77-D4D951476473}"/>
    <cellStyle name="Valuta 2 3 9 4 4" xfId="33932" xr:uid="{8702EACA-6BBD-4F8B-A9E7-51B5A4F4B9DE}"/>
    <cellStyle name="Valuta 2 3 9 4 5" xfId="33933" xr:uid="{61846074-C909-4620-9556-31FE83ACD240}"/>
    <cellStyle name="Valuta 2 3 9 4 6" xfId="33927" xr:uid="{DF1455BB-875C-460B-90B1-95E453FC08C3}"/>
    <cellStyle name="Valuta 2 3 9 4 7" xfId="41455" xr:uid="{3E1ECAA9-9840-4026-851C-3A2D5B2054D7}"/>
    <cellStyle name="Valuta 2 3 9 4 8" xfId="49864" xr:uid="{2FED8A4F-3DBE-41CB-9C39-55126CE73E37}"/>
    <cellStyle name="Valuta 2 3 9 4 9" xfId="53311" xr:uid="{62E0781D-FB62-4487-A4E7-388F2235010C}"/>
    <cellStyle name="Valuta 2 3 9 5" xfId="2517" xr:uid="{D0588BB5-8A52-4C64-BB1F-9FA6C17EBFEA}"/>
    <cellStyle name="Valuta 2 3 9 5 2" xfId="4383" xr:uid="{3D261C98-EE1E-4FDB-BF5E-8CBF18ED3314}"/>
    <cellStyle name="Valuta 2 3 9 5 2 2" xfId="14258" xr:uid="{264198F9-CB35-4653-841E-75C63C421D61}"/>
    <cellStyle name="Valuta 2 3 9 5 2 2 2" xfId="33936" xr:uid="{3CC0AC49-67E3-42CF-BFD8-DDA9C3200C10}"/>
    <cellStyle name="Valuta 2 3 9 5 2 3" xfId="33935" xr:uid="{71C4E2C3-E12C-4ED7-92B5-4DC5AC25DC89}"/>
    <cellStyle name="Valuta 2 3 9 5 2 4" xfId="45962" xr:uid="{55A3E02D-807F-4A0B-A0C9-651F27498450}"/>
    <cellStyle name="Valuta 2 3 9 5 3" xfId="8949" xr:uid="{D22C9067-C8AE-4D40-AA37-D9AC93A9D6EF}"/>
    <cellStyle name="Valuta 2 3 9 5 3 2" xfId="33938" xr:uid="{108E8110-2539-4FDF-8CD5-4E2518EA32F7}"/>
    <cellStyle name="Valuta 2 3 9 5 3 3" xfId="33937" xr:uid="{DCF2A7EF-5838-4CCF-A391-C26401772D5A}"/>
    <cellStyle name="Valuta 2 3 9 5 4" xfId="33939" xr:uid="{15382636-18FB-4E63-8B3A-6869BC76E903}"/>
    <cellStyle name="Valuta 2 3 9 5 5" xfId="33934" xr:uid="{CECF485A-A87C-4161-86F8-5713E99C7D68}"/>
    <cellStyle name="Valuta 2 3 9 5 6" xfId="41456" xr:uid="{3F874998-3907-4F08-806E-59A5D1281F53}"/>
    <cellStyle name="Valuta 2 3 9 5 7" xfId="49865" xr:uid="{63A33A70-A63F-4FBE-9CD1-735ABF8D5F6A}"/>
    <cellStyle name="Valuta 2 3 9 5 8" xfId="53312" xr:uid="{057F063B-3046-4138-BDD0-B2FD75A623BC}"/>
    <cellStyle name="Valuta 2 3 9 5 9" xfId="56256" xr:uid="{5D53BD30-18D6-42E9-9B2B-AC4E15EA307F}"/>
    <cellStyle name="Valuta 2 3 9 6" xfId="2828" xr:uid="{B895F94A-921B-4C19-BAD6-F3D7A2734000}"/>
    <cellStyle name="Valuta 2 3 9 6 2" xfId="14259" xr:uid="{6FB2D05A-C9D5-4F1F-AC64-2ABA56A5FD6D}"/>
    <cellStyle name="Valuta 2 3 9 6 2 2" xfId="33942" xr:uid="{127109C2-8F34-48BD-9842-56D945707ED8}"/>
    <cellStyle name="Valuta 2 3 9 6 2 3" xfId="33941" xr:uid="{2073368E-E361-4BEE-9BBC-413421555CB0}"/>
    <cellStyle name="Valuta 2 3 9 6 2 4" xfId="45963" xr:uid="{C2E0388F-65D9-46BC-9BCC-F52624664872}"/>
    <cellStyle name="Valuta 2 3 9 6 3" xfId="8950" xr:uid="{72AE14B6-D0A8-45C0-BC47-B7AAE337A3AD}"/>
    <cellStyle name="Valuta 2 3 9 6 3 2" xfId="33944" xr:uid="{F9BD39F5-9ECD-4E3A-8E8E-6EAF0E374113}"/>
    <cellStyle name="Valuta 2 3 9 6 3 3" xfId="33943" xr:uid="{F359C5AF-81E6-4E7F-A149-1EE7BFBE340C}"/>
    <cellStyle name="Valuta 2 3 9 6 4" xfId="33945" xr:uid="{F0673945-0661-451A-A409-2CA8A0F30B94}"/>
    <cellStyle name="Valuta 2 3 9 6 5" xfId="33940" xr:uid="{FD158641-7B48-4771-89C5-4B6A0AC05E08}"/>
    <cellStyle name="Valuta 2 3 9 6 6" xfId="41457" xr:uid="{D9B40CE4-4AEA-48F9-B99D-B081F2A9B50E}"/>
    <cellStyle name="Valuta 2 3 9 6 7" xfId="49866" xr:uid="{68AD9039-1C0B-48EF-8F2F-F3568015C53F}"/>
    <cellStyle name="Valuta 2 3 9 6 8" xfId="53313" xr:uid="{0E17DBBF-0DA6-480C-BEBA-E9741D2B8006}"/>
    <cellStyle name="Valuta 2 3 9 6 9" xfId="56257" xr:uid="{54066394-241D-49FC-9F09-26FF0116B3B2}"/>
    <cellStyle name="Valuta 2 3 9 7" xfId="4683" xr:uid="{C70F7526-77DA-4F41-921C-334738A1A829}"/>
    <cellStyle name="Valuta 2 3 9 7 2" xfId="8951" xr:uid="{4709EA9B-6C48-4687-A751-BBF7B5050A35}"/>
    <cellStyle name="Valuta 2 3 9 7 2 2" xfId="33948" xr:uid="{A235878C-D96B-4FEE-9C02-0980910CD334}"/>
    <cellStyle name="Valuta 2 3 9 7 2 3" xfId="33947" xr:uid="{8A15D062-C6B4-445D-92F4-4579A07E3599}"/>
    <cellStyle name="Valuta 2 3 9 7 3" xfId="33949" xr:uid="{EBA4AD54-DEFE-42EC-B2D5-31B22074CC6D}"/>
    <cellStyle name="Valuta 2 3 9 7 4" xfId="33946" xr:uid="{8B642811-FCAC-4A40-A377-FB1458967339}"/>
    <cellStyle name="Valuta 2 3 9 7 5" xfId="41458" xr:uid="{C5BAF755-0BBF-4F26-B38A-2B41EE126CBF}"/>
    <cellStyle name="Valuta 2 3 9 8" xfId="10712" xr:uid="{1AD38632-536E-41B9-AD02-94F539E3E3D1}"/>
    <cellStyle name="Valuta 2 3 9 8 2" xfId="33951" xr:uid="{02FC4DB7-F246-4698-8A87-5788634A105F}"/>
    <cellStyle name="Valuta 2 3 9 8 2 2" xfId="33952" xr:uid="{8A764D48-DFBF-4918-B96C-8D7BE245D5B3}"/>
    <cellStyle name="Valuta 2 3 9 8 3" xfId="33953" xr:uid="{0051B375-8362-4596-8E2F-660CF37968ED}"/>
    <cellStyle name="Valuta 2 3 9 8 4" xfId="33950" xr:uid="{9C0C34E6-A367-4D13-A0D4-EF82D1DCD915}"/>
    <cellStyle name="Valuta 2 3 9 8 5" xfId="42611" xr:uid="{083A0891-EF3C-42B4-A3B3-1E6516AF0FBB}"/>
    <cellStyle name="Valuta 2 3 9 9" xfId="11791" xr:uid="{D6C80B4B-E25B-4DBC-AEA9-403C280B3867}"/>
    <cellStyle name="Valuta 2 3 9 9 2" xfId="33955" xr:uid="{B2B93F52-090A-4F56-9395-272AEFF9AB47}"/>
    <cellStyle name="Valuta 2 3 9 9 3" xfId="33954" xr:uid="{2C760580-D098-47CA-B6AF-C0DAFB4B6170}"/>
    <cellStyle name="Valuta 2 3 9 9 4" xfId="43591" xr:uid="{752C7618-5092-4EF6-B18C-5C4B14E74371}"/>
    <cellStyle name="Valuta 2 4" xfId="418" xr:uid="{DBC106CC-52F0-4377-BC6C-3B4C71D357ED}"/>
    <cellStyle name="Valuta 2 4 10" xfId="1296" xr:uid="{F0A0CCFB-B114-4A47-8B8F-E4E25A8CDDD0}"/>
    <cellStyle name="Valuta 2 4 10 10" xfId="33958" xr:uid="{BC94C62D-B60D-49D6-BD88-BD3C317F2A8E}"/>
    <cellStyle name="Valuta 2 4 10 11" xfId="33957" xr:uid="{76B6B21A-1B02-43BB-A71C-2AB9E0A02843}"/>
    <cellStyle name="Valuta 2 4 10 12" xfId="41460" xr:uid="{DA5632EC-702D-418B-9941-5DCF210F5457}"/>
    <cellStyle name="Valuta 2 4 10 13" xfId="47675" xr:uid="{E84398D0-3A3F-4111-B49D-95DD1BF0EB16}"/>
    <cellStyle name="Valuta 2 4 10 14" xfId="53315" xr:uid="{9064586D-07A9-4114-8D17-2B1B51C15169}"/>
    <cellStyle name="Valuta 2 4 10 15" xfId="56259" xr:uid="{84320B69-6C33-4257-A494-1AC84F78983B}"/>
    <cellStyle name="Valuta 2 4 10 16" xfId="57757" xr:uid="{F4B604F0-6009-4764-86A8-B771733A8DEA}"/>
    <cellStyle name="Valuta 2 4 10 17" xfId="58302" xr:uid="{3465382C-A7C8-4325-961C-C67154057FA4}"/>
    <cellStyle name="Valuta 2 4 10 2" xfId="1742" xr:uid="{EF258F0A-3E4A-4BCC-AC68-4487A16CDBC3}"/>
    <cellStyle name="Valuta 2 4 10 2 2" xfId="3749" xr:uid="{711295BA-F0D3-4755-8A80-15C5706B321A}"/>
    <cellStyle name="Valuta 2 4 10 2 2 2" xfId="14262" xr:uid="{5B41AF9A-9E8F-473E-9A40-C155F7DC4C18}"/>
    <cellStyle name="Valuta 2 4 10 2 2 2 2" xfId="33961" xr:uid="{96B2908E-DF32-4326-9E5A-06D1689F1F42}"/>
    <cellStyle name="Valuta 2 4 10 2 2 3" xfId="33960" xr:uid="{7216D412-25AF-4768-8063-73DB819857C8}"/>
    <cellStyle name="Valuta 2 4 10 2 2 4" xfId="45966" xr:uid="{800D4858-63AC-4193-866A-5721372CAFCA}"/>
    <cellStyle name="Valuta 2 4 10 2 3" xfId="8954" xr:uid="{3BDC812A-837D-4BCC-9D5E-9C13B0E95CA9}"/>
    <cellStyle name="Valuta 2 4 10 2 3 2" xfId="33963" xr:uid="{34D937E9-4C9C-4D10-B4FA-EE63E46834D1}"/>
    <cellStyle name="Valuta 2 4 10 2 3 3" xfId="33962" xr:uid="{31B8DA0F-8F90-4076-8F42-11252F8CC59A}"/>
    <cellStyle name="Valuta 2 4 10 2 4" xfId="33964" xr:uid="{DB62E67A-8851-4C1F-9527-56BDAB60C912}"/>
    <cellStyle name="Valuta 2 4 10 2 5" xfId="33959" xr:uid="{48708C5E-5B6D-4FA5-BEA3-A63C8519E36F}"/>
    <cellStyle name="Valuta 2 4 10 2 6" xfId="41461" xr:uid="{BAF8F357-F1F0-4075-9DC3-E7FE9024605E}"/>
    <cellStyle name="Valuta 2 4 10 2 7" xfId="49867" xr:uid="{63363142-B074-404A-A874-59FECC7D4B29}"/>
    <cellStyle name="Valuta 2 4 10 2 8" xfId="53316" xr:uid="{82C6A1AF-097C-4CA2-92F9-5BB8365269B8}"/>
    <cellStyle name="Valuta 2 4 10 2 9" xfId="56260" xr:uid="{77E3F284-D0B5-46B6-B824-63B791292E88}"/>
    <cellStyle name="Valuta 2 4 10 3" xfId="2175" xr:uid="{64094A18-7757-4861-922D-3A8041CA5DE1}"/>
    <cellStyle name="Valuta 2 4 10 3 2" xfId="4044" xr:uid="{158BE6D0-DFE0-449D-B59F-869356BADEB1}"/>
    <cellStyle name="Valuta 2 4 10 3 2 2" xfId="14263" xr:uid="{8ECC2523-FC23-483F-9262-28F5B5E9269D}"/>
    <cellStyle name="Valuta 2 4 10 3 2 2 2" xfId="33967" xr:uid="{380C080A-ACFA-4AB3-84C8-F6FF4DF5D0EA}"/>
    <cellStyle name="Valuta 2 4 10 3 2 3" xfId="33966" xr:uid="{4905AA6D-CCCC-4581-BC84-8935743DE7A0}"/>
    <cellStyle name="Valuta 2 4 10 3 2 4" xfId="45967" xr:uid="{AC5E04F6-5B59-4A81-959C-00538343FE6B}"/>
    <cellStyle name="Valuta 2 4 10 3 3" xfId="8955" xr:uid="{BC127D87-09B3-4CB9-92B5-C4F96B687626}"/>
    <cellStyle name="Valuta 2 4 10 3 3 2" xfId="33969" xr:uid="{2162838B-4CAB-4C38-952B-83B2E6BBF881}"/>
    <cellStyle name="Valuta 2 4 10 3 3 3" xfId="33968" xr:uid="{07DEA5F8-0D0B-4FE0-A7B3-2F360B87A9DD}"/>
    <cellStyle name="Valuta 2 4 10 3 4" xfId="33970" xr:uid="{E11A2EB5-2DD3-4363-A570-8F9CDE2570F2}"/>
    <cellStyle name="Valuta 2 4 10 3 5" xfId="33965" xr:uid="{9B4F6409-93DC-4A07-AA79-9E9329568206}"/>
    <cellStyle name="Valuta 2 4 10 3 6" xfId="41462" xr:uid="{EB669CC7-E5E8-41C3-A340-719441624C30}"/>
    <cellStyle name="Valuta 2 4 10 3 7" xfId="49868" xr:uid="{DE532D95-E66E-498A-938A-D22A12140160}"/>
    <cellStyle name="Valuta 2 4 10 3 8" xfId="53317" xr:uid="{E260F717-6991-488F-8140-E19E829BE725}"/>
    <cellStyle name="Valuta 2 4 10 3 9" xfId="56261" xr:uid="{FA402212-65AA-443B-82E3-AA5517BF5EED}"/>
    <cellStyle name="Valuta 2 4 10 4" xfId="2981" xr:uid="{2F259283-C13E-4DA4-A5F4-F199C2100952}"/>
    <cellStyle name="Valuta 2 4 10 4 2" xfId="14264" xr:uid="{EECB8CD6-7163-44B2-9147-7108D9002410}"/>
    <cellStyle name="Valuta 2 4 10 4 2 2" xfId="33973" xr:uid="{2DB7AE56-BC11-4EE7-A028-A0F4704F9375}"/>
    <cellStyle name="Valuta 2 4 10 4 2 3" xfId="33972" xr:uid="{8EBF0E77-77CC-4B20-97A7-2CE9ABF82A66}"/>
    <cellStyle name="Valuta 2 4 10 4 2 4" xfId="45968" xr:uid="{9F77B074-D6A5-475F-B805-CBCF8A8915E2}"/>
    <cellStyle name="Valuta 2 4 10 4 3" xfId="8956" xr:uid="{E1F7A2D4-9E77-4E1D-9D88-DD0BC36C0C3E}"/>
    <cellStyle name="Valuta 2 4 10 4 3 2" xfId="33975" xr:uid="{BE760DA9-9740-4E98-AE0E-1FE25AC0AA2C}"/>
    <cellStyle name="Valuta 2 4 10 4 3 3" xfId="33974" xr:uid="{F3186F64-B2F6-45DC-B6CE-B89C40B7BABF}"/>
    <cellStyle name="Valuta 2 4 10 4 4" xfId="33976" xr:uid="{ADE8A2B7-5385-4EC8-82C9-A234FE377ABB}"/>
    <cellStyle name="Valuta 2 4 10 4 5" xfId="33971" xr:uid="{153CD2F9-1F4C-40C8-AED8-51A8AE2F196E}"/>
    <cellStyle name="Valuta 2 4 10 4 6" xfId="41463" xr:uid="{5125A904-B334-4AEE-809D-6E5113FC8EE9}"/>
    <cellStyle name="Valuta 2 4 10 4 7" xfId="49869" xr:uid="{5AF6EE63-52CA-45BA-A40A-F8FA44B98B8E}"/>
    <cellStyle name="Valuta 2 4 10 4 8" xfId="53318" xr:uid="{4240601F-D2F3-4412-A2B0-C360B7F2D733}"/>
    <cellStyle name="Valuta 2 4 10 4 9" xfId="56262" xr:uid="{E1CE8757-C389-4007-A276-252BF2AE7CA4}"/>
    <cellStyle name="Valuta 2 4 10 5" xfId="4813" xr:uid="{4BA9AED7-F793-4ED3-8315-826B29246142}"/>
    <cellStyle name="Valuta 2 4 10 5 2" xfId="8957" xr:uid="{D1837DAB-7D77-4C4D-8401-08648E10E8B1}"/>
    <cellStyle name="Valuta 2 4 10 5 2 2" xfId="33979" xr:uid="{13B6ECE5-99AC-4F25-8CB6-8D83F654142A}"/>
    <cellStyle name="Valuta 2 4 10 5 2 3" xfId="33978" xr:uid="{678FF51A-6C13-4F70-938E-E24073090ED0}"/>
    <cellStyle name="Valuta 2 4 10 5 3" xfId="33980" xr:uid="{C3AFC1E1-5FB8-4704-AEE7-87DA5D23D72A}"/>
    <cellStyle name="Valuta 2 4 10 5 4" xfId="33977" xr:uid="{4E53A076-585A-4FB6-AAD6-2D5E61D2BDB3}"/>
    <cellStyle name="Valuta 2 4 10 5 5" xfId="41464" xr:uid="{C2F1A364-20E6-42D1-9826-14C505E351CB}"/>
    <cellStyle name="Valuta 2 4 10 6" xfId="10716" xr:uid="{CFE9BFF7-B26E-4763-9BE2-6F6F83B931DA}"/>
    <cellStyle name="Valuta 2 4 10 6 2" xfId="33982" xr:uid="{B841D14E-43F3-416C-884D-DC159BAA7A3A}"/>
    <cellStyle name="Valuta 2 4 10 6 2 2" xfId="33983" xr:uid="{7EBBCEF9-6B40-4F63-B771-2293570DF26F}"/>
    <cellStyle name="Valuta 2 4 10 6 3" xfId="33984" xr:uid="{60E3A22A-DCBB-4221-9B87-A5B6DE452B11}"/>
    <cellStyle name="Valuta 2 4 10 6 4" xfId="33981" xr:uid="{0BDFCD24-D550-4BEA-96B7-97C7839DAC11}"/>
    <cellStyle name="Valuta 2 4 10 6 5" xfId="42615" xr:uid="{1F2B71E7-93C4-4F75-92DA-79CE02459116}"/>
    <cellStyle name="Valuta 2 4 10 7" xfId="11795" xr:uid="{659AB724-DD2A-4D59-AFA2-567ADF34009F}"/>
    <cellStyle name="Valuta 2 4 10 7 2" xfId="33986" xr:uid="{40CACB8D-47B6-4875-B131-BB4617A64423}"/>
    <cellStyle name="Valuta 2 4 10 7 3" xfId="33985" xr:uid="{B48B9BA9-200A-45A0-A914-E7456CCD2D6B}"/>
    <cellStyle name="Valuta 2 4 10 7 4" xfId="43595" xr:uid="{8559EB29-5413-48C7-AA8B-BC73010E7627}"/>
    <cellStyle name="Valuta 2 4 10 8" xfId="14261" xr:uid="{11C59DF4-6F99-4001-A43F-8802E68D3B57}"/>
    <cellStyle name="Valuta 2 4 10 8 2" xfId="33988" xr:uid="{B4AB7625-673A-475A-B8AE-3C34434D6885}"/>
    <cellStyle name="Valuta 2 4 10 8 3" xfId="33987" xr:uid="{57DF3720-7183-4D4E-B74C-DB350B162E59}"/>
    <cellStyle name="Valuta 2 4 10 8 4" xfId="45965" xr:uid="{BD7EBC4B-4E99-4631-9057-E9AC4EB65EF8}"/>
    <cellStyle name="Valuta 2 4 10 9" xfId="8953" xr:uid="{F77C2F96-5F0F-4577-A693-60C8296EE58E}"/>
    <cellStyle name="Valuta 2 4 10 9 2" xfId="33990" xr:uid="{B3309D16-FAB3-4261-BBA2-896B5A0425AF}"/>
    <cellStyle name="Valuta 2 4 10 9 3" xfId="33989" xr:uid="{6B8BA92C-25F1-4543-B96A-A733CB3C7498}"/>
    <cellStyle name="Valuta 2 4 11" xfId="1741" xr:uid="{0E56B321-54E7-41E0-88FE-97D47D28D52C}"/>
    <cellStyle name="Valuta 2 4 11 10" xfId="33992" xr:uid="{8DEFC708-C903-4B1B-A966-4476BAA3DD50}"/>
    <cellStyle name="Valuta 2 4 11 11" xfId="33991" xr:uid="{F2870DFB-711F-40A8-8AF1-6FBD0674E0F3}"/>
    <cellStyle name="Valuta 2 4 11 12" xfId="41465" xr:uid="{7DB8C9A5-86DF-4497-A00F-0643D9310C32}"/>
    <cellStyle name="Valuta 2 4 11 13" xfId="47787" xr:uid="{540C8B8B-F54C-434B-A97B-6BA25E24752E}"/>
    <cellStyle name="Valuta 2 4 11 14" xfId="53319" xr:uid="{2A3F8551-2DFF-4CC8-9C0D-73C4164199BE}"/>
    <cellStyle name="Valuta 2 4 11 15" xfId="56263" xr:uid="{AA5620FC-69C3-46A8-82FF-9298E2CB720E}"/>
    <cellStyle name="Valuta 2 4 11 16" xfId="57758" xr:uid="{176B3EDD-3393-4734-9E6B-516DCA7F6D88}"/>
    <cellStyle name="Valuta 2 4 11 17" xfId="58404" xr:uid="{FDAE05BB-AF09-4411-AB74-DF092A43FD71}"/>
    <cellStyle name="Valuta 2 4 11 2" xfId="3092" xr:uid="{95A364A2-CA4E-41DC-9BB6-30F0737565FA}"/>
    <cellStyle name="Valuta 2 4 11 2 2" xfId="14266" xr:uid="{7FF8338B-630C-4296-865A-3D9047A09DAC}"/>
    <cellStyle name="Valuta 2 4 11 2 2 2" xfId="33995" xr:uid="{92A9FA2C-F817-4CB8-BA70-FCF2D4D503AC}"/>
    <cellStyle name="Valuta 2 4 11 2 2 3" xfId="33994" xr:uid="{B497FB97-07E2-4202-8E80-C9B717EBD02C}"/>
    <cellStyle name="Valuta 2 4 11 2 2 4" xfId="45970" xr:uid="{FAFD8320-27F4-4FF9-A6D6-2CEE6DCB5687}"/>
    <cellStyle name="Valuta 2 4 11 2 3" xfId="8959" xr:uid="{AD3B106A-9C60-4BBE-B572-C19EC75F8069}"/>
    <cellStyle name="Valuta 2 4 11 2 3 2" xfId="33997" xr:uid="{F8CBEACE-8842-4E44-BED6-0D2C9FB3EC99}"/>
    <cellStyle name="Valuta 2 4 11 2 3 3" xfId="33996" xr:uid="{01EE040D-89F4-40E3-B0DD-4074167DA9CD}"/>
    <cellStyle name="Valuta 2 4 11 2 4" xfId="33998" xr:uid="{8C414231-49FD-4E71-81AE-412E2BFF3265}"/>
    <cellStyle name="Valuta 2 4 11 2 5" xfId="33993" xr:uid="{7833D46F-7E3A-4AE7-BAD4-153BA345161C}"/>
    <cellStyle name="Valuta 2 4 11 2 6" xfId="41466" xr:uid="{EC591038-AFA7-4968-8E68-6D4A6D2D678B}"/>
    <cellStyle name="Valuta 2 4 11 2 7" xfId="49870" xr:uid="{CDE64C8C-F7CD-48BB-9939-445170107F3A}"/>
    <cellStyle name="Valuta 2 4 11 2 8" xfId="53320" xr:uid="{B999C211-86D6-4FF5-9F03-3F6477D0877C}"/>
    <cellStyle name="Valuta 2 4 11 2 9" xfId="56264" xr:uid="{86DEEC13-FA66-4792-AE9B-0FD16B8272A4}"/>
    <cellStyle name="Valuta 2 4 11 3" xfId="4915" xr:uid="{7836927A-233B-4779-99A2-DA3B18449879}"/>
    <cellStyle name="Valuta 2 4 11 3 2" xfId="14267" xr:uid="{1BAF1180-0666-4913-BFD6-8B7A099C7F8F}"/>
    <cellStyle name="Valuta 2 4 11 3 2 2" xfId="34001" xr:uid="{4D1BAEE3-0CD3-49D6-97F0-4B719B7EFCFD}"/>
    <cellStyle name="Valuta 2 4 11 3 2 3" xfId="34000" xr:uid="{F4C6680D-7CB4-497E-A82C-08CA6CD14D12}"/>
    <cellStyle name="Valuta 2 4 11 3 2 4" xfId="45971" xr:uid="{16D10D64-C793-47F3-9554-68EB6CEEC487}"/>
    <cellStyle name="Valuta 2 4 11 3 3" xfId="8960" xr:uid="{B71009DE-7985-4B16-8AD4-A7E5F8E57BCE}"/>
    <cellStyle name="Valuta 2 4 11 3 3 2" xfId="34003" xr:uid="{02A01564-6F44-48EC-B17F-DDB74ADDFE8C}"/>
    <cellStyle name="Valuta 2 4 11 3 3 3" xfId="34002" xr:uid="{A39E2EC1-4D28-40A1-BD16-3F8A9F3A29A1}"/>
    <cellStyle name="Valuta 2 4 11 3 4" xfId="34004" xr:uid="{31B45C8F-250F-47C7-825E-CE5F7955E625}"/>
    <cellStyle name="Valuta 2 4 11 3 5" xfId="33999" xr:uid="{849E071E-77A1-489B-89F3-1A594BA8FB00}"/>
    <cellStyle name="Valuta 2 4 11 3 6" xfId="41467" xr:uid="{C12745F0-F0E4-4FF7-BEDE-D6AA1865AD30}"/>
    <cellStyle name="Valuta 2 4 11 3 7" xfId="49871" xr:uid="{98CC28B4-0E7B-4A8C-AAFE-488F97A26A49}"/>
    <cellStyle name="Valuta 2 4 11 3 8" xfId="53321" xr:uid="{6B0EF81F-2A10-4E87-98C7-10762008ACE1}"/>
    <cellStyle name="Valuta 2 4 11 3 9" xfId="56265" xr:uid="{2CEB2BC4-E625-42BA-9837-5E6630BEFF53}"/>
    <cellStyle name="Valuta 2 4 11 4" xfId="8961" xr:uid="{9D46CDF5-B8BC-4D28-B41F-B56F517E954C}"/>
    <cellStyle name="Valuta 2 4 11 4 2" xfId="14268" xr:uid="{0BE40A94-5200-429B-A4B9-B6B2FA621631}"/>
    <cellStyle name="Valuta 2 4 11 4 2 2" xfId="34007" xr:uid="{85A30CE6-8C36-49D4-9B80-AB1B79635A73}"/>
    <cellStyle name="Valuta 2 4 11 4 2 3" xfId="34006" xr:uid="{73C48F34-0382-417C-B7B6-D466C17C38D5}"/>
    <cellStyle name="Valuta 2 4 11 4 2 4" xfId="45972" xr:uid="{AF299F7F-DBBB-488B-A218-599B62A356CE}"/>
    <cellStyle name="Valuta 2 4 11 4 3" xfId="34008" xr:uid="{804C65BC-596C-434C-AAC7-B2B7C318D427}"/>
    <cellStyle name="Valuta 2 4 11 4 3 2" xfId="34009" xr:uid="{4891F409-E151-4891-BE38-DC02DFD0EA29}"/>
    <cellStyle name="Valuta 2 4 11 4 4" xfId="34010" xr:uid="{68F48FF6-E9A8-4BD7-9D11-4E67006BAFBF}"/>
    <cellStyle name="Valuta 2 4 11 4 5" xfId="34005" xr:uid="{08F6F2A6-E5E6-4112-BE38-57521B6D4931}"/>
    <cellStyle name="Valuta 2 4 11 4 6" xfId="41468" xr:uid="{C505B80B-8C33-49D1-9E57-D4DBEFC7D4E0}"/>
    <cellStyle name="Valuta 2 4 11 4 7" xfId="49872" xr:uid="{FDBACCA6-7305-4D8C-B20D-5911283F2B0B}"/>
    <cellStyle name="Valuta 2 4 11 4 8" xfId="53322" xr:uid="{D3021447-205F-486E-BB77-D5B2839B9EF0}"/>
    <cellStyle name="Valuta 2 4 11 4 9" xfId="56266" xr:uid="{CADFD89E-8D97-4220-861E-B255EAF2B5CD}"/>
    <cellStyle name="Valuta 2 4 11 5" xfId="8962" xr:uid="{8BC0B631-26E8-4733-ADE4-35622D9A6F87}"/>
    <cellStyle name="Valuta 2 4 11 5 2" xfId="34012" xr:uid="{8A99AED3-BCFB-4FC8-9DB7-C16C8C046AD4}"/>
    <cellStyle name="Valuta 2 4 11 5 2 2" xfId="34013" xr:uid="{626E290E-9C5F-4E8F-8BFA-356C79FE925B}"/>
    <cellStyle name="Valuta 2 4 11 5 3" xfId="34014" xr:uid="{778C013F-C798-42A5-B3E0-E8AE109A33C1}"/>
    <cellStyle name="Valuta 2 4 11 5 4" xfId="34011" xr:uid="{08E1ABF7-E60C-4621-8017-D49325A86FA3}"/>
    <cellStyle name="Valuta 2 4 11 5 5" xfId="41469" xr:uid="{5966E083-D803-4BEA-B30C-DD822F99E17E}"/>
    <cellStyle name="Valuta 2 4 11 6" xfId="10717" xr:uid="{84E207C2-3E82-4DDA-8B02-D493A6519C89}"/>
    <cellStyle name="Valuta 2 4 11 6 2" xfId="34016" xr:uid="{D6E96107-422D-4DF5-AD57-DAB904B4F77E}"/>
    <cellStyle name="Valuta 2 4 11 6 2 2" xfId="34017" xr:uid="{12A23A4E-A29C-40B8-A340-521E25ACCA13}"/>
    <cellStyle name="Valuta 2 4 11 6 3" xfId="34018" xr:uid="{54377303-9633-4743-B6C3-2A4CFD9F4366}"/>
    <cellStyle name="Valuta 2 4 11 6 4" xfId="34015" xr:uid="{C5B04649-227E-4317-8A36-8C6127185516}"/>
    <cellStyle name="Valuta 2 4 11 6 5" xfId="42616" xr:uid="{BD2E753D-AC9A-4A29-B963-6412C68935F9}"/>
    <cellStyle name="Valuta 2 4 11 7" xfId="11796" xr:uid="{3E555510-442D-47E8-9CE0-6F23F0E53D75}"/>
    <cellStyle name="Valuta 2 4 11 7 2" xfId="34020" xr:uid="{FD45B7AD-F210-4E9B-A435-91C8A99B1932}"/>
    <cellStyle name="Valuta 2 4 11 7 3" xfId="34019" xr:uid="{68A0ED96-7485-470A-8769-E7FDA10E118B}"/>
    <cellStyle name="Valuta 2 4 11 7 4" xfId="43596" xr:uid="{865C8350-B2AA-40E6-9867-FCCBADEF3A8D}"/>
    <cellStyle name="Valuta 2 4 11 8" xfId="14265" xr:uid="{D1317E24-858D-42A1-A191-A3AA85ACE6FD}"/>
    <cellStyle name="Valuta 2 4 11 8 2" xfId="34022" xr:uid="{A5DD4ACD-9358-4E6D-BB68-AFD9EB595224}"/>
    <cellStyle name="Valuta 2 4 11 8 3" xfId="34021" xr:uid="{2C79CF27-6BE6-4B69-A183-85F90F803377}"/>
    <cellStyle name="Valuta 2 4 11 8 4" xfId="45969" xr:uid="{43660AA2-8E9C-4545-A5C3-00ABB1356CE2}"/>
    <cellStyle name="Valuta 2 4 11 9" xfId="8958" xr:uid="{95D86902-D582-4908-BAEE-B4892D7A6851}"/>
    <cellStyle name="Valuta 2 4 11 9 2" xfId="34024" xr:uid="{D9249C60-5C22-4F56-9C6C-52043DB306ED}"/>
    <cellStyle name="Valuta 2 4 11 9 3" xfId="34023" xr:uid="{9AE3CDD8-1CCC-4684-AA34-3979D0A0A410}"/>
    <cellStyle name="Valuta 2 4 12" xfId="2174" xr:uid="{2DFAF1A7-489F-434C-A659-0EF5CB16DF33}"/>
    <cellStyle name="Valuta 2 4 12 10" xfId="34026" xr:uid="{29942B48-4BF9-440D-A100-7D31F891EC61}"/>
    <cellStyle name="Valuta 2 4 12 11" xfId="34025" xr:uid="{59524F30-EB84-4205-9565-70569DE3FA01}"/>
    <cellStyle name="Valuta 2 4 12 12" xfId="41470" xr:uid="{1E083B21-A601-4955-8275-5D1CE234D314}"/>
    <cellStyle name="Valuta 2 4 12 13" xfId="48283" xr:uid="{09D4AF2D-5C70-4DF8-BECC-08411B3BD21E}"/>
    <cellStyle name="Valuta 2 4 12 14" xfId="53323" xr:uid="{52B5B9C4-4A02-43D7-85A4-EA42F920FF8D}"/>
    <cellStyle name="Valuta 2 4 12 15" xfId="56267" xr:uid="{7CA342C3-7DC3-48C3-AF89-C806264C0605}"/>
    <cellStyle name="Valuta 2 4 12 16" xfId="57759" xr:uid="{D4BF3C6A-E34F-4A23-A413-433726EEB506}"/>
    <cellStyle name="Valuta 2 4 12 17" xfId="58848" xr:uid="{FDD93D5D-7593-4A07-AC7B-A2BB20412E80}"/>
    <cellStyle name="Valuta 2 4 12 2" xfId="3590" xr:uid="{F5A30691-B207-488B-92CF-CEA189550A7D}"/>
    <cellStyle name="Valuta 2 4 12 2 2" xfId="14270" xr:uid="{A5FFC6E8-1948-4762-99AB-D1BAFD843BF7}"/>
    <cellStyle name="Valuta 2 4 12 2 2 2" xfId="34029" xr:uid="{8FE385B5-E921-4CF4-9864-73252FA89EFD}"/>
    <cellStyle name="Valuta 2 4 12 2 2 3" xfId="34028" xr:uid="{EAC79008-F696-4F1E-ABE5-E81E05CC73D7}"/>
    <cellStyle name="Valuta 2 4 12 2 2 4" xfId="45974" xr:uid="{A9F523E0-4DDE-437B-BD49-C20F8B2A35A5}"/>
    <cellStyle name="Valuta 2 4 12 2 3" xfId="8964" xr:uid="{DEC6C862-0F06-4D74-914F-8BAA1ECF8FAF}"/>
    <cellStyle name="Valuta 2 4 12 2 3 2" xfId="34031" xr:uid="{6AD1049E-8752-466D-B5C1-54A24B80A6FC}"/>
    <cellStyle name="Valuta 2 4 12 2 3 3" xfId="34030" xr:uid="{FB5E3419-ABE3-412C-A343-F7CF1F36CA10}"/>
    <cellStyle name="Valuta 2 4 12 2 4" xfId="34032" xr:uid="{193C21BF-A36B-44DC-B98B-A483F27FB18F}"/>
    <cellStyle name="Valuta 2 4 12 2 5" xfId="34027" xr:uid="{6B419933-5E8B-4865-851B-B4A8492F8BEA}"/>
    <cellStyle name="Valuta 2 4 12 2 6" xfId="41471" xr:uid="{7877DCE6-FA55-491B-8F7F-895F9C0A1A6E}"/>
    <cellStyle name="Valuta 2 4 12 2 7" xfId="49873" xr:uid="{2F79CB3B-223A-4E4C-8A4D-AB007944F779}"/>
    <cellStyle name="Valuta 2 4 12 2 8" xfId="53324" xr:uid="{64D00F9D-D8E2-49C1-B8C2-61F4F057272E}"/>
    <cellStyle name="Valuta 2 4 12 2 9" xfId="56268" xr:uid="{C4ED4F54-90FC-4824-A4DB-CE33E48E8501}"/>
    <cellStyle name="Valuta 2 4 12 3" xfId="5359" xr:uid="{DAE31392-F058-4DC6-8329-522107345E47}"/>
    <cellStyle name="Valuta 2 4 12 3 2" xfId="14271" xr:uid="{D960CE2D-10FA-4C6F-82F3-791DF8BE508A}"/>
    <cellStyle name="Valuta 2 4 12 3 2 2" xfId="34035" xr:uid="{6A48A009-C65C-4D0E-92B6-D412DBF9A196}"/>
    <cellStyle name="Valuta 2 4 12 3 2 3" xfId="34034" xr:uid="{0535BC6A-9092-4EB4-895C-CD15FA7B6578}"/>
    <cellStyle name="Valuta 2 4 12 3 2 4" xfId="45975" xr:uid="{8E5E143C-EC79-46C6-9C1F-90C528E5A285}"/>
    <cellStyle name="Valuta 2 4 12 3 3" xfId="8965" xr:uid="{43362B52-BFC5-4255-8D25-A9C0ED0016CC}"/>
    <cellStyle name="Valuta 2 4 12 3 3 2" xfId="34037" xr:uid="{D6800477-8AFD-4F64-A422-D542C91B570F}"/>
    <cellStyle name="Valuta 2 4 12 3 3 3" xfId="34036" xr:uid="{80778B39-E8D3-4F82-A3BC-67935A0A69BB}"/>
    <cellStyle name="Valuta 2 4 12 3 4" xfId="34038" xr:uid="{F923A0D2-9774-432B-95E2-58D054B72E80}"/>
    <cellStyle name="Valuta 2 4 12 3 5" xfId="34033" xr:uid="{1E28F1CF-BAF9-40CF-A565-A6EA2806A82E}"/>
    <cellStyle name="Valuta 2 4 12 3 6" xfId="41472" xr:uid="{4B0102EB-6740-454E-A4DA-61B5879BBDD0}"/>
    <cellStyle name="Valuta 2 4 12 3 7" xfId="49874" xr:uid="{9F79C04E-2D91-48A1-93AD-00A4821ACA7F}"/>
    <cellStyle name="Valuta 2 4 12 3 8" xfId="53325" xr:uid="{DA1C5C12-7495-4090-93D5-7827A910369B}"/>
    <cellStyle name="Valuta 2 4 12 3 9" xfId="56269" xr:uid="{EC724526-F9DC-44D5-A988-51DA5E27AF29}"/>
    <cellStyle name="Valuta 2 4 12 4" xfId="8966" xr:uid="{2A6440A6-2ECB-40A2-AF51-869D93033787}"/>
    <cellStyle name="Valuta 2 4 12 4 2" xfId="14272" xr:uid="{AE396B53-7E04-43DC-B8D2-0D94CBF4D2AD}"/>
    <cellStyle name="Valuta 2 4 12 4 2 2" xfId="34041" xr:uid="{74411FC4-8840-48FE-8067-F9F891B18288}"/>
    <cellStyle name="Valuta 2 4 12 4 2 3" xfId="34040" xr:uid="{89DDDC9E-7089-49D6-8720-416E847C1133}"/>
    <cellStyle name="Valuta 2 4 12 4 2 4" xfId="45976" xr:uid="{35FBC222-8BD0-4E7F-80B8-E1B5FFEF4E3D}"/>
    <cellStyle name="Valuta 2 4 12 4 3" xfId="34042" xr:uid="{B1868E89-63FE-4274-9E67-F34E204CFC97}"/>
    <cellStyle name="Valuta 2 4 12 4 3 2" xfId="34043" xr:uid="{CB434A8A-CC7C-4542-87FE-BC59FB5E85E3}"/>
    <cellStyle name="Valuta 2 4 12 4 4" xfId="34044" xr:uid="{AB9D3979-14A5-4BDC-A840-10B303C4D3CB}"/>
    <cellStyle name="Valuta 2 4 12 4 5" xfId="34039" xr:uid="{B04DEF8A-AC63-4A12-8F24-2F9E11099522}"/>
    <cellStyle name="Valuta 2 4 12 4 6" xfId="41473" xr:uid="{D63CC61B-739E-4B87-BB3C-C6960029F060}"/>
    <cellStyle name="Valuta 2 4 12 4 7" xfId="49875" xr:uid="{A18B638A-CDF9-46C4-8B8D-88393DC9EC96}"/>
    <cellStyle name="Valuta 2 4 12 4 8" xfId="53326" xr:uid="{7076BA4D-69BA-463A-91B2-B74DD112C91E}"/>
    <cellStyle name="Valuta 2 4 12 4 9" xfId="56270" xr:uid="{21323899-93F5-4CE9-A437-EBDB13ABEE71}"/>
    <cellStyle name="Valuta 2 4 12 5" xfId="8967" xr:uid="{C609C234-E350-4734-8D41-A588818837D6}"/>
    <cellStyle name="Valuta 2 4 12 5 2" xfId="34046" xr:uid="{855ED014-6649-4EDB-B31A-EA08C498FB89}"/>
    <cellStyle name="Valuta 2 4 12 5 2 2" xfId="34047" xr:uid="{780885B4-EE75-47C6-8DFC-A1B10222D71C}"/>
    <cellStyle name="Valuta 2 4 12 5 3" xfId="34048" xr:uid="{C26BFFC7-3BE2-419D-89F8-BF9856F4C2A8}"/>
    <cellStyle name="Valuta 2 4 12 5 4" xfId="34045" xr:uid="{C531F2C6-F7AC-4667-88B5-A54B12772401}"/>
    <cellStyle name="Valuta 2 4 12 5 5" xfId="41474" xr:uid="{1BF18806-1798-4F50-91D8-9543F0CEF68E}"/>
    <cellStyle name="Valuta 2 4 12 6" xfId="10718" xr:uid="{AFA42586-F385-41B8-90F5-41E2165E7DE9}"/>
    <cellStyle name="Valuta 2 4 12 6 2" xfId="34050" xr:uid="{98949DA9-37DE-406D-B8E3-64B2B4EBFF42}"/>
    <cellStyle name="Valuta 2 4 12 6 2 2" xfId="34051" xr:uid="{509A885B-DF2D-4F35-BDD5-9446AE5F876C}"/>
    <cellStyle name="Valuta 2 4 12 6 3" xfId="34052" xr:uid="{A6C50F43-3C71-4BD0-B100-5B6B82D899CC}"/>
    <cellStyle name="Valuta 2 4 12 6 4" xfId="34049" xr:uid="{1C398D59-4B74-4229-9BB1-B97D92620491}"/>
    <cellStyle name="Valuta 2 4 12 6 5" xfId="42617" xr:uid="{6AF8E080-819A-4838-9FD3-28BE3BDE6496}"/>
    <cellStyle name="Valuta 2 4 12 7" xfId="11797" xr:uid="{6734F68B-6BDA-4090-B88C-8465E63FE7A3}"/>
    <cellStyle name="Valuta 2 4 12 7 2" xfId="34054" xr:uid="{AE575C20-FC4F-4C89-99CE-00F645835967}"/>
    <cellStyle name="Valuta 2 4 12 7 3" xfId="34053" xr:uid="{0D602C30-010B-41CC-9506-41E3E786F89C}"/>
    <cellStyle name="Valuta 2 4 12 7 4" xfId="43597" xr:uid="{3D69E370-F10E-4B15-9B5D-D05BBA2F4A5D}"/>
    <cellStyle name="Valuta 2 4 12 8" xfId="14269" xr:uid="{0DAEEB8B-BFE2-4DC0-8081-E994EA66F4FC}"/>
    <cellStyle name="Valuta 2 4 12 8 2" xfId="34056" xr:uid="{43CABC14-C5E6-4D8B-BB1C-901325A4A238}"/>
    <cellStyle name="Valuta 2 4 12 8 3" xfId="34055" xr:uid="{167F1FCE-EAD4-456C-B13F-E567EFBFACB0}"/>
    <cellStyle name="Valuta 2 4 12 8 4" xfId="45973" xr:uid="{D2F99FF9-2B2C-455A-AACD-33ED776BE6F9}"/>
    <cellStyle name="Valuta 2 4 12 9" xfId="8963" xr:uid="{31F4155A-E4B8-4BE4-85B8-A8E28271EDBE}"/>
    <cellStyle name="Valuta 2 4 12 9 2" xfId="34058" xr:uid="{9F27B03E-44A6-4C59-8C81-4296CFBBD17A}"/>
    <cellStyle name="Valuta 2 4 12 9 3" xfId="34057" xr:uid="{09C945E1-3143-481E-A283-3D473EBDBC8E}"/>
    <cellStyle name="Valuta 2 4 13" xfId="2354" xr:uid="{8769BDA3-94F0-4A82-BB89-81BB4A37C885}"/>
    <cellStyle name="Valuta 2 4 13 10" xfId="56271" xr:uid="{AD5D199A-98FC-4911-AE5A-786CDB585D3E}"/>
    <cellStyle name="Valuta 2 4 13 2" xfId="4220" xr:uid="{5A757CB5-C9D3-425C-925E-0EB3F9B65A11}"/>
    <cellStyle name="Valuta 2 4 13 2 2" xfId="14273" xr:uid="{F81CD670-7423-4E4C-924B-3CD50517B71F}"/>
    <cellStyle name="Valuta 2 4 13 2 2 2" xfId="34061" xr:uid="{F4A50D60-C298-4580-A508-974B3BE7CBC3}"/>
    <cellStyle name="Valuta 2 4 13 2 3" xfId="34060" xr:uid="{1616945E-81D5-4755-85AF-4D93F6E0DEB5}"/>
    <cellStyle name="Valuta 2 4 13 2 4" xfId="45977" xr:uid="{BBC07846-3299-48E9-BC51-D27D18969F33}"/>
    <cellStyle name="Valuta 2 4 13 3" xfId="8968" xr:uid="{DCBD714F-BE64-44EF-AD63-344C57D412A1}"/>
    <cellStyle name="Valuta 2 4 13 3 2" xfId="34063" xr:uid="{70E2022B-06AF-4397-A733-7769C870E5CC}"/>
    <cellStyle name="Valuta 2 4 13 3 3" xfId="34062" xr:uid="{696E41BB-2D56-4390-A62A-285286A4A3DE}"/>
    <cellStyle name="Valuta 2 4 13 4" xfId="34064" xr:uid="{5B5200E6-5BD0-4D34-9DD3-42EA4CDE654E}"/>
    <cellStyle name="Valuta 2 4 13 5" xfId="34065" xr:uid="{AD227DB4-A611-4365-8E65-4FADD005C0AF}"/>
    <cellStyle name="Valuta 2 4 13 6" xfId="34059" xr:uid="{4576CA1A-FFF0-4CBB-8C8F-5EC95ED0EEF8}"/>
    <cellStyle name="Valuta 2 4 13 7" xfId="41475" xr:uid="{7A7DAE72-D191-4D6A-A7E7-863B59ECA0AD}"/>
    <cellStyle name="Valuta 2 4 13 8" xfId="49876" xr:uid="{FC0B2539-0B8B-49C9-B908-7A05EAF71829}"/>
    <cellStyle name="Valuta 2 4 13 9" xfId="53327" xr:uid="{7FF51582-D9B7-4CFC-9BC4-2C95BDFCF70F}"/>
    <cellStyle name="Valuta 2 4 14" xfId="2661" xr:uid="{862D90F6-EF18-44D5-8EBD-A990AB7B7C86}"/>
    <cellStyle name="Valuta 2 4 14 2" xfId="14274" xr:uid="{9500790C-788D-4E1B-B196-9B612A6159A7}"/>
    <cellStyle name="Valuta 2 4 14 2 2" xfId="34068" xr:uid="{66D36540-EF1B-44A7-B580-FE9F143ADA0F}"/>
    <cellStyle name="Valuta 2 4 14 2 3" xfId="34067" xr:uid="{29D851C1-D4EA-4F5F-8EF8-B1C68F1B9E87}"/>
    <cellStyle name="Valuta 2 4 14 2 4" xfId="45978" xr:uid="{DEA6D7BD-53A1-4BF5-8CF8-8FAC7B8771B8}"/>
    <cellStyle name="Valuta 2 4 14 3" xfId="8969" xr:uid="{3C14F8B4-77D0-4758-813B-D265319D6DA4}"/>
    <cellStyle name="Valuta 2 4 14 3 2" xfId="34070" xr:uid="{BE2CABEA-D52F-4C6D-B31F-06759213C29C}"/>
    <cellStyle name="Valuta 2 4 14 3 3" xfId="34069" xr:uid="{1585E826-107C-4F92-9871-9265C794267B}"/>
    <cellStyle name="Valuta 2 4 14 4" xfId="34071" xr:uid="{6EB1C846-B6CC-4C77-BB81-F78CD93B7299}"/>
    <cellStyle name="Valuta 2 4 14 5" xfId="34066" xr:uid="{AFFDEA16-8654-48D7-868A-C82EDADE6D29}"/>
    <cellStyle name="Valuta 2 4 14 6" xfId="41476" xr:uid="{8104F7A0-AB41-4CD6-8F1A-226852F9B7CB}"/>
    <cellStyle name="Valuta 2 4 14 7" xfId="49877" xr:uid="{EEB7DBAD-47C7-4951-A454-277952112CDB}"/>
    <cellStyle name="Valuta 2 4 14 8" xfId="53328" xr:uid="{91EFD580-831E-4AB7-BED4-37BC56D56CE1}"/>
    <cellStyle name="Valuta 2 4 14 9" xfId="56272" xr:uid="{45B9D697-8753-44B9-B951-AE15D1ED813A}"/>
    <cellStyle name="Valuta 2 4 15" xfId="4520" xr:uid="{25F49638-3779-4AF5-AA19-823613EE6EDE}"/>
    <cellStyle name="Valuta 2 4 15 2" xfId="14275" xr:uid="{A7AB55C8-6C7F-4A8D-A1FF-EF004287A836}"/>
    <cellStyle name="Valuta 2 4 15 2 2" xfId="34074" xr:uid="{917040BD-D80F-457C-9ACB-CB168842D81F}"/>
    <cellStyle name="Valuta 2 4 15 2 3" xfId="34073" xr:uid="{DBFAE185-BF56-4D7F-A9C8-17F00631335D}"/>
    <cellStyle name="Valuta 2 4 15 2 4" xfId="45979" xr:uid="{A97A009A-9207-461C-BEE0-85EAA0BAECFC}"/>
    <cellStyle name="Valuta 2 4 15 3" xfId="8970" xr:uid="{4DE27A23-FFA3-4B73-B7D9-43D718B3A4C9}"/>
    <cellStyle name="Valuta 2 4 15 3 2" xfId="34076" xr:uid="{971115C7-95B2-45B5-AFEB-E2F3C96E9129}"/>
    <cellStyle name="Valuta 2 4 15 3 3" xfId="34075" xr:uid="{CDDE99FB-6EF9-4B89-86B4-5C671534D123}"/>
    <cellStyle name="Valuta 2 4 15 4" xfId="34077" xr:uid="{DD4ADF7C-845D-4E9F-8929-D1048EF97433}"/>
    <cellStyle name="Valuta 2 4 15 5" xfId="34072" xr:uid="{214627BC-6350-4798-A33E-16927B0650F4}"/>
    <cellStyle name="Valuta 2 4 15 6" xfId="41477" xr:uid="{264703B0-90BF-4702-9045-7A5DACF33C68}"/>
    <cellStyle name="Valuta 2 4 15 7" xfId="49878" xr:uid="{9367EE98-EA16-4700-ABDF-97C8528192DA}"/>
    <cellStyle name="Valuta 2 4 15 8" xfId="53329" xr:uid="{A914A718-A755-4A83-9FA8-29DA793D09F4}"/>
    <cellStyle name="Valuta 2 4 15 9" xfId="56273" xr:uid="{24361093-29E8-46A2-8B45-D7231B39078E}"/>
    <cellStyle name="Valuta 2 4 16" xfId="8971" xr:uid="{2FE10B2C-0405-43A6-9E99-4626DC3C4859}"/>
    <cellStyle name="Valuta 2 4 16 2" xfId="34079" xr:uid="{1289CA82-A726-4E2D-BE23-3B7C6898DC92}"/>
    <cellStyle name="Valuta 2 4 16 2 2" xfId="34080" xr:uid="{F3452422-B580-41E1-8C8D-668104D5D0A3}"/>
    <cellStyle name="Valuta 2 4 16 3" xfId="34081" xr:uid="{7B2EFDCF-69BD-4CC8-A98A-E42F0E38CF38}"/>
    <cellStyle name="Valuta 2 4 16 4" xfId="34078" xr:uid="{C82697B2-6C60-40D1-85F3-63DB018E3165}"/>
    <cellStyle name="Valuta 2 4 16 5" xfId="41478" xr:uid="{987ED3AA-EC26-460B-8268-01665224B66D}"/>
    <cellStyle name="Valuta 2 4 17" xfId="10715" xr:uid="{894424D4-87C7-4BFC-A177-6DA884F92C4B}"/>
    <cellStyle name="Valuta 2 4 17 2" xfId="34083" xr:uid="{BA4E2534-12F4-493F-8F6A-35E35574A359}"/>
    <cellStyle name="Valuta 2 4 17 2 2" xfId="34084" xr:uid="{F4D5F5FB-A4A1-4B8B-A350-FEA0DAB2E8D8}"/>
    <cellStyle name="Valuta 2 4 17 3" xfId="34085" xr:uid="{094B91F0-1609-40E3-94D4-81B8E3BA63DE}"/>
    <cellStyle name="Valuta 2 4 17 4" xfId="34082" xr:uid="{327D5D16-C31B-4612-A3E9-A9C54EAAE5FE}"/>
    <cellStyle name="Valuta 2 4 17 5" xfId="42614" xr:uid="{A6C7F80E-7853-4FF8-B0C3-39B11EE863E8}"/>
    <cellStyle name="Valuta 2 4 18" xfId="11794" xr:uid="{6CDBC220-2C6F-4EC3-9869-FB62BDB526BE}"/>
    <cellStyle name="Valuta 2 4 18 2" xfId="34087" xr:uid="{94FF4342-7EE2-4318-B159-2654ABE8958B}"/>
    <cellStyle name="Valuta 2 4 18 3" xfId="34086" xr:uid="{E8D937AA-72DD-4757-8A0D-71BED13D78D9}"/>
    <cellStyle name="Valuta 2 4 18 4" xfId="43594" xr:uid="{3CDA4D98-0237-4D8D-9882-AF2675DADCBF}"/>
    <cellStyle name="Valuta 2 4 19" xfId="14260" xr:uid="{D974FB20-7000-42C5-A6B3-BFBC1D6C5CEC}"/>
    <cellStyle name="Valuta 2 4 19 2" xfId="34089" xr:uid="{04C96C2F-99BC-4D8E-80C6-B34DC4E5962C}"/>
    <cellStyle name="Valuta 2 4 19 3" xfId="34088" xr:uid="{D6F76BD9-3778-4480-9771-F506D2819213}"/>
    <cellStyle name="Valuta 2 4 19 4" xfId="45964" xr:uid="{3E704304-1D8A-4C6F-AB15-D61EE354350E}"/>
    <cellStyle name="Valuta 2 4 2" xfId="419" xr:uid="{818B76EC-87C7-4E96-9324-6B6B1BD9B965}"/>
    <cellStyle name="Valuta 2 4 2 10" xfId="2662" xr:uid="{DF1BDF8D-F90E-4812-8123-1EBCE3E3BD70}"/>
    <cellStyle name="Valuta 2 4 2 10 2" xfId="14277" xr:uid="{21C0EE37-1833-4739-A0E1-04FC386497AB}"/>
    <cellStyle name="Valuta 2 4 2 10 2 2" xfId="34093" xr:uid="{914B0FFC-C8D7-4AEC-905D-EC56F4961607}"/>
    <cellStyle name="Valuta 2 4 2 10 2 3" xfId="34092" xr:uid="{E6EDA474-5BF8-4676-AA55-A3E14DC7A7F1}"/>
    <cellStyle name="Valuta 2 4 2 10 2 4" xfId="45981" xr:uid="{9A6AFB88-B9F1-4F39-9D6A-F925253B0232}"/>
    <cellStyle name="Valuta 2 4 2 10 3" xfId="8973" xr:uid="{152E7D54-E732-473D-8CE0-95899405BB56}"/>
    <cellStyle name="Valuta 2 4 2 10 3 2" xfId="34095" xr:uid="{F2FE06C5-2C37-428B-A650-5FC7F3D06C43}"/>
    <cellStyle name="Valuta 2 4 2 10 3 3" xfId="34094" xr:uid="{96C46C68-AFE0-416E-AABA-408AC2DA7500}"/>
    <cellStyle name="Valuta 2 4 2 10 4" xfId="34096" xr:uid="{BBB23151-BCCD-4A28-9742-1348ED8E9B71}"/>
    <cellStyle name="Valuta 2 4 2 10 5" xfId="34091" xr:uid="{EE552284-9007-4173-989C-A3AE7E790A1E}"/>
    <cellStyle name="Valuta 2 4 2 10 6" xfId="41480" xr:uid="{C30BD218-9AEB-4DCF-A2E0-D4B7AF080A9B}"/>
    <cellStyle name="Valuta 2 4 2 10 7" xfId="49879" xr:uid="{C64C033E-7A79-44DC-BD4F-B36CF0AB9FF5}"/>
    <cellStyle name="Valuta 2 4 2 10 8" xfId="53331" xr:uid="{5D027B28-8A8D-4F0A-9F60-AD076A0614B7}"/>
    <cellStyle name="Valuta 2 4 2 10 9" xfId="56275" xr:uid="{F524B3F9-8461-44E0-B2B9-5A5D7F228D56}"/>
    <cellStyle name="Valuta 2 4 2 11" xfId="4521" xr:uid="{EF63E96B-6735-45F9-937C-FE5DC9A2738B}"/>
    <cellStyle name="Valuta 2 4 2 11 2" xfId="8974" xr:uid="{C2770376-7891-41C8-954E-34AFB6E4A033}"/>
    <cellStyle name="Valuta 2 4 2 11 2 2" xfId="34099" xr:uid="{8B888AD8-98E9-481C-9C88-212F69A8980C}"/>
    <cellStyle name="Valuta 2 4 2 11 2 3" xfId="34098" xr:uid="{77CC8DED-3483-4F49-BB1B-6924464FC71C}"/>
    <cellStyle name="Valuta 2 4 2 11 3" xfId="34100" xr:uid="{1DA82A9F-9124-48C2-8D24-6640A7BC2597}"/>
    <cellStyle name="Valuta 2 4 2 11 4" xfId="34097" xr:uid="{E89645EE-1FC0-45EA-AFBE-1B7B1C0B76BB}"/>
    <cellStyle name="Valuta 2 4 2 11 5" xfId="41481" xr:uid="{265E5D54-4129-4692-864D-199515C9B9F7}"/>
    <cellStyle name="Valuta 2 4 2 12" xfId="10719" xr:uid="{45A6D64D-C91E-4217-BD69-25BF523DE289}"/>
    <cellStyle name="Valuta 2 4 2 12 2" xfId="34102" xr:uid="{69949AA2-0E55-45B6-AB3D-7F2F3272760E}"/>
    <cellStyle name="Valuta 2 4 2 12 2 2" xfId="34103" xr:uid="{FBB71332-719F-4EEF-AB42-C7C8F4491294}"/>
    <cellStyle name="Valuta 2 4 2 12 3" xfId="34104" xr:uid="{FED23F5B-4610-41D3-9FDB-DF46C79D46CB}"/>
    <cellStyle name="Valuta 2 4 2 12 4" xfId="34101" xr:uid="{DDAABC6D-C310-4AD5-8DC6-585DE17EA89A}"/>
    <cellStyle name="Valuta 2 4 2 12 5" xfId="42618" xr:uid="{2E7CFAA9-00E5-4676-923A-865891E5E87D}"/>
    <cellStyle name="Valuta 2 4 2 13" xfId="11798" xr:uid="{56B922FB-7D26-41CA-B4AE-4278C9D33CDB}"/>
    <cellStyle name="Valuta 2 4 2 13 2" xfId="34106" xr:uid="{66884480-D687-436C-9626-0247468F30DD}"/>
    <cellStyle name="Valuta 2 4 2 13 3" xfId="34105" xr:uid="{B2BB64C2-CA43-43F8-9278-A30E611E07D3}"/>
    <cellStyle name="Valuta 2 4 2 13 4" xfId="43598" xr:uid="{95D09C26-CCC6-4FBF-BCD5-6A1756B0A678}"/>
    <cellStyle name="Valuta 2 4 2 14" xfId="14276" xr:uid="{D3CD32E2-A6E4-41E0-9A32-73E31C8DBB1E}"/>
    <cellStyle name="Valuta 2 4 2 14 2" xfId="34108" xr:uid="{BAC3E414-2EAC-405A-BBFB-DF7C7028DC94}"/>
    <cellStyle name="Valuta 2 4 2 14 3" xfId="34107" xr:uid="{5BD783B8-B14A-40C3-B83C-1E7EB75A681C}"/>
    <cellStyle name="Valuta 2 4 2 14 4" xfId="45980" xr:uid="{92A07C7E-6303-44DF-86C2-696A85DF1061}"/>
    <cellStyle name="Valuta 2 4 2 15" xfId="8972" xr:uid="{F34262EC-58DD-4DA8-9C01-F39FE44A2343}"/>
    <cellStyle name="Valuta 2 4 2 15 2" xfId="34110" xr:uid="{33D91EAA-9D6A-46BA-90CB-E271EEEA76A8}"/>
    <cellStyle name="Valuta 2 4 2 15 3" xfId="34109" xr:uid="{B4968D1C-C1F2-498E-BC5F-3E11EB12B51E}"/>
    <cellStyle name="Valuta 2 4 2 16" xfId="34111" xr:uid="{869BDC61-6B0C-4A18-8756-2247D767B5C9}"/>
    <cellStyle name="Valuta 2 4 2 17" xfId="34090" xr:uid="{AE8E9366-B80E-4AF0-B2BD-76F5760CA783}"/>
    <cellStyle name="Valuta 2 4 2 18" xfId="41479" xr:uid="{1EC3FF0B-5207-47AC-B878-9DD42A423818}"/>
    <cellStyle name="Valuta 2 4 2 19" xfId="46724" xr:uid="{73A29C05-63C7-40DE-8D1E-FBC435C3454E}"/>
    <cellStyle name="Valuta 2 4 2 2" xfId="989" xr:uid="{E29910EA-AE23-4965-B5AF-E954E1E14AF1}"/>
    <cellStyle name="Valuta 2 4 2 2 10" xfId="14278" xr:uid="{0A0F1232-2D47-4821-8762-6D1AAC375EAF}"/>
    <cellStyle name="Valuta 2 4 2 2 10 2" xfId="34114" xr:uid="{64DFA194-283D-443D-BBC3-6CF04103846F}"/>
    <cellStyle name="Valuta 2 4 2 2 10 3" xfId="34113" xr:uid="{8C44E072-C873-4691-9AE2-1D6423FA80F7}"/>
    <cellStyle name="Valuta 2 4 2 2 10 4" xfId="45982" xr:uid="{2FE80877-4C27-40B0-A56B-0F9755427FC6}"/>
    <cellStyle name="Valuta 2 4 2 2 11" xfId="8975" xr:uid="{3350BFB9-F365-45F2-AC09-298ADACB465C}"/>
    <cellStyle name="Valuta 2 4 2 2 11 2" xfId="34116" xr:uid="{B0F35A90-FFCB-41E1-BA99-F515A985AB89}"/>
    <cellStyle name="Valuta 2 4 2 2 11 3" xfId="34115" xr:uid="{0FACDD05-7132-4369-9670-36EAC94735BA}"/>
    <cellStyle name="Valuta 2 4 2 2 12" xfId="34117" xr:uid="{F23686E9-FCB6-4EDB-AD47-7BC86B8050E6}"/>
    <cellStyle name="Valuta 2 4 2 2 13" xfId="34112" xr:uid="{44E09406-B805-48D2-97BC-706AE5622E44}"/>
    <cellStyle name="Valuta 2 4 2 2 14" xfId="41482" xr:uid="{528EB43F-54A2-4452-A466-016309836952}"/>
    <cellStyle name="Valuta 2 4 2 2 15" xfId="47513" xr:uid="{FD5022F9-7FA5-4581-83FE-807FB575537C}"/>
    <cellStyle name="Valuta 2 4 2 2 16" xfId="53332" xr:uid="{E1A816CC-91DF-4BCC-8884-480A4B3D74F8}"/>
    <cellStyle name="Valuta 2 4 2 2 17" xfId="56276" xr:uid="{47DE7E18-4241-4009-B767-89453B550989}"/>
    <cellStyle name="Valuta 2 4 2 2 18" xfId="57761" xr:uid="{30D9FDDF-05E1-4559-8603-924585C15EEF}"/>
    <cellStyle name="Valuta 2 4 2 2 19" xfId="58173" xr:uid="{2E4EBE09-C7A6-4845-84E0-FD4A75783924}"/>
    <cellStyle name="Valuta 2 4 2 2 2" xfId="1298" xr:uid="{07BAFA0C-88B4-49D9-A061-BDC07A423462}"/>
    <cellStyle name="Valuta 2 4 2 2 2 10" xfId="34119" xr:uid="{E5B38FEF-4F82-4DE0-ABDB-FD6221077506}"/>
    <cellStyle name="Valuta 2 4 2 2 2 11" xfId="34118" xr:uid="{26AE6F51-3145-4DD9-B0CB-AC75EBA1665C}"/>
    <cellStyle name="Valuta 2 4 2 2 2 12" xfId="41483" xr:uid="{CC2A20C1-45A6-4669-B4EE-3918D8EFD7C2}"/>
    <cellStyle name="Valuta 2 4 2 2 2 13" xfId="47975" xr:uid="{1B168BDE-B55F-4053-BE7A-2018E3B79628}"/>
    <cellStyle name="Valuta 2 4 2 2 2 14" xfId="53333" xr:uid="{CC54C3BF-E2C5-4700-AFDC-660BBDDC8997}"/>
    <cellStyle name="Valuta 2 4 2 2 2 15" xfId="56277" xr:uid="{232EFB7C-D0BF-4E91-82DE-91A808894FD4}"/>
    <cellStyle name="Valuta 2 4 2 2 2 16" xfId="57762" xr:uid="{5A1916C8-48CE-4D50-941F-65A09A58D59D}"/>
    <cellStyle name="Valuta 2 4 2 2 2 17" xfId="58556" xr:uid="{6955ACF9-B5D5-4BBF-B457-368CBEF2F66C}"/>
    <cellStyle name="Valuta 2 4 2 2 2 2" xfId="1745" xr:uid="{C86FEDD2-772D-4D9A-8C74-B3801B88F0CA}"/>
    <cellStyle name="Valuta 2 4 2 2 2 2 2" xfId="3750" xr:uid="{A013287F-198E-4D00-9133-3E18F3156C1F}"/>
    <cellStyle name="Valuta 2 4 2 2 2 2 2 2" xfId="14280" xr:uid="{18837330-AEEA-4462-9904-72D0D34A6A49}"/>
    <cellStyle name="Valuta 2 4 2 2 2 2 2 2 2" xfId="34122" xr:uid="{65515264-FE1E-4450-AD29-E08AF19F3133}"/>
    <cellStyle name="Valuta 2 4 2 2 2 2 2 3" xfId="34121" xr:uid="{79370BA5-6D11-4A82-856A-4E6BEED34060}"/>
    <cellStyle name="Valuta 2 4 2 2 2 2 2 4" xfId="45984" xr:uid="{2CEF5D65-32FD-4218-BBCC-2C092199AF91}"/>
    <cellStyle name="Valuta 2 4 2 2 2 2 3" xfId="8977" xr:uid="{9516A2D5-FA5F-49FB-BB13-EEE90D1B4F88}"/>
    <cellStyle name="Valuta 2 4 2 2 2 2 3 2" xfId="34124" xr:uid="{4A512CB3-FD10-4794-B29C-059A5A4EABBF}"/>
    <cellStyle name="Valuta 2 4 2 2 2 2 3 3" xfId="34123" xr:uid="{66062D09-7298-4D95-898D-DABB60195C60}"/>
    <cellStyle name="Valuta 2 4 2 2 2 2 4" xfId="34125" xr:uid="{52E85D99-E55F-4734-85F4-23B324345986}"/>
    <cellStyle name="Valuta 2 4 2 2 2 2 5" xfId="34120" xr:uid="{A8482FF9-E66B-45A1-B501-70036A7F9A5A}"/>
    <cellStyle name="Valuta 2 4 2 2 2 2 6" xfId="41484" xr:uid="{BE61C859-5286-43E6-8664-9B09220FE6C8}"/>
    <cellStyle name="Valuta 2 4 2 2 2 2 7" xfId="49880" xr:uid="{F3862733-7929-4F60-998F-0B77F995D8F0}"/>
    <cellStyle name="Valuta 2 4 2 2 2 2 8" xfId="53334" xr:uid="{8CEA1C52-2E85-43A2-A897-C9176603F231}"/>
    <cellStyle name="Valuta 2 4 2 2 2 2 9" xfId="56278" xr:uid="{8708099C-500D-46EA-9E2B-98BB0199E8D5}"/>
    <cellStyle name="Valuta 2 4 2 2 2 3" xfId="2178" xr:uid="{B3134624-0D30-435D-BC52-C707496BD983}"/>
    <cellStyle name="Valuta 2 4 2 2 2 3 2" xfId="4047" xr:uid="{B33B5663-6B68-4F01-8EB0-CD8496009A90}"/>
    <cellStyle name="Valuta 2 4 2 2 2 3 2 2" xfId="14281" xr:uid="{1A64D4ED-850A-4C40-A348-F3A0BA368119}"/>
    <cellStyle name="Valuta 2 4 2 2 2 3 2 2 2" xfId="34128" xr:uid="{DC60B190-F671-4217-A5F9-B3B008F9E331}"/>
    <cellStyle name="Valuta 2 4 2 2 2 3 2 3" xfId="34127" xr:uid="{FB246F66-9BBC-4FBD-ADB4-AD8BC9AC5AAF}"/>
    <cellStyle name="Valuta 2 4 2 2 2 3 2 4" xfId="45985" xr:uid="{E86FDC43-41AE-4478-AE4B-93A84DBB4F87}"/>
    <cellStyle name="Valuta 2 4 2 2 2 3 3" xfId="8978" xr:uid="{24AD7A6D-17E0-4E78-AD8A-810B7F38533C}"/>
    <cellStyle name="Valuta 2 4 2 2 2 3 3 2" xfId="34130" xr:uid="{04133907-75C3-46A6-9A36-702310CCEF56}"/>
    <cellStyle name="Valuta 2 4 2 2 2 3 3 3" xfId="34129" xr:uid="{C714B342-9348-46B8-A3A3-CC45109540A6}"/>
    <cellStyle name="Valuta 2 4 2 2 2 3 4" xfId="34131" xr:uid="{F5A8EB9A-8E87-4C84-93D1-EEB3B8E142D1}"/>
    <cellStyle name="Valuta 2 4 2 2 2 3 5" xfId="34126" xr:uid="{AFA7552F-EFC8-4DDB-BDB1-16715F919357}"/>
    <cellStyle name="Valuta 2 4 2 2 2 3 6" xfId="41485" xr:uid="{BFEB94E6-176C-46C5-85FA-2FF21FE32BBB}"/>
    <cellStyle name="Valuta 2 4 2 2 2 3 7" xfId="49881" xr:uid="{167B6544-9425-442F-8DEC-1E47A472A1BF}"/>
    <cellStyle name="Valuta 2 4 2 2 2 3 8" xfId="53335" xr:uid="{DCC5D277-97D0-4620-9F0B-6228C4CD2B71}"/>
    <cellStyle name="Valuta 2 4 2 2 2 3 9" xfId="56279" xr:uid="{DB3861D0-413B-49F2-9A8E-B41DC67BB89B}"/>
    <cellStyle name="Valuta 2 4 2 2 2 4" xfId="3280" xr:uid="{000DC353-ACB8-4369-9AB2-03A0C7489346}"/>
    <cellStyle name="Valuta 2 4 2 2 2 4 2" xfId="14282" xr:uid="{0CC26BC3-9D57-4BDC-A7A5-BA91B4E9C7A8}"/>
    <cellStyle name="Valuta 2 4 2 2 2 4 2 2" xfId="34134" xr:uid="{31DD6ACB-5604-485F-B1EE-C5EE040617E3}"/>
    <cellStyle name="Valuta 2 4 2 2 2 4 2 3" xfId="34133" xr:uid="{79C2993C-7683-4F04-8F9F-FD39AD374AE7}"/>
    <cellStyle name="Valuta 2 4 2 2 2 4 2 4" xfId="45986" xr:uid="{88907B22-29B8-42AF-A3DD-8B81DAF7F25B}"/>
    <cellStyle name="Valuta 2 4 2 2 2 4 3" xfId="8979" xr:uid="{0A7FECED-14F2-41AC-962D-69395861FD70}"/>
    <cellStyle name="Valuta 2 4 2 2 2 4 3 2" xfId="34136" xr:uid="{408C0C13-B2C2-43DF-807D-0ED6F9DE5B71}"/>
    <cellStyle name="Valuta 2 4 2 2 2 4 3 3" xfId="34135" xr:uid="{2FB99603-829B-4FC5-B771-B19CA98493B7}"/>
    <cellStyle name="Valuta 2 4 2 2 2 4 4" xfId="34137" xr:uid="{C904AAE7-25C3-46E9-8041-27C953DDF3C5}"/>
    <cellStyle name="Valuta 2 4 2 2 2 4 5" xfId="34132" xr:uid="{0BE2A3F9-898A-4DFE-A762-B7FC398216A6}"/>
    <cellStyle name="Valuta 2 4 2 2 2 4 6" xfId="41486" xr:uid="{585078FD-61BC-4341-B1B2-38400B0E473B}"/>
    <cellStyle name="Valuta 2 4 2 2 2 4 7" xfId="49882" xr:uid="{50746607-BC6C-4678-BA03-93C182A75B71}"/>
    <cellStyle name="Valuta 2 4 2 2 2 4 8" xfId="53336" xr:uid="{7449DD0D-73B4-484B-A765-AAAC843F070E}"/>
    <cellStyle name="Valuta 2 4 2 2 2 4 9" xfId="56280" xr:uid="{D8A26E7E-542C-40C6-8688-EBC87A1259E1}"/>
    <cellStyle name="Valuta 2 4 2 2 2 5" xfId="5067" xr:uid="{8B54C291-9F76-436C-8600-30B85C775F30}"/>
    <cellStyle name="Valuta 2 4 2 2 2 5 2" xfId="8980" xr:uid="{72C371CC-0DF9-4E45-AA16-793DFF5E707B}"/>
    <cellStyle name="Valuta 2 4 2 2 2 5 2 2" xfId="34140" xr:uid="{9DA6F7E6-D2F3-4FCA-85C6-7CA576960A4E}"/>
    <cellStyle name="Valuta 2 4 2 2 2 5 2 3" xfId="34139" xr:uid="{2ABF06B0-43F0-4377-B244-F6F130D86841}"/>
    <cellStyle name="Valuta 2 4 2 2 2 5 3" xfId="34141" xr:uid="{18B29234-8525-4A23-B2C5-CE5C10FC46C3}"/>
    <cellStyle name="Valuta 2 4 2 2 2 5 4" xfId="34138" xr:uid="{C51E12D2-D180-4B82-931C-74266C93C151}"/>
    <cellStyle name="Valuta 2 4 2 2 2 5 5" xfId="41487" xr:uid="{051EA76B-D9B0-4125-8D46-BCFB98DDBCB7}"/>
    <cellStyle name="Valuta 2 4 2 2 2 6" xfId="10721" xr:uid="{BFC749C1-0C5C-41B9-92AA-5E4C3B03C257}"/>
    <cellStyle name="Valuta 2 4 2 2 2 6 2" xfId="34143" xr:uid="{BF8E2961-6970-46A3-968E-BB10D58F9BB0}"/>
    <cellStyle name="Valuta 2 4 2 2 2 6 2 2" xfId="34144" xr:uid="{6C1586D6-F632-400C-B0BC-3DA596DEBDAC}"/>
    <cellStyle name="Valuta 2 4 2 2 2 6 3" xfId="34145" xr:uid="{F54FF179-3F59-4A1D-B0F4-D44DE5F018D3}"/>
    <cellStyle name="Valuta 2 4 2 2 2 6 4" xfId="34142" xr:uid="{EF71C556-273B-4429-B5E2-97D8C7A310A6}"/>
    <cellStyle name="Valuta 2 4 2 2 2 6 5" xfId="42620" xr:uid="{9F0F292F-F5D7-4B6F-AEA0-210783D13C3E}"/>
    <cellStyle name="Valuta 2 4 2 2 2 7" xfId="11800" xr:uid="{82E103AB-10A5-4DC7-9F7F-1503A3C9C447}"/>
    <cellStyle name="Valuta 2 4 2 2 2 7 2" xfId="34147" xr:uid="{FF9D8703-A3BD-4B47-9CCF-FFC765C473B8}"/>
    <cellStyle name="Valuta 2 4 2 2 2 7 3" xfId="34146" xr:uid="{2A94A536-35F5-4CB8-B49F-EDA87D3F4781}"/>
    <cellStyle name="Valuta 2 4 2 2 2 7 4" xfId="43600" xr:uid="{EB18DD9F-D51E-4BAA-8D10-3B2B601E9771}"/>
    <cellStyle name="Valuta 2 4 2 2 2 8" xfId="14279" xr:uid="{39700672-D63E-40F4-863C-1FB2B871F0C4}"/>
    <cellStyle name="Valuta 2 4 2 2 2 8 2" xfId="34149" xr:uid="{E5980D36-1484-4F72-B97E-50990FF94C1D}"/>
    <cellStyle name="Valuta 2 4 2 2 2 8 3" xfId="34148" xr:uid="{688770E6-1514-4E91-A7D8-7291AE52559D}"/>
    <cellStyle name="Valuta 2 4 2 2 2 8 4" xfId="45983" xr:uid="{86116132-458F-4B26-879B-0B8F400D732A}"/>
    <cellStyle name="Valuta 2 4 2 2 2 9" xfId="8976" xr:uid="{53ACFEBF-403E-4516-9E37-B6B853851535}"/>
    <cellStyle name="Valuta 2 4 2 2 2 9 2" xfId="34151" xr:uid="{F0FBA638-BDDC-4131-AD80-D36058F85F0D}"/>
    <cellStyle name="Valuta 2 4 2 2 2 9 3" xfId="34150" xr:uid="{9E110D30-B42E-43EB-A6B2-B3D50DCBB057}"/>
    <cellStyle name="Valuta 2 4 2 2 3" xfId="1744" xr:uid="{47DC6D00-EC3D-44FD-9011-7151EA170504}"/>
    <cellStyle name="Valuta 2 4 2 2 3 10" xfId="34153" xr:uid="{D4FC990C-D65F-4334-B635-38B6BEE2B631}"/>
    <cellStyle name="Valuta 2 4 2 2 3 11" xfId="34152" xr:uid="{1DBB6B45-D68C-4FC3-88E7-67CBAA667BDE}"/>
    <cellStyle name="Valuta 2 4 2 2 3 12" xfId="41488" xr:uid="{BFFC613E-03DD-46AC-AB25-5C8DFA187100}"/>
    <cellStyle name="Valuta 2 4 2 2 3 13" xfId="48285" xr:uid="{01B0827E-6065-4CAF-A9F0-D6EBBA5AC580}"/>
    <cellStyle name="Valuta 2 4 2 2 3 14" xfId="53337" xr:uid="{08903A23-1426-4696-9F34-BE3B240CF051}"/>
    <cellStyle name="Valuta 2 4 2 2 3 15" xfId="56281" xr:uid="{3EA43A66-6256-4D5F-8D08-3100731CEDCF}"/>
    <cellStyle name="Valuta 2 4 2 2 3 16" xfId="57763" xr:uid="{E4432166-B074-4AB5-856B-BA0A201060E5}"/>
    <cellStyle name="Valuta 2 4 2 2 3 17" xfId="58850" xr:uid="{B9424273-BC11-4375-8DEC-C8C1B3580E30}"/>
    <cellStyle name="Valuta 2 4 2 2 3 2" xfId="3592" xr:uid="{935385F3-7666-4CAD-B839-7C96CD07B29B}"/>
    <cellStyle name="Valuta 2 4 2 2 3 2 2" xfId="14284" xr:uid="{DB3CD5D9-C1B5-4F45-8918-AF0E09FBE5E1}"/>
    <cellStyle name="Valuta 2 4 2 2 3 2 2 2" xfId="34156" xr:uid="{4B0B9515-9AA2-4EC2-B746-C8A489D1633F}"/>
    <cellStyle name="Valuta 2 4 2 2 3 2 2 3" xfId="34155" xr:uid="{F76FA886-2255-45DF-A4CC-0ECC21DF3D35}"/>
    <cellStyle name="Valuta 2 4 2 2 3 2 2 4" xfId="45988" xr:uid="{B17D891B-D412-43FA-9497-2384E5D5FF5E}"/>
    <cellStyle name="Valuta 2 4 2 2 3 2 3" xfId="8982" xr:uid="{78A30C61-5AFA-4E72-8720-847B65170C1A}"/>
    <cellStyle name="Valuta 2 4 2 2 3 2 3 2" xfId="34158" xr:uid="{C8B91358-EB01-4ABE-8E0B-71459E263F05}"/>
    <cellStyle name="Valuta 2 4 2 2 3 2 3 3" xfId="34157" xr:uid="{C1CB8B47-4563-40A0-A588-175D017C3BA8}"/>
    <cellStyle name="Valuta 2 4 2 2 3 2 4" xfId="34159" xr:uid="{47F04E37-00E8-4247-BE48-88C230611094}"/>
    <cellStyle name="Valuta 2 4 2 2 3 2 5" xfId="34154" xr:uid="{DA107ABF-0A94-4B9E-B8B8-58C7CF3961DB}"/>
    <cellStyle name="Valuta 2 4 2 2 3 2 6" xfId="41489" xr:uid="{FFC423A0-5656-4441-8B56-6220561987C8}"/>
    <cellStyle name="Valuta 2 4 2 2 3 2 7" xfId="49883" xr:uid="{6CCD9BEA-2794-41B4-9885-D5E998F586F4}"/>
    <cellStyle name="Valuta 2 4 2 2 3 2 8" xfId="53338" xr:uid="{2BAC9322-43E7-4BEA-89E4-B8AB0C83222B}"/>
    <cellStyle name="Valuta 2 4 2 2 3 2 9" xfId="56282" xr:uid="{C68FFB3A-04B4-42C9-B689-43B450ED076C}"/>
    <cellStyle name="Valuta 2 4 2 2 3 3" xfId="5361" xr:uid="{954C9080-9A01-4BF7-869D-669F45F9C355}"/>
    <cellStyle name="Valuta 2 4 2 2 3 3 2" xfId="14285" xr:uid="{97C86FCE-29D6-4207-98A2-CCA87E6766DB}"/>
    <cellStyle name="Valuta 2 4 2 2 3 3 2 2" xfId="34162" xr:uid="{34F12BDD-ACA3-4F87-97D1-8C5587F8E93D}"/>
    <cellStyle name="Valuta 2 4 2 2 3 3 2 3" xfId="34161" xr:uid="{85B4EB49-AB45-4832-8E38-B58574208D86}"/>
    <cellStyle name="Valuta 2 4 2 2 3 3 2 4" xfId="45989" xr:uid="{CCE4755B-26B0-4794-B77C-44453C7DCBEE}"/>
    <cellStyle name="Valuta 2 4 2 2 3 3 3" xfId="8983" xr:uid="{88479CC3-8D5A-4B02-80D1-5DF4AFCFEBB3}"/>
    <cellStyle name="Valuta 2 4 2 2 3 3 3 2" xfId="34164" xr:uid="{3FAD1312-39F3-442A-8AE5-DBB7CAD066FD}"/>
    <cellStyle name="Valuta 2 4 2 2 3 3 3 3" xfId="34163" xr:uid="{3DB128C5-BC62-42EF-AD6F-78C042FC40D1}"/>
    <cellStyle name="Valuta 2 4 2 2 3 3 4" xfId="34165" xr:uid="{FA7CCED4-A418-4389-B90D-4867B7F031C7}"/>
    <cellStyle name="Valuta 2 4 2 2 3 3 5" xfId="34160" xr:uid="{7DC86B9B-BE37-4DD6-8059-495D624A0F9A}"/>
    <cellStyle name="Valuta 2 4 2 2 3 3 6" xfId="41490" xr:uid="{466CC57B-C75F-4E9B-99D0-53362C38924D}"/>
    <cellStyle name="Valuta 2 4 2 2 3 3 7" xfId="49884" xr:uid="{7C783348-BF6C-43BD-A74E-58AB6A0536DC}"/>
    <cellStyle name="Valuta 2 4 2 2 3 3 8" xfId="53339" xr:uid="{91D82E38-82E8-413A-B50E-AD7E0275E3BF}"/>
    <cellStyle name="Valuta 2 4 2 2 3 3 9" xfId="56283" xr:uid="{6302F664-19C4-439F-8244-6F32D1916F7D}"/>
    <cellStyle name="Valuta 2 4 2 2 3 4" xfId="8984" xr:uid="{C298A0DB-157E-4BDA-9439-B2BF422381D2}"/>
    <cellStyle name="Valuta 2 4 2 2 3 4 2" xfId="14286" xr:uid="{6DF39806-BA6C-4671-BBD9-24A9E48A343C}"/>
    <cellStyle name="Valuta 2 4 2 2 3 4 2 2" xfId="34168" xr:uid="{5E086546-77F0-4B17-8C72-4C9F91081AE2}"/>
    <cellStyle name="Valuta 2 4 2 2 3 4 2 3" xfId="34167" xr:uid="{05E00F75-BEDB-4697-B337-E05AB916A105}"/>
    <cellStyle name="Valuta 2 4 2 2 3 4 2 4" xfId="45990" xr:uid="{FE59E69A-DDA2-45AB-9CA9-1EB7CF6ABE84}"/>
    <cellStyle name="Valuta 2 4 2 2 3 4 3" xfId="34169" xr:uid="{06F47731-2C78-48DC-8BF0-DC1FA7DE8AFE}"/>
    <cellStyle name="Valuta 2 4 2 2 3 4 3 2" xfId="34170" xr:uid="{D58A5057-CA4C-419C-B62D-79675C3B253A}"/>
    <cellStyle name="Valuta 2 4 2 2 3 4 4" xfId="34171" xr:uid="{E7C7EA16-9FAF-4867-B5C2-A168E0CAB04B}"/>
    <cellStyle name="Valuta 2 4 2 2 3 4 5" xfId="34166" xr:uid="{EA83231B-717A-44D9-A5D0-48E7D94742FD}"/>
    <cellStyle name="Valuta 2 4 2 2 3 4 6" xfId="41491" xr:uid="{0B5E4445-400A-4A30-8DDD-5EE8779C5F00}"/>
    <cellStyle name="Valuta 2 4 2 2 3 4 7" xfId="49885" xr:uid="{86CB4D58-5D15-4079-96CA-80693B68528B}"/>
    <cellStyle name="Valuta 2 4 2 2 3 4 8" xfId="53340" xr:uid="{D8ACE324-76F9-40D7-8D81-7375C1EFBA1E}"/>
    <cellStyle name="Valuta 2 4 2 2 3 4 9" xfId="56284" xr:uid="{7A977B95-17D7-432B-8665-EBD899A5DD72}"/>
    <cellStyle name="Valuta 2 4 2 2 3 5" xfId="8985" xr:uid="{1EDDBACE-9C0A-4393-85D0-03AE26C1C1C4}"/>
    <cellStyle name="Valuta 2 4 2 2 3 5 2" xfId="34173" xr:uid="{91330B21-F88E-425A-95A8-C82B0483270A}"/>
    <cellStyle name="Valuta 2 4 2 2 3 5 2 2" xfId="34174" xr:uid="{0D8E743D-6D96-48E7-B1D6-0AC7624091C5}"/>
    <cellStyle name="Valuta 2 4 2 2 3 5 3" xfId="34175" xr:uid="{37F3F756-67AD-4203-8F2F-44507217012E}"/>
    <cellStyle name="Valuta 2 4 2 2 3 5 4" xfId="34172" xr:uid="{4A378299-48A0-41B0-BC51-947383D20DC5}"/>
    <cellStyle name="Valuta 2 4 2 2 3 5 5" xfId="41492" xr:uid="{BDADDF4C-9A92-4F79-B2E0-746D6EF2DFEE}"/>
    <cellStyle name="Valuta 2 4 2 2 3 6" xfId="10722" xr:uid="{BDBE6641-2CD5-443E-B8A0-A422A6054DD1}"/>
    <cellStyle name="Valuta 2 4 2 2 3 6 2" xfId="34177" xr:uid="{AD0A643E-3F92-4169-AD14-517CD7AEF62B}"/>
    <cellStyle name="Valuta 2 4 2 2 3 6 2 2" xfId="34178" xr:uid="{7CB7EBE7-E074-40F2-B397-701602D651F3}"/>
    <cellStyle name="Valuta 2 4 2 2 3 6 3" xfId="34179" xr:uid="{8B31EF6C-D598-4BC9-BCA2-E36C6F69479C}"/>
    <cellStyle name="Valuta 2 4 2 2 3 6 4" xfId="34176" xr:uid="{D10E97FC-A25D-4BA1-BA80-931DE75AB58F}"/>
    <cellStyle name="Valuta 2 4 2 2 3 6 5" xfId="42621" xr:uid="{F39B221B-8F77-469C-9C37-5B26CAEAE33E}"/>
    <cellStyle name="Valuta 2 4 2 2 3 7" xfId="11801" xr:uid="{2B6131B7-A472-41A2-867E-8BBADF5C6803}"/>
    <cellStyle name="Valuta 2 4 2 2 3 7 2" xfId="34181" xr:uid="{3BB862E1-1203-4460-B071-D17570CB9414}"/>
    <cellStyle name="Valuta 2 4 2 2 3 7 3" xfId="34180" xr:uid="{77D8776E-8C14-4A8E-8AAB-0C14D2526A7C}"/>
    <cellStyle name="Valuta 2 4 2 2 3 7 4" xfId="43601" xr:uid="{C82596D8-2A9C-4DAD-B4F4-D7372BCD01B7}"/>
    <cellStyle name="Valuta 2 4 2 2 3 8" xfId="14283" xr:uid="{5F2542CE-4E7C-4E69-95F2-A7C0954C1E40}"/>
    <cellStyle name="Valuta 2 4 2 2 3 8 2" xfId="34183" xr:uid="{29481E82-7CC0-4947-9D1D-7F6F0182232C}"/>
    <cellStyle name="Valuta 2 4 2 2 3 8 3" xfId="34182" xr:uid="{DCEB12FC-C8BB-4B8A-8A74-0A76BA3CAF7F}"/>
    <cellStyle name="Valuta 2 4 2 2 3 8 4" xfId="45987" xr:uid="{9BFE9327-F6D5-42A9-9631-E173D6A16B56}"/>
    <cellStyle name="Valuta 2 4 2 2 3 9" xfId="8981" xr:uid="{779E8005-5EA0-4545-B232-CDC208831BF2}"/>
    <cellStyle name="Valuta 2 4 2 2 3 9 2" xfId="34185" xr:uid="{03F7903C-37F0-4B36-9426-7CAA2A06229E}"/>
    <cellStyle name="Valuta 2 4 2 2 3 9 3" xfId="34184" xr:uid="{70DAE395-DBFA-47A1-B0F7-E9837994E88F}"/>
    <cellStyle name="Valuta 2 4 2 2 4" xfId="2177" xr:uid="{B6F82706-89B3-48D1-B258-FE55A5C179F0}"/>
    <cellStyle name="Valuta 2 4 2 2 4 10" xfId="56285" xr:uid="{1BE24B2D-AA32-4041-98A1-755D6C0877B6}"/>
    <cellStyle name="Valuta 2 4 2 2 4 2" xfId="4046" xr:uid="{30BE24FD-DF90-4C12-9E09-0B257FE84844}"/>
    <cellStyle name="Valuta 2 4 2 2 4 2 2" xfId="14287" xr:uid="{7F9819BA-7991-4C2F-BB66-70F9169BEE57}"/>
    <cellStyle name="Valuta 2 4 2 2 4 2 2 2" xfId="34188" xr:uid="{B861DF39-0569-47DF-9E13-4CFA1F51DBA8}"/>
    <cellStyle name="Valuta 2 4 2 2 4 2 3" xfId="34187" xr:uid="{738ADD60-D16A-4882-BFF1-68A0EEA08D2F}"/>
    <cellStyle name="Valuta 2 4 2 2 4 2 4" xfId="45991" xr:uid="{1E690E05-659A-446A-A6D8-0A53C734DE07}"/>
    <cellStyle name="Valuta 2 4 2 2 4 3" xfId="8986" xr:uid="{7E9747D6-A00C-4C17-A66F-6E05150211D2}"/>
    <cellStyle name="Valuta 2 4 2 2 4 3 2" xfId="34190" xr:uid="{038094B1-F1AF-4A02-81EF-977CB2855542}"/>
    <cellStyle name="Valuta 2 4 2 2 4 3 3" xfId="34189" xr:uid="{D0DE0643-1B41-411F-B8D5-29278ED83ECE}"/>
    <cellStyle name="Valuta 2 4 2 2 4 4" xfId="34191" xr:uid="{091D7388-F484-4D51-8A46-526FDC06521D}"/>
    <cellStyle name="Valuta 2 4 2 2 4 5" xfId="34192" xr:uid="{9DB4391C-A2DD-4768-AF9B-33C344608611}"/>
    <cellStyle name="Valuta 2 4 2 2 4 6" xfId="34186" xr:uid="{706CE31E-3C97-47F9-B120-AE6356619B38}"/>
    <cellStyle name="Valuta 2 4 2 2 4 7" xfId="41493" xr:uid="{F4605399-BA6B-469E-97AD-1842710A5B06}"/>
    <cellStyle name="Valuta 2 4 2 2 4 8" xfId="49886" xr:uid="{C8759A38-46F4-4F69-8815-C78D98FD5963}"/>
    <cellStyle name="Valuta 2 4 2 2 4 9" xfId="53341" xr:uid="{938B10D9-C3D0-4217-A4AA-4385D5CB619F}"/>
    <cellStyle name="Valuta 2 4 2 2 5" xfId="2518" xr:uid="{BBFA5DDB-AA1D-4DC2-9F1B-DDD812109607}"/>
    <cellStyle name="Valuta 2 4 2 2 5 2" xfId="4384" xr:uid="{8F023A22-058C-4CCF-A98F-F1B8234B2A82}"/>
    <cellStyle name="Valuta 2 4 2 2 5 2 2" xfId="14288" xr:uid="{276AE41D-0DF7-4734-9190-22238AA26506}"/>
    <cellStyle name="Valuta 2 4 2 2 5 2 2 2" xfId="34195" xr:uid="{9B2640C8-C84B-484A-AC85-8B461EA395FD}"/>
    <cellStyle name="Valuta 2 4 2 2 5 2 3" xfId="34194" xr:uid="{2165D544-DF36-4FF3-B55C-52221833D9CF}"/>
    <cellStyle name="Valuta 2 4 2 2 5 2 4" xfId="45992" xr:uid="{6C042E69-279F-493B-B6B4-8F0D5ABED9C6}"/>
    <cellStyle name="Valuta 2 4 2 2 5 3" xfId="8987" xr:uid="{FBC6281C-28FA-4810-9BA8-662D6C6ADD3E}"/>
    <cellStyle name="Valuta 2 4 2 2 5 3 2" xfId="34197" xr:uid="{1F43D44D-86E1-4737-8D3F-2A15290BF044}"/>
    <cellStyle name="Valuta 2 4 2 2 5 3 3" xfId="34196" xr:uid="{DE3AD436-03EC-4164-865C-D019010DC28F}"/>
    <cellStyle name="Valuta 2 4 2 2 5 4" xfId="34198" xr:uid="{DB671CDF-BBC1-411E-AF6F-117BB3D61B7A}"/>
    <cellStyle name="Valuta 2 4 2 2 5 5" xfId="34193" xr:uid="{A401F06B-23EE-410A-AA4B-7A5A86A54930}"/>
    <cellStyle name="Valuta 2 4 2 2 5 6" xfId="41494" xr:uid="{E6B40EAA-2C0B-4F1F-A6E0-ED58095E3C80}"/>
    <cellStyle name="Valuta 2 4 2 2 5 7" xfId="49887" xr:uid="{B66C0A75-A009-4AD2-950D-7089EB939221}"/>
    <cellStyle name="Valuta 2 4 2 2 5 8" xfId="53342" xr:uid="{EDB45C42-9E09-4E30-9E29-1C584351628A}"/>
    <cellStyle name="Valuta 2 4 2 2 5 9" xfId="56286" xr:uid="{4C56B919-BAD6-4CE9-A81A-B9E9739E5B42}"/>
    <cellStyle name="Valuta 2 4 2 2 6" xfId="2829" xr:uid="{CD90E44E-9DF1-4F3D-AAD1-34828A1462A4}"/>
    <cellStyle name="Valuta 2 4 2 2 6 2" xfId="14289" xr:uid="{8913647B-00FE-4E62-88B0-2881BA20E8B2}"/>
    <cellStyle name="Valuta 2 4 2 2 6 2 2" xfId="34201" xr:uid="{5CFE0B15-53F6-4247-972E-B8DA1FB3BA5A}"/>
    <cellStyle name="Valuta 2 4 2 2 6 2 3" xfId="34200" xr:uid="{010EF0D3-CB69-40C0-96A5-AA45DA615F9B}"/>
    <cellStyle name="Valuta 2 4 2 2 6 2 4" xfId="45993" xr:uid="{91BB04F6-A434-4A8F-9611-EDD8AE4CDD2B}"/>
    <cellStyle name="Valuta 2 4 2 2 6 3" xfId="8988" xr:uid="{2182C037-5922-4291-87F6-A4BC112FEE78}"/>
    <cellStyle name="Valuta 2 4 2 2 6 3 2" xfId="34203" xr:uid="{A5343FD9-7252-4BA0-8CDA-EA82E8554849}"/>
    <cellStyle name="Valuta 2 4 2 2 6 3 3" xfId="34202" xr:uid="{DBC0D3D6-703E-4EC9-9750-6050BE4191DD}"/>
    <cellStyle name="Valuta 2 4 2 2 6 4" xfId="34204" xr:uid="{50C64B53-E4D7-4BA9-A4A4-34921CC9A628}"/>
    <cellStyle name="Valuta 2 4 2 2 6 5" xfId="34199" xr:uid="{084D78FE-8605-4950-AF8B-1AFCA3BA4F44}"/>
    <cellStyle name="Valuta 2 4 2 2 6 6" xfId="41495" xr:uid="{BEB96837-6343-48C3-BBEA-689EB9B7FA6E}"/>
    <cellStyle name="Valuta 2 4 2 2 6 7" xfId="49888" xr:uid="{BC0B1A9F-A748-411F-8440-5895890A1BB6}"/>
    <cellStyle name="Valuta 2 4 2 2 6 8" xfId="53343" xr:uid="{915E7A86-FEA8-4545-8EC1-71D44514DAB4}"/>
    <cellStyle name="Valuta 2 4 2 2 6 9" xfId="56287" xr:uid="{01A36351-3E4D-418C-A4EE-AD1AF24612BD}"/>
    <cellStyle name="Valuta 2 4 2 2 7" xfId="4684" xr:uid="{0DA2F263-FDD2-46FE-A4D7-D64F5CF599AE}"/>
    <cellStyle name="Valuta 2 4 2 2 7 2" xfId="8989" xr:uid="{E4C6A3E4-45E7-4847-8A69-26F66CA9F0C9}"/>
    <cellStyle name="Valuta 2 4 2 2 7 2 2" xfId="34207" xr:uid="{8165A903-CEB0-4AF4-8121-C865F3D9679E}"/>
    <cellStyle name="Valuta 2 4 2 2 7 2 3" xfId="34206" xr:uid="{B7499CC9-4338-4E9C-9DBF-3DE987D75A11}"/>
    <cellStyle name="Valuta 2 4 2 2 7 3" xfId="34208" xr:uid="{650B18CB-5B4A-4D2E-8BA8-98492A3C67C4}"/>
    <cellStyle name="Valuta 2 4 2 2 7 4" xfId="34205" xr:uid="{49917A01-46F1-4E25-B4E0-820D9BE7866F}"/>
    <cellStyle name="Valuta 2 4 2 2 7 5" xfId="41496" xr:uid="{B12243A2-3F04-4D7B-9167-905F83659796}"/>
    <cellStyle name="Valuta 2 4 2 2 8" xfId="10720" xr:uid="{D0D66C77-530C-4AC6-896D-FABD8F988391}"/>
    <cellStyle name="Valuta 2 4 2 2 8 2" xfId="34210" xr:uid="{8C0D189E-2130-453E-95D1-C43573B04C14}"/>
    <cellStyle name="Valuta 2 4 2 2 8 2 2" xfId="34211" xr:uid="{A7E9FEF2-9DC6-4F04-B816-29EC69D12BEA}"/>
    <cellStyle name="Valuta 2 4 2 2 8 3" xfId="34212" xr:uid="{DA5773E9-0211-4BA1-89D6-DDAB6C0833FB}"/>
    <cellStyle name="Valuta 2 4 2 2 8 4" xfId="34209" xr:uid="{31CE4F54-A17A-4C4C-891E-5EDC8B97726A}"/>
    <cellStyle name="Valuta 2 4 2 2 8 5" xfId="42619" xr:uid="{FA7E3C2C-4684-43FF-9F72-0B2FF465FB0A}"/>
    <cellStyle name="Valuta 2 4 2 2 9" xfId="11799" xr:uid="{71BC93C3-AF24-4B57-A7F8-D4AE0C909EDD}"/>
    <cellStyle name="Valuta 2 4 2 2 9 2" xfId="34214" xr:uid="{3ECE927A-014B-4782-B374-118EC190CE3A}"/>
    <cellStyle name="Valuta 2 4 2 2 9 3" xfId="34213" xr:uid="{681BF1BA-3D5A-4232-B55C-324B631D5D7B}"/>
    <cellStyle name="Valuta 2 4 2 2 9 4" xfId="43599" xr:uid="{074F37D4-A9F7-4913-A4EE-10DEAC42CBE4}"/>
    <cellStyle name="Valuta 2 4 2 20" xfId="47048" xr:uid="{9DA0AF7E-3E45-476D-8352-A16F99A99FE4}"/>
    <cellStyle name="Valuta 2 4 2 21" xfId="53330" xr:uid="{E1BECC03-925A-44C9-A61D-8827FEC96164}"/>
    <cellStyle name="Valuta 2 4 2 22" xfId="56274" xr:uid="{C83B710B-E2DD-4CEB-98D3-2BAF35D5ED65}"/>
    <cellStyle name="Valuta 2 4 2 23" xfId="57760" xr:uid="{9CFDFB4A-AEB6-46A4-8B13-26A31E11FBA1}"/>
    <cellStyle name="Valuta 2 4 2 24" xfId="58010" xr:uid="{83AB9337-EA49-46C9-A36B-F44DB20CC4F3}"/>
    <cellStyle name="Valuta 2 4 2 3" xfId="990" xr:uid="{FFD4FAD5-B1F4-4CE4-8E80-EDFE45CC041F}"/>
    <cellStyle name="Valuta 2 4 2 3 10" xfId="14290" xr:uid="{5D7EF03F-9AC7-47FB-8ED2-440D97FFFD2F}"/>
    <cellStyle name="Valuta 2 4 2 3 10 2" xfId="34217" xr:uid="{382AC738-6DE0-4159-8811-9E3B7DCA9ABE}"/>
    <cellStyle name="Valuta 2 4 2 3 10 3" xfId="34216" xr:uid="{07DA8B8C-3A57-4371-A3A1-D29CD650C925}"/>
    <cellStyle name="Valuta 2 4 2 3 10 4" xfId="45994" xr:uid="{A9E4A820-33E2-4090-936A-B3EBEAB63338}"/>
    <cellStyle name="Valuta 2 4 2 3 11" xfId="8990" xr:uid="{16D56949-F751-448C-86BD-26163348385F}"/>
    <cellStyle name="Valuta 2 4 2 3 11 2" xfId="34219" xr:uid="{9830EBAF-F1EE-4C8B-9520-F6BB21A01102}"/>
    <cellStyle name="Valuta 2 4 2 3 11 3" xfId="34218" xr:uid="{F21A5298-B351-43B4-AEDD-D9EEDA73EF02}"/>
    <cellStyle name="Valuta 2 4 2 3 12" xfId="34220" xr:uid="{87488FAE-26C9-4FC1-812C-AD9C76363873}"/>
    <cellStyle name="Valuta 2 4 2 3 13" xfId="34215" xr:uid="{31834A16-1E87-4B39-985D-038E633F86CB}"/>
    <cellStyle name="Valuta 2 4 2 3 14" xfId="41497" xr:uid="{DAECCAF5-4627-4A47-B283-3D4C85ADFE93}"/>
    <cellStyle name="Valuta 2 4 2 3 15" xfId="47514" xr:uid="{EDA1789C-9EE3-4CAB-93EE-FA8858D7E74E}"/>
    <cellStyle name="Valuta 2 4 2 3 16" xfId="53344" xr:uid="{66DC00F5-DD80-4F87-BE09-90E07874875B}"/>
    <cellStyle name="Valuta 2 4 2 3 17" xfId="56288" xr:uid="{44EB5AD2-58D4-43BC-A578-CD502409F2D0}"/>
    <cellStyle name="Valuta 2 4 2 3 18" xfId="57764" xr:uid="{3B4F3A51-F839-4918-9E01-D247827E3642}"/>
    <cellStyle name="Valuta 2 4 2 3 19" xfId="58174" xr:uid="{B60C9564-AE91-4ADB-95F4-8B052FB07EF4}"/>
    <cellStyle name="Valuta 2 4 2 3 2" xfId="1299" xr:uid="{A1643A1D-01E4-4F5E-B709-3318EDCA6F2A}"/>
    <cellStyle name="Valuta 2 4 2 3 2 10" xfId="34222" xr:uid="{8C16437D-9B1A-44C0-BB01-06EBF34A1554}"/>
    <cellStyle name="Valuta 2 4 2 3 2 11" xfId="34221" xr:uid="{1332B625-0BDB-40DF-A4A3-0FAFDF338A32}"/>
    <cellStyle name="Valuta 2 4 2 3 2 12" xfId="41498" xr:uid="{1BCAC8C0-2E30-48C4-AA61-A7D82EDF5454}"/>
    <cellStyle name="Valuta 2 4 2 3 2 13" xfId="47976" xr:uid="{9C3E13EF-0BDD-4E99-845C-3874AC9BC997}"/>
    <cellStyle name="Valuta 2 4 2 3 2 14" xfId="53345" xr:uid="{16683C3B-E22D-4400-8C71-ADE1569C9ED8}"/>
    <cellStyle name="Valuta 2 4 2 3 2 15" xfId="56289" xr:uid="{E46D5F03-B781-4E6C-B23D-D88B547B6768}"/>
    <cellStyle name="Valuta 2 4 2 3 2 16" xfId="57765" xr:uid="{C72109CA-4433-4980-920B-48AB74E01DBE}"/>
    <cellStyle name="Valuta 2 4 2 3 2 17" xfId="58557" xr:uid="{34E8EE95-C545-4476-8643-E2A9484720FD}"/>
    <cellStyle name="Valuta 2 4 2 3 2 2" xfId="1747" xr:uid="{609C3A24-4055-4FD0-94AE-4CBA414E62EA}"/>
    <cellStyle name="Valuta 2 4 2 3 2 2 2" xfId="3751" xr:uid="{1928EA1C-5325-4FF5-9498-A9D0BC80088A}"/>
    <cellStyle name="Valuta 2 4 2 3 2 2 2 2" xfId="14292" xr:uid="{C982C62F-D0DA-4C1A-8D86-42CCDBA721EF}"/>
    <cellStyle name="Valuta 2 4 2 3 2 2 2 2 2" xfId="34225" xr:uid="{A243AD76-29B7-4D11-99AD-DFC45139A261}"/>
    <cellStyle name="Valuta 2 4 2 3 2 2 2 3" xfId="34224" xr:uid="{E033558E-2BEA-4F91-BBF0-EDB14FE58176}"/>
    <cellStyle name="Valuta 2 4 2 3 2 2 2 4" xfId="45996" xr:uid="{AB7A6249-A212-45EE-B8EB-F78892AEA9F7}"/>
    <cellStyle name="Valuta 2 4 2 3 2 2 3" xfId="8992" xr:uid="{93FD962A-24A2-4207-B90B-3786A70CC3F4}"/>
    <cellStyle name="Valuta 2 4 2 3 2 2 3 2" xfId="34227" xr:uid="{C3F4E92F-3C81-4A75-8787-D02E84648607}"/>
    <cellStyle name="Valuta 2 4 2 3 2 2 3 3" xfId="34226" xr:uid="{07544057-FADA-4C05-B3B2-81FFF0D37A0E}"/>
    <cellStyle name="Valuta 2 4 2 3 2 2 4" xfId="34228" xr:uid="{1EFA5607-8889-4CF2-BC60-6F916663900D}"/>
    <cellStyle name="Valuta 2 4 2 3 2 2 5" xfId="34223" xr:uid="{3CFF5744-105F-45C4-A6DD-AF98CFBD241C}"/>
    <cellStyle name="Valuta 2 4 2 3 2 2 6" xfId="41499" xr:uid="{E1D899B4-53E7-4297-A16F-A86B620FBFCB}"/>
    <cellStyle name="Valuta 2 4 2 3 2 2 7" xfId="49889" xr:uid="{369B301A-476F-4B8F-9F84-21F4078F51B3}"/>
    <cellStyle name="Valuta 2 4 2 3 2 2 8" xfId="53346" xr:uid="{CA8C01BE-497E-4812-9E04-D16EAA73FB39}"/>
    <cellStyle name="Valuta 2 4 2 3 2 2 9" xfId="56290" xr:uid="{2F8182E8-54D5-4F8A-867B-C39605403ABD}"/>
    <cellStyle name="Valuta 2 4 2 3 2 3" xfId="2180" xr:uid="{5C9D0713-8795-4FF2-924B-41FC967A67D8}"/>
    <cellStyle name="Valuta 2 4 2 3 2 3 2" xfId="4049" xr:uid="{54592600-61FB-4031-94DC-25D086E7B7FE}"/>
    <cellStyle name="Valuta 2 4 2 3 2 3 2 2" xfId="14293" xr:uid="{8E0F8B52-1D6E-4DB6-B08A-E482CF80E1C5}"/>
    <cellStyle name="Valuta 2 4 2 3 2 3 2 2 2" xfId="34231" xr:uid="{A1CC1FCE-AB44-46E8-B384-8C0C27345511}"/>
    <cellStyle name="Valuta 2 4 2 3 2 3 2 3" xfId="34230" xr:uid="{494116BA-D1C3-4096-93A8-1C7165156629}"/>
    <cellStyle name="Valuta 2 4 2 3 2 3 2 4" xfId="45997" xr:uid="{B5085578-2253-494B-AA88-51F6C9D4D278}"/>
    <cellStyle name="Valuta 2 4 2 3 2 3 3" xfId="8993" xr:uid="{A1BC6165-65A2-4629-B9F2-5360D38F5A83}"/>
    <cellStyle name="Valuta 2 4 2 3 2 3 3 2" xfId="34233" xr:uid="{EBB9E049-E09C-462F-975B-3966EF2BCE69}"/>
    <cellStyle name="Valuta 2 4 2 3 2 3 3 3" xfId="34232" xr:uid="{C8AD84E1-603D-42F9-A000-1EC2CAF739F8}"/>
    <cellStyle name="Valuta 2 4 2 3 2 3 4" xfId="34234" xr:uid="{C13EC27B-1C06-4D7B-AA5B-D8819A99CB54}"/>
    <cellStyle name="Valuta 2 4 2 3 2 3 5" xfId="34229" xr:uid="{F0A171C9-0598-4591-B112-D0A92850FC35}"/>
    <cellStyle name="Valuta 2 4 2 3 2 3 6" xfId="41500" xr:uid="{DDCE22CC-7906-4D16-895B-D1E3432C684B}"/>
    <cellStyle name="Valuta 2 4 2 3 2 3 7" xfId="49890" xr:uid="{AE333BC2-B953-49C0-8503-6550F6705ADA}"/>
    <cellStyle name="Valuta 2 4 2 3 2 3 8" xfId="53347" xr:uid="{BAF5DCC5-B7AC-4A33-9520-DB35FF5DA23A}"/>
    <cellStyle name="Valuta 2 4 2 3 2 3 9" xfId="56291" xr:uid="{A3B1C65F-A753-4436-BEFF-E8127D43F4BA}"/>
    <cellStyle name="Valuta 2 4 2 3 2 4" xfId="3281" xr:uid="{DFC069E4-97F2-4F1C-9892-E39A77B7D798}"/>
    <cellStyle name="Valuta 2 4 2 3 2 4 2" xfId="14294" xr:uid="{EA5E2AFF-0663-4A6D-BD52-DFB3D9A95C4C}"/>
    <cellStyle name="Valuta 2 4 2 3 2 4 2 2" xfId="34237" xr:uid="{2FA99AFB-939E-4E67-AF59-46B78A9E719A}"/>
    <cellStyle name="Valuta 2 4 2 3 2 4 2 3" xfId="34236" xr:uid="{01BA8F75-A567-410D-9363-7C8A92826F71}"/>
    <cellStyle name="Valuta 2 4 2 3 2 4 2 4" xfId="45998" xr:uid="{166E29A1-4D5F-4C3E-95B6-783C26B7C937}"/>
    <cellStyle name="Valuta 2 4 2 3 2 4 3" xfId="8994" xr:uid="{3B4A022A-1229-4002-8FBD-F24AA6B56F50}"/>
    <cellStyle name="Valuta 2 4 2 3 2 4 3 2" xfId="34239" xr:uid="{76377B95-E33F-4E92-A7C1-7A5836D0EDE7}"/>
    <cellStyle name="Valuta 2 4 2 3 2 4 3 3" xfId="34238" xr:uid="{F30BBFEA-85BD-4E1F-8201-DE3DA1BF5050}"/>
    <cellStyle name="Valuta 2 4 2 3 2 4 4" xfId="34240" xr:uid="{AD18E95F-27E4-4F11-B47F-E9FB24B0C423}"/>
    <cellStyle name="Valuta 2 4 2 3 2 4 5" xfId="34235" xr:uid="{B4CF96DF-DCFC-4044-9C8D-3393FF7E9B2A}"/>
    <cellStyle name="Valuta 2 4 2 3 2 4 6" xfId="41501" xr:uid="{62BF08C5-F125-4A10-A4F6-34A1D92AE5E5}"/>
    <cellStyle name="Valuta 2 4 2 3 2 4 7" xfId="49891" xr:uid="{8233D734-E1A8-40FA-B95B-5729EA700A08}"/>
    <cellStyle name="Valuta 2 4 2 3 2 4 8" xfId="53348" xr:uid="{57C47498-B4D8-4F67-A4C4-A3E1D4BBC224}"/>
    <cellStyle name="Valuta 2 4 2 3 2 4 9" xfId="56292" xr:uid="{79FD3154-64FA-492D-BB21-3FFE52440445}"/>
    <cellStyle name="Valuta 2 4 2 3 2 5" xfId="5068" xr:uid="{EDBCFB0A-7DF9-4906-BBFD-0CF633846EE7}"/>
    <cellStyle name="Valuta 2 4 2 3 2 5 2" xfId="8995" xr:uid="{D458BF27-3B0F-4CDF-AFD8-6BAD0BCCBBEF}"/>
    <cellStyle name="Valuta 2 4 2 3 2 5 2 2" xfId="34243" xr:uid="{CB58B7E3-72D8-4507-9297-087D32FD2214}"/>
    <cellStyle name="Valuta 2 4 2 3 2 5 2 3" xfId="34242" xr:uid="{822BFE77-0AFC-454E-8839-F03CB9CB4DC6}"/>
    <cellStyle name="Valuta 2 4 2 3 2 5 3" xfId="34244" xr:uid="{5CC5089D-57AF-4030-927F-3B8E9738F3EC}"/>
    <cellStyle name="Valuta 2 4 2 3 2 5 4" xfId="34241" xr:uid="{C9B7D4D0-0049-4060-813D-2B5E6D719595}"/>
    <cellStyle name="Valuta 2 4 2 3 2 5 5" xfId="41502" xr:uid="{F29BA494-D13D-45DC-B59F-2EEB798DA63A}"/>
    <cellStyle name="Valuta 2 4 2 3 2 6" xfId="10724" xr:uid="{902855E8-501E-4C92-84E4-C07463D83B5E}"/>
    <cellStyle name="Valuta 2 4 2 3 2 6 2" xfId="34246" xr:uid="{8789E528-29EE-4999-A774-B43FBBEC7018}"/>
    <cellStyle name="Valuta 2 4 2 3 2 6 2 2" xfId="34247" xr:uid="{293E06F3-BFCE-4F5E-B118-04B22C9791C8}"/>
    <cellStyle name="Valuta 2 4 2 3 2 6 3" xfId="34248" xr:uid="{38426BE1-C631-44CF-921C-E7F55EB0C808}"/>
    <cellStyle name="Valuta 2 4 2 3 2 6 4" xfId="34245" xr:uid="{A1D4DCDB-DE3C-4024-82C5-FA58F8C7A5AF}"/>
    <cellStyle name="Valuta 2 4 2 3 2 6 5" xfId="42623" xr:uid="{DCEC5455-40B8-4F72-AF70-CC9B7286784F}"/>
    <cellStyle name="Valuta 2 4 2 3 2 7" xfId="11803" xr:uid="{286A6CBA-B981-4669-AEF4-83B431DB6312}"/>
    <cellStyle name="Valuta 2 4 2 3 2 7 2" xfId="34250" xr:uid="{1EA0C78B-8E91-47E7-895F-83B767046F0A}"/>
    <cellStyle name="Valuta 2 4 2 3 2 7 3" xfId="34249" xr:uid="{22968F14-DF7C-43A4-81E5-C634218F81D5}"/>
    <cellStyle name="Valuta 2 4 2 3 2 7 4" xfId="43603" xr:uid="{B3D4B342-356D-488B-8C76-4CB330C68B63}"/>
    <cellStyle name="Valuta 2 4 2 3 2 8" xfId="14291" xr:uid="{056ED9C9-D523-4CC3-BB91-E82D67DC21F0}"/>
    <cellStyle name="Valuta 2 4 2 3 2 8 2" xfId="34252" xr:uid="{B914809C-B021-4450-A8A7-18DC47C9209E}"/>
    <cellStyle name="Valuta 2 4 2 3 2 8 3" xfId="34251" xr:uid="{04217BCF-59F7-40BB-8789-D1F41B387F26}"/>
    <cellStyle name="Valuta 2 4 2 3 2 8 4" xfId="45995" xr:uid="{AC5E6CC9-7834-45AE-819E-360BD428A07E}"/>
    <cellStyle name="Valuta 2 4 2 3 2 9" xfId="8991" xr:uid="{75FC1B64-B25B-4F8C-9DAB-1B0E933D0E90}"/>
    <cellStyle name="Valuta 2 4 2 3 2 9 2" xfId="34254" xr:uid="{D2E2AA52-EE68-4A96-9EAA-0DE8AB8931B9}"/>
    <cellStyle name="Valuta 2 4 2 3 2 9 3" xfId="34253" xr:uid="{087F6BAA-5C78-4B62-A56C-A82C01F22C2A}"/>
    <cellStyle name="Valuta 2 4 2 3 3" xfId="1746" xr:uid="{62FF0A08-1964-4239-9080-E298FF1178F8}"/>
    <cellStyle name="Valuta 2 4 2 3 3 10" xfId="34256" xr:uid="{58E2037E-4357-4CE3-B272-5E61CFE498D4}"/>
    <cellStyle name="Valuta 2 4 2 3 3 11" xfId="34255" xr:uid="{C9F8D99E-8FEF-4847-8782-AD60D0EB0FE2}"/>
    <cellStyle name="Valuta 2 4 2 3 3 12" xfId="41503" xr:uid="{DB1A0479-21E8-45E2-87EF-63486B5119A2}"/>
    <cellStyle name="Valuta 2 4 2 3 3 13" xfId="48286" xr:uid="{77BABF27-56A1-47F6-8C11-4DBAAB66C645}"/>
    <cellStyle name="Valuta 2 4 2 3 3 14" xfId="53349" xr:uid="{AACA8B3E-6BEC-4453-83C7-7B7B8DA228E9}"/>
    <cellStyle name="Valuta 2 4 2 3 3 15" xfId="56293" xr:uid="{87BADA7E-1BED-40D4-9046-0515B9E600E0}"/>
    <cellStyle name="Valuta 2 4 2 3 3 16" xfId="57766" xr:uid="{6593E105-D81C-46B8-A361-DCCE1C9A2433}"/>
    <cellStyle name="Valuta 2 4 2 3 3 17" xfId="58851" xr:uid="{F1467659-DE5E-408E-B24A-EB6286647D1D}"/>
    <cellStyle name="Valuta 2 4 2 3 3 2" xfId="3593" xr:uid="{B264930F-0C07-4F5C-B78E-94B6F5F016AD}"/>
    <cellStyle name="Valuta 2 4 2 3 3 2 2" xfId="14296" xr:uid="{94FFB066-DC64-4C8C-B67E-F8A9F4F29123}"/>
    <cellStyle name="Valuta 2 4 2 3 3 2 2 2" xfId="34259" xr:uid="{ED220DA7-98A9-48A7-904A-85E6B897A56F}"/>
    <cellStyle name="Valuta 2 4 2 3 3 2 2 3" xfId="34258" xr:uid="{AE67F789-3AB4-4581-B8D1-523A79E5C726}"/>
    <cellStyle name="Valuta 2 4 2 3 3 2 2 4" xfId="46000" xr:uid="{FEC7004D-0DF6-4E7D-AA68-BDD2D6260379}"/>
    <cellStyle name="Valuta 2 4 2 3 3 2 3" xfId="8997" xr:uid="{3E4D6EAA-2054-4AB2-9EA8-005C866B7BB4}"/>
    <cellStyle name="Valuta 2 4 2 3 3 2 3 2" xfId="34261" xr:uid="{AB00741B-3A52-4395-BA47-7D045609255C}"/>
    <cellStyle name="Valuta 2 4 2 3 3 2 3 3" xfId="34260" xr:uid="{D8BC9606-929D-4700-9C77-F139905F4DEB}"/>
    <cellStyle name="Valuta 2 4 2 3 3 2 4" xfId="34262" xr:uid="{AD5E55D1-4636-4296-8D32-0B33F0B19714}"/>
    <cellStyle name="Valuta 2 4 2 3 3 2 5" xfId="34257" xr:uid="{7727116B-84AB-41EE-B63A-9724D2A63BA6}"/>
    <cellStyle name="Valuta 2 4 2 3 3 2 6" xfId="41504" xr:uid="{219A0F16-1304-407A-8F26-7BA8D3280714}"/>
    <cellStyle name="Valuta 2 4 2 3 3 2 7" xfId="49892" xr:uid="{AB7A150E-A203-4C5B-8067-7BCD57695225}"/>
    <cellStyle name="Valuta 2 4 2 3 3 2 8" xfId="53350" xr:uid="{3A8ED52F-E59F-4173-BD85-853AEB08005E}"/>
    <cellStyle name="Valuta 2 4 2 3 3 2 9" xfId="56294" xr:uid="{7E03651A-80EF-494F-933F-24F849C2332C}"/>
    <cellStyle name="Valuta 2 4 2 3 3 3" xfId="5362" xr:uid="{C996EC28-FD9B-49E5-A639-F53011E2424F}"/>
    <cellStyle name="Valuta 2 4 2 3 3 3 2" xfId="14297" xr:uid="{E90EA44F-983B-461B-A71B-4611FC9968EA}"/>
    <cellStyle name="Valuta 2 4 2 3 3 3 2 2" xfId="34265" xr:uid="{DD88CB29-35C7-4505-891B-2B473B866784}"/>
    <cellStyle name="Valuta 2 4 2 3 3 3 2 3" xfId="34264" xr:uid="{91884C4B-7C45-46A1-85CA-5BC81674656C}"/>
    <cellStyle name="Valuta 2 4 2 3 3 3 2 4" xfId="46001" xr:uid="{981B76E9-93EC-46AE-9F71-7E383597865E}"/>
    <cellStyle name="Valuta 2 4 2 3 3 3 3" xfId="8998" xr:uid="{C89106BF-B335-43B5-A92D-BC8B4670EB95}"/>
    <cellStyle name="Valuta 2 4 2 3 3 3 3 2" xfId="34267" xr:uid="{0A7B57FC-853D-4817-AF7F-E8C3DD058C31}"/>
    <cellStyle name="Valuta 2 4 2 3 3 3 3 3" xfId="34266" xr:uid="{5D28CB5B-D168-45CC-9CD7-3CB468146ADE}"/>
    <cellStyle name="Valuta 2 4 2 3 3 3 4" xfId="34268" xr:uid="{A2800F40-A08B-4FBB-B38F-E8140776B15B}"/>
    <cellStyle name="Valuta 2 4 2 3 3 3 5" xfId="34263" xr:uid="{BB25409A-A8E8-4FD3-A3AC-390EC52D2739}"/>
    <cellStyle name="Valuta 2 4 2 3 3 3 6" xfId="41505" xr:uid="{E9D9C9AF-6CDD-46F5-A233-F0F77794BF97}"/>
    <cellStyle name="Valuta 2 4 2 3 3 3 7" xfId="49893" xr:uid="{BF0D72EB-F309-4C83-B3F8-44CD219C2507}"/>
    <cellStyle name="Valuta 2 4 2 3 3 3 8" xfId="53351" xr:uid="{BA499A2B-3A53-49C8-8E18-C1F26E992A7C}"/>
    <cellStyle name="Valuta 2 4 2 3 3 3 9" xfId="56295" xr:uid="{76BE38D1-AC03-4369-BD83-59632B248004}"/>
    <cellStyle name="Valuta 2 4 2 3 3 4" xfId="8999" xr:uid="{482065C7-492E-4213-BCF7-4A43E96E239B}"/>
    <cellStyle name="Valuta 2 4 2 3 3 4 2" xfId="14298" xr:uid="{81ADC6F0-D246-4AAD-B06F-215FF6A8CCF8}"/>
    <cellStyle name="Valuta 2 4 2 3 3 4 2 2" xfId="34271" xr:uid="{BCFBE3A7-FA96-4DA0-9DD6-5639BB28A2C7}"/>
    <cellStyle name="Valuta 2 4 2 3 3 4 2 3" xfId="34270" xr:uid="{8AC3AEE4-1436-4BFF-9990-85BCCB3D1C04}"/>
    <cellStyle name="Valuta 2 4 2 3 3 4 2 4" xfId="46002" xr:uid="{F0F09A32-0E05-432A-BFDE-3F80C3C864D6}"/>
    <cellStyle name="Valuta 2 4 2 3 3 4 3" xfId="34272" xr:uid="{10AD6252-21EC-4E61-9DC5-9C861D6CA61E}"/>
    <cellStyle name="Valuta 2 4 2 3 3 4 3 2" xfId="34273" xr:uid="{13D560EB-ABF5-4F54-BB2A-63244ACF38A5}"/>
    <cellStyle name="Valuta 2 4 2 3 3 4 4" xfId="34274" xr:uid="{7D32A4FD-41CA-49EF-A88C-869DF4976015}"/>
    <cellStyle name="Valuta 2 4 2 3 3 4 5" xfId="34269" xr:uid="{CFAC1146-763E-4877-ADAC-090907EA91CF}"/>
    <cellStyle name="Valuta 2 4 2 3 3 4 6" xfId="41506" xr:uid="{23366A79-40E8-4809-9EEA-AAE6FCFC69F8}"/>
    <cellStyle name="Valuta 2 4 2 3 3 4 7" xfId="49894" xr:uid="{48866B0C-9800-4A60-89CD-C057BD16B14B}"/>
    <cellStyle name="Valuta 2 4 2 3 3 4 8" xfId="53352" xr:uid="{73FE616A-7487-4A72-ACAF-DA6D52EC92C1}"/>
    <cellStyle name="Valuta 2 4 2 3 3 4 9" xfId="56296" xr:uid="{78AEEFEB-7B26-439B-A1EB-32A65860E94C}"/>
    <cellStyle name="Valuta 2 4 2 3 3 5" xfId="9000" xr:uid="{B9297ED2-1DFE-401A-913F-7DE474A11DEF}"/>
    <cellStyle name="Valuta 2 4 2 3 3 5 2" xfId="34276" xr:uid="{48DFA221-BF02-4D9A-B5E0-290D6252658D}"/>
    <cellStyle name="Valuta 2 4 2 3 3 5 2 2" xfId="34277" xr:uid="{1FF8C936-CC3B-4516-90D8-CDCCAA2AAA3D}"/>
    <cellStyle name="Valuta 2 4 2 3 3 5 3" xfId="34278" xr:uid="{68B75593-D382-4447-9CF3-A4F29AE98093}"/>
    <cellStyle name="Valuta 2 4 2 3 3 5 4" xfId="34275" xr:uid="{D98A614A-EB86-4868-8AE5-F67B8ADB4B3C}"/>
    <cellStyle name="Valuta 2 4 2 3 3 5 5" xfId="41507" xr:uid="{09133D0F-9D98-4CB3-AC13-90935EC6FE66}"/>
    <cellStyle name="Valuta 2 4 2 3 3 6" xfId="10725" xr:uid="{BBA845D7-4B4F-484E-9CCD-44C7DA24682B}"/>
    <cellStyle name="Valuta 2 4 2 3 3 6 2" xfId="34280" xr:uid="{DD39CF97-7DD7-4461-A80C-435A7795549B}"/>
    <cellStyle name="Valuta 2 4 2 3 3 6 2 2" xfId="34281" xr:uid="{544AF871-490F-435A-82BC-EE3CA4ADC764}"/>
    <cellStyle name="Valuta 2 4 2 3 3 6 3" xfId="34282" xr:uid="{15806D73-507E-419A-95EE-7C8B570A3686}"/>
    <cellStyle name="Valuta 2 4 2 3 3 6 4" xfId="34279" xr:uid="{547848F7-05C0-4006-B402-2C0150277EB7}"/>
    <cellStyle name="Valuta 2 4 2 3 3 6 5" xfId="42624" xr:uid="{132ED4C1-A186-41C4-A43D-D80B010C7E15}"/>
    <cellStyle name="Valuta 2 4 2 3 3 7" xfId="11804" xr:uid="{0633876D-4EE8-4858-B8F5-EB03CEB6AED0}"/>
    <cellStyle name="Valuta 2 4 2 3 3 7 2" xfId="34284" xr:uid="{AA6247B3-400F-4435-8FFE-385F44731EE7}"/>
    <cellStyle name="Valuta 2 4 2 3 3 7 3" xfId="34283" xr:uid="{5A59CC7C-7DED-4F7A-A406-004CD91FBB47}"/>
    <cellStyle name="Valuta 2 4 2 3 3 7 4" xfId="43604" xr:uid="{0ABF0C10-1747-4D99-99ED-C4A2B740101B}"/>
    <cellStyle name="Valuta 2 4 2 3 3 8" xfId="14295" xr:uid="{5C2B5CDB-DCF3-4222-952C-C979909DC340}"/>
    <cellStyle name="Valuta 2 4 2 3 3 8 2" xfId="34286" xr:uid="{C47195AF-3BD5-4BDA-A28A-818792F9A658}"/>
    <cellStyle name="Valuta 2 4 2 3 3 8 3" xfId="34285" xr:uid="{0EEF1D3B-B448-41FA-838E-8FE0611A9C7F}"/>
    <cellStyle name="Valuta 2 4 2 3 3 8 4" xfId="45999" xr:uid="{2F85FB54-46E8-485E-9A91-C7E4A2CDE852}"/>
    <cellStyle name="Valuta 2 4 2 3 3 9" xfId="8996" xr:uid="{58595AB5-5AA0-4F9A-B7A9-055A50D1AE8F}"/>
    <cellStyle name="Valuta 2 4 2 3 3 9 2" xfId="34288" xr:uid="{AA8C6A2B-AD58-4564-BF8B-28379DBC5462}"/>
    <cellStyle name="Valuta 2 4 2 3 3 9 3" xfId="34287" xr:uid="{806B397C-E579-4C8C-BFDA-379845A4EDBD}"/>
    <cellStyle name="Valuta 2 4 2 3 4" xfId="2179" xr:uid="{96D5CC26-0C47-4BBD-A87E-C528FF95CF27}"/>
    <cellStyle name="Valuta 2 4 2 3 4 10" xfId="56297" xr:uid="{6B710E15-4E71-4A35-92F0-D675A02B9B6B}"/>
    <cellStyle name="Valuta 2 4 2 3 4 2" xfId="4048" xr:uid="{F4EEAEDC-C5E9-431C-86FE-F89D903FC569}"/>
    <cellStyle name="Valuta 2 4 2 3 4 2 2" xfId="14299" xr:uid="{4FC334DE-0F8F-4116-822A-771FB0E6B906}"/>
    <cellStyle name="Valuta 2 4 2 3 4 2 2 2" xfId="34291" xr:uid="{6235B5BD-39ED-4E12-A064-06731362AB14}"/>
    <cellStyle name="Valuta 2 4 2 3 4 2 3" xfId="34290" xr:uid="{F28BD352-19F7-44C8-B281-270466534460}"/>
    <cellStyle name="Valuta 2 4 2 3 4 2 4" xfId="46003" xr:uid="{D73EF78C-715E-4D3A-B908-BA1F92DAF553}"/>
    <cellStyle name="Valuta 2 4 2 3 4 3" xfId="9001" xr:uid="{96A7038F-B7E5-4373-B0A8-CF2DEB9424C5}"/>
    <cellStyle name="Valuta 2 4 2 3 4 3 2" xfId="34293" xr:uid="{956B4505-7B52-4D99-9025-FDCFADE5251B}"/>
    <cellStyle name="Valuta 2 4 2 3 4 3 3" xfId="34292" xr:uid="{E41C8F3B-8F89-4423-A8DE-6C0F00D2A68C}"/>
    <cellStyle name="Valuta 2 4 2 3 4 4" xfId="34294" xr:uid="{055996DB-34AD-44DD-82F3-510D4B487E4C}"/>
    <cellStyle name="Valuta 2 4 2 3 4 5" xfId="34295" xr:uid="{89FB9BA3-B6BB-47A6-8865-9374EEA08EA7}"/>
    <cellStyle name="Valuta 2 4 2 3 4 6" xfId="34289" xr:uid="{4F415461-0D5E-4EF5-B8A5-DF819E64DAB9}"/>
    <cellStyle name="Valuta 2 4 2 3 4 7" xfId="41508" xr:uid="{9EA6A8D8-1ACC-47ED-9FB1-A970B0A6AF66}"/>
    <cellStyle name="Valuta 2 4 2 3 4 8" xfId="49895" xr:uid="{EB34FAE3-3A3F-4EFC-BC63-14E8B7C64F62}"/>
    <cellStyle name="Valuta 2 4 2 3 4 9" xfId="53353" xr:uid="{130874E4-9BA1-486B-BA32-D3583764216B}"/>
    <cellStyle name="Valuta 2 4 2 3 5" xfId="2519" xr:uid="{30C73865-F026-4637-ABA3-1C901BD852AC}"/>
    <cellStyle name="Valuta 2 4 2 3 5 2" xfId="4385" xr:uid="{600F6A5F-E75C-427C-AA1F-7F2AF6B683C5}"/>
    <cellStyle name="Valuta 2 4 2 3 5 2 2" xfId="14300" xr:uid="{C5C34CBE-CBEC-410A-BB69-A00206D28A2F}"/>
    <cellStyle name="Valuta 2 4 2 3 5 2 2 2" xfId="34298" xr:uid="{9BDA6855-11A5-44D8-9D15-3900CE1A060B}"/>
    <cellStyle name="Valuta 2 4 2 3 5 2 3" xfId="34297" xr:uid="{9752A8A6-934C-4691-88AD-311E51C5EB12}"/>
    <cellStyle name="Valuta 2 4 2 3 5 2 4" xfId="46004" xr:uid="{6F2A0166-9320-4D97-9E95-049312811823}"/>
    <cellStyle name="Valuta 2 4 2 3 5 3" xfId="9002" xr:uid="{0501D174-999C-49E1-8694-24D5EB5280C4}"/>
    <cellStyle name="Valuta 2 4 2 3 5 3 2" xfId="34300" xr:uid="{8074A46E-36A1-4B54-BD23-C8640EDCD18F}"/>
    <cellStyle name="Valuta 2 4 2 3 5 3 3" xfId="34299" xr:uid="{7268F565-2585-4162-91AD-9B3F349FB76A}"/>
    <cellStyle name="Valuta 2 4 2 3 5 4" xfId="34301" xr:uid="{16FEA106-C95A-4057-BF19-21E2432D4BD2}"/>
    <cellStyle name="Valuta 2 4 2 3 5 5" xfId="34296" xr:uid="{A392EC2B-5087-423A-B9D7-0B533AB84B97}"/>
    <cellStyle name="Valuta 2 4 2 3 5 6" xfId="41509" xr:uid="{F20EED6E-19F6-4E64-8133-F58198CD821E}"/>
    <cellStyle name="Valuta 2 4 2 3 5 7" xfId="49896" xr:uid="{44F98B94-8105-459C-BE84-82084A405CAE}"/>
    <cellStyle name="Valuta 2 4 2 3 5 8" xfId="53354" xr:uid="{7199E596-A338-4840-8E6D-D10CB3C8FF98}"/>
    <cellStyle name="Valuta 2 4 2 3 5 9" xfId="56298" xr:uid="{CD09D8E7-B331-4AD0-B8FA-271905D719A6}"/>
    <cellStyle name="Valuta 2 4 2 3 6" xfId="2830" xr:uid="{ECF049A1-564A-452A-A543-283FDE631F4B}"/>
    <cellStyle name="Valuta 2 4 2 3 6 2" xfId="14301" xr:uid="{0F19F595-EB08-4E4D-9084-DE9ED88DB5C0}"/>
    <cellStyle name="Valuta 2 4 2 3 6 2 2" xfId="34304" xr:uid="{613696BB-9B67-4C19-B20B-17CB20956756}"/>
    <cellStyle name="Valuta 2 4 2 3 6 2 3" xfId="34303" xr:uid="{AB3AADF4-D7A0-4F61-AF35-5725F31EFEF2}"/>
    <cellStyle name="Valuta 2 4 2 3 6 2 4" xfId="46005" xr:uid="{C00D8C82-9D7F-4936-958F-76836E2F6F2C}"/>
    <cellStyle name="Valuta 2 4 2 3 6 3" xfId="9003" xr:uid="{88A6FB87-CDE6-4A7B-AD2E-A6B6B93B188F}"/>
    <cellStyle name="Valuta 2 4 2 3 6 3 2" xfId="34306" xr:uid="{BD4F29E3-0EA7-4EB7-AD70-6772F16657AC}"/>
    <cellStyle name="Valuta 2 4 2 3 6 3 3" xfId="34305" xr:uid="{641E0935-FBCB-4778-A297-9D89BBB25744}"/>
    <cellStyle name="Valuta 2 4 2 3 6 4" xfId="34307" xr:uid="{2EC1E484-7D4D-49FC-AF84-FB357F556416}"/>
    <cellStyle name="Valuta 2 4 2 3 6 5" xfId="34302" xr:uid="{F9754557-BFD3-49A8-B4A8-EF0FD4CC435F}"/>
    <cellStyle name="Valuta 2 4 2 3 6 6" xfId="41510" xr:uid="{A4A5E18D-5666-4CDF-A01E-2C00400BC097}"/>
    <cellStyle name="Valuta 2 4 2 3 6 7" xfId="49897" xr:uid="{EF8395F0-9B42-4960-BF68-9FA34932BD69}"/>
    <cellStyle name="Valuta 2 4 2 3 6 8" xfId="53355" xr:uid="{D32A6DBA-9C89-4F7E-BB22-F7D51A611374}"/>
    <cellStyle name="Valuta 2 4 2 3 6 9" xfId="56299" xr:uid="{4BC6BB3A-B679-43C0-8EC7-C78DE25D1BEC}"/>
    <cellStyle name="Valuta 2 4 2 3 7" xfId="4685" xr:uid="{5E6E4E55-5A65-4178-B68A-EA1AB5188226}"/>
    <cellStyle name="Valuta 2 4 2 3 7 2" xfId="9004" xr:uid="{2E64D1FE-B72F-4401-83D8-8EDAD08EA9C3}"/>
    <cellStyle name="Valuta 2 4 2 3 7 2 2" xfId="34310" xr:uid="{13313EFC-E68D-4F0D-8603-090DA49E924F}"/>
    <cellStyle name="Valuta 2 4 2 3 7 2 3" xfId="34309" xr:uid="{314EEC45-1A0B-4EFE-B13E-1B3291809CDA}"/>
    <cellStyle name="Valuta 2 4 2 3 7 3" xfId="34311" xr:uid="{FCE43899-532B-4D29-AC76-94833DAC13DD}"/>
    <cellStyle name="Valuta 2 4 2 3 7 4" xfId="34308" xr:uid="{91C9A598-51B4-4C80-BE29-73F9787929E8}"/>
    <cellStyle name="Valuta 2 4 2 3 7 5" xfId="41511" xr:uid="{A4D16D1E-2177-4BAC-A2D2-D3674E5A7A5D}"/>
    <cellStyle name="Valuta 2 4 2 3 8" xfId="10723" xr:uid="{AEC2C810-DA4A-4D4F-82E9-98841F831D49}"/>
    <cellStyle name="Valuta 2 4 2 3 8 2" xfId="34313" xr:uid="{85001612-BF4D-414B-B908-7972AFD99F97}"/>
    <cellStyle name="Valuta 2 4 2 3 8 2 2" xfId="34314" xr:uid="{17480B57-EC21-49AA-9D01-B60D87F6D43D}"/>
    <cellStyle name="Valuta 2 4 2 3 8 3" xfId="34315" xr:uid="{FEC0BF16-4F7C-48EF-810F-17A55697D54F}"/>
    <cellStyle name="Valuta 2 4 2 3 8 4" xfId="34312" xr:uid="{D9940158-3176-4E01-A18E-ACE7AD669CD1}"/>
    <cellStyle name="Valuta 2 4 2 3 8 5" xfId="42622" xr:uid="{0BF9B7F3-B321-4034-85CC-E1F1A5641D30}"/>
    <cellStyle name="Valuta 2 4 2 3 9" xfId="11802" xr:uid="{751BD274-075E-4125-879D-9061B5243FEF}"/>
    <cellStyle name="Valuta 2 4 2 3 9 2" xfId="34317" xr:uid="{D1FC9A1C-CEAF-4568-8934-E66C9EA52ACA}"/>
    <cellStyle name="Valuta 2 4 2 3 9 3" xfId="34316" xr:uid="{F214C214-699F-4729-9507-C5FE9D838BF6}"/>
    <cellStyle name="Valuta 2 4 2 3 9 4" xfId="43602" xr:uid="{692B2345-BF79-42C8-9B77-85E58F69DF0D}"/>
    <cellStyle name="Valuta 2 4 2 4" xfId="991" xr:uid="{3E0A63C8-865F-4F37-91A9-7117D70F3E00}"/>
    <cellStyle name="Valuta 2 4 2 4 10" xfId="14302" xr:uid="{74809BB2-A95C-4B30-9BFC-F302174413BF}"/>
    <cellStyle name="Valuta 2 4 2 4 10 2" xfId="34320" xr:uid="{A3AF983D-1BB6-4C76-9583-1AD219632DE0}"/>
    <cellStyle name="Valuta 2 4 2 4 10 3" xfId="34319" xr:uid="{BDC83A55-B246-40E5-8761-07B98EC4E736}"/>
    <cellStyle name="Valuta 2 4 2 4 10 4" xfId="46006" xr:uid="{BE549708-0F3E-4622-99E0-49F1A4F1107F}"/>
    <cellStyle name="Valuta 2 4 2 4 11" xfId="9005" xr:uid="{02E86603-ADC9-4597-8BAF-9C1BC3DEE608}"/>
    <cellStyle name="Valuta 2 4 2 4 11 2" xfId="34322" xr:uid="{370D9DB4-E2CF-429A-9C03-01EE05FAF208}"/>
    <cellStyle name="Valuta 2 4 2 4 11 3" xfId="34321" xr:uid="{3AA15710-EBA1-4419-B470-B4F0E29E6B56}"/>
    <cellStyle name="Valuta 2 4 2 4 12" xfId="34323" xr:uid="{A454D19E-3B38-4B3A-B0AB-EB0CE001BE26}"/>
    <cellStyle name="Valuta 2 4 2 4 13" xfId="34318" xr:uid="{0AB00217-C3E4-466C-9B19-8A5D7B8D889B}"/>
    <cellStyle name="Valuta 2 4 2 4 14" xfId="41512" xr:uid="{3F8F26C6-AA00-4964-82A6-9BC51E657EA8}"/>
    <cellStyle name="Valuta 2 4 2 4 15" xfId="47515" xr:uid="{C393F111-97F2-42F1-9B5E-D2C84946DADA}"/>
    <cellStyle name="Valuta 2 4 2 4 16" xfId="53356" xr:uid="{7EB7F0D8-FB67-4A98-A953-3A7E03684D23}"/>
    <cellStyle name="Valuta 2 4 2 4 17" xfId="56300" xr:uid="{88637282-F42E-45C0-AF67-A9E80A661AEF}"/>
    <cellStyle name="Valuta 2 4 2 4 18" xfId="57767" xr:uid="{795E948B-9E9E-4419-8B4B-4665195BDFC2}"/>
    <cellStyle name="Valuta 2 4 2 4 19" xfId="58175" xr:uid="{CEE9A740-6DE9-4AF8-B551-94981A3AEB48}"/>
    <cellStyle name="Valuta 2 4 2 4 2" xfId="1300" xr:uid="{13BFA494-5A21-4F24-85A7-7CC256C0F1AB}"/>
    <cellStyle name="Valuta 2 4 2 4 2 10" xfId="34325" xr:uid="{E58B572C-9A66-4123-92A2-0B5343A760C2}"/>
    <cellStyle name="Valuta 2 4 2 4 2 11" xfId="34324" xr:uid="{F38516E9-31D3-4D84-85D2-2470A92CC893}"/>
    <cellStyle name="Valuta 2 4 2 4 2 12" xfId="41513" xr:uid="{301BBEF9-A214-4757-A35C-7A0B7B2A8219}"/>
    <cellStyle name="Valuta 2 4 2 4 2 13" xfId="47977" xr:uid="{AC8818BE-FE6B-4B3B-A141-FD14B739B155}"/>
    <cellStyle name="Valuta 2 4 2 4 2 14" xfId="53357" xr:uid="{9937EA2A-6DA6-473D-A766-91A6B59FCC36}"/>
    <cellStyle name="Valuta 2 4 2 4 2 15" xfId="56301" xr:uid="{2ACB9020-2D7F-4903-B155-5A7D4CED5FE8}"/>
    <cellStyle name="Valuta 2 4 2 4 2 16" xfId="57768" xr:uid="{A450A8DB-437C-493D-A51E-B48EF39A1BCD}"/>
    <cellStyle name="Valuta 2 4 2 4 2 17" xfId="58558" xr:uid="{3E1D9DEA-FCCD-4F36-96B9-8A8F4081FA49}"/>
    <cellStyle name="Valuta 2 4 2 4 2 2" xfId="3282" xr:uid="{D617FF2E-7BE8-47C3-8997-457F45983EE6}"/>
    <cellStyle name="Valuta 2 4 2 4 2 2 2" xfId="14304" xr:uid="{AF744D21-FB27-4E0F-9395-E8C06EB9342D}"/>
    <cellStyle name="Valuta 2 4 2 4 2 2 2 2" xfId="34328" xr:uid="{D3AA18B1-A8BF-44C3-B830-3C0E8D5389A3}"/>
    <cellStyle name="Valuta 2 4 2 4 2 2 2 3" xfId="34327" xr:uid="{8B0549C9-B28E-4875-997B-7BE18C8EE642}"/>
    <cellStyle name="Valuta 2 4 2 4 2 2 2 4" xfId="46008" xr:uid="{3DF7D387-966D-4F01-B095-4B02BED92116}"/>
    <cellStyle name="Valuta 2 4 2 4 2 2 3" xfId="9007" xr:uid="{9B27AC5C-31A3-4F5A-9A03-66A39EDE1FCC}"/>
    <cellStyle name="Valuta 2 4 2 4 2 2 3 2" xfId="34330" xr:uid="{9FBBF599-167A-42B3-84B3-3D29476510D0}"/>
    <cellStyle name="Valuta 2 4 2 4 2 2 3 3" xfId="34329" xr:uid="{11C99054-BBF1-4FAA-8486-FEE32256981B}"/>
    <cellStyle name="Valuta 2 4 2 4 2 2 4" xfId="34331" xr:uid="{D4B820DB-B6F4-44F4-A268-69E1CE35F81C}"/>
    <cellStyle name="Valuta 2 4 2 4 2 2 5" xfId="34326" xr:uid="{2372E883-06AC-449E-BFE0-1A22A6D28BDB}"/>
    <cellStyle name="Valuta 2 4 2 4 2 2 6" xfId="41514" xr:uid="{F5B1FAF9-D131-43E5-AAF5-78BB0AC1E6D1}"/>
    <cellStyle name="Valuta 2 4 2 4 2 2 7" xfId="49898" xr:uid="{CCE08833-CFF9-4CA6-9804-025ECBFFD259}"/>
    <cellStyle name="Valuta 2 4 2 4 2 2 8" xfId="53358" xr:uid="{2E82A80B-8582-4853-82AE-22F45608C26E}"/>
    <cellStyle name="Valuta 2 4 2 4 2 2 9" xfId="56302" xr:uid="{824FF4DC-6CCF-4A71-BC1E-61B30ABF406D}"/>
    <cellStyle name="Valuta 2 4 2 4 2 3" xfId="5069" xr:uid="{EB3FFC90-D0FB-455F-A758-00AC2B4767E7}"/>
    <cellStyle name="Valuta 2 4 2 4 2 3 2" xfId="14305" xr:uid="{B8BAB91A-D53A-4DA0-8935-12E8B463E00D}"/>
    <cellStyle name="Valuta 2 4 2 4 2 3 2 2" xfId="34334" xr:uid="{0F8ADCFF-610C-47CD-BA79-BB61FECF3F2A}"/>
    <cellStyle name="Valuta 2 4 2 4 2 3 2 3" xfId="34333" xr:uid="{F750D6B1-366A-4B22-B243-7BF0C1C790CF}"/>
    <cellStyle name="Valuta 2 4 2 4 2 3 2 4" xfId="46009" xr:uid="{7CF2BD3E-CFA3-412A-975D-1B236D298F7F}"/>
    <cellStyle name="Valuta 2 4 2 4 2 3 3" xfId="9008" xr:uid="{8366808C-7884-46B4-89E6-50E6B705D879}"/>
    <cellStyle name="Valuta 2 4 2 4 2 3 3 2" xfId="34336" xr:uid="{9DF5C454-6EB2-4CF7-AD91-751467C092C3}"/>
    <cellStyle name="Valuta 2 4 2 4 2 3 3 3" xfId="34335" xr:uid="{4A44F5AB-3B85-486F-8C8F-A38CDA096EFE}"/>
    <cellStyle name="Valuta 2 4 2 4 2 3 4" xfId="34337" xr:uid="{AF891B7E-9320-44FD-A678-2A34DED8358B}"/>
    <cellStyle name="Valuta 2 4 2 4 2 3 5" xfId="34332" xr:uid="{FB697766-662A-484A-A508-C48DE63FB5BC}"/>
    <cellStyle name="Valuta 2 4 2 4 2 3 6" xfId="41515" xr:uid="{3B983E5A-C829-484A-A748-BA74894EF8C6}"/>
    <cellStyle name="Valuta 2 4 2 4 2 3 7" xfId="49899" xr:uid="{73F112C7-13F3-4D46-B121-009344352ED8}"/>
    <cellStyle name="Valuta 2 4 2 4 2 3 8" xfId="53359" xr:uid="{9E488478-09F1-412F-9829-56F1A85E6836}"/>
    <cellStyle name="Valuta 2 4 2 4 2 3 9" xfId="56303" xr:uid="{B538A921-B830-4FCF-B1D7-B25452474B02}"/>
    <cellStyle name="Valuta 2 4 2 4 2 4" xfId="9009" xr:uid="{AAEE811C-D906-4C39-B623-05BACA8C0BC5}"/>
    <cellStyle name="Valuta 2 4 2 4 2 4 2" xfId="14306" xr:uid="{BE4DBB71-7721-4A36-96B2-2D711AB6FB9F}"/>
    <cellStyle name="Valuta 2 4 2 4 2 4 2 2" xfId="34340" xr:uid="{C73BD702-10CF-43C4-86D4-15F63ABC78F2}"/>
    <cellStyle name="Valuta 2 4 2 4 2 4 2 3" xfId="34339" xr:uid="{DBD293E2-3677-4637-A23D-242B47F5BEE5}"/>
    <cellStyle name="Valuta 2 4 2 4 2 4 2 4" xfId="46010" xr:uid="{AE20CAF5-0652-418A-92A4-A5E63C6195BF}"/>
    <cellStyle name="Valuta 2 4 2 4 2 4 3" xfId="34341" xr:uid="{549023EE-B09D-41DA-ABDB-38372ADF070D}"/>
    <cellStyle name="Valuta 2 4 2 4 2 4 3 2" xfId="34342" xr:uid="{9CA017DC-C1EC-4BBA-BFB0-C6A7B62CD227}"/>
    <cellStyle name="Valuta 2 4 2 4 2 4 4" xfId="34343" xr:uid="{68751501-2612-45BE-B989-B0875C685B07}"/>
    <cellStyle name="Valuta 2 4 2 4 2 4 5" xfId="34338" xr:uid="{A6979045-AC62-49A8-B4EE-EEE6B1917721}"/>
    <cellStyle name="Valuta 2 4 2 4 2 4 6" xfId="41516" xr:uid="{62572EF3-9210-4B65-9845-9B756BD7729D}"/>
    <cellStyle name="Valuta 2 4 2 4 2 4 7" xfId="49900" xr:uid="{7A4973A2-66A9-4A6C-95FF-2455F6D97872}"/>
    <cellStyle name="Valuta 2 4 2 4 2 4 8" xfId="53360" xr:uid="{553A41BD-7545-483D-822D-59D7AA7CC7C6}"/>
    <cellStyle name="Valuta 2 4 2 4 2 4 9" xfId="56304" xr:uid="{DF9BF595-4FEF-4835-81B1-F8BF36800BE8}"/>
    <cellStyle name="Valuta 2 4 2 4 2 5" xfId="9010" xr:uid="{DD2C8FB5-C7D1-4328-BF6A-104BEDA2E5CF}"/>
    <cellStyle name="Valuta 2 4 2 4 2 5 2" xfId="34345" xr:uid="{2314ADC0-257E-4C7D-B4F9-142A001262C9}"/>
    <cellStyle name="Valuta 2 4 2 4 2 5 2 2" xfId="34346" xr:uid="{065D0121-F0F8-42C8-9D75-A9227A434A29}"/>
    <cellStyle name="Valuta 2 4 2 4 2 5 3" xfId="34347" xr:uid="{E710396F-B030-4834-827F-803D1F011DD3}"/>
    <cellStyle name="Valuta 2 4 2 4 2 5 4" xfId="34344" xr:uid="{361168F8-B802-4B5B-84B9-4C15D7BA8BA1}"/>
    <cellStyle name="Valuta 2 4 2 4 2 5 5" xfId="41517" xr:uid="{C369C882-9612-42BD-989C-B3B0748E3A4F}"/>
    <cellStyle name="Valuta 2 4 2 4 2 6" xfId="10727" xr:uid="{ECD9E86A-1BE8-4B81-84F4-2373FDF46D7C}"/>
    <cellStyle name="Valuta 2 4 2 4 2 6 2" xfId="34349" xr:uid="{D409FFA5-48C9-4DD0-A36D-09FBDC5DB531}"/>
    <cellStyle name="Valuta 2 4 2 4 2 6 2 2" xfId="34350" xr:uid="{248088C7-C911-42DA-9614-9EB84F391C68}"/>
    <cellStyle name="Valuta 2 4 2 4 2 6 3" xfId="34351" xr:uid="{3A2E7B6D-C15B-4EB5-9ACB-92616D6B89C8}"/>
    <cellStyle name="Valuta 2 4 2 4 2 6 4" xfId="34348" xr:uid="{41B4B5A2-AA99-44CD-9DC5-B54EF17F1AFD}"/>
    <cellStyle name="Valuta 2 4 2 4 2 6 5" xfId="42626" xr:uid="{D79BAAD1-01D0-4272-A259-96CE1E6B4B7E}"/>
    <cellStyle name="Valuta 2 4 2 4 2 7" xfId="11806" xr:uid="{AA5AF2A6-FB56-4A86-BE72-30541D2A891D}"/>
    <cellStyle name="Valuta 2 4 2 4 2 7 2" xfId="34353" xr:uid="{CAC1C998-DD28-4D95-A5A2-059124B204A0}"/>
    <cellStyle name="Valuta 2 4 2 4 2 7 3" xfId="34352" xr:uid="{023A8B6F-0B44-458F-94B7-C7154EE13FFB}"/>
    <cellStyle name="Valuta 2 4 2 4 2 7 4" xfId="43606" xr:uid="{00A64A44-601E-42D9-B4FC-FDE328192672}"/>
    <cellStyle name="Valuta 2 4 2 4 2 8" xfId="14303" xr:uid="{0173328D-8139-410B-9188-165A4641FA52}"/>
    <cellStyle name="Valuta 2 4 2 4 2 8 2" xfId="34355" xr:uid="{41C20EF9-49C3-43A6-8225-E1FDEAC8943F}"/>
    <cellStyle name="Valuta 2 4 2 4 2 8 3" xfId="34354" xr:uid="{85125E53-D611-4B67-A360-8511B7F05883}"/>
    <cellStyle name="Valuta 2 4 2 4 2 8 4" xfId="46007" xr:uid="{99ACB9EE-43DB-4B63-AF0D-A0A098044B11}"/>
    <cellStyle name="Valuta 2 4 2 4 2 9" xfId="9006" xr:uid="{79594985-224F-4B56-A544-E48E36A616E1}"/>
    <cellStyle name="Valuta 2 4 2 4 2 9 2" xfId="34357" xr:uid="{541A10DC-1570-4C4C-A2BC-19858AECC1FA}"/>
    <cellStyle name="Valuta 2 4 2 4 2 9 3" xfId="34356" xr:uid="{DCD6B1A0-1C4D-4CD6-8C01-2E2057B61189}"/>
    <cellStyle name="Valuta 2 4 2 4 3" xfId="1748" xr:uid="{2FDE7C1A-23E1-4851-843B-85CB3162E46A}"/>
    <cellStyle name="Valuta 2 4 2 4 3 10" xfId="34359" xr:uid="{67A7B025-46DC-4939-914E-48A884441E70}"/>
    <cellStyle name="Valuta 2 4 2 4 3 11" xfId="34358" xr:uid="{B5E78DE0-5F8F-4B03-AB21-AA2A94848EB8}"/>
    <cellStyle name="Valuta 2 4 2 4 3 12" xfId="41518" xr:uid="{10FA5FEE-C6CE-4373-8723-BE9E54CA61F4}"/>
    <cellStyle name="Valuta 2 4 2 4 3 13" xfId="48287" xr:uid="{A56368AE-D301-4F70-B231-63B1DF9857EF}"/>
    <cellStyle name="Valuta 2 4 2 4 3 14" xfId="53361" xr:uid="{4000C07C-E405-4DF7-ACB8-7F69660C36A7}"/>
    <cellStyle name="Valuta 2 4 2 4 3 15" xfId="56305" xr:uid="{1F783177-39FD-4CFA-999C-E635121A9711}"/>
    <cellStyle name="Valuta 2 4 2 4 3 16" xfId="57769" xr:uid="{B1603E8A-C9AF-4ADA-8285-2F7A2D7DA333}"/>
    <cellStyle name="Valuta 2 4 2 4 3 17" xfId="58852" xr:uid="{76D09150-5757-4049-AC51-55755EFF3C38}"/>
    <cellStyle name="Valuta 2 4 2 4 3 2" xfId="3594" xr:uid="{234CDBD7-A58C-4B7C-A81E-14A3D2D1986D}"/>
    <cellStyle name="Valuta 2 4 2 4 3 2 2" xfId="14308" xr:uid="{5F11F652-8362-4A85-90CB-79D7CFFF6D8D}"/>
    <cellStyle name="Valuta 2 4 2 4 3 2 2 2" xfId="34362" xr:uid="{4FDC28CC-E27F-4A15-8D25-FF50DEBC5A47}"/>
    <cellStyle name="Valuta 2 4 2 4 3 2 2 3" xfId="34361" xr:uid="{534BE0B1-D717-443C-9002-CA12DC32217D}"/>
    <cellStyle name="Valuta 2 4 2 4 3 2 2 4" xfId="46012" xr:uid="{D4614D54-681A-4B31-92E5-A13684D44EEC}"/>
    <cellStyle name="Valuta 2 4 2 4 3 2 3" xfId="9012" xr:uid="{4F05C96B-F967-4171-BA00-0EBD658B1522}"/>
    <cellStyle name="Valuta 2 4 2 4 3 2 3 2" xfId="34364" xr:uid="{37625976-1711-42C3-8555-F103E688F7B6}"/>
    <cellStyle name="Valuta 2 4 2 4 3 2 3 3" xfId="34363" xr:uid="{14146655-515E-4C95-876A-0B3F192A2E6A}"/>
    <cellStyle name="Valuta 2 4 2 4 3 2 4" xfId="34365" xr:uid="{1A3C785C-5A05-408F-B68E-4D2A057F0499}"/>
    <cellStyle name="Valuta 2 4 2 4 3 2 5" xfId="34360" xr:uid="{998F4603-7A21-4DE6-A95E-8C8FB7802FC8}"/>
    <cellStyle name="Valuta 2 4 2 4 3 2 6" xfId="41519" xr:uid="{D249C124-74A8-4BD1-8625-9F06612CBECD}"/>
    <cellStyle name="Valuta 2 4 2 4 3 2 7" xfId="49901" xr:uid="{50F12E6E-0326-4712-A0D1-961ABAC1D31B}"/>
    <cellStyle name="Valuta 2 4 2 4 3 2 8" xfId="53362" xr:uid="{55654C7C-B920-4BA0-8EB3-82369AA551EC}"/>
    <cellStyle name="Valuta 2 4 2 4 3 2 9" xfId="56306" xr:uid="{5275D45A-FD97-476A-9A5C-BE50221A1241}"/>
    <cellStyle name="Valuta 2 4 2 4 3 3" xfId="5363" xr:uid="{786038BF-FAA4-48A5-A172-CFF64430E329}"/>
    <cellStyle name="Valuta 2 4 2 4 3 3 2" xfId="14309" xr:uid="{B8921EBC-F555-4DE4-8E56-060DF3D5D763}"/>
    <cellStyle name="Valuta 2 4 2 4 3 3 2 2" xfId="34368" xr:uid="{7EB66030-5A85-4EDF-9281-DE77C0B0A70F}"/>
    <cellStyle name="Valuta 2 4 2 4 3 3 2 3" xfId="34367" xr:uid="{64762567-6532-49C6-8573-8464B05C5DDF}"/>
    <cellStyle name="Valuta 2 4 2 4 3 3 2 4" xfId="46013" xr:uid="{12372ABF-C6CB-4BDA-A1DB-D641A7C53E0C}"/>
    <cellStyle name="Valuta 2 4 2 4 3 3 3" xfId="9013" xr:uid="{E350F122-2E70-4E7C-A3F1-27DF16249D26}"/>
    <cellStyle name="Valuta 2 4 2 4 3 3 3 2" xfId="34370" xr:uid="{B001C55A-C760-4E29-8541-4182E933ECD3}"/>
    <cellStyle name="Valuta 2 4 2 4 3 3 3 3" xfId="34369" xr:uid="{30E81AC6-40A5-4BF8-98C1-A338D689952C}"/>
    <cellStyle name="Valuta 2 4 2 4 3 3 4" xfId="34371" xr:uid="{C704C3FB-0AEF-435F-B543-238EBEC7199D}"/>
    <cellStyle name="Valuta 2 4 2 4 3 3 5" xfId="34366" xr:uid="{F00FF983-62B0-4F1B-B3EE-AAA830AC8633}"/>
    <cellStyle name="Valuta 2 4 2 4 3 3 6" xfId="41520" xr:uid="{AB2C9B91-FDAF-442D-9A7D-2B2386935F27}"/>
    <cellStyle name="Valuta 2 4 2 4 3 3 7" xfId="49902" xr:uid="{BF7C8026-41D1-4598-B638-BEC7C9951BF8}"/>
    <cellStyle name="Valuta 2 4 2 4 3 3 8" xfId="53363" xr:uid="{EC3B22B9-BDC2-4A00-85C1-ACEF31E63EEE}"/>
    <cellStyle name="Valuta 2 4 2 4 3 3 9" xfId="56307" xr:uid="{3A77FE2E-7AC5-4F42-8FDB-4B9F7EC41867}"/>
    <cellStyle name="Valuta 2 4 2 4 3 4" xfId="9014" xr:uid="{DB0B1774-B875-4293-A99A-809B93B692BD}"/>
    <cellStyle name="Valuta 2 4 2 4 3 4 2" xfId="14310" xr:uid="{EACEF70F-B8EC-4B83-BE10-264DC76AC256}"/>
    <cellStyle name="Valuta 2 4 2 4 3 4 2 2" xfId="34374" xr:uid="{62D37FB3-E27E-4984-A179-6CEFB99F4B2E}"/>
    <cellStyle name="Valuta 2 4 2 4 3 4 2 3" xfId="34373" xr:uid="{DB987FAA-7982-417A-9134-FF9E2EEB3413}"/>
    <cellStyle name="Valuta 2 4 2 4 3 4 2 4" xfId="46014" xr:uid="{2D3CF7DB-953E-4BD9-A52D-6E66225595BF}"/>
    <cellStyle name="Valuta 2 4 2 4 3 4 3" xfId="34375" xr:uid="{134A1CD2-254B-49D8-B4D9-C0653BECBF12}"/>
    <cellStyle name="Valuta 2 4 2 4 3 4 3 2" xfId="34376" xr:uid="{C37CEAC3-B8B5-4953-ABDF-B5A4B6EF0268}"/>
    <cellStyle name="Valuta 2 4 2 4 3 4 4" xfId="34377" xr:uid="{87EF5095-A87C-49F0-A726-502485801A46}"/>
    <cellStyle name="Valuta 2 4 2 4 3 4 5" xfId="34372" xr:uid="{933F087B-7CE2-40FB-AACC-CC324B3972C5}"/>
    <cellStyle name="Valuta 2 4 2 4 3 4 6" xfId="41521" xr:uid="{2781F647-53C7-43C6-A325-10A77956DB10}"/>
    <cellStyle name="Valuta 2 4 2 4 3 4 7" xfId="49903" xr:uid="{C4590D55-7D05-4905-BC71-B0817628434C}"/>
    <cellStyle name="Valuta 2 4 2 4 3 4 8" xfId="53364" xr:uid="{1FA936B1-A96A-4B26-92A6-0EE3C7FF6EF8}"/>
    <cellStyle name="Valuta 2 4 2 4 3 4 9" xfId="56308" xr:uid="{2F62ED93-B381-438F-B3DC-F0912692CFF4}"/>
    <cellStyle name="Valuta 2 4 2 4 3 5" xfId="9015" xr:uid="{8549BEB7-1339-420C-947F-ADA17A3D4CBB}"/>
    <cellStyle name="Valuta 2 4 2 4 3 5 2" xfId="34379" xr:uid="{7A53A571-0572-47A1-9014-FAC72F40699B}"/>
    <cellStyle name="Valuta 2 4 2 4 3 5 2 2" xfId="34380" xr:uid="{0A31CF9D-B578-4D3B-AF03-71959938272A}"/>
    <cellStyle name="Valuta 2 4 2 4 3 5 3" xfId="34381" xr:uid="{05D47E16-361A-4256-AE08-929F89B6B43B}"/>
    <cellStyle name="Valuta 2 4 2 4 3 5 4" xfId="34378" xr:uid="{C7EE9A32-5257-430B-BA8D-8CDC4F369304}"/>
    <cellStyle name="Valuta 2 4 2 4 3 5 5" xfId="41522" xr:uid="{AC5BAA81-EBA4-4F8D-9A34-9365E8647856}"/>
    <cellStyle name="Valuta 2 4 2 4 3 6" xfId="10728" xr:uid="{B2233A67-C2C2-4271-BB85-C8860616223B}"/>
    <cellStyle name="Valuta 2 4 2 4 3 6 2" xfId="34383" xr:uid="{FEEF0A20-2D48-4A86-A003-92BCA9E7F004}"/>
    <cellStyle name="Valuta 2 4 2 4 3 6 2 2" xfId="34384" xr:uid="{E00A9D44-B426-4219-890A-176A8A09DDC6}"/>
    <cellStyle name="Valuta 2 4 2 4 3 6 3" xfId="34385" xr:uid="{50CC68EE-9411-43BA-9171-1135E832C493}"/>
    <cellStyle name="Valuta 2 4 2 4 3 6 4" xfId="34382" xr:uid="{C8E016B3-5693-4E53-BC9F-C551C1FB240B}"/>
    <cellStyle name="Valuta 2 4 2 4 3 6 5" xfId="42627" xr:uid="{3CBED08A-7BB1-413E-879A-241ADE483088}"/>
    <cellStyle name="Valuta 2 4 2 4 3 7" xfId="11807" xr:uid="{F23B20DA-F400-4615-82B7-0910FD3A084F}"/>
    <cellStyle name="Valuta 2 4 2 4 3 7 2" xfId="34387" xr:uid="{5E62D582-75F1-4668-B47E-287901CCAF9D}"/>
    <cellStyle name="Valuta 2 4 2 4 3 7 3" xfId="34386" xr:uid="{E7B74002-A928-4AC7-9349-5E8DE326D649}"/>
    <cellStyle name="Valuta 2 4 2 4 3 7 4" xfId="43607" xr:uid="{CE994E12-47EB-47C3-B4DA-893F8C096178}"/>
    <cellStyle name="Valuta 2 4 2 4 3 8" xfId="14307" xr:uid="{E3EF2010-75CC-4D02-8442-6935831C206F}"/>
    <cellStyle name="Valuta 2 4 2 4 3 8 2" xfId="34389" xr:uid="{E9734D3E-9504-4DB6-8CAE-00BCD6D0CB47}"/>
    <cellStyle name="Valuta 2 4 2 4 3 8 3" xfId="34388" xr:uid="{33404E4E-9813-455B-8085-D24D6EB89463}"/>
    <cellStyle name="Valuta 2 4 2 4 3 8 4" xfId="46011" xr:uid="{2AC9399D-762A-4FBA-B390-515C917899DE}"/>
    <cellStyle name="Valuta 2 4 2 4 3 9" xfId="9011" xr:uid="{12354B8C-8716-4671-A454-67AED84F65E7}"/>
    <cellStyle name="Valuta 2 4 2 4 3 9 2" xfId="34391" xr:uid="{F494B64D-CDEC-477A-BF7F-D2D83517A2CE}"/>
    <cellStyle name="Valuta 2 4 2 4 3 9 3" xfId="34390" xr:uid="{0F6EB1DD-26DE-4098-9359-FBAA6AEDEBE8}"/>
    <cellStyle name="Valuta 2 4 2 4 4" xfId="2181" xr:uid="{E16BF5EA-9049-4234-BBC5-4356005BC065}"/>
    <cellStyle name="Valuta 2 4 2 4 4 10" xfId="56309" xr:uid="{964DDE41-9EE6-4E6B-9997-3AB0F2EE6935}"/>
    <cellStyle name="Valuta 2 4 2 4 4 2" xfId="4050" xr:uid="{FFFB07B3-4193-4D1D-B1DE-6A7092C93505}"/>
    <cellStyle name="Valuta 2 4 2 4 4 2 2" xfId="14311" xr:uid="{C203D147-3F91-4A81-B59A-0800D74B9001}"/>
    <cellStyle name="Valuta 2 4 2 4 4 2 2 2" xfId="34394" xr:uid="{2CCCA4AE-F4F5-46E0-B794-9CAE99EDEAA3}"/>
    <cellStyle name="Valuta 2 4 2 4 4 2 3" xfId="34393" xr:uid="{F5D1CA6E-5DC5-4198-9D6B-9CCC2BCD7E37}"/>
    <cellStyle name="Valuta 2 4 2 4 4 2 4" xfId="46015" xr:uid="{ED727644-CF50-414A-8DC2-324DF75BAC9B}"/>
    <cellStyle name="Valuta 2 4 2 4 4 3" xfId="9016" xr:uid="{84C9EFE0-5A81-4594-B5B6-68F74481A7F4}"/>
    <cellStyle name="Valuta 2 4 2 4 4 3 2" xfId="34396" xr:uid="{66E7CFA0-D586-4D4C-8D7F-C90DBA708E06}"/>
    <cellStyle name="Valuta 2 4 2 4 4 3 3" xfId="34395" xr:uid="{B99175D1-5A11-4B23-81C2-3B475EA11CBF}"/>
    <cellStyle name="Valuta 2 4 2 4 4 4" xfId="34397" xr:uid="{00716235-C9A6-447F-AD48-CA4C6BEB081C}"/>
    <cellStyle name="Valuta 2 4 2 4 4 5" xfId="34398" xr:uid="{DA46B3D8-483F-4D42-B67E-F4C388F8D349}"/>
    <cellStyle name="Valuta 2 4 2 4 4 6" xfId="34392" xr:uid="{31B8D87B-1843-43A7-A6D4-C040A184070B}"/>
    <cellStyle name="Valuta 2 4 2 4 4 7" xfId="41523" xr:uid="{DA0645E3-8E32-431E-B853-2D76C1FB6424}"/>
    <cellStyle name="Valuta 2 4 2 4 4 8" xfId="49904" xr:uid="{76E2E624-7335-4D68-BAD2-C09F00220CF3}"/>
    <cellStyle name="Valuta 2 4 2 4 4 9" xfId="53365" xr:uid="{8CA54319-0891-4772-9D34-76DC3A2427CE}"/>
    <cellStyle name="Valuta 2 4 2 4 5" xfId="2520" xr:uid="{83B191EE-B2D3-495E-BD7E-943287756ADA}"/>
    <cellStyle name="Valuta 2 4 2 4 5 2" xfId="4386" xr:uid="{E8E3A730-AB6E-4054-9FE0-CE37488F8F15}"/>
    <cellStyle name="Valuta 2 4 2 4 5 2 2" xfId="14312" xr:uid="{5446873A-030E-4154-92C5-DA046E41B76F}"/>
    <cellStyle name="Valuta 2 4 2 4 5 2 2 2" xfId="34401" xr:uid="{116CFBA5-666C-421D-8A7A-F61E4978D64D}"/>
    <cellStyle name="Valuta 2 4 2 4 5 2 3" xfId="34400" xr:uid="{2F00CC7A-842F-4438-85B2-0E66630A6F09}"/>
    <cellStyle name="Valuta 2 4 2 4 5 2 4" xfId="46016" xr:uid="{252BABD4-7302-4EC2-8E43-393F1994D717}"/>
    <cellStyle name="Valuta 2 4 2 4 5 3" xfId="9017" xr:uid="{FC238581-69AA-4C23-959F-6AFD4A6F70E7}"/>
    <cellStyle name="Valuta 2 4 2 4 5 3 2" xfId="34403" xr:uid="{460EFEE6-5044-425E-85C9-DE1E9383A604}"/>
    <cellStyle name="Valuta 2 4 2 4 5 3 3" xfId="34402" xr:uid="{3D67C166-5523-4819-BF97-D8D30196E295}"/>
    <cellStyle name="Valuta 2 4 2 4 5 4" xfId="34404" xr:uid="{6086A186-F881-4F62-9C40-FA69B1DB786B}"/>
    <cellStyle name="Valuta 2 4 2 4 5 5" xfId="34399" xr:uid="{BB4C9AC5-7AB1-4586-8681-DDE85D6B8AB8}"/>
    <cellStyle name="Valuta 2 4 2 4 5 6" xfId="41524" xr:uid="{EF4D56DC-EC47-42B1-B7E2-4E6CF6F99ADB}"/>
    <cellStyle name="Valuta 2 4 2 4 5 7" xfId="49905" xr:uid="{B62185F7-C504-4D89-98FA-99A370E56464}"/>
    <cellStyle name="Valuta 2 4 2 4 5 8" xfId="53366" xr:uid="{99F0EB49-7577-4D45-A76F-D4E3534CB741}"/>
    <cellStyle name="Valuta 2 4 2 4 5 9" xfId="56310" xr:uid="{BD9F3003-6EBE-4D7A-B2D8-FDC5F866311F}"/>
    <cellStyle name="Valuta 2 4 2 4 6" xfId="2831" xr:uid="{D2A9298C-1B66-4CF0-88B7-194DB1FFA997}"/>
    <cellStyle name="Valuta 2 4 2 4 6 2" xfId="14313" xr:uid="{36FBD1ED-A130-44F7-837C-776F3D7B204D}"/>
    <cellStyle name="Valuta 2 4 2 4 6 2 2" xfId="34407" xr:uid="{84F6424B-7B3F-4CC2-BBF2-66B966E2B8E3}"/>
    <cellStyle name="Valuta 2 4 2 4 6 2 3" xfId="34406" xr:uid="{A8D74EE0-01FA-4475-BE01-514C1DE0773A}"/>
    <cellStyle name="Valuta 2 4 2 4 6 2 4" xfId="46017" xr:uid="{3F454A7C-5988-4339-8211-15CA22D20773}"/>
    <cellStyle name="Valuta 2 4 2 4 6 3" xfId="9018" xr:uid="{51E23F48-64A7-47A9-A300-7FF5005AEF51}"/>
    <cellStyle name="Valuta 2 4 2 4 6 3 2" xfId="34409" xr:uid="{1580F269-0F23-4DB1-B91A-4227463F9B76}"/>
    <cellStyle name="Valuta 2 4 2 4 6 3 3" xfId="34408" xr:uid="{9C8F6F3D-1C62-4708-ADF5-49915C47F226}"/>
    <cellStyle name="Valuta 2 4 2 4 6 4" xfId="34410" xr:uid="{5BEEB2CC-DE12-45FA-B4BB-4C3951527720}"/>
    <cellStyle name="Valuta 2 4 2 4 6 5" xfId="34405" xr:uid="{FA353D34-C50F-4BB7-AE7A-BEE23F2BC1AE}"/>
    <cellStyle name="Valuta 2 4 2 4 6 6" xfId="41525" xr:uid="{3209F97B-B497-4604-9B63-3066B188826A}"/>
    <cellStyle name="Valuta 2 4 2 4 6 7" xfId="49906" xr:uid="{AE3CB759-2D8C-45BD-AB0A-209025DB5D3A}"/>
    <cellStyle name="Valuta 2 4 2 4 6 8" xfId="53367" xr:uid="{025B92B6-81CB-4C53-A7CF-E6E0B052DBD7}"/>
    <cellStyle name="Valuta 2 4 2 4 6 9" xfId="56311" xr:uid="{6CEA14B5-CCBE-4373-9437-73D5362C7365}"/>
    <cellStyle name="Valuta 2 4 2 4 7" xfId="4686" xr:uid="{2C7322E5-B9E0-4DFA-A337-3A6B3E45D249}"/>
    <cellStyle name="Valuta 2 4 2 4 7 2" xfId="9019" xr:uid="{ACA1156E-C885-4CB5-B315-8BC3C9CFD88F}"/>
    <cellStyle name="Valuta 2 4 2 4 7 2 2" xfId="34413" xr:uid="{2D5F90EC-73AD-4C5E-AE2E-ABB1C439440A}"/>
    <cellStyle name="Valuta 2 4 2 4 7 2 3" xfId="34412" xr:uid="{80A37822-97B6-4A92-8CD0-90EDE00EAE77}"/>
    <cellStyle name="Valuta 2 4 2 4 7 3" xfId="34414" xr:uid="{A614D068-AA19-4A44-B8E8-8814D8B662BF}"/>
    <cellStyle name="Valuta 2 4 2 4 7 4" xfId="34411" xr:uid="{F1A65CD3-C74F-402F-AF27-1E4A8359C2D9}"/>
    <cellStyle name="Valuta 2 4 2 4 7 5" xfId="41526" xr:uid="{D2375631-54ED-40C5-8E4D-DE6E56AF3800}"/>
    <cellStyle name="Valuta 2 4 2 4 8" xfId="10726" xr:uid="{7FC69F8C-4A19-400B-9576-4D5F8043E83E}"/>
    <cellStyle name="Valuta 2 4 2 4 8 2" xfId="34416" xr:uid="{15EF00A1-03BB-4A62-B764-979D3B52A2CE}"/>
    <cellStyle name="Valuta 2 4 2 4 8 2 2" xfId="34417" xr:uid="{57D2F72F-B23D-47FB-8CB3-4C0AC2F36550}"/>
    <cellStyle name="Valuta 2 4 2 4 8 3" xfId="34418" xr:uid="{D2555B65-EB7F-4AC1-83B5-12CB20EC750A}"/>
    <cellStyle name="Valuta 2 4 2 4 8 4" xfId="34415" xr:uid="{AF692A26-7B96-49FA-9ABD-FFB3E10B0C58}"/>
    <cellStyle name="Valuta 2 4 2 4 8 5" xfId="42625" xr:uid="{DCA5AF06-C51F-470A-A017-8405DE041F1E}"/>
    <cellStyle name="Valuta 2 4 2 4 9" xfId="11805" xr:uid="{C124566F-688D-4A2B-AB7C-D515C4C189DF}"/>
    <cellStyle name="Valuta 2 4 2 4 9 2" xfId="34420" xr:uid="{B3FDA213-A326-4395-9C2C-8E6BAEC1C029}"/>
    <cellStyle name="Valuta 2 4 2 4 9 3" xfId="34419" xr:uid="{6E6E5D18-69F3-4337-8CBA-6534CD3DAA1B}"/>
    <cellStyle name="Valuta 2 4 2 4 9 4" xfId="43605" xr:uid="{F1785207-A546-4825-B24F-1250D03096CB}"/>
    <cellStyle name="Valuta 2 4 2 5" xfId="992" xr:uid="{5CAF4A58-DC27-4779-B5A7-AF6D56A25E40}"/>
    <cellStyle name="Valuta 2 4 2 5 10" xfId="14314" xr:uid="{FFCF8F07-0D69-4496-9613-99202E297253}"/>
    <cellStyle name="Valuta 2 4 2 5 10 2" xfId="34423" xr:uid="{C719AA2C-A01A-4DD1-A1F3-64700491D0FE}"/>
    <cellStyle name="Valuta 2 4 2 5 10 3" xfId="34422" xr:uid="{2EF506A0-EC4D-431B-94DD-022464B0E88F}"/>
    <cellStyle name="Valuta 2 4 2 5 10 4" xfId="46018" xr:uid="{E5F25D7C-F387-43C1-B3B6-A8EDFD778D1C}"/>
    <cellStyle name="Valuta 2 4 2 5 11" xfId="9020" xr:uid="{2EE8BA9B-D039-4C21-BE03-53B880E8018C}"/>
    <cellStyle name="Valuta 2 4 2 5 11 2" xfId="34425" xr:uid="{B6A09F96-BC9D-4A4C-BCF3-64F003A81FA1}"/>
    <cellStyle name="Valuta 2 4 2 5 11 3" xfId="34424" xr:uid="{C6069B66-A4AA-4BBE-A918-D9C6041A9199}"/>
    <cellStyle name="Valuta 2 4 2 5 12" xfId="34426" xr:uid="{4F72CA35-7050-46EC-8188-F9B2DA1008F3}"/>
    <cellStyle name="Valuta 2 4 2 5 13" xfId="34421" xr:uid="{7B68F4F4-FAFC-4479-A193-1A5A268D459B}"/>
    <cellStyle name="Valuta 2 4 2 5 14" xfId="41527" xr:uid="{B7AB96BF-0E31-4A01-A9B6-7DBEE643305C}"/>
    <cellStyle name="Valuta 2 4 2 5 15" xfId="47516" xr:uid="{B01D58B5-E21F-47CE-9756-D6E9C67E96BE}"/>
    <cellStyle name="Valuta 2 4 2 5 16" xfId="53368" xr:uid="{6D762477-54A6-40D8-8ADC-7C9889975C89}"/>
    <cellStyle name="Valuta 2 4 2 5 17" xfId="56312" xr:uid="{893A2C30-61FB-423A-85CA-0EDB31B36236}"/>
    <cellStyle name="Valuta 2 4 2 5 18" xfId="57770" xr:uid="{16209775-7673-4507-BBE8-FD2BB1D10CA0}"/>
    <cellStyle name="Valuta 2 4 2 5 19" xfId="58176" xr:uid="{3A3E80CF-68C6-4366-9834-C2C0AB61AE0E}"/>
    <cellStyle name="Valuta 2 4 2 5 2" xfId="1301" xr:uid="{42EDE189-CD18-4A65-BF3D-AA362157A3EF}"/>
    <cellStyle name="Valuta 2 4 2 5 2 10" xfId="34428" xr:uid="{0EC3428E-9D50-4C02-A5D3-793B296D1C1E}"/>
    <cellStyle name="Valuta 2 4 2 5 2 11" xfId="34427" xr:uid="{7B513E3A-C059-4EFE-B9D3-8D61C13244F9}"/>
    <cellStyle name="Valuta 2 4 2 5 2 12" xfId="41528" xr:uid="{4FA9D32E-AC6B-468A-8DD1-A125E51D4AE1}"/>
    <cellStyle name="Valuta 2 4 2 5 2 13" xfId="47978" xr:uid="{82433C79-DBC2-4E5F-9AA0-DA1E85C415AA}"/>
    <cellStyle name="Valuta 2 4 2 5 2 14" xfId="53369" xr:uid="{5493ED07-EA1B-40C4-931F-28BAE93B41BF}"/>
    <cellStyle name="Valuta 2 4 2 5 2 15" xfId="56313" xr:uid="{9EE948A4-A3A5-40D3-8720-CB2E43A2EC6B}"/>
    <cellStyle name="Valuta 2 4 2 5 2 16" xfId="57771" xr:uid="{B07ECDC3-BD4F-4ACC-A31F-98F990E86C1E}"/>
    <cellStyle name="Valuta 2 4 2 5 2 17" xfId="58559" xr:uid="{E2EA7B69-F7AC-4223-A8C5-B4B1C5A0E889}"/>
    <cellStyle name="Valuta 2 4 2 5 2 2" xfId="3283" xr:uid="{CB8445B2-9EF4-4AA2-884B-10A501121C24}"/>
    <cellStyle name="Valuta 2 4 2 5 2 2 2" xfId="14316" xr:uid="{7692B9B5-30C5-4989-988F-38AE72029970}"/>
    <cellStyle name="Valuta 2 4 2 5 2 2 2 2" xfId="34431" xr:uid="{9ABA5834-9A62-43ED-B0B2-021C5E96EAB1}"/>
    <cellStyle name="Valuta 2 4 2 5 2 2 2 3" xfId="34430" xr:uid="{87D7A8A8-AD14-447F-8DF1-323505442F59}"/>
    <cellStyle name="Valuta 2 4 2 5 2 2 2 4" xfId="46020" xr:uid="{1CA83BCD-4BB0-4140-91EA-D19050083E27}"/>
    <cellStyle name="Valuta 2 4 2 5 2 2 3" xfId="9022" xr:uid="{43056F16-76F9-4EC1-8F81-2A8391A072FC}"/>
    <cellStyle name="Valuta 2 4 2 5 2 2 3 2" xfId="34433" xr:uid="{4AFA9E3E-67A7-4DE9-B555-60DC0EADE097}"/>
    <cellStyle name="Valuta 2 4 2 5 2 2 3 3" xfId="34432" xr:uid="{6F363439-B429-4DB8-AA49-CDD556F18B77}"/>
    <cellStyle name="Valuta 2 4 2 5 2 2 4" xfId="34434" xr:uid="{9088F4DA-7C6D-4377-908F-84D0BC809F49}"/>
    <cellStyle name="Valuta 2 4 2 5 2 2 5" xfId="34429" xr:uid="{E04C812A-B040-4EA1-A531-C9F10C26D376}"/>
    <cellStyle name="Valuta 2 4 2 5 2 2 6" xfId="41529" xr:uid="{8C88CBFF-978A-4641-AF02-2DE047E73D3D}"/>
    <cellStyle name="Valuta 2 4 2 5 2 2 7" xfId="49907" xr:uid="{1B6A7BA0-2F95-44D9-BCBD-29D13FF343F4}"/>
    <cellStyle name="Valuta 2 4 2 5 2 2 8" xfId="53370" xr:uid="{77D2BD2A-094D-4FCE-99BB-4C9E0D3BB32A}"/>
    <cellStyle name="Valuta 2 4 2 5 2 2 9" xfId="56314" xr:uid="{5ED4F7A5-273C-4C48-A306-4E3C1CC9E354}"/>
    <cellStyle name="Valuta 2 4 2 5 2 3" xfId="5070" xr:uid="{EE41C794-C7F7-4817-B93D-3C0870623CD2}"/>
    <cellStyle name="Valuta 2 4 2 5 2 3 2" xfId="14317" xr:uid="{E8606C20-2FDB-4C29-9124-55C6634EBA28}"/>
    <cellStyle name="Valuta 2 4 2 5 2 3 2 2" xfId="34437" xr:uid="{4A3A4A74-D542-4473-A809-414724673BD3}"/>
    <cellStyle name="Valuta 2 4 2 5 2 3 2 3" xfId="34436" xr:uid="{DAC833C2-EB59-4822-93E6-158B80794FCB}"/>
    <cellStyle name="Valuta 2 4 2 5 2 3 2 4" xfId="46021" xr:uid="{DF7D672B-44E7-4065-A644-6D57F3E2C8D1}"/>
    <cellStyle name="Valuta 2 4 2 5 2 3 3" xfId="9023" xr:uid="{5A0E243A-1CDC-424C-A133-258AEF804C77}"/>
    <cellStyle name="Valuta 2 4 2 5 2 3 3 2" xfId="34439" xr:uid="{422267AF-0C5B-46D9-AC1A-4143A9432AE3}"/>
    <cellStyle name="Valuta 2 4 2 5 2 3 3 3" xfId="34438" xr:uid="{7164875A-0BC2-4435-BCCD-E6BA6D7D3F90}"/>
    <cellStyle name="Valuta 2 4 2 5 2 3 4" xfId="34440" xr:uid="{24CB6248-BA91-4183-A04D-747FEFA3209E}"/>
    <cellStyle name="Valuta 2 4 2 5 2 3 5" xfId="34435" xr:uid="{20D9594D-7AB5-4BF2-90FE-852C2B41E326}"/>
    <cellStyle name="Valuta 2 4 2 5 2 3 6" xfId="41530" xr:uid="{1369D587-D6A0-45FF-94A5-D14135832775}"/>
    <cellStyle name="Valuta 2 4 2 5 2 3 7" xfId="49908" xr:uid="{10F429B5-4BE9-4D27-AFAD-809BBD752CF3}"/>
    <cellStyle name="Valuta 2 4 2 5 2 3 8" xfId="53371" xr:uid="{8E77B643-207C-4179-8FE7-9148FEE81268}"/>
    <cellStyle name="Valuta 2 4 2 5 2 3 9" xfId="56315" xr:uid="{4B8A89C0-644E-4C76-9F04-0EF9745DE57A}"/>
    <cellStyle name="Valuta 2 4 2 5 2 4" xfId="9024" xr:uid="{F0A29895-16BF-4B9B-9E3A-870AA032BE6E}"/>
    <cellStyle name="Valuta 2 4 2 5 2 4 2" xfId="14318" xr:uid="{840029CB-4A6D-42CA-81C8-446AAEB0988F}"/>
    <cellStyle name="Valuta 2 4 2 5 2 4 2 2" xfId="34443" xr:uid="{E56A374A-4F06-4B9D-B450-E4BACC0B4D46}"/>
    <cellStyle name="Valuta 2 4 2 5 2 4 2 3" xfId="34442" xr:uid="{4286FF46-771F-4769-9252-2E0C991095DE}"/>
    <cellStyle name="Valuta 2 4 2 5 2 4 2 4" xfId="46022" xr:uid="{C85DBDD3-FDD2-47EA-BEBF-95396D44A62A}"/>
    <cellStyle name="Valuta 2 4 2 5 2 4 3" xfId="34444" xr:uid="{0B7EC9E4-F815-4323-8DBF-CC5FDBF3A7B1}"/>
    <cellStyle name="Valuta 2 4 2 5 2 4 3 2" xfId="34445" xr:uid="{0C88B03B-7BAC-47F6-8ABD-4CC7AE982F6F}"/>
    <cellStyle name="Valuta 2 4 2 5 2 4 4" xfId="34446" xr:uid="{124CC2BC-6B19-498B-AF0B-F6CF1A88EF06}"/>
    <cellStyle name="Valuta 2 4 2 5 2 4 5" xfId="34441" xr:uid="{A5E1A76B-1584-4363-B362-6A300D823520}"/>
    <cellStyle name="Valuta 2 4 2 5 2 4 6" xfId="41531" xr:uid="{5416501A-9C25-41E2-AC8B-FDF5336B1A22}"/>
    <cellStyle name="Valuta 2 4 2 5 2 4 7" xfId="49909" xr:uid="{FE6CC806-4B2E-4F6F-B794-F31A3D1AE59F}"/>
    <cellStyle name="Valuta 2 4 2 5 2 4 8" xfId="53372" xr:uid="{B010A8AA-BDB0-435C-ABCE-559343D0A1D8}"/>
    <cellStyle name="Valuta 2 4 2 5 2 4 9" xfId="56316" xr:uid="{FA989FEA-7D6F-48A9-AB78-22676B005A19}"/>
    <cellStyle name="Valuta 2 4 2 5 2 5" xfId="9025" xr:uid="{71AC21CD-52B5-429A-BD3D-42501E7135BA}"/>
    <cellStyle name="Valuta 2 4 2 5 2 5 2" xfId="34448" xr:uid="{ED2C0AAE-F2B1-4A60-8662-C220CA3EB359}"/>
    <cellStyle name="Valuta 2 4 2 5 2 5 2 2" xfId="34449" xr:uid="{44992D19-090E-4FD6-A156-1A7FFEB123AF}"/>
    <cellStyle name="Valuta 2 4 2 5 2 5 3" xfId="34450" xr:uid="{0829A90D-123B-4468-90D4-D427B07D0383}"/>
    <cellStyle name="Valuta 2 4 2 5 2 5 4" xfId="34447" xr:uid="{03725CA9-FE47-4B26-AA25-6BEC09FB2869}"/>
    <cellStyle name="Valuta 2 4 2 5 2 5 5" xfId="41532" xr:uid="{8D895BF8-1E00-4F5C-A9A5-CAA528E5D792}"/>
    <cellStyle name="Valuta 2 4 2 5 2 6" xfId="10730" xr:uid="{7758A67E-ABEC-4728-9850-D98E729DA157}"/>
    <cellStyle name="Valuta 2 4 2 5 2 6 2" xfId="34452" xr:uid="{AE06434D-2F18-49BE-ACF0-0B8B566C154B}"/>
    <cellStyle name="Valuta 2 4 2 5 2 6 2 2" xfId="34453" xr:uid="{16BA337D-660A-4A3A-A2B0-0628BEDAACD5}"/>
    <cellStyle name="Valuta 2 4 2 5 2 6 3" xfId="34454" xr:uid="{FE54BEFF-4405-43B7-9342-2A150F99DEC0}"/>
    <cellStyle name="Valuta 2 4 2 5 2 6 4" xfId="34451" xr:uid="{8923932F-05E4-4C4F-8804-3633D77229E5}"/>
    <cellStyle name="Valuta 2 4 2 5 2 6 5" xfId="42629" xr:uid="{592C5D6C-127B-45ED-93D4-1E4C0227EF29}"/>
    <cellStyle name="Valuta 2 4 2 5 2 7" xfId="11809" xr:uid="{778FF09D-A801-4E3F-86FC-82F7AF832910}"/>
    <cellStyle name="Valuta 2 4 2 5 2 7 2" xfId="34456" xr:uid="{DC915C16-B2F8-43A1-90AB-18B48AFB5BAD}"/>
    <cellStyle name="Valuta 2 4 2 5 2 7 3" xfId="34455" xr:uid="{528E5479-77BF-4444-9A6E-CE4FCE7376D7}"/>
    <cellStyle name="Valuta 2 4 2 5 2 7 4" xfId="43609" xr:uid="{A239BA56-5865-4004-B57B-96F19CAFBEDB}"/>
    <cellStyle name="Valuta 2 4 2 5 2 8" xfId="14315" xr:uid="{935AE642-AFD3-48CD-BC02-1674C263DC2D}"/>
    <cellStyle name="Valuta 2 4 2 5 2 8 2" xfId="34458" xr:uid="{BAB75E9D-B063-4F28-AB62-2CD00F7A1C12}"/>
    <cellStyle name="Valuta 2 4 2 5 2 8 3" xfId="34457" xr:uid="{4B00B860-76C9-4972-8B44-5D6469074F40}"/>
    <cellStyle name="Valuta 2 4 2 5 2 8 4" xfId="46019" xr:uid="{B82BC462-09A2-49BB-B812-1263F27F4A22}"/>
    <cellStyle name="Valuta 2 4 2 5 2 9" xfId="9021" xr:uid="{5FBD2D64-DAA1-4B77-804F-1EC4856D3CFE}"/>
    <cellStyle name="Valuta 2 4 2 5 2 9 2" xfId="34460" xr:uid="{E7E36403-252B-484E-9EC9-C9C44CC5AC4C}"/>
    <cellStyle name="Valuta 2 4 2 5 2 9 3" xfId="34459" xr:uid="{883C697E-E1C6-4BCD-967E-9AA38F6DF147}"/>
    <cellStyle name="Valuta 2 4 2 5 3" xfId="1749" xr:uid="{39DF2C57-673D-449B-A7EA-7588AFCEE706}"/>
    <cellStyle name="Valuta 2 4 2 5 3 10" xfId="34462" xr:uid="{EAE50D67-50AB-4F4E-8244-6AD83951E564}"/>
    <cellStyle name="Valuta 2 4 2 5 3 11" xfId="34461" xr:uid="{BF09E083-1EC0-4E28-BC87-32CE0FA9015D}"/>
    <cellStyle name="Valuta 2 4 2 5 3 12" xfId="41533" xr:uid="{8ED68585-FE75-4210-A378-D549B6A38DAD}"/>
    <cellStyle name="Valuta 2 4 2 5 3 13" xfId="48288" xr:uid="{B8A2E394-568F-4E3B-9476-B95808F0DB5F}"/>
    <cellStyle name="Valuta 2 4 2 5 3 14" xfId="53373" xr:uid="{6C4123F3-34A7-464B-9746-AAD47DF000BB}"/>
    <cellStyle name="Valuta 2 4 2 5 3 15" xfId="56317" xr:uid="{675A644F-8D99-4432-B68D-1EB21B36E36A}"/>
    <cellStyle name="Valuta 2 4 2 5 3 16" xfId="57772" xr:uid="{EB13D131-D0F3-407B-B673-C0C06B10792B}"/>
    <cellStyle name="Valuta 2 4 2 5 3 17" xfId="58853" xr:uid="{1B9A191D-E76A-4AD9-A1F9-F029EBBF0E87}"/>
    <cellStyle name="Valuta 2 4 2 5 3 2" xfId="3595" xr:uid="{B67F574E-57DA-4B1A-9FDA-7FBF8B09A0B2}"/>
    <cellStyle name="Valuta 2 4 2 5 3 2 2" xfId="14320" xr:uid="{939A7C54-BE09-419A-8C84-1C79AB55B5DF}"/>
    <cellStyle name="Valuta 2 4 2 5 3 2 2 2" xfId="34465" xr:uid="{38F2DF86-9689-4246-BCB5-6A8D3CBA2C51}"/>
    <cellStyle name="Valuta 2 4 2 5 3 2 2 3" xfId="34464" xr:uid="{82F4A2DB-6A97-4A4A-B924-DC745CEF15CA}"/>
    <cellStyle name="Valuta 2 4 2 5 3 2 2 4" xfId="46024" xr:uid="{206BF6F7-35F8-4A91-BA42-0E0E49B37C90}"/>
    <cellStyle name="Valuta 2 4 2 5 3 2 3" xfId="9027" xr:uid="{84C7B6FA-995D-42F8-AE25-20021B5EFB9F}"/>
    <cellStyle name="Valuta 2 4 2 5 3 2 3 2" xfId="34467" xr:uid="{119F6E11-E938-4BB2-905D-D715B7C2EAFB}"/>
    <cellStyle name="Valuta 2 4 2 5 3 2 3 3" xfId="34466" xr:uid="{DD76CF94-6E10-4847-9B44-56CFACFD51E4}"/>
    <cellStyle name="Valuta 2 4 2 5 3 2 4" xfId="34468" xr:uid="{038F0BFC-B639-4767-A3A7-497324ADFF46}"/>
    <cellStyle name="Valuta 2 4 2 5 3 2 5" xfId="34463" xr:uid="{2F3C2B05-7989-401D-88F5-A6AB2A2DFA2A}"/>
    <cellStyle name="Valuta 2 4 2 5 3 2 6" xfId="41534" xr:uid="{212A9E94-6BE8-4EBE-A232-54E98F177768}"/>
    <cellStyle name="Valuta 2 4 2 5 3 2 7" xfId="49910" xr:uid="{40702EB2-217C-44D7-8577-A08A4948FA79}"/>
    <cellStyle name="Valuta 2 4 2 5 3 2 8" xfId="53374" xr:uid="{811E9B8B-8D3D-4E2C-970A-C2970D1B3131}"/>
    <cellStyle name="Valuta 2 4 2 5 3 2 9" xfId="56318" xr:uid="{0014B6E0-57C3-4C8B-955E-4C468CA5F2DA}"/>
    <cellStyle name="Valuta 2 4 2 5 3 3" xfId="5364" xr:uid="{764178CF-BA34-40E4-A2DF-FAE865ADF33D}"/>
    <cellStyle name="Valuta 2 4 2 5 3 3 2" xfId="14321" xr:uid="{E5B19E6B-231C-4129-A4BB-DA002D59EF6C}"/>
    <cellStyle name="Valuta 2 4 2 5 3 3 2 2" xfId="34471" xr:uid="{FEF58448-E5A4-43FA-931D-97B5360BADE5}"/>
    <cellStyle name="Valuta 2 4 2 5 3 3 2 3" xfId="34470" xr:uid="{94FA84FE-35F7-48E6-B8AB-F3CEEEACF3B8}"/>
    <cellStyle name="Valuta 2 4 2 5 3 3 2 4" xfId="46025" xr:uid="{7257E223-72D1-48CF-9EB8-1D6546604E09}"/>
    <cellStyle name="Valuta 2 4 2 5 3 3 3" xfId="9028" xr:uid="{06490CB4-EAF0-4595-8DD8-DAEA0893D805}"/>
    <cellStyle name="Valuta 2 4 2 5 3 3 3 2" xfId="34473" xr:uid="{079B9E59-7EFE-411C-8A28-A5F4DFD72162}"/>
    <cellStyle name="Valuta 2 4 2 5 3 3 3 3" xfId="34472" xr:uid="{5F875003-5A8C-456A-9D1B-6682CE3E5857}"/>
    <cellStyle name="Valuta 2 4 2 5 3 3 4" xfId="34474" xr:uid="{6CEB0547-9C67-44F9-B74E-27C263CA87A3}"/>
    <cellStyle name="Valuta 2 4 2 5 3 3 5" xfId="34469" xr:uid="{098B417F-04CD-45E6-BA2B-97F23B493005}"/>
    <cellStyle name="Valuta 2 4 2 5 3 3 6" xfId="41535" xr:uid="{3A084187-F8C4-4B88-B449-2E292F072C88}"/>
    <cellStyle name="Valuta 2 4 2 5 3 3 7" xfId="49911" xr:uid="{D6888CDE-2483-401F-8356-EEDADBC1F9EC}"/>
    <cellStyle name="Valuta 2 4 2 5 3 3 8" xfId="53375" xr:uid="{81C6C191-032C-4B5C-9350-E929F07E2AF2}"/>
    <cellStyle name="Valuta 2 4 2 5 3 3 9" xfId="56319" xr:uid="{90271636-D0AB-4DE1-B987-C3B17F227D3F}"/>
    <cellStyle name="Valuta 2 4 2 5 3 4" xfId="9029" xr:uid="{D1A091DD-F441-413D-8732-4D196A19C526}"/>
    <cellStyle name="Valuta 2 4 2 5 3 4 2" xfId="14322" xr:uid="{9D9D385D-FF5E-45BC-AEBB-3E74EC7AFFB2}"/>
    <cellStyle name="Valuta 2 4 2 5 3 4 2 2" xfId="34477" xr:uid="{141DAF88-43F1-4CDA-A2EC-B242E574837F}"/>
    <cellStyle name="Valuta 2 4 2 5 3 4 2 3" xfId="34476" xr:uid="{C3D92A92-FC9D-45EA-B94F-9EF4C9EBFD33}"/>
    <cellStyle name="Valuta 2 4 2 5 3 4 2 4" xfId="46026" xr:uid="{657668C5-6C1B-4F51-B8C0-F337201EB3A6}"/>
    <cellStyle name="Valuta 2 4 2 5 3 4 3" xfId="34478" xr:uid="{4AAF22F6-6CA4-4DE6-8E5C-31592D587E71}"/>
    <cellStyle name="Valuta 2 4 2 5 3 4 3 2" xfId="34479" xr:uid="{05A1628F-7D52-4B5D-91C1-C04240ECC8C1}"/>
    <cellStyle name="Valuta 2 4 2 5 3 4 4" xfId="34480" xr:uid="{975BF770-D8F1-4D94-A798-EC4A368D66DE}"/>
    <cellStyle name="Valuta 2 4 2 5 3 4 5" xfId="34475" xr:uid="{77302CDF-AABC-4BF8-9C01-7E04AB8103E4}"/>
    <cellStyle name="Valuta 2 4 2 5 3 4 6" xfId="41536" xr:uid="{9C4BEA32-6C7E-4C7B-9737-F7B14B8EA5AF}"/>
    <cellStyle name="Valuta 2 4 2 5 3 4 7" xfId="49912" xr:uid="{2947AF87-5008-4E70-B0D3-0D81A59C83E4}"/>
    <cellStyle name="Valuta 2 4 2 5 3 4 8" xfId="53376" xr:uid="{778E52E4-F4B7-4BFB-8685-089FF6F5C2E9}"/>
    <cellStyle name="Valuta 2 4 2 5 3 4 9" xfId="56320" xr:uid="{677AEACF-0CC8-4837-A987-FAB3E2C69414}"/>
    <cellStyle name="Valuta 2 4 2 5 3 5" xfId="9030" xr:uid="{582DB93D-64EE-47B9-B487-5C6EF1332237}"/>
    <cellStyle name="Valuta 2 4 2 5 3 5 2" xfId="34482" xr:uid="{F32EE89A-9EF9-4803-BE9D-B8009FB78833}"/>
    <cellStyle name="Valuta 2 4 2 5 3 5 2 2" xfId="34483" xr:uid="{56027206-25A3-4207-975E-B83DF5E2F0E1}"/>
    <cellStyle name="Valuta 2 4 2 5 3 5 3" xfId="34484" xr:uid="{C9CB70BF-C05E-4EDB-BCB8-C2EADF29435E}"/>
    <cellStyle name="Valuta 2 4 2 5 3 5 4" xfId="34481" xr:uid="{9E5049CD-2085-42B8-A99F-816DEBE2B0A7}"/>
    <cellStyle name="Valuta 2 4 2 5 3 5 5" xfId="41537" xr:uid="{2DAEAC6E-C562-4D42-82FA-70D8CEBF9BBB}"/>
    <cellStyle name="Valuta 2 4 2 5 3 6" xfId="10731" xr:uid="{77A5AB22-1E1A-4F53-9B0C-DF238D1D5D28}"/>
    <cellStyle name="Valuta 2 4 2 5 3 6 2" xfId="34486" xr:uid="{FBDAEB88-9C58-49B8-8D8E-9D31E3B70D58}"/>
    <cellStyle name="Valuta 2 4 2 5 3 6 2 2" xfId="34487" xr:uid="{B6214DDA-B9BE-4374-A500-CDAF46A707A3}"/>
    <cellStyle name="Valuta 2 4 2 5 3 6 3" xfId="34488" xr:uid="{6124A0F7-24D5-462E-B3E1-F09483A22248}"/>
    <cellStyle name="Valuta 2 4 2 5 3 6 4" xfId="34485" xr:uid="{D094BC9B-39AA-4867-9CD8-075A65A9D57A}"/>
    <cellStyle name="Valuta 2 4 2 5 3 6 5" xfId="42630" xr:uid="{96BB13E9-79A0-44D0-8606-ABD5ED661BBC}"/>
    <cellStyle name="Valuta 2 4 2 5 3 7" xfId="11810" xr:uid="{5102E690-ADEE-44E4-9FF1-C12FFDDF5E6D}"/>
    <cellStyle name="Valuta 2 4 2 5 3 7 2" xfId="34490" xr:uid="{892A6996-0EF2-44EC-BAB7-BDB3EAA3BB80}"/>
    <cellStyle name="Valuta 2 4 2 5 3 7 3" xfId="34489" xr:uid="{AA42EB19-8EEA-406C-A61C-7BA0AB6C5295}"/>
    <cellStyle name="Valuta 2 4 2 5 3 7 4" xfId="43610" xr:uid="{7CC0C5A6-F2CA-4F0A-9BDE-2DEEA4E03AC3}"/>
    <cellStyle name="Valuta 2 4 2 5 3 8" xfId="14319" xr:uid="{AD437114-7F96-4061-9EE1-1D8F2AD93A6A}"/>
    <cellStyle name="Valuta 2 4 2 5 3 8 2" xfId="34492" xr:uid="{A282C701-F204-497A-BFD8-979CF04A9890}"/>
    <cellStyle name="Valuta 2 4 2 5 3 8 3" xfId="34491" xr:uid="{1F930E92-1EBB-427B-99BE-C9BEEF8CEC03}"/>
    <cellStyle name="Valuta 2 4 2 5 3 8 4" xfId="46023" xr:uid="{04AF62D2-9703-4778-9F9B-9B4D98A9D00B}"/>
    <cellStyle name="Valuta 2 4 2 5 3 9" xfId="9026" xr:uid="{0DFA1982-0DAE-446F-9F53-9E9D9778F528}"/>
    <cellStyle name="Valuta 2 4 2 5 3 9 2" xfId="34494" xr:uid="{FB79A9B2-ED93-4C8C-9426-295E6B4D5E20}"/>
    <cellStyle name="Valuta 2 4 2 5 3 9 3" xfId="34493" xr:uid="{5C6F01CB-C6E2-462A-8798-6B1BFFF765E2}"/>
    <cellStyle name="Valuta 2 4 2 5 4" xfId="2182" xr:uid="{8507C91D-059F-40D6-95B4-CE67358F622A}"/>
    <cellStyle name="Valuta 2 4 2 5 4 10" xfId="56321" xr:uid="{E02063D0-AC2B-4106-B41D-5E7D236128A6}"/>
    <cellStyle name="Valuta 2 4 2 5 4 2" xfId="4051" xr:uid="{DE99090B-035C-4293-B6BA-E3EAD6EF586D}"/>
    <cellStyle name="Valuta 2 4 2 5 4 2 2" xfId="14323" xr:uid="{99727AD2-D119-4277-8AA2-185BDBB8A23B}"/>
    <cellStyle name="Valuta 2 4 2 5 4 2 2 2" xfId="34497" xr:uid="{E6170416-CD76-4C25-B9DB-1633B8A436C5}"/>
    <cellStyle name="Valuta 2 4 2 5 4 2 3" xfId="34496" xr:uid="{0F1448AD-6D23-4DA6-957C-18CB919AFFE5}"/>
    <cellStyle name="Valuta 2 4 2 5 4 2 4" xfId="46027" xr:uid="{07C78313-1983-48AD-BA70-03A160C4A272}"/>
    <cellStyle name="Valuta 2 4 2 5 4 3" xfId="9031" xr:uid="{8871881E-66CA-4C60-8194-D784EA514F42}"/>
    <cellStyle name="Valuta 2 4 2 5 4 3 2" xfId="34499" xr:uid="{25C7AA9A-404E-4A52-B496-CCEE2B487834}"/>
    <cellStyle name="Valuta 2 4 2 5 4 3 3" xfId="34498" xr:uid="{A6BAC5F9-498D-4556-B832-C496279F783C}"/>
    <cellStyle name="Valuta 2 4 2 5 4 4" xfId="34500" xr:uid="{A71BC5A9-2005-484E-B026-B532379CB476}"/>
    <cellStyle name="Valuta 2 4 2 5 4 5" xfId="34501" xr:uid="{FD9AFBA2-EA5A-44B2-BB92-AD222E3BE694}"/>
    <cellStyle name="Valuta 2 4 2 5 4 6" xfId="34495" xr:uid="{9CA34C2C-1D1F-4ACE-A8D6-684330EA8312}"/>
    <cellStyle name="Valuta 2 4 2 5 4 7" xfId="41538" xr:uid="{327A919E-5A10-4D06-A6A8-D10507F0CB13}"/>
    <cellStyle name="Valuta 2 4 2 5 4 8" xfId="49913" xr:uid="{DCB0D9BC-947E-4211-83FE-24F25B0F8A59}"/>
    <cellStyle name="Valuta 2 4 2 5 4 9" xfId="53377" xr:uid="{EEC58A2B-01AE-463F-81D7-E03427DD78BA}"/>
    <cellStyle name="Valuta 2 4 2 5 5" xfId="2521" xr:uid="{27C80604-720E-41A7-A19B-D843CD23C86D}"/>
    <cellStyle name="Valuta 2 4 2 5 5 2" xfId="4387" xr:uid="{D7872C6A-56C6-4780-AE07-E7E2835987E6}"/>
    <cellStyle name="Valuta 2 4 2 5 5 2 2" xfId="14324" xr:uid="{2F0298E7-9406-44BE-A8C6-750CDB539CB5}"/>
    <cellStyle name="Valuta 2 4 2 5 5 2 2 2" xfId="34504" xr:uid="{8D52599E-147A-4795-BF1C-74CAAD2D9AAD}"/>
    <cellStyle name="Valuta 2 4 2 5 5 2 3" xfId="34503" xr:uid="{B81E3F78-25B4-4531-9DD4-78E08A5ED788}"/>
    <cellStyle name="Valuta 2 4 2 5 5 2 4" xfId="46028" xr:uid="{6F434C1B-7770-4CB3-AF46-3B573645B3EC}"/>
    <cellStyle name="Valuta 2 4 2 5 5 3" xfId="9032" xr:uid="{D5B43EF9-60BB-448F-B0A2-E43C300A3F24}"/>
    <cellStyle name="Valuta 2 4 2 5 5 3 2" xfId="34506" xr:uid="{9561CD05-86E8-43EE-99A3-496F04C8470A}"/>
    <cellStyle name="Valuta 2 4 2 5 5 3 3" xfId="34505" xr:uid="{B4C5E6C7-FFA4-41A9-9EB9-D70EBDC0AC56}"/>
    <cellStyle name="Valuta 2 4 2 5 5 4" xfId="34507" xr:uid="{3214C64F-A50A-40BE-9FB2-8B4646804AE2}"/>
    <cellStyle name="Valuta 2 4 2 5 5 5" xfId="34502" xr:uid="{9A44350E-A8E7-4624-8AEC-B5D4600B1003}"/>
    <cellStyle name="Valuta 2 4 2 5 5 6" xfId="41539" xr:uid="{8D29B5C0-97CF-43F4-AC21-F4B0036D0379}"/>
    <cellStyle name="Valuta 2 4 2 5 5 7" xfId="49914" xr:uid="{94ACD6BA-29E9-4978-8182-471A6C4BD957}"/>
    <cellStyle name="Valuta 2 4 2 5 5 8" xfId="53378" xr:uid="{E704A9C7-3421-4BE2-BE05-DA5DC0FBCFEF}"/>
    <cellStyle name="Valuta 2 4 2 5 5 9" xfId="56322" xr:uid="{38F9604B-F4BB-4D6C-B272-705BF0ADF067}"/>
    <cellStyle name="Valuta 2 4 2 5 6" xfId="2832" xr:uid="{5D496549-03A7-4C6D-9439-D6614B940971}"/>
    <cellStyle name="Valuta 2 4 2 5 6 2" xfId="14325" xr:uid="{2ECB988B-6E53-4F5A-9981-52DC96C9C534}"/>
    <cellStyle name="Valuta 2 4 2 5 6 2 2" xfId="34510" xr:uid="{46102903-FD77-4574-BFEF-3CB160D6A909}"/>
    <cellStyle name="Valuta 2 4 2 5 6 2 3" xfId="34509" xr:uid="{3A5AD79C-B37C-4912-A01C-CF80AB802995}"/>
    <cellStyle name="Valuta 2 4 2 5 6 2 4" xfId="46029" xr:uid="{A980D459-5ADE-49B9-97B2-98A69981D42C}"/>
    <cellStyle name="Valuta 2 4 2 5 6 3" xfId="9033" xr:uid="{F4DF69C4-8675-4A2D-8BCA-3678D5BABC6B}"/>
    <cellStyle name="Valuta 2 4 2 5 6 3 2" xfId="34512" xr:uid="{F927E7C2-E005-4D8C-80D3-0C64B4507EEF}"/>
    <cellStyle name="Valuta 2 4 2 5 6 3 3" xfId="34511" xr:uid="{2974963E-764D-4F81-A44F-087DE2F583FC}"/>
    <cellStyle name="Valuta 2 4 2 5 6 4" xfId="34513" xr:uid="{38855A4C-844F-4F7A-ACE1-E55CE91A9646}"/>
    <cellStyle name="Valuta 2 4 2 5 6 5" xfId="34508" xr:uid="{7297D22D-F812-4AB4-A25E-3E8DDA54699C}"/>
    <cellStyle name="Valuta 2 4 2 5 6 6" xfId="41540" xr:uid="{065830FF-11D8-4024-9E46-1BE34C2099E6}"/>
    <cellStyle name="Valuta 2 4 2 5 6 7" xfId="49915" xr:uid="{F07A220E-2F67-468A-97D2-FC3CCC3C1F69}"/>
    <cellStyle name="Valuta 2 4 2 5 6 8" xfId="53379" xr:uid="{97DB9A4B-69B2-4630-AD39-2CC99559AFED}"/>
    <cellStyle name="Valuta 2 4 2 5 6 9" xfId="56323" xr:uid="{4C9ED9A9-81DC-46C7-A932-11A75FA625B9}"/>
    <cellStyle name="Valuta 2 4 2 5 7" xfId="4687" xr:uid="{F9D11F46-40BC-4CE9-ADB4-AE1DDDF88E55}"/>
    <cellStyle name="Valuta 2 4 2 5 7 2" xfId="9034" xr:uid="{F77C9F91-96B5-4F56-A6C6-411215F505DD}"/>
    <cellStyle name="Valuta 2 4 2 5 7 2 2" xfId="34516" xr:uid="{E4982A67-30E5-454C-9754-F9AD86F30C43}"/>
    <cellStyle name="Valuta 2 4 2 5 7 2 3" xfId="34515" xr:uid="{C6D1A074-104D-4788-9B91-06503FF8E403}"/>
    <cellStyle name="Valuta 2 4 2 5 7 3" xfId="34517" xr:uid="{8B9B1D7B-575E-473F-9293-A6F43F83209E}"/>
    <cellStyle name="Valuta 2 4 2 5 7 4" xfId="34514" xr:uid="{1E11AD20-E8DF-4461-9769-F2718C31B16F}"/>
    <cellStyle name="Valuta 2 4 2 5 7 5" xfId="41541" xr:uid="{3B07D536-5A33-44D3-A799-6F7FE7FD6DA3}"/>
    <cellStyle name="Valuta 2 4 2 5 8" xfId="10729" xr:uid="{3E00E68E-57DF-418D-AA7A-75F20AE5F215}"/>
    <cellStyle name="Valuta 2 4 2 5 8 2" xfId="34519" xr:uid="{BA7B2DA6-73A9-4ED9-ACCE-28E36B598220}"/>
    <cellStyle name="Valuta 2 4 2 5 8 2 2" xfId="34520" xr:uid="{6407E7B7-449C-48AF-847F-1052729242F2}"/>
    <cellStyle name="Valuta 2 4 2 5 8 3" xfId="34521" xr:uid="{92B0366A-7A6B-4D1E-9D79-CA57C499BEFA}"/>
    <cellStyle name="Valuta 2 4 2 5 8 4" xfId="34518" xr:uid="{C34A7723-5C72-4194-832D-F78FB6BF368E}"/>
    <cellStyle name="Valuta 2 4 2 5 8 5" xfId="42628" xr:uid="{FE73FE8F-C64C-423B-80E3-764BE4EBFC2F}"/>
    <cellStyle name="Valuta 2 4 2 5 9" xfId="11808" xr:uid="{B45D3912-C8CA-4863-ABB2-B7AF814F833F}"/>
    <cellStyle name="Valuta 2 4 2 5 9 2" xfId="34523" xr:uid="{5917227E-E01E-4B4B-A8B6-325A19ACACD3}"/>
    <cellStyle name="Valuta 2 4 2 5 9 3" xfId="34522" xr:uid="{879D62B0-542F-428F-AF70-206435758FC5}"/>
    <cellStyle name="Valuta 2 4 2 5 9 4" xfId="43608" xr:uid="{4ECC3370-D525-4A5A-8830-628EDB21EA91}"/>
    <cellStyle name="Valuta 2 4 2 6" xfId="1297" xr:uid="{93E5C0ED-978E-4CAA-BD60-8C2058B0B575}"/>
    <cellStyle name="Valuta 2 4 2 6 10" xfId="34525" xr:uid="{372DE907-52FB-43A5-A045-D4E677B8D057}"/>
    <cellStyle name="Valuta 2 4 2 6 11" xfId="34524" xr:uid="{FCD6E6D3-B668-473C-9209-A1A1EF1FF0D8}"/>
    <cellStyle name="Valuta 2 4 2 6 12" xfId="41542" xr:uid="{20507DE2-FDB7-42FE-A396-A0F4F2D908F7}"/>
    <cellStyle name="Valuta 2 4 2 6 13" xfId="47974" xr:uid="{3DAEF03F-B168-4E25-B503-9A971D1F7512}"/>
    <cellStyle name="Valuta 2 4 2 6 14" xfId="53380" xr:uid="{125AC6DF-35AD-4592-BF6A-7CD87F69A318}"/>
    <cellStyle name="Valuta 2 4 2 6 15" xfId="56324" xr:uid="{597C4D71-45B6-4C18-96F3-B7CA4B06ED43}"/>
    <cellStyle name="Valuta 2 4 2 6 16" xfId="57773" xr:uid="{04AD51E4-00AB-4587-BE52-C6A880BBFEA1}"/>
    <cellStyle name="Valuta 2 4 2 6 17" xfId="58555" xr:uid="{2B7FF7AE-3AD5-471A-B268-77621806B76A}"/>
    <cellStyle name="Valuta 2 4 2 6 2" xfId="1750" xr:uid="{4CE9DBCC-7A03-4E2C-87A1-A5760FE981F0}"/>
    <cellStyle name="Valuta 2 4 2 6 2 2" xfId="3752" xr:uid="{6A63A934-8DD0-4804-82F0-2AC371A12AA1}"/>
    <cellStyle name="Valuta 2 4 2 6 2 2 2" xfId="14327" xr:uid="{5F7FB03E-6C0B-476D-9905-C4593E2313EB}"/>
    <cellStyle name="Valuta 2 4 2 6 2 2 2 2" xfId="34528" xr:uid="{7F6B37B6-38E8-4198-974F-A158E5D7B993}"/>
    <cellStyle name="Valuta 2 4 2 6 2 2 3" xfId="34527" xr:uid="{C95C7217-3F38-4B96-83CD-39D3BD01CB5C}"/>
    <cellStyle name="Valuta 2 4 2 6 2 2 4" xfId="46031" xr:uid="{F9310A65-6F97-49A0-847D-25FE628D7CAD}"/>
    <cellStyle name="Valuta 2 4 2 6 2 3" xfId="9036" xr:uid="{ECA96724-290E-4B01-83EC-14C47F7CF4C8}"/>
    <cellStyle name="Valuta 2 4 2 6 2 3 2" xfId="34530" xr:uid="{E39A0E60-E9C4-49C0-9410-6FBA5A7541BC}"/>
    <cellStyle name="Valuta 2 4 2 6 2 3 3" xfId="34529" xr:uid="{EB3A9BE4-0EEB-40E2-AEBB-FAF2A88420F4}"/>
    <cellStyle name="Valuta 2 4 2 6 2 4" xfId="34531" xr:uid="{DE09C723-A8B9-4857-9073-F90E4E17CBD8}"/>
    <cellStyle name="Valuta 2 4 2 6 2 5" xfId="34526" xr:uid="{D91A6727-6546-4F95-B7C5-226C397BF096}"/>
    <cellStyle name="Valuta 2 4 2 6 2 6" xfId="41543" xr:uid="{8157CE4A-AD72-45B1-A2C5-136E3265CEE2}"/>
    <cellStyle name="Valuta 2 4 2 6 2 7" xfId="49916" xr:uid="{34404996-2D60-40E4-9AB0-17B814EBCE15}"/>
    <cellStyle name="Valuta 2 4 2 6 2 8" xfId="53381" xr:uid="{917636C2-4E7F-4D96-939D-A54781194BE9}"/>
    <cellStyle name="Valuta 2 4 2 6 2 9" xfId="56325" xr:uid="{B5AD5C93-2545-4E96-BBB1-886D0D8875DB}"/>
    <cellStyle name="Valuta 2 4 2 6 3" xfId="2183" xr:uid="{B9D950B5-7A55-4A29-B013-35E9513BE0BC}"/>
    <cellStyle name="Valuta 2 4 2 6 3 2" xfId="4052" xr:uid="{3B70032B-22AA-4D6B-A07F-D1CA2B7B9554}"/>
    <cellStyle name="Valuta 2 4 2 6 3 2 2" xfId="14328" xr:uid="{7D15F8A3-16A1-41CB-800B-66F025245886}"/>
    <cellStyle name="Valuta 2 4 2 6 3 2 2 2" xfId="34534" xr:uid="{680A6DB8-7CBC-4D76-90AB-2C51B04A814D}"/>
    <cellStyle name="Valuta 2 4 2 6 3 2 3" xfId="34533" xr:uid="{21925799-EBFE-45D7-8477-7C820C1675EE}"/>
    <cellStyle name="Valuta 2 4 2 6 3 2 4" xfId="46032" xr:uid="{8DE289BE-DE90-44B9-9778-AAFB245DFAE0}"/>
    <cellStyle name="Valuta 2 4 2 6 3 3" xfId="9037" xr:uid="{17E2AFC1-18B7-49A7-B1BD-1A32088961CF}"/>
    <cellStyle name="Valuta 2 4 2 6 3 3 2" xfId="34536" xr:uid="{398FD328-D7E0-43E3-AF13-66CF40B9C1DA}"/>
    <cellStyle name="Valuta 2 4 2 6 3 3 3" xfId="34535" xr:uid="{F0554987-2168-432C-A07F-062BE25FB284}"/>
    <cellStyle name="Valuta 2 4 2 6 3 4" xfId="34537" xr:uid="{DFD9B713-6DCC-4028-909B-E028C258BC0F}"/>
    <cellStyle name="Valuta 2 4 2 6 3 5" xfId="34532" xr:uid="{BF313F89-FDC6-444E-9624-FA2D7A73EEDE}"/>
    <cellStyle name="Valuta 2 4 2 6 3 6" xfId="41544" xr:uid="{3DB19FB6-4F62-4DD3-9A3B-6CEB54DE9612}"/>
    <cellStyle name="Valuta 2 4 2 6 3 7" xfId="49917" xr:uid="{214D369F-D6C7-4578-BB7A-9C6EA08E0E1C}"/>
    <cellStyle name="Valuta 2 4 2 6 3 8" xfId="53382" xr:uid="{46BB957E-5AC5-408B-99D6-7E0F313EAB9F}"/>
    <cellStyle name="Valuta 2 4 2 6 3 9" xfId="56326" xr:uid="{74A24FC3-FB2E-4DCA-A0A9-425A861EE668}"/>
    <cellStyle name="Valuta 2 4 2 6 4" xfId="3279" xr:uid="{04177832-615D-4FBD-B40B-33B6A244879A}"/>
    <cellStyle name="Valuta 2 4 2 6 4 2" xfId="14329" xr:uid="{7EFB0C6F-70C4-4885-8956-DD2C816F24A5}"/>
    <cellStyle name="Valuta 2 4 2 6 4 2 2" xfId="34540" xr:uid="{A6E71F43-4A64-4577-BC7B-E402860E70ED}"/>
    <cellStyle name="Valuta 2 4 2 6 4 2 3" xfId="34539" xr:uid="{E255E032-15CB-4C01-8717-7647EE4CD115}"/>
    <cellStyle name="Valuta 2 4 2 6 4 2 4" xfId="46033" xr:uid="{9676FCEC-D351-4EFC-9F94-7DDA817EEDEE}"/>
    <cellStyle name="Valuta 2 4 2 6 4 3" xfId="9038" xr:uid="{8B180AB5-39C4-4B81-A571-6AE65EA527E6}"/>
    <cellStyle name="Valuta 2 4 2 6 4 3 2" xfId="34542" xr:uid="{C260B217-E0F2-4497-AD0E-F4839EB244A3}"/>
    <cellStyle name="Valuta 2 4 2 6 4 3 3" xfId="34541" xr:uid="{4043F1AB-A33C-47DD-9E79-466F7F7CB8C5}"/>
    <cellStyle name="Valuta 2 4 2 6 4 4" xfId="34543" xr:uid="{6CC28CC4-9B69-4BE4-B8A8-07679B3A5642}"/>
    <cellStyle name="Valuta 2 4 2 6 4 5" xfId="34538" xr:uid="{8AD82AC6-F7C8-47DA-AC81-D7EFCD457C76}"/>
    <cellStyle name="Valuta 2 4 2 6 4 6" xfId="41545" xr:uid="{2FD594C0-00E6-42F1-B841-2338F80D4550}"/>
    <cellStyle name="Valuta 2 4 2 6 4 7" xfId="49918" xr:uid="{672AC152-C000-482B-88F3-67667ECAAAD0}"/>
    <cellStyle name="Valuta 2 4 2 6 4 8" xfId="53383" xr:uid="{B1A48647-2C74-4B5F-9B64-4946A9DE8A2A}"/>
    <cellStyle name="Valuta 2 4 2 6 4 9" xfId="56327" xr:uid="{AEE28569-6171-4D2E-B117-AEE074CB460A}"/>
    <cellStyle name="Valuta 2 4 2 6 5" xfId="5066" xr:uid="{134BB92D-0F83-497A-A14A-DA386DD2447D}"/>
    <cellStyle name="Valuta 2 4 2 6 5 2" xfId="9039" xr:uid="{45501F80-11CD-440A-A518-2EE19765C383}"/>
    <cellStyle name="Valuta 2 4 2 6 5 2 2" xfId="34546" xr:uid="{E48B55D5-4C84-4B26-9889-F33C58E33C94}"/>
    <cellStyle name="Valuta 2 4 2 6 5 2 3" xfId="34545" xr:uid="{9C733913-8E3F-4560-B807-1834A15C8012}"/>
    <cellStyle name="Valuta 2 4 2 6 5 3" xfId="34547" xr:uid="{E218F96A-A824-4AAA-BB18-71A3D18684A2}"/>
    <cellStyle name="Valuta 2 4 2 6 5 4" xfId="34544" xr:uid="{7CB4B62A-145F-42CE-956A-B8CE546F2BB2}"/>
    <cellStyle name="Valuta 2 4 2 6 5 5" xfId="41546" xr:uid="{E62DFE74-9436-4733-A7F2-DFDBAD9361A2}"/>
    <cellStyle name="Valuta 2 4 2 6 6" xfId="10732" xr:uid="{7BB8C56F-94C5-4173-B9DF-11FB03C8E76B}"/>
    <cellStyle name="Valuta 2 4 2 6 6 2" xfId="34549" xr:uid="{D026CC0B-AA87-45C2-A8C2-43CAEB847870}"/>
    <cellStyle name="Valuta 2 4 2 6 6 2 2" xfId="34550" xr:uid="{F761770C-EF8A-4427-8C4F-4A883F48AB3C}"/>
    <cellStyle name="Valuta 2 4 2 6 6 3" xfId="34551" xr:uid="{B4D4E5CC-1EB7-4969-8335-48FA97ACA977}"/>
    <cellStyle name="Valuta 2 4 2 6 6 4" xfId="34548" xr:uid="{C8855CD1-79B2-4ECC-8B0F-55E6FC280AC5}"/>
    <cellStyle name="Valuta 2 4 2 6 6 5" xfId="42631" xr:uid="{3DEBD127-06C8-48DF-96BE-456CE8722830}"/>
    <cellStyle name="Valuta 2 4 2 6 7" xfId="11811" xr:uid="{1C99E071-7A31-434E-A1AE-5D08539A45CA}"/>
    <cellStyle name="Valuta 2 4 2 6 7 2" xfId="34553" xr:uid="{B3F65C86-ACC5-41E4-AB07-3FD928CAE808}"/>
    <cellStyle name="Valuta 2 4 2 6 7 3" xfId="34552" xr:uid="{A9BB1EB6-06DD-419F-98EA-D867047F39F8}"/>
    <cellStyle name="Valuta 2 4 2 6 7 4" xfId="43611" xr:uid="{ED2C95CB-329D-4D63-B5AE-9EB36890897A}"/>
    <cellStyle name="Valuta 2 4 2 6 8" xfId="14326" xr:uid="{BF305BA4-4FFB-434E-82FA-7D2DC7B856BB}"/>
    <cellStyle name="Valuta 2 4 2 6 8 2" xfId="34555" xr:uid="{9D4CB256-74CF-420B-B40F-320CD66E6E64}"/>
    <cellStyle name="Valuta 2 4 2 6 8 3" xfId="34554" xr:uid="{2788C68A-89F2-4973-A0AC-4410D0C87864}"/>
    <cellStyle name="Valuta 2 4 2 6 8 4" xfId="46030" xr:uid="{E57DA7C9-1F2B-4A70-ACFF-F14315BF8700}"/>
    <cellStyle name="Valuta 2 4 2 6 9" xfId="9035" xr:uid="{C59712AF-8FD3-412E-93AA-57764B77717E}"/>
    <cellStyle name="Valuta 2 4 2 6 9 2" xfId="34557" xr:uid="{7887A4B5-C510-47B8-97BD-CB3C79C53341}"/>
    <cellStyle name="Valuta 2 4 2 6 9 3" xfId="34556" xr:uid="{A399B6A8-668C-49B6-B4F5-2B068CD48A90}"/>
    <cellStyle name="Valuta 2 4 2 7" xfId="1743" xr:uid="{303FD6B6-2E4C-43EB-9BF4-D0B70915EA5C}"/>
    <cellStyle name="Valuta 2 4 2 7 10" xfId="34559" xr:uid="{1320623A-30BB-4138-8F6C-5A31539DDD58}"/>
    <cellStyle name="Valuta 2 4 2 7 11" xfId="34558" xr:uid="{0003CECD-5C6B-461F-A099-F01B74B19A92}"/>
    <cellStyle name="Valuta 2 4 2 7 12" xfId="41547" xr:uid="{36DF2B82-5BE6-48A3-85E7-2E7842FC01FD}"/>
    <cellStyle name="Valuta 2 4 2 7 13" xfId="48284" xr:uid="{AF1D2258-385F-48C4-A972-4C4CE4418BCE}"/>
    <cellStyle name="Valuta 2 4 2 7 14" xfId="53384" xr:uid="{6055337E-CAEE-4774-BC08-B33C5C71B09B}"/>
    <cellStyle name="Valuta 2 4 2 7 15" xfId="56328" xr:uid="{68A039D9-EEBF-4CDC-AE6D-D01782E7E645}"/>
    <cellStyle name="Valuta 2 4 2 7 16" xfId="57774" xr:uid="{81C76F45-F309-47BD-8E53-8C432BD3DD1D}"/>
    <cellStyle name="Valuta 2 4 2 7 17" xfId="58849" xr:uid="{23EB02DE-EC67-4ED4-A586-8DF15348BE1D}"/>
    <cellStyle name="Valuta 2 4 2 7 2" xfId="3591" xr:uid="{15362E9D-1044-4D22-8363-2928547ECDFB}"/>
    <cellStyle name="Valuta 2 4 2 7 2 2" xfId="14331" xr:uid="{04D4E629-1A5E-45D4-BA95-94CD7893FEEC}"/>
    <cellStyle name="Valuta 2 4 2 7 2 2 2" xfId="34562" xr:uid="{E2E0B86A-2A23-47FD-8702-7D0A938A7AA5}"/>
    <cellStyle name="Valuta 2 4 2 7 2 2 3" xfId="34561" xr:uid="{BBEF6F38-D1A5-4045-BCAC-50C6BD633ACE}"/>
    <cellStyle name="Valuta 2 4 2 7 2 2 4" xfId="46035" xr:uid="{5B0D32F7-1239-4A3A-AB22-1D7D9CE19470}"/>
    <cellStyle name="Valuta 2 4 2 7 2 3" xfId="9041" xr:uid="{0D712B44-9C33-4388-AA16-1788602D1CA9}"/>
    <cellStyle name="Valuta 2 4 2 7 2 3 2" xfId="34564" xr:uid="{021DFA3C-2C39-47E8-BEA6-DCD1B270F205}"/>
    <cellStyle name="Valuta 2 4 2 7 2 3 3" xfId="34563" xr:uid="{824303C7-549F-4E46-BAD0-6FAF43E0DEC0}"/>
    <cellStyle name="Valuta 2 4 2 7 2 4" xfId="34565" xr:uid="{246ADB6B-9748-4147-B10C-5BD1C9497AAD}"/>
    <cellStyle name="Valuta 2 4 2 7 2 5" xfId="34560" xr:uid="{E4DE16D2-20C7-4729-83C6-732FF3D711BD}"/>
    <cellStyle name="Valuta 2 4 2 7 2 6" xfId="41548" xr:uid="{587900C9-F5CC-412F-9850-CB2FA836A9F0}"/>
    <cellStyle name="Valuta 2 4 2 7 2 7" xfId="49919" xr:uid="{07805BA6-7B67-4F00-A61D-BC6945EE8CA9}"/>
    <cellStyle name="Valuta 2 4 2 7 2 8" xfId="53385" xr:uid="{992F074F-5846-4F36-8FA2-79B4F3635CD3}"/>
    <cellStyle name="Valuta 2 4 2 7 2 9" xfId="56329" xr:uid="{FEA8A03C-927E-43D7-82CA-7865B5753A8E}"/>
    <cellStyle name="Valuta 2 4 2 7 3" xfId="5360" xr:uid="{AFE65341-A174-4375-A5A7-52589C8EC2A7}"/>
    <cellStyle name="Valuta 2 4 2 7 3 2" xfId="14332" xr:uid="{F930416A-5D8C-42EE-9978-5BD8897F9CE4}"/>
    <cellStyle name="Valuta 2 4 2 7 3 2 2" xfId="34568" xr:uid="{5679C35E-4592-4756-A389-DCA64E47D286}"/>
    <cellStyle name="Valuta 2 4 2 7 3 2 3" xfId="34567" xr:uid="{72376769-6CA3-4513-B115-AD244F11ACEE}"/>
    <cellStyle name="Valuta 2 4 2 7 3 2 4" xfId="46036" xr:uid="{CE25CA12-B722-40D1-85D5-47B9B89EE659}"/>
    <cellStyle name="Valuta 2 4 2 7 3 3" xfId="9042" xr:uid="{96067784-1279-43D8-ABB0-3F05B54F34D0}"/>
    <cellStyle name="Valuta 2 4 2 7 3 3 2" xfId="34570" xr:uid="{1FA24E0F-8337-4E38-A33E-68489FE4B275}"/>
    <cellStyle name="Valuta 2 4 2 7 3 3 3" xfId="34569" xr:uid="{9296C0B5-D4AF-4EA9-9B8D-233F4BFCA77E}"/>
    <cellStyle name="Valuta 2 4 2 7 3 4" xfId="34571" xr:uid="{EFAABA6A-7DB6-4671-B3C7-4DB249187777}"/>
    <cellStyle name="Valuta 2 4 2 7 3 5" xfId="34566" xr:uid="{C4F11EDA-1D86-4A64-9A66-95A304044290}"/>
    <cellStyle name="Valuta 2 4 2 7 3 6" xfId="41549" xr:uid="{664DF88D-E76D-46B7-A066-9EEAB096A65C}"/>
    <cellStyle name="Valuta 2 4 2 7 3 7" xfId="49920" xr:uid="{71C7FB95-20CF-4902-A5EA-8DA0C4F722A4}"/>
    <cellStyle name="Valuta 2 4 2 7 3 8" xfId="53386" xr:uid="{379F5E09-2423-4389-AB70-0CCD6381C64A}"/>
    <cellStyle name="Valuta 2 4 2 7 3 9" xfId="56330" xr:uid="{6B37B896-84E0-4529-BD51-51B68F6C0DDB}"/>
    <cellStyle name="Valuta 2 4 2 7 4" xfId="9043" xr:uid="{F559230B-7578-4525-90CF-A4CFB8DB8FBD}"/>
    <cellStyle name="Valuta 2 4 2 7 4 2" xfId="14333" xr:uid="{015CA940-1806-4707-BD86-0D14F3F45A35}"/>
    <cellStyle name="Valuta 2 4 2 7 4 2 2" xfId="34574" xr:uid="{BCEB41D3-ABC5-40E7-8EC0-F2700581B86A}"/>
    <cellStyle name="Valuta 2 4 2 7 4 2 3" xfId="34573" xr:uid="{2AB1D9BD-AAFC-4F74-8328-A235F02395FC}"/>
    <cellStyle name="Valuta 2 4 2 7 4 2 4" xfId="46037" xr:uid="{06897526-880C-4B5A-A1F0-57EF264033A9}"/>
    <cellStyle name="Valuta 2 4 2 7 4 3" xfId="34575" xr:uid="{C4FC4C84-5ECC-4ECD-8700-C8D8907B1F04}"/>
    <cellStyle name="Valuta 2 4 2 7 4 3 2" xfId="34576" xr:uid="{88A6243C-8055-49FB-9934-E14C1D66048B}"/>
    <cellStyle name="Valuta 2 4 2 7 4 4" xfId="34577" xr:uid="{B08F58CD-DD72-42D6-A4C8-E72DA0EBEB6A}"/>
    <cellStyle name="Valuta 2 4 2 7 4 5" xfId="34572" xr:uid="{B65E0800-5FDB-4DB5-A00F-26470D5BE0D8}"/>
    <cellStyle name="Valuta 2 4 2 7 4 6" xfId="41550" xr:uid="{7C38B74D-9C54-423F-B4B7-145DB3D90BE5}"/>
    <cellStyle name="Valuta 2 4 2 7 4 7" xfId="49921" xr:uid="{26B89996-C997-494C-A02D-C69F34167FF7}"/>
    <cellStyle name="Valuta 2 4 2 7 4 8" xfId="53387" xr:uid="{AE006C46-656E-4543-A701-16591E9465D0}"/>
    <cellStyle name="Valuta 2 4 2 7 4 9" xfId="56331" xr:uid="{371D0381-31A3-421B-B2BD-632564ADB167}"/>
    <cellStyle name="Valuta 2 4 2 7 5" xfId="9044" xr:uid="{F495652F-D5B7-41BD-887A-864F113A0790}"/>
    <cellStyle name="Valuta 2 4 2 7 5 2" xfId="34579" xr:uid="{7E2348C1-2EF4-432E-957A-0F947CD7D973}"/>
    <cellStyle name="Valuta 2 4 2 7 5 2 2" xfId="34580" xr:uid="{1F5ECCC5-64E4-4430-A983-E679C4716792}"/>
    <cellStyle name="Valuta 2 4 2 7 5 3" xfId="34581" xr:uid="{846D38D2-A8D4-4802-A6F1-031FF4D76545}"/>
    <cellStyle name="Valuta 2 4 2 7 5 4" xfId="34578" xr:uid="{EDD771BE-39FE-42E9-8A28-6E7C6FFFAB26}"/>
    <cellStyle name="Valuta 2 4 2 7 5 5" xfId="41551" xr:uid="{0FED2225-7213-4F98-A42E-97C3E9066399}"/>
    <cellStyle name="Valuta 2 4 2 7 6" xfId="10733" xr:uid="{8FBC50E9-A44E-4F6B-B19B-12EB37A1EEF4}"/>
    <cellStyle name="Valuta 2 4 2 7 6 2" xfId="34583" xr:uid="{25D56EBC-3A6D-4A79-AB0E-859144868548}"/>
    <cellStyle name="Valuta 2 4 2 7 6 2 2" xfId="34584" xr:uid="{222CB3CF-B3E0-4C11-9EFC-1A28467C9D7D}"/>
    <cellStyle name="Valuta 2 4 2 7 6 3" xfId="34585" xr:uid="{3AECFF54-279E-41AB-9C4A-6D7D725B1857}"/>
    <cellStyle name="Valuta 2 4 2 7 6 4" xfId="34582" xr:uid="{9CB56693-B31C-41E3-91F0-F57D57EAC7D4}"/>
    <cellStyle name="Valuta 2 4 2 7 6 5" xfId="42632" xr:uid="{AB8F8C9C-1C48-48B4-8E72-A3A585792438}"/>
    <cellStyle name="Valuta 2 4 2 7 7" xfId="11812" xr:uid="{1A6F645C-0BE3-4373-ACD5-7371D7956778}"/>
    <cellStyle name="Valuta 2 4 2 7 7 2" xfId="34587" xr:uid="{4983AC10-3877-457B-8D06-1DAE06DC828A}"/>
    <cellStyle name="Valuta 2 4 2 7 7 3" xfId="34586" xr:uid="{1F6B4F66-199E-4659-997C-363467543DB2}"/>
    <cellStyle name="Valuta 2 4 2 7 7 4" xfId="43612" xr:uid="{20F47B8A-CCCE-40E6-A8AF-207FB00803D0}"/>
    <cellStyle name="Valuta 2 4 2 7 8" xfId="14330" xr:uid="{2E280A26-84D0-4216-B703-863ED29511AD}"/>
    <cellStyle name="Valuta 2 4 2 7 8 2" xfId="34589" xr:uid="{B5700C65-A01C-442A-B80A-5E524C5CE656}"/>
    <cellStyle name="Valuta 2 4 2 7 8 3" xfId="34588" xr:uid="{2F81E0A3-DFBC-44FC-A448-53905067CFE9}"/>
    <cellStyle name="Valuta 2 4 2 7 8 4" xfId="46034" xr:uid="{1733954A-413F-416C-A9C9-3AA7E4634412}"/>
    <cellStyle name="Valuta 2 4 2 7 9" xfId="9040" xr:uid="{53CF860F-B08E-4C8F-885C-36CB0BBFF172}"/>
    <cellStyle name="Valuta 2 4 2 7 9 2" xfId="34591" xr:uid="{B7DB39DE-51EB-4B77-A6A8-94E130BB4F4E}"/>
    <cellStyle name="Valuta 2 4 2 7 9 3" xfId="34590" xr:uid="{6B81A794-9CCF-4FA9-9732-D5513B9AC0E8}"/>
    <cellStyle name="Valuta 2 4 2 8" xfId="2176" xr:uid="{5A96640A-E78A-485F-9489-BEF5840172F8}"/>
    <cellStyle name="Valuta 2 4 2 8 10" xfId="56332" xr:uid="{6956D618-5A62-4347-A0E6-27CF48772EF8}"/>
    <cellStyle name="Valuta 2 4 2 8 2" xfId="4045" xr:uid="{1A105EC9-A781-491E-BDE5-182DF98F0CD9}"/>
    <cellStyle name="Valuta 2 4 2 8 2 2" xfId="14334" xr:uid="{379ED792-250A-463E-9D24-FAE32EF07B6D}"/>
    <cellStyle name="Valuta 2 4 2 8 2 2 2" xfId="34594" xr:uid="{52226F9F-DB3F-4F18-8162-87386A363E4A}"/>
    <cellStyle name="Valuta 2 4 2 8 2 3" xfId="34593" xr:uid="{C6369054-36F9-4CA1-85FE-46AD71A7B783}"/>
    <cellStyle name="Valuta 2 4 2 8 2 4" xfId="46038" xr:uid="{9E743771-0C5A-4A55-AD7A-517076F14948}"/>
    <cellStyle name="Valuta 2 4 2 8 3" xfId="9045" xr:uid="{D1D6878B-36F0-4930-AEE0-9F8F66ADC547}"/>
    <cellStyle name="Valuta 2 4 2 8 3 2" xfId="34596" xr:uid="{9EDEA67D-DE97-48B0-AE35-EAED240E420C}"/>
    <cellStyle name="Valuta 2 4 2 8 3 3" xfId="34595" xr:uid="{C0DAC83F-9179-483A-AFA8-B551AE1AFB53}"/>
    <cellStyle name="Valuta 2 4 2 8 4" xfId="34597" xr:uid="{B02BB1F6-4CA0-457D-BA41-E746E74666D8}"/>
    <cellStyle name="Valuta 2 4 2 8 5" xfId="34598" xr:uid="{DE5ACB27-4F93-4CE3-AE5C-DADD0166EA0C}"/>
    <cellStyle name="Valuta 2 4 2 8 6" xfId="34592" xr:uid="{FD47C457-E498-4760-9DC0-2E4B01830BCC}"/>
    <cellStyle name="Valuta 2 4 2 8 7" xfId="41552" xr:uid="{0E66E40E-C462-4014-8F95-4128DAB14380}"/>
    <cellStyle name="Valuta 2 4 2 8 8" xfId="49922" xr:uid="{1BB54182-18F3-469A-9538-D97117EBA9F9}"/>
    <cellStyle name="Valuta 2 4 2 8 9" xfId="53388" xr:uid="{CBAD937A-AA32-4E3B-96FC-AADCC52E35F3}"/>
    <cellStyle name="Valuta 2 4 2 9" xfId="2355" xr:uid="{6C888F65-35CE-4072-AF98-79F96DFDF172}"/>
    <cellStyle name="Valuta 2 4 2 9 2" xfId="4221" xr:uid="{5A97E4A3-3A4F-4573-BFA5-70BD4E4CE993}"/>
    <cellStyle name="Valuta 2 4 2 9 2 2" xfId="14335" xr:uid="{9C8455D6-5D30-4F1E-BA64-D036E7DF25BB}"/>
    <cellStyle name="Valuta 2 4 2 9 2 2 2" xfId="34601" xr:uid="{133393DD-84AE-44D2-8B81-B1F1A6C41B1C}"/>
    <cellStyle name="Valuta 2 4 2 9 2 3" xfId="34600" xr:uid="{6B9DA64E-017E-4C15-A109-CA8EAA9BE9C3}"/>
    <cellStyle name="Valuta 2 4 2 9 2 4" xfId="46039" xr:uid="{196D21E2-B2DB-405B-81B2-14B2D168D79C}"/>
    <cellStyle name="Valuta 2 4 2 9 3" xfId="9046" xr:uid="{187DA8AB-4981-404E-9334-1CC04DB8A597}"/>
    <cellStyle name="Valuta 2 4 2 9 3 2" xfId="34603" xr:uid="{A83339F1-B3D9-42D9-88EB-AEA2D3EA9252}"/>
    <cellStyle name="Valuta 2 4 2 9 3 3" xfId="34602" xr:uid="{1119153C-5E6E-401C-AE50-EC1D2137BE1E}"/>
    <cellStyle name="Valuta 2 4 2 9 4" xfId="34604" xr:uid="{A7FA3F11-64C8-433A-8F2F-D24BCD776EBA}"/>
    <cellStyle name="Valuta 2 4 2 9 5" xfId="34599" xr:uid="{32266746-19F5-41A4-893B-74CDFC9ACB17}"/>
    <cellStyle name="Valuta 2 4 2 9 6" xfId="41553" xr:uid="{14894A51-0FF0-46A7-A8AB-13EDFC31EB78}"/>
    <cellStyle name="Valuta 2 4 2 9 7" xfId="49923" xr:uid="{B893421A-5DDB-404F-A114-000DE4D1BC85}"/>
    <cellStyle name="Valuta 2 4 2 9 8" xfId="53389" xr:uid="{88D3F687-2FBD-42E4-84B4-8592574A9DDD}"/>
    <cellStyle name="Valuta 2 4 2 9 9" xfId="56333" xr:uid="{F1D03FC4-DEB7-460B-BCB7-803DC481D423}"/>
    <cellStyle name="Valuta 2 4 20" xfId="8952" xr:uid="{A8F82C11-F576-4011-ADBD-6A31AD2F79F8}"/>
    <cellStyle name="Valuta 2 4 20 2" xfId="34606" xr:uid="{09074CD5-4DAC-4B24-A9AA-74B25113E76D}"/>
    <cellStyle name="Valuta 2 4 20 3" xfId="34605" xr:uid="{16487B66-1368-4FC5-BFE7-9F90C5A2B791}"/>
    <cellStyle name="Valuta 2 4 21" xfId="34607" xr:uid="{AEDB30AD-2EF6-4B1C-A230-C25360A1A6AC}"/>
    <cellStyle name="Valuta 2 4 22" xfId="33956" xr:uid="{CCBEA757-1A80-4263-B843-23B04CE1CCAF}"/>
    <cellStyle name="Valuta 2 4 23" xfId="41459" xr:uid="{5B601AED-DEF8-40E3-8472-D9E9A1261396}"/>
    <cellStyle name="Valuta 2 4 24" xfId="46723" xr:uid="{4C427DE7-5C47-4E45-B9F2-BB3CC769B5ED}"/>
    <cellStyle name="Valuta 2 4 25" xfId="47047" xr:uid="{81CD6571-BE89-40E3-AA6E-5E655EEBB390}"/>
    <cellStyle name="Valuta 2 4 26" xfId="53314" xr:uid="{B8A21660-02A6-48A6-90B8-4C1DA9A31ACC}"/>
    <cellStyle name="Valuta 2 4 27" xfId="56258" xr:uid="{0129FFED-05FD-4AD9-AE1B-D3205CE6EAE7}"/>
    <cellStyle name="Valuta 2 4 28" xfId="57756" xr:uid="{D6D6321A-2214-4C1C-AC5A-55C7C5431F77}"/>
    <cellStyle name="Valuta 2 4 29" xfId="58009" xr:uid="{CD1A17DF-7EF3-4F72-946C-294DB8BFF48F}"/>
    <cellStyle name="Valuta 2 4 3" xfId="420" xr:uid="{3CAE98E1-E74D-42FC-8492-F0FC7A49EEA5}"/>
    <cellStyle name="Valuta 2 4 3 10" xfId="2663" xr:uid="{764D6364-B0D2-4B78-9C33-A587A8E14E87}"/>
    <cellStyle name="Valuta 2 4 3 10 2" xfId="14337" xr:uid="{9A9677BB-8604-454F-BC49-3D3DA283E2E9}"/>
    <cellStyle name="Valuta 2 4 3 10 2 2" xfId="34611" xr:uid="{86F37E5C-9779-4AED-BFAC-4427017B360A}"/>
    <cellStyle name="Valuta 2 4 3 10 2 3" xfId="34610" xr:uid="{B3152492-180C-4872-AFCA-A36A5A1E472D}"/>
    <cellStyle name="Valuta 2 4 3 10 2 4" xfId="46041" xr:uid="{A29B75E8-917B-4F85-A1EF-F9C91D935722}"/>
    <cellStyle name="Valuta 2 4 3 10 3" xfId="9048" xr:uid="{DC7A447B-0DEE-4E0F-8652-356E01932818}"/>
    <cellStyle name="Valuta 2 4 3 10 3 2" xfId="34613" xr:uid="{519DADD8-E22B-4ACC-BD31-3FCFD75A5EBD}"/>
    <cellStyle name="Valuta 2 4 3 10 3 3" xfId="34612" xr:uid="{F500D338-1E06-4CA4-918C-1597797B07A5}"/>
    <cellStyle name="Valuta 2 4 3 10 4" xfId="34614" xr:uid="{D37E7126-FA55-4750-BB41-446AA89EEC40}"/>
    <cellStyle name="Valuta 2 4 3 10 5" xfId="34609" xr:uid="{D5BB775A-7ADD-4630-A264-23BBDAEBC626}"/>
    <cellStyle name="Valuta 2 4 3 10 6" xfId="41555" xr:uid="{938BBC39-1212-44F9-91E6-88A8C6E25072}"/>
    <cellStyle name="Valuta 2 4 3 10 7" xfId="49924" xr:uid="{1CA5391B-B1CF-452E-BC53-FA84DD8D402C}"/>
    <cellStyle name="Valuta 2 4 3 10 8" xfId="53391" xr:uid="{01A66E8B-08E4-4FA2-BD3A-A41DFB117D8B}"/>
    <cellStyle name="Valuta 2 4 3 10 9" xfId="56335" xr:uid="{92E6A638-339F-47DF-B60E-5C38932C629E}"/>
    <cellStyle name="Valuta 2 4 3 11" xfId="4522" xr:uid="{83A3DF1E-1678-42F5-8582-8328F23C5A18}"/>
    <cellStyle name="Valuta 2 4 3 11 2" xfId="9049" xr:uid="{CBCFFCC8-5498-44DE-95E6-4D65162B342F}"/>
    <cellStyle name="Valuta 2 4 3 11 2 2" xfId="34617" xr:uid="{C53A7450-F30E-486A-B978-B0FF57565354}"/>
    <cellStyle name="Valuta 2 4 3 11 2 3" xfId="34616" xr:uid="{D83E1573-A21D-4BC6-B5C2-02045A08365C}"/>
    <cellStyle name="Valuta 2 4 3 11 3" xfId="34618" xr:uid="{03062369-5BF5-486C-81FF-5AC7E3EB575A}"/>
    <cellStyle name="Valuta 2 4 3 11 4" xfId="34615" xr:uid="{539F9521-EEB1-4582-B122-D9C662B1E3B7}"/>
    <cellStyle name="Valuta 2 4 3 11 5" xfId="41556" xr:uid="{A2401169-A881-4C1C-963E-2A7A0B1DCC43}"/>
    <cellStyle name="Valuta 2 4 3 12" xfId="10734" xr:uid="{D39E817A-9BFF-414B-AED0-D9CB1B8E9E6C}"/>
    <cellStyle name="Valuta 2 4 3 12 2" xfId="34620" xr:uid="{82B26469-DB3E-433E-8C70-E5363C7FCE9D}"/>
    <cellStyle name="Valuta 2 4 3 12 2 2" xfId="34621" xr:uid="{B75F7FF8-8673-4D88-9CE2-AFECD4A06064}"/>
    <cellStyle name="Valuta 2 4 3 12 3" xfId="34622" xr:uid="{4F98E332-2058-4037-B4DB-CF9D754D39E7}"/>
    <cellStyle name="Valuta 2 4 3 12 4" xfId="34619" xr:uid="{03D1F867-AD01-4506-9CAC-914B4E3DB30D}"/>
    <cellStyle name="Valuta 2 4 3 12 5" xfId="42633" xr:uid="{B323CAAD-88F4-4C7D-839B-0D7D60B7EA1E}"/>
    <cellStyle name="Valuta 2 4 3 13" xfId="11813" xr:uid="{1F6F4D3A-F60B-48D9-8A8E-455E3842C138}"/>
    <cellStyle name="Valuta 2 4 3 13 2" xfId="34624" xr:uid="{3136884F-65F0-4AB7-A273-6D5D5CCCE462}"/>
    <cellStyle name="Valuta 2 4 3 13 3" xfId="34623" xr:uid="{5E608670-8085-4C85-B564-67DAB25C8CD3}"/>
    <cellStyle name="Valuta 2 4 3 13 4" xfId="43613" xr:uid="{EBCD37B5-50B9-4EC8-81A6-E18BA52D0387}"/>
    <cellStyle name="Valuta 2 4 3 14" xfId="14336" xr:uid="{081C95EE-D6F1-43E9-9236-101BBE5AFE11}"/>
    <cellStyle name="Valuta 2 4 3 14 2" xfId="34626" xr:uid="{F758D05E-DD31-4C13-A36D-D032114DACB0}"/>
    <cellStyle name="Valuta 2 4 3 14 3" xfId="34625" xr:uid="{02F73FCC-3D11-42A2-9C35-CDD2F3E269C4}"/>
    <cellStyle name="Valuta 2 4 3 14 4" xfId="46040" xr:uid="{FCFE2D93-E0AA-4959-BE6A-294306DACCF7}"/>
    <cellStyle name="Valuta 2 4 3 15" xfId="9047" xr:uid="{9FBF6BBD-541D-433D-B6F0-0684F21A5E62}"/>
    <cellStyle name="Valuta 2 4 3 15 2" xfId="34628" xr:uid="{75753BCB-A104-4EF3-B586-684072EB70B3}"/>
    <cellStyle name="Valuta 2 4 3 15 3" xfId="34627" xr:uid="{ADD33A78-B0D8-4C36-98A7-2A31DABD8E33}"/>
    <cellStyle name="Valuta 2 4 3 16" xfId="34629" xr:uid="{48867C68-3B54-4468-BDE8-AAFDE9323036}"/>
    <cellStyle name="Valuta 2 4 3 17" xfId="34608" xr:uid="{A6C3DCBF-DED4-49E5-9BA5-119D97A5BE50}"/>
    <cellStyle name="Valuta 2 4 3 18" xfId="41554" xr:uid="{26889258-7C9F-4AB1-8254-4360BFE6C132}"/>
    <cellStyle name="Valuta 2 4 3 19" xfId="46725" xr:uid="{6EB90698-F2F9-4FD2-B51A-5FCDA4F9D3EE}"/>
    <cellStyle name="Valuta 2 4 3 2" xfId="993" xr:uid="{E7E4DF31-8B20-4EB3-A0D6-0A987635BC39}"/>
    <cellStyle name="Valuta 2 4 3 2 10" xfId="14338" xr:uid="{F8C87BA2-AF44-4840-829E-F3C339988EED}"/>
    <cellStyle name="Valuta 2 4 3 2 10 2" xfId="34632" xr:uid="{304680A7-87BE-4116-9F51-2A1F8165D84D}"/>
    <cellStyle name="Valuta 2 4 3 2 10 3" xfId="34631" xr:uid="{50AE81D4-3783-4C4F-B871-4AC6FBCC0C8C}"/>
    <cellStyle name="Valuta 2 4 3 2 10 4" xfId="46042" xr:uid="{32FC4965-C01A-4D94-96B5-7812672B0B5A}"/>
    <cellStyle name="Valuta 2 4 3 2 11" xfId="9050" xr:uid="{FD86727F-4D36-4215-8747-99E434116193}"/>
    <cellStyle name="Valuta 2 4 3 2 11 2" xfId="34634" xr:uid="{0DCA108D-A3CD-48C8-B848-13134A254911}"/>
    <cellStyle name="Valuta 2 4 3 2 11 3" xfId="34633" xr:uid="{121BE107-4552-474D-8229-23A36B9E4C57}"/>
    <cellStyle name="Valuta 2 4 3 2 12" xfId="34635" xr:uid="{0178242B-7CBB-4AAD-A029-2318BDDAFC8B}"/>
    <cellStyle name="Valuta 2 4 3 2 13" xfId="34630" xr:uid="{BD95E9A6-3773-445C-8C1A-363EA5498383}"/>
    <cellStyle name="Valuta 2 4 3 2 14" xfId="41557" xr:uid="{73FEC6A1-CDF6-4A42-94EC-CFF0724989AE}"/>
    <cellStyle name="Valuta 2 4 3 2 15" xfId="47517" xr:uid="{897741D8-9426-4EAC-8B0D-8F873CAABDBC}"/>
    <cellStyle name="Valuta 2 4 3 2 16" xfId="53392" xr:uid="{70124391-2A01-4819-B0F7-E23406D8411B}"/>
    <cellStyle name="Valuta 2 4 3 2 17" xfId="56336" xr:uid="{FC20331F-0DA4-4845-B856-5EFECF2D2E58}"/>
    <cellStyle name="Valuta 2 4 3 2 18" xfId="57776" xr:uid="{A0E42FCE-B415-4095-B4BA-F469C485CE74}"/>
    <cellStyle name="Valuta 2 4 3 2 19" xfId="58177" xr:uid="{22C13EF4-674B-41E1-9B25-D2E88F9BDCEC}"/>
    <cellStyle name="Valuta 2 4 3 2 2" xfId="1303" xr:uid="{43D7E4E4-E07A-4DDB-8DEE-2BE4BDA4986C}"/>
    <cellStyle name="Valuta 2 4 3 2 2 10" xfId="34637" xr:uid="{D83ECECF-1431-49F4-8DDC-5A642A78D5FC}"/>
    <cellStyle name="Valuta 2 4 3 2 2 11" xfId="34636" xr:uid="{77B60459-9777-4389-B32D-AD5F78EC274F}"/>
    <cellStyle name="Valuta 2 4 3 2 2 12" xfId="41558" xr:uid="{307C8F84-03BB-4A4B-A34F-E615A5AECEB1}"/>
    <cellStyle name="Valuta 2 4 3 2 2 13" xfId="47980" xr:uid="{DA0D4F45-E259-4FDD-991B-7E314249D9BE}"/>
    <cellStyle name="Valuta 2 4 3 2 2 14" xfId="53393" xr:uid="{CB10E11A-5EEF-4B19-A5AD-CACC5CF78363}"/>
    <cellStyle name="Valuta 2 4 3 2 2 15" xfId="56337" xr:uid="{EDC89D0C-BB84-4DA5-B8B3-CE3C04B58182}"/>
    <cellStyle name="Valuta 2 4 3 2 2 16" xfId="57777" xr:uid="{D8BEF286-1E7A-4FA7-B6E8-56794FDADBA4}"/>
    <cellStyle name="Valuta 2 4 3 2 2 17" xfId="58561" xr:uid="{B2F96BD6-CF87-4D60-83F6-C6607B69E7A2}"/>
    <cellStyle name="Valuta 2 4 3 2 2 2" xfId="1753" xr:uid="{31B91ED0-D8E3-4BF9-B560-BB2244AAE99E}"/>
    <cellStyle name="Valuta 2 4 3 2 2 2 2" xfId="3753" xr:uid="{3192F7CA-093E-4E68-B5C7-FF63035F89E8}"/>
    <cellStyle name="Valuta 2 4 3 2 2 2 2 2" xfId="14340" xr:uid="{D0DF32F7-2EFF-4C4C-9852-54AAFF26F1A1}"/>
    <cellStyle name="Valuta 2 4 3 2 2 2 2 2 2" xfId="34640" xr:uid="{79FDE66A-401C-44C0-9C15-7410081C600A}"/>
    <cellStyle name="Valuta 2 4 3 2 2 2 2 3" xfId="34639" xr:uid="{4829A553-8114-47E5-BD96-E3B32730293A}"/>
    <cellStyle name="Valuta 2 4 3 2 2 2 2 4" xfId="46044" xr:uid="{4B07143C-AE11-4087-B1AC-5B4E480C167E}"/>
    <cellStyle name="Valuta 2 4 3 2 2 2 3" xfId="9052" xr:uid="{5A1C06ED-C897-4716-A1D0-FC3CB45E2BDB}"/>
    <cellStyle name="Valuta 2 4 3 2 2 2 3 2" xfId="34642" xr:uid="{92F52DE4-F519-4692-8B99-BA5C1628F095}"/>
    <cellStyle name="Valuta 2 4 3 2 2 2 3 3" xfId="34641" xr:uid="{814FF23C-EE6A-45A7-AA9A-418393C6E5D7}"/>
    <cellStyle name="Valuta 2 4 3 2 2 2 4" xfId="34643" xr:uid="{086C01EE-5887-439E-B054-0AC1461A0EDD}"/>
    <cellStyle name="Valuta 2 4 3 2 2 2 5" xfId="34638" xr:uid="{2BF9C303-C1B9-4D25-92C6-BA0ADFAF9BAF}"/>
    <cellStyle name="Valuta 2 4 3 2 2 2 6" xfId="41559" xr:uid="{1017B337-D4F3-4B07-973E-1D6C776E94F7}"/>
    <cellStyle name="Valuta 2 4 3 2 2 2 7" xfId="49925" xr:uid="{E30E2D70-A2D1-46DD-A00C-0D0DA2A13E72}"/>
    <cellStyle name="Valuta 2 4 3 2 2 2 8" xfId="53394" xr:uid="{6EED92F9-C356-41B1-8C37-48F619CEA382}"/>
    <cellStyle name="Valuta 2 4 3 2 2 2 9" xfId="56338" xr:uid="{A13DB6FA-E346-4C2A-A3B4-3D50D0C71027}"/>
    <cellStyle name="Valuta 2 4 3 2 2 3" xfId="2186" xr:uid="{A2DF0560-F06A-429B-8A11-B72B228C5AFA}"/>
    <cellStyle name="Valuta 2 4 3 2 2 3 2" xfId="4055" xr:uid="{9C64D037-B09C-4A8B-94BC-F9FBF6CD3E39}"/>
    <cellStyle name="Valuta 2 4 3 2 2 3 2 2" xfId="14341" xr:uid="{EC760B2F-19CA-44C6-A595-9F0AC3EE1A31}"/>
    <cellStyle name="Valuta 2 4 3 2 2 3 2 2 2" xfId="34646" xr:uid="{A082BE14-47EC-4A34-8F1E-572B3988D2AA}"/>
    <cellStyle name="Valuta 2 4 3 2 2 3 2 3" xfId="34645" xr:uid="{0BA5C4F6-C008-4D05-8197-7B132D579DB8}"/>
    <cellStyle name="Valuta 2 4 3 2 2 3 2 4" xfId="46045" xr:uid="{A91559A6-7481-4522-84D3-9DBCED76185C}"/>
    <cellStyle name="Valuta 2 4 3 2 2 3 3" xfId="9053" xr:uid="{AAA0236C-2354-40F9-8B35-6F7E42C59E48}"/>
    <cellStyle name="Valuta 2 4 3 2 2 3 3 2" xfId="34648" xr:uid="{11C994A7-713E-42A6-AF01-DE7C18D93E16}"/>
    <cellStyle name="Valuta 2 4 3 2 2 3 3 3" xfId="34647" xr:uid="{7F46137D-EB5D-4314-AD7F-335C8DE4A2B1}"/>
    <cellStyle name="Valuta 2 4 3 2 2 3 4" xfId="34649" xr:uid="{061A92A7-E103-4908-935B-2662FBFAF21E}"/>
    <cellStyle name="Valuta 2 4 3 2 2 3 5" xfId="34644" xr:uid="{E8679177-FCC8-4D86-BD4C-941AF894FF4D}"/>
    <cellStyle name="Valuta 2 4 3 2 2 3 6" xfId="41560" xr:uid="{55ADA745-DCA1-4716-9A94-EA0F5AFC0C38}"/>
    <cellStyle name="Valuta 2 4 3 2 2 3 7" xfId="49926" xr:uid="{7FCEBABB-7DE2-4BFB-9B7D-B0CB5CE27E18}"/>
    <cellStyle name="Valuta 2 4 3 2 2 3 8" xfId="53395" xr:uid="{AB0399C4-4B71-47C4-BEE6-6EB20257C3CA}"/>
    <cellStyle name="Valuta 2 4 3 2 2 3 9" xfId="56339" xr:uid="{6D410A9F-B774-4F46-B4EE-694534D04DD7}"/>
    <cellStyle name="Valuta 2 4 3 2 2 4" xfId="3285" xr:uid="{9672A80C-88E8-452B-933C-F49D4C4F8249}"/>
    <cellStyle name="Valuta 2 4 3 2 2 4 2" xfId="14342" xr:uid="{7CACEB8D-C51D-43CE-8308-0FCC7FC163C6}"/>
    <cellStyle name="Valuta 2 4 3 2 2 4 2 2" xfId="34652" xr:uid="{D9F52D13-3670-4D49-92F0-6977F457EEFB}"/>
    <cellStyle name="Valuta 2 4 3 2 2 4 2 3" xfId="34651" xr:uid="{B5FC0802-3982-4313-BF9A-3871350C8584}"/>
    <cellStyle name="Valuta 2 4 3 2 2 4 2 4" xfId="46046" xr:uid="{E9912A95-086D-4ED8-9028-4B818EF1F2FA}"/>
    <cellStyle name="Valuta 2 4 3 2 2 4 3" xfId="9054" xr:uid="{E6F759FB-C513-40B3-BA6F-B35DAC1460F0}"/>
    <cellStyle name="Valuta 2 4 3 2 2 4 3 2" xfId="34654" xr:uid="{95DC9F9C-8F33-4A9B-85FF-C6DD0181F61F}"/>
    <cellStyle name="Valuta 2 4 3 2 2 4 3 3" xfId="34653" xr:uid="{4FFB5DA6-AB70-44D6-B584-41B3F98B61C7}"/>
    <cellStyle name="Valuta 2 4 3 2 2 4 4" xfId="34655" xr:uid="{471520F3-2D7F-4B49-9530-09080416AA42}"/>
    <cellStyle name="Valuta 2 4 3 2 2 4 5" xfId="34650" xr:uid="{90BC1804-C254-45E7-8497-F1DFE5C1BAF1}"/>
    <cellStyle name="Valuta 2 4 3 2 2 4 6" xfId="41561" xr:uid="{EEE9A8D5-4844-48D0-8FD3-656F308255BF}"/>
    <cellStyle name="Valuta 2 4 3 2 2 4 7" xfId="49927" xr:uid="{95B66D7C-BCD0-47C2-8231-C56D64C7AC22}"/>
    <cellStyle name="Valuta 2 4 3 2 2 4 8" xfId="53396" xr:uid="{5E4B45D8-C871-4472-AA97-06E010E9A492}"/>
    <cellStyle name="Valuta 2 4 3 2 2 4 9" xfId="56340" xr:uid="{BEDAB7C3-8C88-4BBB-95B7-7BE185DDFEE1}"/>
    <cellStyle name="Valuta 2 4 3 2 2 5" xfId="5072" xr:uid="{86B61EAE-10CD-463C-952D-D0861B150955}"/>
    <cellStyle name="Valuta 2 4 3 2 2 5 2" xfId="9055" xr:uid="{9DD8E710-4F4A-4AB4-B5DE-9153121E61E2}"/>
    <cellStyle name="Valuta 2 4 3 2 2 5 2 2" xfId="34658" xr:uid="{69C37977-4001-4445-BD31-9291983F524B}"/>
    <cellStyle name="Valuta 2 4 3 2 2 5 2 3" xfId="34657" xr:uid="{8AE05923-9B91-468C-BE08-8C03DBADD725}"/>
    <cellStyle name="Valuta 2 4 3 2 2 5 3" xfId="34659" xr:uid="{7D44711C-C3BA-4115-A22B-6D24C7F85ED7}"/>
    <cellStyle name="Valuta 2 4 3 2 2 5 4" xfId="34656" xr:uid="{0E71664C-DCD9-4F4D-97A1-D7B0B819B002}"/>
    <cellStyle name="Valuta 2 4 3 2 2 5 5" xfId="41562" xr:uid="{4CC605A2-086F-4B8E-889A-D5FE80E13B1C}"/>
    <cellStyle name="Valuta 2 4 3 2 2 6" xfId="10736" xr:uid="{543611C0-75FC-4254-9381-3E71BB68823D}"/>
    <cellStyle name="Valuta 2 4 3 2 2 6 2" xfId="34661" xr:uid="{8FC03E1F-3639-4F49-B602-2BBA5E5CB706}"/>
    <cellStyle name="Valuta 2 4 3 2 2 6 2 2" xfId="34662" xr:uid="{771001F8-C88E-4EF3-8257-5201F612DB5E}"/>
    <cellStyle name="Valuta 2 4 3 2 2 6 3" xfId="34663" xr:uid="{81AD609F-6CA4-4121-AF24-C8CFD99EAFFE}"/>
    <cellStyle name="Valuta 2 4 3 2 2 6 4" xfId="34660" xr:uid="{EF8B0255-635D-47BA-BE8F-87AEE86CDB12}"/>
    <cellStyle name="Valuta 2 4 3 2 2 6 5" xfId="42635" xr:uid="{8976FB73-2B78-4782-890B-66A4344CAE3F}"/>
    <cellStyle name="Valuta 2 4 3 2 2 7" xfId="11815" xr:uid="{09246B13-515B-42D0-86D5-5B2FA1693BD7}"/>
    <cellStyle name="Valuta 2 4 3 2 2 7 2" xfId="34665" xr:uid="{DD7C62AF-1B20-4ACE-8E03-B2D22F96A5B0}"/>
    <cellStyle name="Valuta 2 4 3 2 2 7 3" xfId="34664" xr:uid="{58FCB7E7-8301-4670-9B12-2A8EE203DC4A}"/>
    <cellStyle name="Valuta 2 4 3 2 2 7 4" xfId="43615" xr:uid="{F589B594-8B62-406F-9F33-0241922F6497}"/>
    <cellStyle name="Valuta 2 4 3 2 2 8" xfId="14339" xr:uid="{03B8E51A-C17E-462A-A685-23CEF57C3469}"/>
    <cellStyle name="Valuta 2 4 3 2 2 8 2" xfId="34667" xr:uid="{2DEA575E-7BAF-4AE6-BC37-1E17EBB6675F}"/>
    <cellStyle name="Valuta 2 4 3 2 2 8 3" xfId="34666" xr:uid="{E4511208-A4CD-4816-8DFC-9E05F09F188A}"/>
    <cellStyle name="Valuta 2 4 3 2 2 8 4" xfId="46043" xr:uid="{3BDEBAD5-8D0E-42F7-81AC-642866F16003}"/>
    <cellStyle name="Valuta 2 4 3 2 2 9" xfId="9051" xr:uid="{0B917DB7-AF5F-4D49-97FE-63AF38B927A1}"/>
    <cellStyle name="Valuta 2 4 3 2 2 9 2" xfId="34669" xr:uid="{4875E207-E666-4777-93DA-6D3CA62023F0}"/>
    <cellStyle name="Valuta 2 4 3 2 2 9 3" xfId="34668" xr:uid="{B8CDE88A-9F17-465A-B03E-3B059F881272}"/>
    <cellStyle name="Valuta 2 4 3 2 3" xfId="1752" xr:uid="{099CC051-5714-4F80-8B09-3CD03646C2DC}"/>
    <cellStyle name="Valuta 2 4 3 2 3 10" xfId="34671" xr:uid="{9B366563-0278-4D7D-81FE-60430A72B1FD}"/>
    <cellStyle name="Valuta 2 4 3 2 3 11" xfId="34670" xr:uid="{55D44B90-E52E-4045-B7D9-72AC9CC75470}"/>
    <cellStyle name="Valuta 2 4 3 2 3 12" xfId="41563" xr:uid="{FCAF2624-3618-4171-AE54-2CDBB9307BB0}"/>
    <cellStyle name="Valuta 2 4 3 2 3 13" xfId="48290" xr:uid="{587A8971-B854-4DF1-B05F-4314A095F085}"/>
    <cellStyle name="Valuta 2 4 3 2 3 14" xfId="53397" xr:uid="{465BC6AC-CD61-4DBE-8397-046741D46D5F}"/>
    <cellStyle name="Valuta 2 4 3 2 3 15" xfId="56341" xr:uid="{5B69C597-0DD4-4032-A76D-D3DB3E297919}"/>
    <cellStyle name="Valuta 2 4 3 2 3 16" xfId="57778" xr:uid="{5029DD55-233F-49E6-ABFB-2456FE5FB486}"/>
    <cellStyle name="Valuta 2 4 3 2 3 17" xfId="58855" xr:uid="{0EA589D4-48B8-4E73-AFE2-137FF551E05F}"/>
    <cellStyle name="Valuta 2 4 3 2 3 2" xfId="3597" xr:uid="{E711FC22-D321-47DE-8D8F-52143CC3F6F7}"/>
    <cellStyle name="Valuta 2 4 3 2 3 2 2" xfId="14344" xr:uid="{29E0E6E1-54EF-45C8-A1A8-82D0E324318C}"/>
    <cellStyle name="Valuta 2 4 3 2 3 2 2 2" xfId="34674" xr:uid="{02AEF3D1-E600-4222-90B9-4C9F4AD1254E}"/>
    <cellStyle name="Valuta 2 4 3 2 3 2 2 3" xfId="34673" xr:uid="{CE2A33C3-1D38-4496-9983-2D1F09C2A71F}"/>
    <cellStyle name="Valuta 2 4 3 2 3 2 2 4" xfId="46048" xr:uid="{247861DB-CF1A-45FC-82FC-8EC61C1A944E}"/>
    <cellStyle name="Valuta 2 4 3 2 3 2 3" xfId="9057" xr:uid="{2F126833-9F10-47A3-8B44-E549A88396FB}"/>
    <cellStyle name="Valuta 2 4 3 2 3 2 3 2" xfId="34676" xr:uid="{97B0D536-47B7-4F7B-B642-1347C17DE528}"/>
    <cellStyle name="Valuta 2 4 3 2 3 2 3 3" xfId="34675" xr:uid="{428C3C57-8DA3-4E0E-9DBD-970BD8A92B46}"/>
    <cellStyle name="Valuta 2 4 3 2 3 2 4" xfId="34677" xr:uid="{85E717CC-AA20-4CA7-B64F-B37644730D36}"/>
    <cellStyle name="Valuta 2 4 3 2 3 2 5" xfId="34672" xr:uid="{B88B9589-9C1A-4C15-AADB-6E85C3044F30}"/>
    <cellStyle name="Valuta 2 4 3 2 3 2 6" xfId="41564" xr:uid="{389DE802-514F-46D9-AA03-1BFBED52E5C6}"/>
    <cellStyle name="Valuta 2 4 3 2 3 2 7" xfId="49928" xr:uid="{1D1E8E88-8D58-4BAE-8702-8E80B59E586F}"/>
    <cellStyle name="Valuta 2 4 3 2 3 2 8" xfId="53398" xr:uid="{03BD4C53-B28C-43AA-B992-D131132705F9}"/>
    <cellStyle name="Valuta 2 4 3 2 3 2 9" xfId="56342" xr:uid="{C452FBC8-03B7-42DB-80C2-4C0B4EBF8F84}"/>
    <cellStyle name="Valuta 2 4 3 2 3 3" xfId="5366" xr:uid="{BC08AD22-5EC5-44E2-B43A-05588D622550}"/>
    <cellStyle name="Valuta 2 4 3 2 3 3 2" xfId="14345" xr:uid="{B6E7F4AB-EED4-4261-B859-56176F3A7ED2}"/>
    <cellStyle name="Valuta 2 4 3 2 3 3 2 2" xfId="34680" xr:uid="{51284A95-1D55-4990-A4F6-9D5B52BB7B7B}"/>
    <cellStyle name="Valuta 2 4 3 2 3 3 2 3" xfId="34679" xr:uid="{2E7ACD5E-E263-4CB4-A4DE-A690BE7B4A67}"/>
    <cellStyle name="Valuta 2 4 3 2 3 3 2 4" xfId="46049" xr:uid="{72D8BB2B-9C36-4097-87D5-4E539424A773}"/>
    <cellStyle name="Valuta 2 4 3 2 3 3 3" xfId="9058" xr:uid="{CE9714C9-6244-4996-A8F9-4744CEEE6B66}"/>
    <cellStyle name="Valuta 2 4 3 2 3 3 3 2" xfId="34682" xr:uid="{77861E88-8849-4141-A58E-A9417F8EE660}"/>
    <cellStyle name="Valuta 2 4 3 2 3 3 3 3" xfId="34681" xr:uid="{DA31D88C-ECDB-48E3-972B-449A5B893448}"/>
    <cellStyle name="Valuta 2 4 3 2 3 3 4" xfId="34683" xr:uid="{A98B4236-1C7D-4997-ACB9-D9A7D7D2B341}"/>
    <cellStyle name="Valuta 2 4 3 2 3 3 5" xfId="34678" xr:uid="{AE26F574-D7FD-47C9-BCC1-8F21E8B17131}"/>
    <cellStyle name="Valuta 2 4 3 2 3 3 6" xfId="41565" xr:uid="{62D8B572-6A9C-43AD-9F2F-A1CD5018438E}"/>
    <cellStyle name="Valuta 2 4 3 2 3 3 7" xfId="49929" xr:uid="{ED20ABE3-1E1C-47D8-8122-DD94A224628C}"/>
    <cellStyle name="Valuta 2 4 3 2 3 3 8" xfId="53399" xr:uid="{B0FB86F9-8956-4E87-B866-3226B309F057}"/>
    <cellStyle name="Valuta 2 4 3 2 3 3 9" xfId="56343" xr:uid="{5ED0B17A-A8CF-4535-9503-2DCDA02B8F77}"/>
    <cellStyle name="Valuta 2 4 3 2 3 4" xfId="9059" xr:uid="{51D7DD92-6211-4AA0-BAE1-902BA0A58926}"/>
    <cellStyle name="Valuta 2 4 3 2 3 4 2" xfId="14346" xr:uid="{742B1A8D-7EFE-4259-A148-3738486BBC62}"/>
    <cellStyle name="Valuta 2 4 3 2 3 4 2 2" xfId="34686" xr:uid="{699370EA-8467-4629-B174-72B340652446}"/>
    <cellStyle name="Valuta 2 4 3 2 3 4 2 3" xfId="34685" xr:uid="{0F696063-2880-4CD2-96A4-659FF1658B52}"/>
    <cellStyle name="Valuta 2 4 3 2 3 4 2 4" xfId="46050" xr:uid="{13B6FDA9-8B22-4AEB-AD5F-3A65A7ED375F}"/>
    <cellStyle name="Valuta 2 4 3 2 3 4 3" xfId="34687" xr:uid="{BF25CA59-FD83-4760-A725-315898C3EAD5}"/>
    <cellStyle name="Valuta 2 4 3 2 3 4 3 2" xfId="34688" xr:uid="{4C52A2A3-3D36-47AC-8DE8-E2E3E8360766}"/>
    <cellStyle name="Valuta 2 4 3 2 3 4 4" xfId="34689" xr:uid="{A7BB8845-B51C-4791-A07D-EC89AD1D3579}"/>
    <cellStyle name="Valuta 2 4 3 2 3 4 5" xfId="34684" xr:uid="{19AB8685-3128-4092-AE5C-E3092A02CE56}"/>
    <cellStyle name="Valuta 2 4 3 2 3 4 6" xfId="41566" xr:uid="{1FA5251D-E75E-4D6E-979D-7F43DAF31CD5}"/>
    <cellStyle name="Valuta 2 4 3 2 3 4 7" xfId="49930" xr:uid="{FD5C5DC6-55FE-4413-B62D-7E6F40604540}"/>
    <cellStyle name="Valuta 2 4 3 2 3 4 8" xfId="53400" xr:uid="{7EE9C790-5C9C-4629-8221-20F6B83096D8}"/>
    <cellStyle name="Valuta 2 4 3 2 3 4 9" xfId="56344" xr:uid="{47B819C5-705D-4444-9334-5164C993E03C}"/>
    <cellStyle name="Valuta 2 4 3 2 3 5" xfId="9060" xr:uid="{744AA7AF-CDF6-473F-A08E-7EB605807FBE}"/>
    <cellStyle name="Valuta 2 4 3 2 3 5 2" xfId="34691" xr:uid="{7482CC7E-116D-48EC-8678-3EB577776C67}"/>
    <cellStyle name="Valuta 2 4 3 2 3 5 2 2" xfId="34692" xr:uid="{9A3A1AAD-0526-4909-BC01-5773FA53243E}"/>
    <cellStyle name="Valuta 2 4 3 2 3 5 3" xfId="34693" xr:uid="{CA94E142-09B0-4923-A20B-F16D34BAC4BB}"/>
    <cellStyle name="Valuta 2 4 3 2 3 5 4" xfId="34690" xr:uid="{9017439F-EE90-418E-8516-299B3207994E}"/>
    <cellStyle name="Valuta 2 4 3 2 3 5 5" xfId="41567" xr:uid="{DAEB927C-6D0D-4A62-A57F-6027644ACA9D}"/>
    <cellStyle name="Valuta 2 4 3 2 3 6" xfId="10737" xr:uid="{EA19E4CF-B7DF-4312-AA5A-59D159F7D482}"/>
    <cellStyle name="Valuta 2 4 3 2 3 6 2" xfId="34695" xr:uid="{3BF37C18-B8CE-49BB-AD40-09635EF619C2}"/>
    <cellStyle name="Valuta 2 4 3 2 3 6 2 2" xfId="34696" xr:uid="{5DD60AC9-EDD7-45E5-8CC2-DEAE31D9912B}"/>
    <cellStyle name="Valuta 2 4 3 2 3 6 3" xfId="34697" xr:uid="{16ABB4DE-FFEC-48A7-BFD1-256B9EBA22AD}"/>
    <cellStyle name="Valuta 2 4 3 2 3 6 4" xfId="34694" xr:uid="{4BABFAA9-DBBC-432C-8270-5FE5F596A0F3}"/>
    <cellStyle name="Valuta 2 4 3 2 3 6 5" xfId="42636" xr:uid="{F120E251-D411-46C9-8EDB-9882BEBA930C}"/>
    <cellStyle name="Valuta 2 4 3 2 3 7" xfId="11816" xr:uid="{B63EC385-A54E-427D-A409-2DD924C7F2FD}"/>
    <cellStyle name="Valuta 2 4 3 2 3 7 2" xfId="34699" xr:uid="{15771B95-D30A-41E5-BAC6-5200263535F5}"/>
    <cellStyle name="Valuta 2 4 3 2 3 7 3" xfId="34698" xr:uid="{5D094CF9-89F1-4971-A734-73EFC5275B67}"/>
    <cellStyle name="Valuta 2 4 3 2 3 7 4" xfId="43616" xr:uid="{B14375BC-D669-4896-8577-3B90582824C6}"/>
    <cellStyle name="Valuta 2 4 3 2 3 8" xfId="14343" xr:uid="{9AAA9276-1DF3-4D62-AAC0-8F7402ECDF59}"/>
    <cellStyle name="Valuta 2 4 3 2 3 8 2" xfId="34701" xr:uid="{3635E317-AA0C-436D-BCF5-F20965C07A28}"/>
    <cellStyle name="Valuta 2 4 3 2 3 8 3" xfId="34700" xr:uid="{501DF535-0C2D-4439-A340-2C8DB9BDF2EE}"/>
    <cellStyle name="Valuta 2 4 3 2 3 8 4" xfId="46047" xr:uid="{A9A74CDF-43CA-45F4-9F0F-FE542BB08A01}"/>
    <cellStyle name="Valuta 2 4 3 2 3 9" xfId="9056" xr:uid="{2AAC09E6-F5B8-4C4B-8C8A-C26F568FC439}"/>
    <cellStyle name="Valuta 2 4 3 2 3 9 2" xfId="34703" xr:uid="{1EEB678D-98CB-43D4-954E-09454A46420F}"/>
    <cellStyle name="Valuta 2 4 3 2 3 9 3" xfId="34702" xr:uid="{AE2C6B48-4FA5-4F11-B0E6-BC48163F64F8}"/>
    <cellStyle name="Valuta 2 4 3 2 4" xfId="2185" xr:uid="{99BB4C52-8A42-4D14-A6D5-11D5FDA6C0F8}"/>
    <cellStyle name="Valuta 2 4 3 2 4 10" xfId="56345" xr:uid="{66843D1C-0EC0-4608-9279-CA92FE610DF4}"/>
    <cellStyle name="Valuta 2 4 3 2 4 2" xfId="4054" xr:uid="{EA3A25DC-9F4B-4C23-B818-BB2C4A25C164}"/>
    <cellStyle name="Valuta 2 4 3 2 4 2 2" xfId="14347" xr:uid="{42D134B2-D1AB-44B5-A01C-ABBD2764155A}"/>
    <cellStyle name="Valuta 2 4 3 2 4 2 2 2" xfId="34706" xr:uid="{A28E1B98-D166-4107-B63C-6C24520792AC}"/>
    <cellStyle name="Valuta 2 4 3 2 4 2 3" xfId="34705" xr:uid="{B2679F4A-9D44-4390-92F5-4DF9F56841DC}"/>
    <cellStyle name="Valuta 2 4 3 2 4 2 4" xfId="46051" xr:uid="{4834DD2C-D902-4FB0-84B7-2386C9968FF3}"/>
    <cellStyle name="Valuta 2 4 3 2 4 3" xfId="9061" xr:uid="{C1FE5CA9-86F3-45F8-8F7A-95BD27B9B55A}"/>
    <cellStyle name="Valuta 2 4 3 2 4 3 2" xfId="34708" xr:uid="{5B6287E7-09E6-490D-B36A-417DB9175750}"/>
    <cellStyle name="Valuta 2 4 3 2 4 3 3" xfId="34707" xr:uid="{DEAC51FD-2EAA-4840-B22C-AC6F9672C481}"/>
    <cellStyle name="Valuta 2 4 3 2 4 4" xfId="34709" xr:uid="{A732C9FA-9FCC-4250-880B-C1AA7AEED132}"/>
    <cellStyle name="Valuta 2 4 3 2 4 5" xfId="34710" xr:uid="{EE4B342F-CDDF-42FF-BABB-90A821359C3D}"/>
    <cellStyle name="Valuta 2 4 3 2 4 6" xfId="34704" xr:uid="{1E4A9F26-8B65-4462-9571-C7DED023DDF4}"/>
    <cellStyle name="Valuta 2 4 3 2 4 7" xfId="41568" xr:uid="{D4080048-7488-4ACA-8AF1-18061F086D0A}"/>
    <cellStyle name="Valuta 2 4 3 2 4 8" xfId="49931" xr:uid="{F2DE169B-CF21-4EEB-8557-AFA25EA5866C}"/>
    <cellStyle name="Valuta 2 4 3 2 4 9" xfId="53401" xr:uid="{554A9A38-FC98-4D19-A693-8DFEE3D5107E}"/>
    <cellStyle name="Valuta 2 4 3 2 5" xfId="2522" xr:uid="{3099F58F-99C7-488F-B5DC-861EE8EB73D8}"/>
    <cellStyle name="Valuta 2 4 3 2 5 2" xfId="4388" xr:uid="{2E31C0C6-B421-4102-9399-3EFC66EB5D6D}"/>
    <cellStyle name="Valuta 2 4 3 2 5 2 2" xfId="14348" xr:uid="{A8419B83-A0FF-4DFF-A651-CBAC8C4FD70D}"/>
    <cellStyle name="Valuta 2 4 3 2 5 2 2 2" xfId="34713" xr:uid="{F167004E-F6DD-4F10-98B7-69A3ED900F4D}"/>
    <cellStyle name="Valuta 2 4 3 2 5 2 3" xfId="34712" xr:uid="{1D0CAFA2-B4A9-4F1E-8ED3-44D316762CFE}"/>
    <cellStyle name="Valuta 2 4 3 2 5 2 4" xfId="46052" xr:uid="{35F381A2-A205-4FAE-B984-121E4C1BB249}"/>
    <cellStyle name="Valuta 2 4 3 2 5 3" xfId="9062" xr:uid="{53F6E140-B423-477E-BE82-85E597A8AC65}"/>
    <cellStyle name="Valuta 2 4 3 2 5 3 2" xfId="34715" xr:uid="{093C3723-8BDC-441E-91D9-7A0748DEA843}"/>
    <cellStyle name="Valuta 2 4 3 2 5 3 3" xfId="34714" xr:uid="{9CB9A688-165A-442D-9FBA-EB4407B01F19}"/>
    <cellStyle name="Valuta 2 4 3 2 5 4" xfId="34716" xr:uid="{965BCD95-5151-494E-9DAC-90FD9011F607}"/>
    <cellStyle name="Valuta 2 4 3 2 5 5" xfId="34711" xr:uid="{E9FF5C32-B41C-4340-9A09-BCD6876CACEE}"/>
    <cellStyle name="Valuta 2 4 3 2 5 6" xfId="41569" xr:uid="{90D91EC5-D457-4533-9977-D7F01F42BA69}"/>
    <cellStyle name="Valuta 2 4 3 2 5 7" xfId="49932" xr:uid="{44EFE23D-3406-4A43-BC1B-F49A28180FE0}"/>
    <cellStyle name="Valuta 2 4 3 2 5 8" xfId="53402" xr:uid="{1A8B4535-2F31-46AD-BD13-A7DB17434752}"/>
    <cellStyle name="Valuta 2 4 3 2 5 9" xfId="56346" xr:uid="{9E52F556-EAB7-4852-A69E-2ED167E1A186}"/>
    <cellStyle name="Valuta 2 4 3 2 6" xfId="2833" xr:uid="{73592480-76B8-40C4-B7CC-A0E77E6CE060}"/>
    <cellStyle name="Valuta 2 4 3 2 6 2" xfId="14349" xr:uid="{21DB1896-A30F-4741-9FD0-A511DEDC66AF}"/>
    <cellStyle name="Valuta 2 4 3 2 6 2 2" xfId="34719" xr:uid="{8A1540AB-8BA3-4E6E-9695-6245CA209091}"/>
    <cellStyle name="Valuta 2 4 3 2 6 2 3" xfId="34718" xr:uid="{60D218C5-0A71-4BAD-99DA-BE3C6EA2B609}"/>
    <cellStyle name="Valuta 2 4 3 2 6 2 4" xfId="46053" xr:uid="{B3FB8130-4EA6-4AE7-B291-81CA34D46EB8}"/>
    <cellStyle name="Valuta 2 4 3 2 6 3" xfId="9063" xr:uid="{8FB0F264-6FEF-4CB0-93CE-4D9827ACC0AA}"/>
    <cellStyle name="Valuta 2 4 3 2 6 3 2" xfId="34721" xr:uid="{0942D338-32B0-4F19-8A9C-BA54B39A22CC}"/>
    <cellStyle name="Valuta 2 4 3 2 6 3 3" xfId="34720" xr:uid="{809049C2-CB71-4CBF-8B05-696C25394F33}"/>
    <cellStyle name="Valuta 2 4 3 2 6 4" xfId="34722" xr:uid="{B404CEA2-926D-4F48-B83F-E320D3582886}"/>
    <cellStyle name="Valuta 2 4 3 2 6 5" xfId="34717" xr:uid="{E3CE1977-FBB2-4B14-A6CC-04F7FE41FA5A}"/>
    <cellStyle name="Valuta 2 4 3 2 6 6" xfId="41570" xr:uid="{49D000C2-0394-44EA-9478-A5190BB74B11}"/>
    <cellStyle name="Valuta 2 4 3 2 6 7" xfId="49933" xr:uid="{B93C63F2-594D-475B-9814-62EB2BD9D3A1}"/>
    <cellStyle name="Valuta 2 4 3 2 6 8" xfId="53403" xr:uid="{8B43F977-EB34-47EA-8CB9-CC876D8F2E00}"/>
    <cellStyle name="Valuta 2 4 3 2 6 9" xfId="56347" xr:uid="{D49A4FA8-1A7E-4267-AC47-F42FCB87C87F}"/>
    <cellStyle name="Valuta 2 4 3 2 7" xfId="4688" xr:uid="{639C0B0F-6157-419A-AEA2-F7A1E1F4C379}"/>
    <cellStyle name="Valuta 2 4 3 2 7 2" xfId="9064" xr:uid="{B5E74FD8-1192-4FB9-8155-FB77F2AFC4D9}"/>
    <cellStyle name="Valuta 2 4 3 2 7 2 2" xfId="34725" xr:uid="{2D7EC4F2-B275-4DD6-B648-368700BC8057}"/>
    <cellStyle name="Valuta 2 4 3 2 7 2 3" xfId="34724" xr:uid="{78A5BCD9-5179-49DF-8B0D-BBB7B34FB239}"/>
    <cellStyle name="Valuta 2 4 3 2 7 3" xfId="34726" xr:uid="{6D1A901F-1147-455F-894B-2AEF5A5DE577}"/>
    <cellStyle name="Valuta 2 4 3 2 7 4" xfId="34723" xr:uid="{6368B15F-F19D-40F1-8500-14BAE4EB355D}"/>
    <cellStyle name="Valuta 2 4 3 2 7 5" xfId="41571" xr:uid="{21FE073D-EF37-468B-86C3-826069F849FE}"/>
    <cellStyle name="Valuta 2 4 3 2 8" xfId="10735" xr:uid="{0B84C5C6-32FF-49CF-9FDA-FE27BA5CEB70}"/>
    <cellStyle name="Valuta 2 4 3 2 8 2" xfId="34728" xr:uid="{9682B586-5757-4938-A640-5803873B8655}"/>
    <cellStyle name="Valuta 2 4 3 2 8 2 2" xfId="34729" xr:uid="{B3278352-A294-4EFD-A175-B5AE69DB338D}"/>
    <cellStyle name="Valuta 2 4 3 2 8 3" xfId="34730" xr:uid="{4E253799-FFAF-4E66-B473-C5FA6835EF54}"/>
    <cellStyle name="Valuta 2 4 3 2 8 4" xfId="34727" xr:uid="{DFA869FE-5CD4-412D-9F92-C5AF31FD1E45}"/>
    <cellStyle name="Valuta 2 4 3 2 8 5" xfId="42634" xr:uid="{AD3D3C55-B5E7-447D-869A-855FDF2567FE}"/>
    <cellStyle name="Valuta 2 4 3 2 9" xfId="11814" xr:uid="{179A7BC3-6B64-477E-A452-7876FC12B94E}"/>
    <cellStyle name="Valuta 2 4 3 2 9 2" xfId="34732" xr:uid="{05A5D24B-E62A-4A8B-BF19-79B8BEE55D25}"/>
    <cellStyle name="Valuta 2 4 3 2 9 3" xfId="34731" xr:uid="{88FD3C72-DA43-4B7F-BD2F-2F41F55EC7CC}"/>
    <cellStyle name="Valuta 2 4 3 2 9 4" xfId="43614" xr:uid="{394C6BC3-5BBD-42C4-902C-D7CCD5ED7907}"/>
    <cellStyle name="Valuta 2 4 3 20" xfId="47049" xr:uid="{4EADF469-9A3E-45B2-8839-B825768E7128}"/>
    <cellStyle name="Valuta 2 4 3 21" xfId="53390" xr:uid="{E7E3E618-C941-4F89-89C7-D8DD12A97753}"/>
    <cellStyle name="Valuta 2 4 3 22" xfId="56334" xr:uid="{C4B0A74B-9B1B-4DC0-AF2E-F69A4CD7BBE5}"/>
    <cellStyle name="Valuta 2 4 3 23" xfId="57775" xr:uid="{5B8B9CBD-1F87-4FB0-B8EC-3EA6A07B5B17}"/>
    <cellStyle name="Valuta 2 4 3 24" xfId="58011" xr:uid="{16021C49-B107-4A1C-980D-D859D9FC0881}"/>
    <cellStyle name="Valuta 2 4 3 3" xfId="994" xr:uid="{14C9A0FB-ED6C-45A9-8567-5434FFC5C44E}"/>
    <cellStyle name="Valuta 2 4 3 3 10" xfId="14350" xr:uid="{2FFDB72D-9D43-4E89-A291-BF0C207B57E5}"/>
    <cellStyle name="Valuta 2 4 3 3 10 2" xfId="34735" xr:uid="{54468871-B84A-48CF-B722-656AD959C407}"/>
    <cellStyle name="Valuta 2 4 3 3 10 3" xfId="34734" xr:uid="{C4860AE2-A634-4711-B0AF-571D3D241F89}"/>
    <cellStyle name="Valuta 2 4 3 3 10 4" xfId="46054" xr:uid="{4CDBE2F7-59A4-46F7-93EB-3853C65D9E90}"/>
    <cellStyle name="Valuta 2 4 3 3 11" xfId="9065" xr:uid="{39750006-9DA5-41F8-A951-C0077B7E225A}"/>
    <cellStyle name="Valuta 2 4 3 3 11 2" xfId="34737" xr:uid="{88BBEA29-9490-4875-9C38-8FB1E1BA6CE2}"/>
    <cellStyle name="Valuta 2 4 3 3 11 3" xfId="34736" xr:uid="{B8C3DB8F-2EF7-4A53-9A97-CDC8D57397C9}"/>
    <cellStyle name="Valuta 2 4 3 3 12" xfId="34738" xr:uid="{8B44DCEC-5441-4151-96A5-9BA19646056F}"/>
    <cellStyle name="Valuta 2 4 3 3 13" xfId="34733" xr:uid="{ED2D8985-6A7F-447F-92DF-8574924A9584}"/>
    <cellStyle name="Valuta 2 4 3 3 14" xfId="41572" xr:uid="{466FC423-25ED-4EAC-B5AA-735B209BFF72}"/>
    <cellStyle name="Valuta 2 4 3 3 15" xfId="47518" xr:uid="{E351A2CA-E70F-4A92-AA19-D2EF758BC9ED}"/>
    <cellStyle name="Valuta 2 4 3 3 16" xfId="53404" xr:uid="{52EBADC0-17CF-4469-A5E1-2B57987280E9}"/>
    <cellStyle name="Valuta 2 4 3 3 17" xfId="56348" xr:uid="{F4976784-D5C9-4E3E-B64E-4129EEB4BB00}"/>
    <cellStyle name="Valuta 2 4 3 3 18" xfId="57779" xr:uid="{8D5DBE4A-3834-46BC-BE1F-BA548D16C345}"/>
    <cellStyle name="Valuta 2 4 3 3 19" xfId="58178" xr:uid="{1F8A58E7-D46A-44E7-9409-6C411340DB00}"/>
    <cellStyle name="Valuta 2 4 3 3 2" xfId="1304" xr:uid="{ABC61D14-E2C4-4D82-ACC7-722520A6110A}"/>
    <cellStyle name="Valuta 2 4 3 3 2 10" xfId="34740" xr:uid="{20FFD4DB-BC06-4A78-8C0C-D3015AED0D0F}"/>
    <cellStyle name="Valuta 2 4 3 3 2 11" xfId="34739" xr:uid="{2C23A565-1534-4AE3-84D0-2A1E06FC5019}"/>
    <cellStyle name="Valuta 2 4 3 3 2 12" xfId="41573" xr:uid="{C1794BEA-57A0-4B02-A2E4-6356A1BDF6D9}"/>
    <cellStyle name="Valuta 2 4 3 3 2 13" xfId="47981" xr:uid="{A81A37D3-3318-4F87-9180-F689B228085A}"/>
    <cellStyle name="Valuta 2 4 3 3 2 14" xfId="53405" xr:uid="{EFEF3400-03FC-49B8-A1F7-7B63229921F1}"/>
    <cellStyle name="Valuta 2 4 3 3 2 15" xfId="56349" xr:uid="{9492007B-3F63-445F-93CE-73EDC256C384}"/>
    <cellStyle name="Valuta 2 4 3 3 2 16" xfId="57780" xr:uid="{E74182A8-6DD3-4C5C-B3AF-FF267D816BDE}"/>
    <cellStyle name="Valuta 2 4 3 3 2 17" xfId="58562" xr:uid="{FE624F60-A5AB-48DD-8A02-E98EA2B3C76F}"/>
    <cellStyle name="Valuta 2 4 3 3 2 2" xfId="1755" xr:uid="{59B14237-4FFD-4FED-97C9-52C174AC2947}"/>
    <cellStyle name="Valuta 2 4 3 3 2 2 2" xfId="3754" xr:uid="{C42FDBCD-3767-4B38-9D14-F92A2E8C99F4}"/>
    <cellStyle name="Valuta 2 4 3 3 2 2 2 2" xfId="14352" xr:uid="{6871B1FA-891D-40BB-AB6B-3FC20328F163}"/>
    <cellStyle name="Valuta 2 4 3 3 2 2 2 2 2" xfId="34743" xr:uid="{C88A6170-2CA8-4351-BCCD-0BEAA3FB88E1}"/>
    <cellStyle name="Valuta 2 4 3 3 2 2 2 3" xfId="34742" xr:uid="{46521178-F188-486D-9B8A-F3E4CA657A47}"/>
    <cellStyle name="Valuta 2 4 3 3 2 2 2 4" xfId="46056" xr:uid="{11BB4F28-846B-46D9-AB2F-9865F3555059}"/>
    <cellStyle name="Valuta 2 4 3 3 2 2 3" xfId="9067" xr:uid="{B693F7B8-160E-4F45-AEC3-D792F20B7E51}"/>
    <cellStyle name="Valuta 2 4 3 3 2 2 3 2" xfId="34745" xr:uid="{D9ECD8EA-F702-4888-9D44-9249B9EE8811}"/>
    <cellStyle name="Valuta 2 4 3 3 2 2 3 3" xfId="34744" xr:uid="{45252810-056C-4D5B-949D-9B758794396F}"/>
    <cellStyle name="Valuta 2 4 3 3 2 2 4" xfId="34746" xr:uid="{DF18FDB1-7478-47A6-9CDE-26A80B934A29}"/>
    <cellStyle name="Valuta 2 4 3 3 2 2 5" xfId="34741" xr:uid="{04A7F7FD-B44B-4416-99F6-FAE7D8D38851}"/>
    <cellStyle name="Valuta 2 4 3 3 2 2 6" xfId="41574" xr:uid="{B345192C-EEC8-41B1-8559-14485750D894}"/>
    <cellStyle name="Valuta 2 4 3 3 2 2 7" xfId="49934" xr:uid="{30CC81C7-2B7C-42FE-9B41-DA67F91259F3}"/>
    <cellStyle name="Valuta 2 4 3 3 2 2 8" xfId="53406" xr:uid="{84D51AA9-611E-4481-8656-E94F0D634F30}"/>
    <cellStyle name="Valuta 2 4 3 3 2 2 9" xfId="56350" xr:uid="{B68FBCD6-11F3-4BDC-8C74-C5C80B6B401C}"/>
    <cellStyle name="Valuta 2 4 3 3 2 3" xfId="2188" xr:uid="{699692E1-999F-4F89-9BC2-DD89B23CE07D}"/>
    <cellStyle name="Valuta 2 4 3 3 2 3 2" xfId="4057" xr:uid="{6C2A90E1-170A-481C-A79A-202315A71E3E}"/>
    <cellStyle name="Valuta 2 4 3 3 2 3 2 2" xfId="14353" xr:uid="{061F1E85-B68B-4790-8B5B-A9B82719B291}"/>
    <cellStyle name="Valuta 2 4 3 3 2 3 2 2 2" xfId="34749" xr:uid="{221112C8-35CA-43AA-A6B7-F2EF33BA1D24}"/>
    <cellStyle name="Valuta 2 4 3 3 2 3 2 3" xfId="34748" xr:uid="{1EBC8BA6-7D22-4692-A263-4CB55E034249}"/>
    <cellStyle name="Valuta 2 4 3 3 2 3 2 4" xfId="46057" xr:uid="{7051A931-3601-4D7B-A01B-DC266F8B1206}"/>
    <cellStyle name="Valuta 2 4 3 3 2 3 3" xfId="9068" xr:uid="{3B534189-1B9B-4A10-A85B-608DE087D909}"/>
    <cellStyle name="Valuta 2 4 3 3 2 3 3 2" xfId="34751" xr:uid="{622E862A-9A16-4006-9291-C92A6E30E088}"/>
    <cellStyle name="Valuta 2 4 3 3 2 3 3 3" xfId="34750" xr:uid="{629A3CF4-AE77-41A3-9AE6-6E20F65E987F}"/>
    <cellStyle name="Valuta 2 4 3 3 2 3 4" xfId="34752" xr:uid="{D87A0D99-4260-40B6-8F74-152F2F42F0E3}"/>
    <cellStyle name="Valuta 2 4 3 3 2 3 5" xfId="34747" xr:uid="{5337CA7D-F3C0-4160-B080-21A3BB89D9E4}"/>
    <cellStyle name="Valuta 2 4 3 3 2 3 6" xfId="41575" xr:uid="{532780A4-26C0-4504-928A-F6F04B393486}"/>
    <cellStyle name="Valuta 2 4 3 3 2 3 7" xfId="49935" xr:uid="{A095589A-0FCA-49C8-9867-2CC81841C679}"/>
    <cellStyle name="Valuta 2 4 3 3 2 3 8" xfId="53407" xr:uid="{E4461D7D-2AAD-40DA-9497-D9D0AA6069CF}"/>
    <cellStyle name="Valuta 2 4 3 3 2 3 9" xfId="56351" xr:uid="{C037E3E2-BE41-4107-B55D-1C8674EC9406}"/>
    <cellStyle name="Valuta 2 4 3 3 2 4" xfId="3286" xr:uid="{FD245B70-7840-4C49-99C5-888B0AC7CCCD}"/>
    <cellStyle name="Valuta 2 4 3 3 2 4 2" xfId="14354" xr:uid="{A3D292C7-4B4F-49F2-993E-E5F86D63460E}"/>
    <cellStyle name="Valuta 2 4 3 3 2 4 2 2" xfId="34755" xr:uid="{D9F63421-C843-4593-A07A-A60A9CB60A29}"/>
    <cellStyle name="Valuta 2 4 3 3 2 4 2 3" xfId="34754" xr:uid="{1B3183BD-2097-4B9D-A2D9-593BF80A8C58}"/>
    <cellStyle name="Valuta 2 4 3 3 2 4 2 4" xfId="46058" xr:uid="{83448B52-CBA3-433B-BC50-7F85640FE1D4}"/>
    <cellStyle name="Valuta 2 4 3 3 2 4 3" xfId="9069" xr:uid="{888433D4-7A90-4139-8068-951D3BA78192}"/>
    <cellStyle name="Valuta 2 4 3 3 2 4 3 2" xfId="34757" xr:uid="{5D76F0E0-A6A0-4412-80F9-A2B696507648}"/>
    <cellStyle name="Valuta 2 4 3 3 2 4 3 3" xfId="34756" xr:uid="{B790A83A-4BDB-49A6-82BC-661E38DAD59D}"/>
    <cellStyle name="Valuta 2 4 3 3 2 4 4" xfId="34758" xr:uid="{04E9C72F-F5EE-4912-B07F-B6A99169276B}"/>
    <cellStyle name="Valuta 2 4 3 3 2 4 5" xfId="34753" xr:uid="{4FA82A95-F8A9-4108-AF6D-FCC0DDAD7E55}"/>
    <cellStyle name="Valuta 2 4 3 3 2 4 6" xfId="41576" xr:uid="{33A2823A-BC9C-49F9-9837-9C25AA5C996B}"/>
    <cellStyle name="Valuta 2 4 3 3 2 4 7" xfId="49936" xr:uid="{76B14C73-936C-444B-8E30-B4A204753FA5}"/>
    <cellStyle name="Valuta 2 4 3 3 2 4 8" xfId="53408" xr:uid="{51CA2D33-4AA8-4898-AD0A-B684E9A8D37B}"/>
    <cellStyle name="Valuta 2 4 3 3 2 4 9" xfId="56352" xr:uid="{1D475627-6FE6-4E70-AA96-F6651D35BA55}"/>
    <cellStyle name="Valuta 2 4 3 3 2 5" xfId="5073" xr:uid="{5F49348E-B6F7-4422-9A5A-7F933BCC9DDD}"/>
    <cellStyle name="Valuta 2 4 3 3 2 5 2" xfId="9070" xr:uid="{4BF3718D-2C3A-45C5-9A3B-431B7CF4B83A}"/>
    <cellStyle name="Valuta 2 4 3 3 2 5 2 2" xfId="34761" xr:uid="{FCE61AEC-7E3C-4673-AF87-3FB5F93244A3}"/>
    <cellStyle name="Valuta 2 4 3 3 2 5 2 3" xfId="34760" xr:uid="{116070BF-7322-42B8-AA06-B7D505F8497F}"/>
    <cellStyle name="Valuta 2 4 3 3 2 5 3" xfId="34762" xr:uid="{F0D0B61C-5F4B-4FCB-BC95-35147BC4FBD3}"/>
    <cellStyle name="Valuta 2 4 3 3 2 5 4" xfId="34759" xr:uid="{05F94D66-87BF-4A2A-8DA8-03493E89683C}"/>
    <cellStyle name="Valuta 2 4 3 3 2 5 5" xfId="41577" xr:uid="{F934A86B-50E7-4DED-831B-90D5195AD98A}"/>
    <cellStyle name="Valuta 2 4 3 3 2 6" xfId="10739" xr:uid="{944D762D-0A1E-4058-82DD-3386B7CEBB8E}"/>
    <cellStyle name="Valuta 2 4 3 3 2 6 2" xfId="34764" xr:uid="{777D5D14-0FE9-48FE-B3EF-1A31FE65AB22}"/>
    <cellStyle name="Valuta 2 4 3 3 2 6 2 2" xfId="34765" xr:uid="{3F4242CB-DF6E-4F95-A1DF-C3739517A7F2}"/>
    <cellStyle name="Valuta 2 4 3 3 2 6 3" xfId="34766" xr:uid="{38FE6222-C3B4-4E05-88F8-1D7E6E3D602E}"/>
    <cellStyle name="Valuta 2 4 3 3 2 6 4" xfId="34763" xr:uid="{7E26C4E1-BE43-4A0E-9854-9679D4108CCF}"/>
    <cellStyle name="Valuta 2 4 3 3 2 6 5" xfId="42638" xr:uid="{003CD7E3-1573-46E1-9A53-F829BB32076B}"/>
    <cellStyle name="Valuta 2 4 3 3 2 7" xfId="11818" xr:uid="{D9D8FB62-F973-44D5-96B8-C75EF1A36E44}"/>
    <cellStyle name="Valuta 2 4 3 3 2 7 2" xfId="34768" xr:uid="{A4459788-7DC5-454A-98BC-6DA4F4A3CC09}"/>
    <cellStyle name="Valuta 2 4 3 3 2 7 3" xfId="34767" xr:uid="{4625FC69-DFA1-439A-B36A-7007DD3232F8}"/>
    <cellStyle name="Valuta 2 4 3 3 2 7 4" xfId="43618" xr:uid="{DFF04229-B661-4119-854B-700AAC8A8BB0}"/>
    <cellStyle name="Valuta 2 4 3 3 2 8" xfId="14351" xr:uid="{A7CFFB2C-ADCE-4DD2-AEE3-84523904D3AF}"/>
    <cellStyle name="Valuta 2 4 3 3 2 8 2" xfId="34770" xr:uid="{31A7D7B0-DE5B-4777-828B-2C010A872D2C}"/>
    <cellStyle name="Valuta 2 4 3 3 2 8 3" xfId="34769" xr:uid="{9E1A98CC-3FD4-4A21-B16F-CE5146DF92D1}"/>
    <cellStyle name="Valuta 2 4 3 3 2 8 4" xfId="46055" xr:uid="{F3604DBF-7218-4699-8D01-15FBF3A34FA8}"/>
    <cellStyle name="Valuta 2 4 3 3 2 9" xfId="9066" xr:uid="{342306EB-D3A1-4296-8D87-78E6D14BF655}"/>
    <cellStyle name="Valuta 2 4 3 3 2 9 2" xfId="34772" xr:uid="{817A1B7C-10D6-409D-A8ED-C011C08142EE}"/>
    <cellStyle name="Valuta 2 4 3 3 2 9 3" xfId="34771" xr:uid="{01D3BF6C-4113-4285-995E-3145A279752B}"/>
    <cellStyle name="Valuta 2 4 3 3 3" xfId="1754" xr:uid="{D055E6EA-9994-4433-BD23-13AAD74408A9}"/>
    <cellStyle name="Valuta 2 4 3 3 3 10" xfId="34774" xr:uid="{E9A5285E-0DB6-4022-A699-3B97464EECFF}"/>
    <cellStyle name="Valuta 2 4 3 3 3 11" xfId="34773" xr:uid="{CA356303-0006-445E-AF1F-C3014A78268D}"/>
    <cellStyle name="Valuta 2 4 3 3 3 12" xfId="41578" xr:uid="{EB53E593-0797-4FFE-AFE3-27CD542D53E7}"/>
    <cellStyle name="Valuta 2 4 3 3 3 13" xfId="48291" xr:uid="{66F0EEF5-FC50-4210-9CD7-3C2C22434BEB}"/>
    <cellStyle name="Valuta 2 4 3 3 3 14" xfId="53409" xr:uid="{E6332002-FDBE-4A8F-A043-5A4C1D75D78E}"/>
    <cellStyle name="Valuta 2 4 3 3 3 15" xfId="56353" xr:uid="{D20442FE-FD5E-4871-9158-BDCE24192AF7}"/>
    <cellStyle name="Valuta 2 4 3 3 3 16" xfId="57781" xr:uid="{33C880C9-7F65-4D48-A6CD-C0A596CA4C11}"/>
    <cellStyle name="Valuta 2 4 3 3 3 17" xfId="58856" xr:uid="{A4820AE2-D419-4EF6-8A1D-5032AAC5B35C}"/>
    <cellStyle name="Valuta 2 4 3 3 3 2" xfId="3598" xr:uid="{9911CBE2-B7B7-48AD-9BAB-0F32C7078DB2}"/>
    <cellStyle name="Valuta 2 4 3 3 3 2 2" xfId="14356" xr:uid="{1682774B-325C-4B27-88A1-53EE9BCA509E}"/>
    <cellStyle name="Valuta 2 4 3 3 3 2 2 2" xfId="34777" xr:uid="{CC812361-C46B-4582-8F46-5872A54DCF67}"/>
    <cellStyle name="Valuta 2 4 3 3 3 2 2 3" xfId="34776" xr:uid="{85B9A23F-A090-49E7-AEBC-5EBB88C82FE8}"/>
    <cellStyle name="Valuta 2 4 3 3 3 2 2 4" xfId="46060" xr:uid="{4323C938-68BC-4BFC-9C95-52D5C61AA374}"/>
    <cellStyle name="Valuta 2 4 3 3 3 2 3" xfId="9072" xr:uid="{C5FF75FB-A023-47DC-AE8A-D403C6131698}"/>
    <cellStyle name="Valuta 2 4 3 3 3 2 3 2" xfId="34779" xr:uid="{311E6F37-5ECD-451E-A76F-24B0C910504A}"/>
    <cellStyle name="Valuta 2 4 3 3 3 2 3 3" xfId="34778" xr:uid="{D2812D49-E934-4167-A70F-70BB4C8D903F}"/>
    <cellStyle name="Valuta 2 4 3 3 3 2 4" xfId="34780" xr:uid="{7C24D7D7-802C-4865-AC1A-6DD56996B4EC}"/>
    <cellStyle name="Valuta 2 4 3 3 3 2 5" xfId="34775" xr:uid="{74093316-142B-445C-BCF8-E25A6D4EBFC1}"/>
    <cellStyle name="Valuta 2 4 3 3 3 2 6" xfId="41579" xr:uid="{C8A94C62-A39D-4D72-A7F1-C4B2D49D1F78}"/>
    <cellStyle name="Valuta 2 4 3 3 3 2 7" xfId="49937" xr:uid="{57A4AFA2-AB98-4C5A-9503-2D3613629D7D}"/>
    <cellStyle name="Valuta 2 4 3 3 3 2 8" xfId="53410" xr:uid="{F9F799AA-910A-41F1-AC25-F38282066044}"/>
    <cellStyle name="Valuta 2 4 3 3 3 2 9" xfId="56354" xr:uid="{58C5DEA9-A541-4F05-9101-3454E6E00F14}"/>
    <cellStyle name="Valuta 2 4 3 3 3 3" xfId="5367" xr:uid="{C44C8AC0-9CE8-4765-9156-455A2440A411}"/>
    <cellStyle name="Valuta 2 4 3 3 3 3 2" xfId="14357" xr:uid="{235360E6-1CA0-45B8-89A2-B6A7073E79AC}"/>
    <cellStyle name="Valuta 2 4 3 3 3 3 2 2" xfId="34783" xr:uid="{DAA19F97-AA17-42B1-AC94-FCA13D664FCF}"/>
    <cellStyle name="Valuta 2 4 3 3 3 3 2 3" xfId="34782" xr:uid="{4528BB8F-4E03-4CA7-B521-72880F8751FA}"/>
    <cellStyle name="Valuta 2 4 3 3 3 3 2 4" xfId="46061" xr:uid="{1FA89BCF-8447-49C6-862A-578CF03C968E}"/>
    <cellStyle name="Valuta 2 4 3 3 3 3 3" xfId="9073" xr:uid="{88238A98-44F3-4BFA-8F12-C0757933700D}"/>
    <cellStyle name="Valuta 2 4 3 3 3 3 3 2" xfId="34785" xr:uid="{498AD4DC-BB8F-47EF-B24A-AB29A95CA0E1}"/>
    <cellStyle name="Valuta 2 4 3 3 3 3 3 3" xfId="34784" xr:uid="{6C0C36E2-E34F-40AB-B8CE-C0D5489899C8}"/>
    <cellStyle name="Valuta 2 4 3 3 3 3 4" xfId="34786" xr:uid="{43EDDD31-3ADB-42F5-9643-561D23120139}"/>
    <cellStyle name="Valuta 2 4 3 3 3 3 5" xfId="34781" xr:uid="{83FF20A7-6E88-4EC1-A41C-659C009827C3}"/>
    <cellStyle name="Valuta 2 4 3 3 3 3 6" xfId="41580" xr:uid="{D05C83C1-19FF-4EA1-B145-FECAE2933252}"/>
    <cellStyle name="Valuta 2 4 3 3 3 3 7" xfId="49938" xr:uid="{0106CC8D-E26C-4973-A777-D326C07B8482}"/>
    <cellStyle name="Valuta 2 4 3 3 3 3 8" xfId="53411" xr:uid="{1BA642B2-FF2A-4E23-A516-783F19244416}"/>
    <cellStyle name="Valuta 2 4 3 3 3 3 9" xfId="56355" xr:uid="{E700F202-7973-4DED-829D-F9F05D27D583}"/>
    <cellStyle name="Valuta 2 4 3 3 3 4" xfId="9074" xr:uid="{792431EE-9FD6-4BB3-9956-9326BC475F20}"/>
    <cellStyle name="Valuta 2 4 3 3 3 4 2" xfId="14358" xr:uid="{08F82B58-52CA-410B-B144-643F51F481A8}"/>
    <cellStyle name="Valuta 2 4 3 3 3 4 2 2" xfId="34789" xr:uid="{38C9A753-87FB-4D48-97AD-278D3D6FB4F4}"/>
    <cellStyle name="Valuta 2 4 3 3 3 4 2 3" xfId="34788" xr:uid="{BAF8D697-899E-4C9A-B834-4396978FC917}"/>
    <cellStyle name="Valuta 2 4 3 3 3 4 2 4" xfId="46062" xr:uid="{C5C16755-D866-42D3-BF56-07E9CB4165FD}"/>
    <cellStyle name="Valuta 2 4 3 3 3 4 3" xfId="34790" xr:uid="{B1E7EEDF-0334-4588-A2F9-65BD1AB1CD23}"/>
    <cellStyle name="Valuta 2 4 3 3 3 4 3 2" xfId="34791" xr:uid="{78D0C3D0-4A8E-406E-8004-F27C362713DF}"/>
    <cellStyle name="Valuta 2 4 3 3 3 4 4" xfId="34792" xr:uid="{9B478120-6BEF-49DE-958C-2EFF0A97B188}"/>
    <cellStyle name="Valuta 2 4 3 3 3 4 5" xfId="34787" xr:uid="{134270D8-BF89-4DA2-AACD-55DB913BCD87}"/>
    <cellStyle name="Valuta 2 4 3 3 3 4 6" xfId="41581" xr:uid="{47816810-133D-4DE9-922E-93D5A9926BF1}"/>
    <cellStyle name="Valuta 2 4 3 3 3 4 7" xfId="49939" xr:uid="{69098E65-797D-4A47-AA9A-70EED3064B7A}"/>
    <cellStyle name="Valuta 2 4 3 3 3 4 8" xfId="53412" xr:uid="{D17AF2B8-DC48-4314-BB43-1098C034E11C}"/>
    <cellStyle name="Valuta 2 4 3 3 3 4 9" xfId="56356" xr:uid="{F66F6EC6-CA59-45BA-B73E-DC248E12CDC3}"/>
    <cellStyle name="Valuta 2 4 3 3 3 5" xfId="9075" xr:uid="{5DF9FF25-62C6-4969-BD2C-386601E46EA4}"/>
    <cellStyle name="Valuta 2 4 3 3 3 5 2" xfId="34794" xr:uid="{9E0F4480-71EC-4686-AB7E-4C3AAAB2A0A1}"/>
    <cellStyle name="Valuta 2 4 3 3 3 5 2 2" xfId="34795" xr:uid="{FFBF64A2-A866-4F4D-9FC1-B5D883E1DF76}"/>
    <cellStyle name="Valuta 2 4 3 3 3 5 3" xfId="34796" xr:uid="{F26EB43E-3AFD-42A0-94A5-19ABC1D3AE16}"/>
    <cellStyle name="Valuta 2 4 3 3 3 5 4" xfId="34793" xr:uid="{B1A363CB-59E8-43C1-888A-494CBCCF6C1B}"/>
    <cellStyle name="Valuta 2 4 3 3 3 5 5" xfId="41582" xr:uid="{AF9C490B-D4EF-4ABA-8B12-EDC83E4A1281}"/>
    <cellStyle name="Valuta 2 4 3 3 3 6" xfId="10740" xr:uid="{27FC95CA-6E6E-44EC-A3AD-F29F878060B5}"/>
    <cellStyle name="Valuta 2 4 3 3 3 6 2" xfId="34798" xr:uid="{74F995D7-84C0-4449-B668-A41A645A9471}"/>
    <cellStyle name="Valuta 2 4 3 3 3 6 2 2" xfId="34799" xr:uid="{C5A4A496-6A83-49A4-B7CB-1380BB31C6CA}"/>
    <cellStyle name="Valuta 2 4 3 3 3 6 3" xfId="34800" xr:uid="{5BC7B04B-D271-4CE6-9C74-43C1431CEEFA}"/>
    <cellStyle name="Valuta 2 4 3 3 3 6 4" xfId="34797" xr:uid="{2D7B985D-498C-4526-87CA-F1C229F19507}"/>
    <cellStyle name="Valuta 2 4 3 3 3 6 5" xfId="42639" xr:uid="{9501205A-1F1D-4547-824F-29F6465EB053}"/>
    <cellStyle name="Valuta 2 4 3 3 3 7" xfId="11819" xr:uid="{25D574EC-E2F4-4EB8-B4A5-9991CBB149AA}"/>
    <cellStyle name="Valuta 2 4 3 3 3 7 2" xfId="34802" xr:uid="{EDED8E33-3235-4506-9317-DFB0A5EAAFAD}"/>
    <cellStyle name="Valuta 2 4 3 3 3 7 3" xfId="34801" xr:uid="{EFC0D49E-6274-4F3E-9411-215F82376A9B}"/>
    <cellStyle name="Valuta 2 4 3 3 3 7 4" xfId="43619" xr:uid="{756CFAA2-EF4D-435F-BCD9-F4C447667916}"/>
    <cellStyle name="Valuta 2 4 3 3 3 8" xfId="14355" xr:uid="{1B0FA43E-CB2E-4B16-8C76-CCB81F9D358A}"/>
    <cellStyle name="Valuta 2 4 3 3 3 8 2" xfId="34804" xr:uid="{D1AE05B7-48B8-4752-BFC6-A643CC1151E3}"/>
    <cellStyle name="Valuta 2 4 3 3 3 8 3" xfId="34803" xr:uid="{57C9F8E5-4787-4DD8-BCC4-B8A70E399783}"/>
    <cellStyle name="Valuta 2 4 3 3 3 8 4" xfId="46059" xr:uid="{416C1A6D-5333-444F-890A-935968652362}"/>
    <cellStyle name="Valuta 2 4 3 3 3 9" xfId="9071" xr:uid="{E7329120-1772-42F7-91EF-6236BEDFA4BC}"/>
    <cellStyle name="Valuta 2 4 3 3 3 9 2" xfId="34806" xr:uid="{F21E6753-06FD-4565-AC3E-F00E062EDFD0}"/>
    <cellStyle name="Valuta 2 4 3 3 3 9 3" xfId="34805" xr:uid="{A8BC82E2-8664-42D2-8BF1-1C9875C2BB49}"/>
    <cellStyle name="Valuta 2 4 3 3 4" xfId="2187" xr:uid="{C4A9C7CA-8FC5-4E36-9A61-F77A9190C18E}"/>
    <cellStyle name="Valuta 2 4 3 3 4 10" xfId="56357" xr:uid="{A6F08FDE-F683-4ED6-AF2A-3A5046399738}"/>
    <cellStyle name="Valuta 2 4 3 3 4 2" xfId="4056" xr:uid="{EC5212F3-50EF-48D9-9BA4-C0CC753845BC}"/>
    <cellStyle name="Valuta 2 4 3 3 4 2 2" xfId="14359" xr:uid="{F7B1A344-C47C-46C6-A54F-74CD9B220505}"/>
    <cellStyle name="Valuta 2 4 3 3 4 2 2 2" xfId="34809" xr:uid="{86DBC8CD-C1E7-49B2-9D9A-977B7A4EC62D}"/>
    <cellStyle name="Valuta 2 4 3 3 4 2 3" xfId="34808" xr:uid="{34D06076-EAE4-40FF-9D05-01C2B7F0BF0C}"/>
    <cellStyle name="Valuta 2 4 3 3 4 2 4" xfId="46063" xr:uid="{2869D2DE-42D9-4495-9C0F-837D2ADE26C4}"/>
    <cellStyle name="Valuta 2 4 3 3 4 3" xfId="9076" xr:uid="{07962A3B-1EDE-49A9-B9D0-A845F22FE081}"/>
    <cellStyle name="Valuta 2 4 3 3 4 3 2" xfId="34811" xr:uid="{BEB77A31-78D4-407D-A1D9-B03C9EE0DB8F}"/>
    <cellStyle name="Valuta 2 4 3 3 4 3 3" xfId="34810" xr:uid="{9ED50047-1CA3-4050-8824-EE3986AB5E1D}"/>
    <cellStyle name="Valuta 2 4 3 3 4 4" xfId="34812" xr:uid="{3025AAF0-D1F3-4961-AD29-CFA63D9FD904}"/>
    <cellStyle name="Valuta 2 4 3 3 4 5" xfId="34813" xr:uid="{9760AF8F-1A36-4341-AD8C-FE9063427E2C}"/>
    <cellStyle name="Valuta 2 4 3 3 4 6" xfId="34807" xr:uid="{A151CF41-800F-46E0-B990-AE010D174439}"/>
    <cellStyle name="Valuta 2 4 3 3 4 7" xfId="41583" xr:uid="{5134F6E2-AB28-4622-B93C-0CD7017E37AA}"/>
    <cellStyle name="Valuta 2 4 3 3 4 8" xfId="49940" xr:uid="{E8CC7F90-3ECA-49DA-A272-B1BBFA149F81}"/>
    <cellStyle name="Valuta 2 4 3 3 4 9" xfId="53413" xr:uid="{0E5D420D-73BD-4CFE-BEE8-9B2411EC3257}"/>
    <cellStyle name="Valuta 2 4 3 3 5" xfId="2523" xr:uid="{8B17AEFC-AAB3-4E86-B548-19D13F873500}"/>
    <cellStyle name="Valuta 2 4 3 3 5 2" xfId="4389" xr:uid="{ADBECFBF-2F36-4DD7-8E84-61B561F9ED1F}"/>
    <cellStyle name="Valuta 2 4 3 3 5 2 2" xfId="14360" xr:uid="{10E6E898-14D1-4B17-BC74-EA3B2B4190FB}"/>
    <cellStyle name="Valuta 2 4 3 3 5 2 2 2" xfId="34816" xr:uid="{24ED5C89-EF4D-47A8-8E6B-E9D845EE6063}"/>
    <cellStyle name="Valuta 2 4 3 3 5 2 3" xfId="34815" xr:uid="{355A258A-EF85-4EBB-BD9D-07C55C0A5D1E}"/>
    <cellStyle name="Valuta 2 4 3 3 5 2 4" xfId="46064" xr:uid="{DE725032-332C-4A7C-A8EB-F78202BB08F3}"/>
    <cellStyle name="Valuta 2 4 3 3 5 3" xfId="9077" xr:uid="{84D8E614-7970-40BA-92A2-2812BC6C3AE2}"/>
    <cellStyle name="Valuta 2 4 3 3 5 3 2" xfId="34818" xr:uid="{01BFA960-FBC1-434B-9BBC-C8FF3C682A0E}"/>
    <cellStyle name="Valuta 2 4 3 3 5 3 3" xfId="34817" xr:uid="{AE8CC87D-8CBB-4E62-8346-BA2A7CD58DE3}"/>
    <cellStyle name="Valuta 2 4 3 3 5 4" xfId="34819" xr:uid="{1A7C6360-E0A6-4572-9D77-0837EEE6BCE5}"/>
    <cellStyle name="Valuta 2 4 3 3 5 5" xfId="34814" xr:uid="{84E31E7F-EEB5-4B29-9615-41AAE1485E00}"/>
    <cellStyle name="Valuta 2 4 3 3 5 6" xfId="41584" xr:uid="{8708F506-1AC1-4D2E-BEB6-F8FD10A97B20}"/>
    <cellStyle name="Valuta 2 4 3 3 5 7" xfId="49941" xr:uid="{6A190A5D-DF73-4956-82EE-E1C159309AE0}"/>
    <cellStyle name="Valuta 2 4 3 3 5 8" xfId="53414" xr:uid="{4A60606A-AA7B-4E8C-AC2B-67D1F983144A}"/>
    <cellStyle name="Valuta 2 4 3 3 5 9" xfId="56358" xr:uid="{3CE88D39-0AD0-4D6E-BBF7-64813CCFB5D5}"/>
    <cellStyle name="Valuta 2 4 3 3 6" xfId="2834" xr:uid="{5606FED7-B1FA-42C1-A292-181EF634CAE0}"/>
    <cellStyle name="Valuta 2 4 3 3 6 2" xfId="14361" xr:uid="{4C794AB5-C19E-44EC-86D5-8A14DC28F7E7}"/>
    <cellStyle name="Valuta 2 4 3 3 6 2 2" xfId="34822" xr:uid="{4048C54D-8844-4E4B-8A3A-3952B92317BE}"/>
    <cellStyle name="Valuta 2 4 3 3 6 2 3" xfId="34821" xr:uid="{828F569B-B670-4113-B4C7-0BE4DA294F64}"/>
    <cellStyle name="Valuta 2 4 3 3 6 2 4" xfId="46065" xr:uid="{8519DFFC-E23F-406A-971D-D519D8482714}"/>
    <cellStyle name="Valuta 2 4 3 3 6 3" xfId="9078" xr:uid="{124F5239-F8DE-4377-9040-9B4EEFC31AAF}"/>
    <cellStyle name="Valuta 2 4 3 3 6 3 2" xfId="34824" xr:uid="{D7B96085-B019-400F-8E34-22D3D75E53B4}"/>
    <cellStyle name="Valuta 2 4 3 3 6 3 3" xfId="34823" xr:uid="{5431239B-C423-4501-B197-1CAC9AA921BB}"/>
    <cellStyle name="Valuta 2 4 3 3 6 4" xfId="34825" xr:uid="{B75C1BC5-633C-42CA-8B9E-A74CD72A1CDB}"/>
    <cellStyle name="Valuta 2 4 3 3 6 5" xfId="34820" xr:uid="{F4B2975E-D3A9-435A-9721-7FACA2FB1E62}"/>
    <cellStyle name="Valuta 2 4 3 3 6 6" xfId="41585" xr:uid="{CEE8FD41-9120-467F-BCD0-8166C219C324}"/>
    <cellStyle name="Valuta 2 4 3 3 6 7" xfId="49942" xr:uid="{BEBE92CC-212F-4816-B281-093059774605}"/>
    <cellStyle name="Valuta 2 4 3 3 6 8" xfId="53415" xr:uid="{FF1A4D05-86FC-4D29-A70E-FA0C2A43AD1F}"/>
    <cellStyle name="Valuta 2 4 3 3 6 9" xfId="56359" xr:uid="{CA316A88-5D68-4CAA-B90E-2AA64A62269F}"/>
    <cellStyle name="Valuta 2 4 3 3 7" xfId="4689" xr:uid="{E6920B66-1B74-4902-AA3A-EB3E2AA3B052}"/>
    <cellStyle name="Valuta 2 4 3 3 7 2" xfId="9079" xr:uid="{B46F9387-F51D-4A91-844B-28458DC59DB9}"/>
    <cellStyle name="Valuta 2 4 3 3 7 2 2" xfId="34828" xr:uid="{CAA2E06D-45F6-479C-A016-977A4FA78DC4}"/>
    <cellStyle name="Valuta 2 4 3 3 7 2 3" xfId="34827" xr:uid="{C97E58D9-DE68-4DFF-A785-BA0569ACA804}"/>
    <cellStyle name="Valuta 2 4 3 3 7 3" xfId="34829" xr:uid="{EBD510D5-A61E-42D5-A9C0-46E7556B818D}"/>
    <cellStyle name="Valuta 2 4 3 3 7 4" xfId="34826" xr:uid="{E9B1DDE2-AE8B-45E1-AC8C-377F987A78CC}"/>
    <cellStyle name="Valuta 2 4 3 3 7 5" xfId="41586" xr:uid="{9577FE61-1357-4308-9EDF-89E5EEC7506F}"/>
    <cellStyle name="Valuta 2 4 3 3 8" xfId="10738" xr:uid="{836E76D5-2FE0-4B2C-9DEB-2DB65F71BE3D}"/>
    <cellStyle name="Valuta 2 4 3 3 8 2" xfId="34831" xr:uid="{09165EAF-113B-40DC-93C8-DE77221B104A}"/>
    <cellStyle name="Valuta 2 4 3 3 8 2 2" xfId="34832" xr:uid="{9807D7C3-B6D4-47CE-9B6D-A5826BBA405B}"/>
    <cellStyle name="Valuta 2 4 3 3 8 3" xfId="34833" xr:uid="{2E65E9AE-11C9-4AFD-BEE1-862C5FEDD21A}"/>
    <cellStyle name="Valuta 2 4 3 3 8 4" xfId="34830" xr:uid="{1BA045C9-0873-4FAE-8647-D48DC268C16A}"/>
    <cellStyle name="Valuta 2 4 3 3 8 5" xfId="42637" xr:uid="{7C502277-E3DF-4869-8AEF-107DD6A543F2}"/>
    <cellStyle name="Valuta 2 4 3 3 9" xfId="11817" xr:uid="{8BBBA975-0AAB-4069-A828-9373098F62ED}"/>
    <cellStyle name="Valuta 2 4 3 3 9 2" xfId="34835" xr:uid="{9697182C-5DD0-4A0C-99F0-8454250A4847}"/>
    <cellStyle name="Valuta 2 4 3 3 9 3" xfId="34834" xr:uid="{FF139E1E-A577-4E13-90C3-638D067B0DA2}"/>
    <cellStyle name="Valuta 2 4 3 3 9 4" xfId="43617" xr:uid="{87E56AEE-C8DE-466D-B6C4-B60930342C9C}"/>
    <cellStyle name="Valuta 2 4 3 4" xfId="995" xr:uid="{5A2E1833-FF2C-4ABB-94A1-B78C5128CC38}"/>
    <cellStyle name="Valuta 2 4 3 4 10" xfId="14362" xr:uid="{433619A0-A2DB-4FEA-839B-3162336BFC80}"/>
    <cellStyle name="Valuta 2 4 3 4 10 2" xfId="34838" xr:uid="{75E82DA3-65A4-425E-B65C-959982052F9D}"/>
    <cellStyle name="Valuta 2 4 3 4 10 3" xfId="34837" xr:uid="{70AB758A-D658-47D9-B3BB-5E0BC0341D3F}"/>
    <cellStyle name="Valuta 2 4 3 4 10 4" xfId="46066" xr:uid="{66446AA4-22B5-408C-B2DA-1BB54202D656}"/>
    <cellStyle name="Valuta 2 4 3 4 11" xfId="9080" xr:uid="{684168CC-320C-49F0-B0B8-B52075D8CF46}"/>
    <cellStyle name="Valuta 2 4 3 4 11 2" xfId="34840" xr:uid="{A72DF925-672D-4606-B04C-2F6EB8DE55D8}"/>
    <cellStyle name="Valuta 2 4 3 4 11 3" xfId="34839" xr:uid="{7FDFBB71-A82B-4EC3-8A87-77433C575992}"/>
    <cellStyle name="Valuta 2 4 3 4 12" xfId="34841" xr:uid="{A27B79FF-C7A1-4090-91A6-9A25AE0FF105}"/>
    <cellStyle name="Valuta 2 4 3 4 13" xfId="34836" xr:uid="{BFA7A3BA-DC30-489E-BA2C-BF1F93F01206}"/>
    <cellStyle name="Valuta 2 4 3 4 14" xfId="41587" xr:uid="{E393C5AC-BD6E-4BA6-97DB-FCE0BD1CD7B4}"/>
    <cellStyle name="Valuta 2 4 3 4 15" xfId="47519" xr:uid="{B3FF6FB3-C14E-41FF-AE2A-7FC1A2A8C5B2}"/>
    <cellStyle name="Valuta 2 4 3 4 16" xfId="53416" xr:uid="{1E0BCADA-5698-4B72-A90D-5F1DEDC70D09}"/>
    <cellStyle name="Valuta 2 4 3 4 17" xfId="56360" xr:uid="{F3287899-8A07-4724-8A7B-63667BF4C25D}"/>
    <cellStyle name="Valuta 2 4 3 4 18" xfId="57782" xr:uid="{59939929-61A0-4FB3-8434-3DA3B40FEF80}"/>
    <cellStyle name="Valuta 2 4 3 4 19" xfId="58179" xr:uid="{EFD15D9D-5C7C-4239-8C09-C026DAD71BF0}"/>
    <cellStyle name="Valuta 2 4 3 4 2" xfId="1305" xr:uid="{C8ABCA80-5F97-4B2C-B6FB-76BB2655CBD4}"/>
    <cellStyle name="Valuta 2 4 3 4 2 10" xfId="34843" xr:uid="{22813756-524F-46EF-9141-F6F3E749173E}"/>
    <cellStyle name="Valuta 2 4 3 4 2 11" xfId="34842" xr:uid="{1F60D73C-0610-49A7-B520-B81B4A673B38}"/>
    <cellStyle name="Valuta 2 4 3 4 2 12" xfId="41588" xr:uid="{A8F7CE17-BEFF-44AE-A5E8-691DF41ACCA8}"/>
    <cellStyle name="Valuta 2 4 3 4 2 13" xfId="47982" xr:uid="{733CECF4-7DE1-4136-B0EB-0471137314A6}"/>
    <cellStyle name="Valuta 2 4 3 4 2 14" xfId="53417" xr:uid="{EC912673-017C-4910-B016-4121ACAC519D}"/>
    <cellStyle name="Valuta 2 4 3 4 2 15" xfId="56361" xr:uid="{8FDB0F80-1759-4DB1-9B79-5713ECBB426E}"/>
    <cellStyle name="Valuta 2 4 3 4 2 16" xfId="57783" xr:uid="{3F45EACF-9F72-4253-B280-B5E14DBE04CE}"/>
    <cellStyle name="Valuta 2 4 3 4 2 17" xfId="58563" xr:uid="{8923D75A-69A6-4551-8ABB-593A747C8925}"/>
    <cellStyle name="Valuta 2 4 3 4 2 2" xfId="3287" xr:uid="{2257DF11-5857-4C27-A889-38413448BD8D}"/>
    <cellStyle name="Valuta 2 4 3 4 2 2 2" xfId="14364" xr:uid="{719CA9FD-8DB9-4321-904F-2AF5063F5A2E}"/>
    <cellStyle name="Valuta 2 4 3 4 2 2 2 2" xfId="34846" xr:uid="{70C8CAF9-0EE6-464F-B2E7-F93B5F408BFA}"/>
    <cellStyle name="Valuta 2 4 3 4 2 2 2 3" xfId="34845" xr:uid="{ED54D164-38B6-4410-B88E-11D7C0C97B67}"/>
    <cellStyle name="Valuta 2 4 3 4 2 2 2 4" xfId="46068" xr:uid="{DE3DFC29-6135-405C-B0E3-28F1B75CF7C8}"/>
    <cellStyle name="Valuta 2 4 3 4 2 2 3" xfId="9082" xr:uid="{6B2EF3EA-7FEA-4071-8C9B-A9895D239326}"/>
    <cellStyle name="Valuta 2 4 3 4 2 2 3 2" xfId="34848" xr:uid="{F7F6907B-6045-4927-B618-1B46C8188A37}"/>
    <cellStyle name="Valuta 2 4 3 4 2 2 3 3" xfId="34847" xr:uid="{DB1281A6-0461-4FD8-BDDA-AB50E1EAA11A}"/>
    <cellStyle name="Valuta 2 4 3 4 2 2 4" xfId="34849" xr:uid="{EF8055AB-E84E-433B-BA16-09390D36D2E3}"/>
    <cellStyle name="Valuta 2 4 3 4 2 2 5" xfId="34844" xr:uid="{14DE110F-57F5-4962-B65B-8E7E11971675}"/>
    <cellStyle name="Valuta 2 4 3 4 2 2 6" xfId="41589" xr:uid="{485A093E-98B0-4ECD-BD87-8E87901AB4C8}"/>
    <cellStyle name="Valuta 2 4 3 4 2 2 7" xfId="49944" xr:uid="{DA6FCD08-96FC-4DF7-AE47-B358ADA2FD8B}"/>
    <cellStyle name="Valuta 2 4 3 4 2 2 8" xfId="53418" xr:uid="{2F0D9B76-D490-45C0-9859-4D4EC91CBFD7}"/>
    <cellStyle name="Valuta 2 4 3 4 2 2 9" xfId="56362" xr:uid="{4ACDD80D-B524-4E11-A77E-7DF15A6927C0}"/>
    <cellStyle name="Valuta 2 4 3 4 2 3" xfId="5074" xr:uid="{D642B5FB-76E5-427C-9C72-EEBFF3499647}"/>
    <cellStyle name="Valuta 2 4 3 4 2 3 2" xfId="14365" xr:uid="{41E90F24-2B2E-4F57-9128-0BCCA5A0C2DE}"/>
    <cellStyle name="Valuta 2 4 3 4 2 3 2 2" xfId="34852" xr:uid="{D78C1BDE-A1BB-4FC7-8A87-1DF200D2E4D3}"/>
    <cellStyle name="Valuta 2 4 3 4 2 3 2 3" xfId="34851" xr:uid="{E530D194-830E-41F9-819D-B5E36E1A29BF}"/>
    <cellStyle name="Valuta 2 4 3 4 2 3 2 4" xfId="46069" xr:uid="{DC36D16A-E740-4B22-90FF-B08835D0476A}"/>
    <cellStyle name="Valuta 2 4 3 4 2 3 3" xfId="9083" xr:uid="{A28351AC-0966-4D09-AEBC-70AB460D2AE6}"/>
    <cellStyle name="Valuta 2 4 3 4 2 3 3 2" xfId="34854" xr:uid="{EF757922-1269-49DA-ADE0-5B72AADC2742}"/>
    <cellStyle name="Valuta 2 4 3 4 2 3 3 3" xfId="34853" xr:uid="{9B35347C-E508-40E5-BA02-6393931590F9}"/>
    <cellStyle name="Valuta 2 4 3 4 2 3 4" xfId="34855" xr:uid="{9E830A8C-50E2-4B0D-85FA-4E9EECCE3C28}"/>
    <cellStyle name="Valuta 2 4 3 4 2 3 5" xfId="34850" xr:uid="{8A9DB7AF-7DCD-4A23-A5C0-9F42178078FB}"/>
    <cellStyle name="Valuta 2 4 3 4 2 3 6" xfId="41590" xr:uid="{209D54FB-3AF6-48D9-BD5E-9C8E8DCB973D}"/>
    <cellStyle name="Valuta 2 4 3 4 2 3 7" xfId="49945" xr:uid="{1AA794A8-5574-473C-BCB9-D5431B11E4CF}"/>
    <cellStyle name="Valuta 2 4 3 4 2 3 8" xfId="53419" xr:uid="{62EE2AF8-BC39-4B29-AE11-4B7F921DF7FE}"/>
    <cellStyle name="Valuta 2 4 3 4 2 3 9" xfId="56363" xr:uid="{7558BB54-591B-4790-963E-7C39B80AC3DF}"/>
    <cellStyle name="Valuta 2 4 3 4 2 4" xfId="9084" xr:uid="{595FF233-7A42-4527-9F68-C49AB14C12A2}"/>
    <cellStyle name="Valuta 2 4 3 4 2 4 2" xfId="14366" xr:uid="{F10ED22C-597C-459C-85B9-B5E4F6BEEBEC}"/>
    <cellStyle name="Valuta 2 4 3 4 2 4 2 2" xfId="34858" xr:uid="{8A449DBB-1D3E-4B4F-9122-15488794C9CA}"/>
    <cellStyle name="Valuta 2 4 3 4 2 4 2 3" xfId="34857" xr:uid="{A779F84E-A8CE-436F-B663-6DCB7A64B5CB}"/>
    <cellStyle name="Valuta 2 4 3 4 2 4 2 4" xfId="46070" xr:uid="{64C1EAB6-6444-49D1-BE1D-786924BD53C2}"/>
    <cellStyle name="Valuta 2 4 3 4 2 4 3" xfId="34859" xr:uid="{43A92CDB-1800-49FF-88D1-A05F08C50512}"/>
    <cellStyle name="Valuta 2 4 3 4 2 4 3 2" xfId="34860" xr:uid="{8E153ABF-BABB-4628-9AB5-09DA263A4CA3}"/>
    <cellStyle name="Valuta 2 4 3 4 2 4 4" xfId="34861" xr:uid="{07A15CD1-9D4F-4E6E-9638-2AE3EE554672}"/>
    <cellStyle name="Valuta 2 4 3 4 2 4 5" xfId="34856" xr:uid="{DA3E6642-29E0-400B-A781-5C82031B324D}"/>
    <cellStyle name="Valuta 2 4 3 4 2 4 6" xfId="41591" xr:uid="{74723C49-0611-4EFB-9BFE-86E8851C3334}"/>
    <cellStyle name="Valuta 2 4 3 4 2 4 7" xfId="49946" xr:uid="{6095C9A2-6432-4395-AD94-0D43D0227190}"/>
    <cellStyle name="Valuta 2 4 3 4 2 4 8" xfId="53420" xr:uid="{217A7C33-3303-43D2-80F3-1C9899A3AB0D}"/>
    <cellStyle name="Valuta 2 4 3 4 2 4 9" xfId="56364" xr:uid="{464E76B4-3E05-422B-9F17-1EABBC9F892F}"/>
    <cellStyle name="Valuta 2 4 3 4 2 5" xfId="9085" xr:uid="{7234526C-C63D-4322-B0FB-990EC6BDFD07}"/>
    <cellStyle name="Valuta 2 4 3 4 2 5 2" xfId="34863" xr:uid="{1F85BB54-F750-40FB-BC26-839912B092F1}"/>
    <cellStyle name="Valuta 2 4 3 4 2 5 2 2" xfId="34864" xr:uid="{668895E1-019F-469D-898E-F34FF383E420}"/>
    <cellStyle name="Valuta 2 4 3 4 2 5 3" xfId="34865" xr:uid="{E3BB9932-EDA8-4CBE-BAD6-445A58069641}"/>
    <cellStyle name="Valuta 2 4 3 4 2 5 4" xfId="34862" xr:uid="{4F594C72-E16D-4EDF-B139-357872975632}"/>
    <cellStyle name="Valuta 2 4 3 4 2 5 5" xfId="41592" xr:uid="{515C63E7-BE3D-4774-8962-543FAD479B36}"/>
    <cellStyle name="Valuta 2 4 3 4 2 6" xfId="10742" xr:uid="{E1C4219D-180C-460B-B456-601D047CFA36}"/>
    <cellStyle name="Valuta 2 4 3 4 2 6 2" xfId="34867" xr:uid="{A9C22943-E2C2-4457-AE9D-48D1399E5908}"/>
    <cellStyle name="Valuta 2 4 3 4 2 6 2 2" xfId="34868" xr:uid="{50D80EB6-02D5-413B-BC0D-4F843D49A958}"/>
    <cellStyle name="Valuta 2 4 3 4 2 6 3" xfId="34869" xr:uid="{018C1B24-4ED6-4B4D-B87E-18BA5D5A61CA}"/>
    <cellStyle name="Valuta 2 4 3 4 2 6 4" xfId="34866" xr:uid="{300B3B59-9DD0-4432-B702-B845BB5C95EF}"/>
    <cellStyle name="Valuta 2 4 3 4 2 6 5" xfId="42641" xr:uid="{B04AF77B-4657-4488-B10C-48F7439287DE}"/>
    <cellStyle name="Valuta 2 4 3 4 2 7" xfId="11821" xr:uid="{00441402-1290-404C-B287-8031C511C835}"/>
    <cellStyle name="Valuta 2 4 3 4 2 7 2" xfId="34871" xr:uid="{D35D866F-5D58-40A1-AC82-FD9A0627DDD2}"/>
    <cellStyle name="Valuta 2 4 3 4 2 7 3" xfId="34870" xr:uid="{B3AF5B90-D595-4078-A4AF-C6B5D7E40EFD}"/>
    <cellStyle name="Valuta 2 4 3 4 2 7 4" xfId="43621" xr:uid="{DA456C7F-DC6E-440F-8AB5-1A632F136E12}"/>
    <cellStyle name="Valuta 2 4 3 4 2 8" xfId="14363" xr:uid="{6562F30C-CBF5-4A10-8FFF-53561477C30B}"/>
    <cellStyle name="Valuta 2 4 3 4 2 8 2" xfId="34873" xr:uid="{482BE697-F8E5-43C4-8463-57F453B173B2}"/>
    <cellStyle name="Valuta 2 4 3 4 2 8 3" xfId="34872" xr:uid="{222EDC38-C4AC-40E6-8B12-887E388711E5}"/>
    <cellStyle name="Valuta 2 4 3 4 2 8 4" xfId="46067" xr:uid="{39F5C305-F526-4288-A18D-2DC0C6B4A8C5}"/>
    <cellStyle name="Valuta 2 4 3 4 2 9" xfId="9081" xr:uid="{21A9CE30-FB0E-4283-B297-1C89EBFA4DAF}"/>
    <cellStyle name="Valuta 2 4 3 4 2 9 2" xfId="34875" xr:uid="{ABCD414B-D9EC-4311-828A-756472703CF4}"/>
    <cellStyle name="Valuta 2 4 3 4 2 9 3" xfId="34874" xr:uid="{95D61A65-EAE9-41D3-9BD2-F0609C109C72}"/>
    <cellStyle name="Valuta 2 4 3 4 3" xfId="1756" xr:uid="{B2229D25-8A2F-4BCE-9605-21BF8D78581C}"/>
    <cellStyle name="Valuta 2 4 3 4 3 10" xfId="34877" xr:uid="{77CF59DB-86A5-4926-83F3-52DC10093552}"/>
    <cellStyle name="Valuta 2 4 3 4 3 11" xfId="34876" xr:uid="{C69C7772-0BF6-46AA-94AB-CEB9522F8019}"/>
    <cellStyle name="Valuta 2 4 3 4 3 12" xfId="41593" xr:uid="{24C286D7-C220-44D4-94BB-D6E53F73AD9E}"/>
    <cellStyle name="Valuta 2 4 3 4 3 13" xfId="48292" xr:uid="{73513DB1-DD05-4638-868E-242CC72A8B55}"/>
    <cellStyle name="Valuta 2 4 3 4 3 14" xfId="53421" xr:uid="{3679B5BD-F05C-4454-A2AD-5952C2B889B1}"/>
    <cellStyle name="Valuta 2 4 3 4 3 15" xfId="56365" xr:uid="{9CF9001F-130C-4BB9-A764-1021608DC737}"/>
    <cellStyle name="Valuta 2 4 3 4 3 16" xfId="57784" xr:uid="{27FE187C-5E0E-4ED8-9B44-72D0077647EE}"/>
    <cellStyle name="Valuta 2 4 3 4 3 17" xfId="58857" xr:uid="{3777CA1A-D5CB-4CE3-84D1-A4424BF965A6}"/>
    <cellStyle name="Valuta 2 4 3 4 3 2" xfId="3599" xr:uid="{FF7816B7-F1C9-42D2-B886-5A6D9E495D2B}"/>
    <cellStyle name="Valuta 2 4 3 4 3 2 2" xfId="14368" xr:uid="{84A21A6D-F591-4F02-95C6-B870DEC6E36D}"/>
    <cellStyle name="Valuta 2 4 3 4 3 2 2 2" xfId="34880" xr:uid="{628E53D9-45B0-4B83-9BA3-B7AC8C55C5B8}"/>
    <cellStyle name="Valuta 2 4 3 4 3 2 2 3" xfId="34879" xr:uid="{5E470038-A62E-4ED8-BC71-B295AADF7E59}"/>
    <cellStyle name="Valuta 2 4 3 4 3 2 2 4" xfId="46072" xr:uid="{12E4AC7E-009B-47FB-AE1F-208E92DDA9EC}"/>
    <cellStyle name="Valuta 2 4 3 4 3 2 3" xfId="9087" xr:uid="{D3059FFF-F927-436F-8452-7D6C4F092E84}"/>
    <cellStyle name="Valuta 2 4 3 4 3 2 3 2" xfId="34882" xr:uid="{A3C20FF7-354A-4C3F-B645-8955B846482C}"/>
    <cellStyle name="Valuta 2 4 3 4 3 2 3 3" xfId="34881" xr:uid="{BD002A06-C869-43DF-95EB-2549DA8555AA}"/>
    <cellStyle name="Valuta 2 4 3 4 3 2 4" xfId="34883" xr:uid="{75425A5A-100A-4F5A-AE5A-D256F462A1F4}"/>
    <cellStyle name="Valuta 2 4 3 4 3 2 5" xfId="34878" xr:uid="{F9FF4776-82A9-4AB7-94AC-2B596B2E8962}"/>
    <cellStyle name="Valuta 2 4 3 4 3 2 6" xfId="41594" xr:uid="{824BC9A5-D515-429B-866E-6AC3604EA29E}"/>
    <cellStyle name="Valuta 2 4 3 4 3 2 7" xfId="49948" xr:uid="{4303E156-741F-4B38-A3B2-6993671673D7}"/>
    <cellStyle name="Valuta 2 4 3 4 3 2 8" xfId="53422" xr:uid="{23F860C8-4818-454D-8FCE-0E0B4758F7C2}"/>
    <cellStyle name="Valuta 2 4 3 4 3 2 9" xfId="56366" xr:uid="{69BE47E2-1760-4BF7-93CC-17A3A0763FBC}"/>
    <cellStyle name="Valuta 2 4 3 4 3 3" xfId="5368" xr:uid="{9BB5AC90-402F-4E3F-95AE-5222D6148B29}"/>
    <cellStyle name="Valuta 2 4 3 4 3 3 2" xfId="14369" xr:uid="{E632DA3F-0C8E-41C2-AD4D-DA0F55B6CFB3}"/>
    <cellStyle name="Valuta 2 4 3 4 3 3 2 2" xfId="34886" xr:uid="{839A2B39-EE81-4731-B11D-B3439C18C8B9}"/>
    <cellStyle name="Valuta 2 4 3 4 3 3 2 3" xfId="34885" xr:uid="{9CDEA215-71C3-46C2-AB39-ED0492550157}"/>
    <cellStyle name="Valuta 2 4 3 4 3 3 2 4" xfId="46073" xr:uid="{8F40C971-0B71-43DB-86A0-481ADA5E3DB0}"/>
    <cellStyle name="Valuta 2 4 3 4 3 3 3" xfId="9088" xr:uid="{53F0C194-162E-443D-B058-F4F0D290C6E7}"/>
    <cellStyle name="Valuta 2 4 3 4 3 3 3 2" xfId="34888" xr:uid="{92E561D5-A04F-4631-91FA-0E19FEC9CE58}"/>
    <cellStyle name="Valuta 2 4 3 4 3 3 3 3" xfId="34887" xr:uid="{8FA30B6D-2F93-41E9-A1C3-D0FE6FE398C4}"/>
    <cellStyle name="Valuta 2 4 3 4 3 3 4" xfId="34889" xr:uid="{BB31F557-7B48-4CCF-B415-7DD7934979F4}"/>
    <cellStyle name="Valuta 2 4 3 4 3 3 5" xfId="34884" xr:uid="{652F3CA1-FFCA-4E2F-987A-9DE85162CE5A}"/>
    <cellStyle name="Valuta 2 4 3 4 3 3 6" xfId="41595" xr:uid="{63F68A00-9A10-4876-B72A-CCA63293522C}"/>
    <cellStyle name="Valuta 2 4 3 4 3 3 7" xfId="49949" xr:uid="{CCCB5AC7-5CB0-4407-B538-FA193453CE90}"/>
    <cellStyle name="Valuta 2 4 3 4 3 3 8" xfId="53423" xr:uid="{95E4CEAD-97A2-438B-BFBB-2C7D2922A2BC}"/>
    <cellStyle name="Valuta 2 4 3 4 3 3 9" xfId="56367" xr:uid="{7C3F02A7-54CB-404D-A9BE-8DC603693F2D}"/>
    <cellStyle name="Valuta 2 4 3 4 3 4" xfId="9089" xr:uid="{3D126D5A-231E-4695-B394-02336FB16BE9}"/>
    <cellStyle name="Valuta 2 4 3 4 3 4 2" xfId="14370" xr:uid="{ED1C0E86-35B7-44A7-8728-D16D3C320A02}"/>
    <cellStyle name="Valuta 2 4 3 4 3 4 2 2" xfId="34892" xr:uid="{F8AFD304-EAFE-4C23-A652-EAE7845358E0}"/>
    <cellStyle name="Valuta 2 4 3 4 3 4 2 3" xfId="34891" xr:uid="{4CCB428E-B893-4944-811B-F7921E291B7E}"/>
    <cellStyle name="Valuta 2 4 3 4 3 4 2 4" xfId="46074" xr:uid="{76C91384-D262-4411-AC4A-685CCF7E1AF8}"/>
    <cellStyle name="Valuta 2 4 3 4 3 4 3" xfId="34893" xr:uid="{3E780A9C-1584-43D4-89E3-5978B7E74D1F}"/>
    <cellStyle name="Valuta 2 4 3 4 3 4 3 2" xfId="34894" xr:uid="{9412E8CD-A5D3-4B32-9011-E3EBB065CDEE}"/>
    <cellStyle name="Valuta 2 4 3 4 3 4 4" xfId="34895" xr:uid="{276DAC72-7FEF-4550-BCC9-A8B4547C9B7C}"/>
    <cellStyle name="Valuta 2 4 3 4 3 4 5" xfId="34890" xr:uid="{03537040-4CC4-4E63-9133-90EBC6DB57BD}"/>
    <cellStyle name="Valuta 2 4 3 4 3 4 6" xfId="41596" xr:uid="{9F125213-4C3D-4DD8-A3DD-65D30E82662F}"/>
    <cellStyle name="Valuta 2 4 3 4 3 4 7" xfId="49950" xr:uid="{9A30BB1D-33D3-40FD-AE1D-FC8F39E19043}"/>
    <cellStyle name="Valuta 2 4 3 4 3 4 8" xfId="53424" xr:uid="{CB9527F4-1012-45C0-BD73-F2C76995400D}"/>
    <cellStyle name="Valuta 2 4 3 4 3 4 9" xfId="56368" xr:uid="{B8583D49-3BD1-4B80-98EB-7AFCC88F48DE}"/>
    <cellStyle name="Valuta 2 4 3 4 3 5" xfId="9090" xr:uid="{FF791C4C-FB1D-4462-A500-2749E3F96D44}"/>
    <cellStyle name="Valuta 2 4 3 4 3 5 2" xfId="34897" xr:uid="{4A0E237C-7952-454F-AAAA-C76F00A22F86}"/>
    <cellStyle name="Valuta 2 4 3 4 3 5 2 2" xfId="34898" xr:uid="{F8F9265B-44D3-4FF4-9E88-EA8B0A62D573}"/>
    <cellStyle name="Valuta 2 4 3 4 3 5 3" xfId="34899" xr:uid="{D7FA68ED-B419-4FE1-AF43-E15E28D39895}"/>
    <cellStyle name="Valuta 2 4 3 4 3 5 4" xfId="34896" xr:uid="{06F75D44-7F97-4F58-877E-A79451BF7866}"/>
    <cellStyle name="Valuta 2 4 3 4 3 5 5" xfId="41597" xr:uid="{A37F93C6-DEB5-4C23-9209-AF1030E7C2E5}"/>
    <cellStyle name="Valuta 2 4 3 4 3 6" xfId="10743" xr:uid="{327ED56F-56A8-4DC5-A47E-C36E6B2D6B04}"/>
    <cellStyle name="Valuta 2 4 3 4 3 6 2" xfId="34901" xr:uid="{ADD8D89B-257B-40EE-A6DF-5DF73C4F9605}"/>
    <cellStyle name="Valuta 2 4 3 4 3 6 2 2" xfId="34902" xr:uid="{719C1BF0-E997-4638-8148-C968ABA9F93C}"/>
    <cellStyle name="Valuta 2 4 3 4 3 6 3" xfId="34903" xr:uid="{4E0D5582-7C02-4EAD-83C2-4E463F9D106B}"/>
    <cellStyle name="Valuta 2 4 3 4 3 6 4" xfId="34900" xr:uid="{F5982CC3-699E-4D33-8757-2CAE665913C3}"/>
    <cellStyle name="Valuta 2 4 3 4 3 6 5" xfId="42642" xr:uid="{304B18CF-EAA8-4AAB-A60F-FE5CCC1A28F3}"/>
    <cellStyle name="Valuta 2 4 3 4 3 7" xfId="11822" xr:uid="{6C5FC937-2F45-4068-8D6A-8F4D11598854}"/>
    <cellStyle name="Valuta 2 4 3 4 3 7 2" xfId="34905" xr:uid="{FA48D3B0-9BA9-4756-974A-DE4F6A492626}"/>
    <cellStyle name="Valuta 2 4 3 4 3 7 3" xfId="34904" xr:uid="{1132306C-9BF1-4649-A98F-DFD392EF8BC3}"/>
    <cellStyle name="Valuta 2 4 3 4 3 7 4" xfId="43622" xr:uid="{77D49AFB-22CA-4097-A25A-5CF189381F14}"/>
    <cellStyle name="Valuta 2 4 3 4 3 8" xfId="14367" xr:uid="{E7640A52-1A90-4BF2-855E-6279104BFFB3}"/>
    <cellStyle name="Valuta 2 4 3 4 3 8 2" xfId="34907" xr:uid="{CFA8A050-14AC-47FE-A953-86233942EC80}"/>
    <cellStyle name="Valuta 2 4 3 4 3 8 3" xfId="34906" xr:uid="{262D5977-A071-4360-984F-289E0AC5B361}"/>
    <cellStyle name="Valuta 2 4 3 4 3 8 4" xfId="46071" xr:uid="{9C3CA554-FC73-4F5A-ACD2-F1079C5E338C}"/>
    <cellStyle name="Valuta 2 4 3 4 3 9" xfId="9086" xr:uid="{FA3FE4D2-5DDE-4FE5-A98D-0CD6E2E99F9B}"/>
    <cellStyle name="Valuta 2 4 3 4 3 9 2" xfId="34909" xr:uid="{DACB6948-2937-4842-B8EF-26FEE1D7CC1F}"/>
    <cellStyle name="Valuta 2 4 3 4 3 9 3" xfId="34908" xr:uid="{986D9255-BC30-407D-91BE-7116AA5A63C6}"/>
    <cellStyle name="Valuta 2 4 3 4 4" xfId="2189" xr:uid="{A0A88BEC-587C-4838-A781-C793EC5B4A1A}"/>
    <cellStyle name="Valuta 2 4 3 4 4 10" xfId="56369" xr:uid="{A1573A5A-37E3-4476-A512-C8F25D572250}"/>
    <cellStyle name="Valuta 2 4 3 4 4 2" xfId="4058" xr:uid="{92CFD985-452E-4123-A449-DEA76E5AF135}"/>
    <cellStyle name="Valuta 2 4 3 4 4 2 2" xfId="14371" xr:uid="{5D87D830-615E-4585-BCD1-D8063BDD49A1}"/>
    <cellStyle name="Valuta 2 4 3 4 4 2 2 2" xfId="34912" xr:uid="{AF9135BD-4862-4BB9-94AD-E3E4646C8B01}"/>
    <cellStyle name="Valuta 2 4 3 4 4 2 3" xfId="34911" xr:uid="{A3FA66FB-FD26-4B16-9838-E8CD317B027B}"/>
    <cellStyle name="Valuta 2 4 3 4 4 2 4" xfId="46075" xr:uid="{741A8E92-521D-42EA-8046-9C65B6231C1E}"/>
    <cellStyle name="Valuta 2 4 3 4 4 3" xfId="9091" xr:uid="{B8952DB3-8BE0-416D-984C-98F7949733A0}"/>
    <cellStyle name="Valuta 2 4 3 4 4 3 2" xfId="34914" xr:uid="{82C91D57-58BF-45CD-9F8E-B1BE29350953}"/>
    <cellStyle name="Valuta 2 4 3 4 4 3 3" xfId="34913" xr:uid="{E68EB2BD-D899-4B99-9711-4C186EC08F00}"/>
    <cellStyle name="Valuta 2 4 3 4 4 4" xfId="34915" xr:uid="{2D1EFA6D-1183-4C29-852C-D9F0E881D54B}"/>
    <cellStyle name="Valuta 2 4 3 4 4 5" xfId="34916" xr:uid="{8D880428-C23F-4ACB-89F8-963DA0DB23F1}"/>
    <cellStyle name="Valuta 2 4 3 4 4 6" xfId="34910" xr:uid="{23050566-ADEB-49FB-A9D3-56C4C99946C2}"/>
    <cellStyle name="Valuta 2 4 3 4 4 7" xfId="41598" xr:uid="{B22C2AC0-1EC8-4076-8A55-BE37CDF92227}"/>
    <cellStyle name="Valuta 2 4 3 4 4 8" xfId="49951" xr:uid="{D7B9CBA9-0DD9-4CEE-AADF-BFFBD65411D4}"/>
    <cellStyle name="Valuta 2 4 3 4 4 9" xfId="53425" xr:uid="{2C122E21-B61A-4849-9877-4C169350D17D}"/>
    <cellStyle name="Valuta 2 4 3 4 5" xfId="2524" xr:uid="{F9803058-74E0-47BC-BC8C-01AAD9A853A1}"/>
    <cellStyle name="Valuta 2 4 3 4 5 2" xfId="4390" xr:uid="{E31C1A50-1E1D-4C4D-8EF8-55514B7F3510}"/>
    <cellStyle name="Valuta 2 4 3 4 5 2 2" xfId="14372" xr:uid="{40B17410-0C3D-456A-A500-F0439D5C97F6}"/>
    <cellStyle name="Valuta 2 4 3 4 5 2 2 2" xfId="34919" xr:uid="{E2E20ED3-0C89-4C20-A484-3F079D32693C}"/>
    <cellStyle name="Valuta 2 4 3 4 5 2 3" xfId="34918" xr:uid="{E6AEEFCA-FFD6-44A4-BF31-E7D7D9E8CA12}"/>
    <cellStyle name="Valuta 2 4 3 4 5 2 4" xfId="46076" xr:uid="{215487D8-C510-470D-908C-D12CD5673C70}"/>
    <cellStyle name="Valuta 2 4 3 4 5 3" xfId="9092" xr:uid="{A0E3F688-56BB-4E61-AE4D-E2853A72AE1F}"/>
    <cellStyle name="Valuta 2 4 3 4 5 3 2" xfId="34921" xr:uid="{0B54D26F-7037-4E96-8664-A3694201C66A}"/>
    <cellStyle name="Valuta 2 4 3 4 5 3 3" xfId="34920" xr:uid="{086E6258-F8CA-4C25-9CD2-3E182224699C}"/>
    <cellStyle name="Valuta 2 4 3 4 5 4" xfId="34922" xr:uid="{673C4A2A-B157-48C5-920D-F9CEEC4379E0}"/>
    <cellStyle name="Valuta 2 4 3 4 5 5" xfId="34917" xr:uid="{E7B8E00F-44FB-46AC-B4A4-0710805B272C}"/>
    <cellStyle name="Valuta 2 4 3 4 5 6" xfId="41599" xr:uid="{DCC9455E-ADE1-4308-B381-9BA03A288F95}"/>
    <cellStyle name="Valuta 2 4 3 4 5 7" xfId="49952" xr:uid="{7F8723CA-4E50-4FEC-9385-EE0230D50106}"/>
    <cellStyle name="Valuta 2 4 3 4 5 8" xfId="53426" xr:uid="{772CE5E5-FEE7-47D5-A2AD-16CD15BB41C2}"/>
    <cellStyle name="Valuta 2 4 3 4 5 9" xfId="56370" xr:uid="{BF57122A-494D-4280-ABF0-1DF096566B26}"/>
    <cellStyle name="Valuta 2 4 3 4 6" xfId="2835" xr:uid="{92A94751-7C4F-4B61-8B55-405D2371246B}"/>
    <cellStyle name="Valuta 2 4 3 4 6 2" xfId="14373" xr:uid="{B57C080F-969F-40B0-B7EC-3CD52788AE9B}"/>
    <cellStyle name="Valuta 2 4 3 4 6 2 2" xfId="34925" xr:uid="{D3D6ED1C-EA10-4C06-921D-DCDCC9187D94}"/>
    <cellStyle name="Valuta 2 4 3 4 6 2 3" xfId="34924" xr:uid="{79EB5ABD-753A-4B04-8805-979AD24659A5}"/>
    <cellStyle name="Valuta 2 4 3 4 6 2 4" xfId="46077" xr:uid="{D94754DF-2514-44C4-B984-160A3CB49846}"/>
    <cellStyle name="Valuta 2 4 3 4 6 3" xfId="9093" xr:uid="{C1EE95CA-6174-47E8-9905-E339F3AD5114}"/>
    <cellStyle name="Valuta 2 4 3 4 6 3 2" xfId="34927" xr:uid="{2A2249F6-EB24-4688-87FC-C081E2E9BFB0}"/>
    <cellStyle name="Valuta 2 4 3 4 6 3 3" xfId="34926" xr:uid="{2476D3E9-EB62-4637-8A7F-7470629BAB16}"/>
    <cellStyle name="Valuta 2 4 3 4 6 4" xfId="34928" xr:uid="{B974B4A6-4591-4C45-BF9D-36AF1A69C8A2}"/>
    <cellStyle name="Valuta 2 4 3 4 6 5" xfId="34923" xr:uid="{FC5A4EDF-0BEB-4F69-846B-9866BDD93070}"/>
    <cellStyle name="Valuta 2 4 3 4 6 6" xfId="41600" xr:uid="{490C6531-B1C1-45A8-B596-A244272E4E0E}"/>
    <cellStyle name="Valuta 2 4 3 4 6 7" xfId="49953" xr:uid="{46CE6B37-DA39-404C-B076-B133DA1BEED7}"/>
    <cellStyle name="Valuta 2 4 3 4 6 8" xfId="53427" xr:uid="{6A71730B-D2FC-4832-9864-7CC71CDAF97A}"/>
    <cellStyle name="Valuta 2 4 3 4 6 9" xfId="56371" xr:uid="{C15BE013-8381-4BA1-8353-3C26CC47963F}"/>
    <cellStyle name="Valuta 2 4 3 4 7" xfId="4690" xr:uid="{6DEB8BB0-8352-485F-839D-50271E09B9A2}"/>
    <cellStyle name="Valuta 2 4 3 4 7 2" xfId="9094" xr:uid="{58844E87-6FCE-4579-8B59-C60017B98ACE}"/>
    <cellStyle name="Valuta 2 4 3 4 7 2 2" xfId="34931" xr:uid="{73FB8268-D84E-4B13-82E8-0B7956B8BFF1}"/>
    <cellStyle name="Valuta 2 4 3 4 7 2 3" xfId="34930" xr:uid="{5F9E8EA4-7E03-4E68-AFBA-AA79873CBDA3}"/>
    <cellStyle name="Valuta 2 4 3 4 7 3" xfId="34932" xr:uid="{81E0709D-78F8-41CB-8F56-1C9CBD4B45F9}"/>
    <cellStyle name="Valuta 2 4 3 4 7 4" xfId="34929" xr:uid="{9C02C6B0-D46A-4E5E-BCC4-4DC3CCDF2E2C}"/>
    <cellStyle name="Valuta 2 4 3 4 7 5" xfId="41601" xr:uid="{728A2619-3D14-40AC-A2DE-DDF563093551}"/>
    <cellStyle name="Valuta 2 4 3 4 8" xfId="10741" xr:uid="{CF9AFAF0-0B6B-4546-813F-577C37B85C95}"/>
    <cellStyle name="Valuta 2 4 3 4 8 2" xfId="34934" xr:uid="{2646791C-E9CE-411F-9E01-B5B44AFC3A5A}"/>
    <cellStyle name="Valuta 2 4 3 4 8 2 2" xfId="34935" xr:uid="{A781094A-993C-4FA4-B44D-81E7A7E382E0}"/>
    <cellStyle name="Valuta 2 4 3 4 8 3" xfId="34936" xr:uid="{C00B71D7-4A20-4B14-97CC-1BD10B4A3859}"/>
    <cellStyle name="Valuta 2 4 3 4 8 4" xfId="34933" xr:uid="{41994312-1B21-4211-9A0A-FD6575514D92}"/>
    <cellStyle name="Valuta 2 4 3 4 8 5" xfId="42640" xr:uid="{1187DBCB-A123-4948-A178-EDE45286A214}"/>
    <cellStyle name="Valuta 2 4 3 4 9" xfId="11820" xr:uid="{68AEDA1D-53AB-4D17-A68E-BCF09D38372C}"/>
    <cellStyle name="Valuta 2 4 3 4 9 2" xfId="34938" xr:uid="{E47DF7D4-6026-4E1A-A5D7-EA516EA378EA}"/>
    <cellStyle name="Valuta 2 4 3 4 9 3" xfId="34937" xr:uid="{442CCA2C-729B-44D4-AF54-01ABA5681832}"/>
    <cellStyle name="Valuta 2 4 3 4 9 4" xfId="43620" xr:uid="{AD86856F-17DD-4D29-8B8B-3E6D5E9751BA}"/>
    <cellStyle name="Valuta 2 4 3 5" xfId="996" xr:uid="{A87F3512-E8BC-4A9E-A0B8-5FE309BF9632}"/>
    <cellStyle name="Valuta 2 4 3 5 10" xfId="14374" xr:uid="{3B8B640A-8760-4B37-885D-F720E8A1DDD0}"/>
    <cellStyle name="Valuta 2 4 3 5 10 2" xfId="34941" xr:uid="{43184694-8BB3-4664-ACAD-E740520E434A}"/>
    <cellStyle name="Valuta 2 4 3 5 10 3" xfId="34940" xr:uid="{E25C1B96-5785-454F-8B8C-4F6232DFA1B0}"/>
    <cellStyle name="Valuta 2 4 3 5 10 4" xfId="46078" xr:uid="{195EFF0A-1DE5-4BFE-B1F1-BADBA5F220BF}"/>
    <cellStyle name="Valuta 2 4 3 5 11" xfId="9095" xr:uid="{1588E217-2CC2-4D1D-B6FE-16279BAE88AB}"/>
    <cellStyle name="Valuta 2 4 3 5 11 2" xfId="34943" xr:uid="{610AF8A0-16FD-4521-B829-D9E9DF65AA20}"/>
    <cellStyle name="Valuta 2 4 3 5 11 3" xfId="34942" xr:uid="{30BE6D32-AFE0-4036-A450-4BB7C580EFED}"/>
    <cellStyle name="Valuta 2 4 3 5 12" xfId="34944" xr:uid="{F989653C-DE17-4BDD-A599-313386295CF1}"/>
    <cellStyle name="Valuta 2 4 3 5 13" xfId="34939" xr:uid="{86ADC7A4-0570-45BC-B59B-B6E826DF1336}"/>
    <cellStyle name="Valuta 2 4 3 5 14" xfId="41602" xr:uid="{24202106-EAC5-4009-BEEE-F809F3F32AC0}"/>
    <cellStyle name="Valuta 2 4 3 5 15" xfId="47520" xr:uid="{A242694C-BCB2-44D1-9A85-9ECD9C687CA1}"/>
    <cellStyle name="Valuta 2 4 3 5 16" xfId="53428" xr:uid="{B8E54A0F-6218-4F03-9632-C5BC6E8F1F6F}"/>
    <cellStyle name="Valuta 2 4 3 5 17" xfId="56372" xr:uid="{7E7AFD9F-4224-4BA7-9367-BEF3B2E61102}"/>
    <cellStyle name="Valuta 2 4 3 5 18" xfId="57785" xr:uid="{749A39FF-3679-4515-B9F7-065BBA0B30F2}"/>
    <cellStyle name="Valuta 2 4 3 5 19" xfId="58180" xr:uid="{8743BC17-81D3-4245-BDE2-D5E341927C59}"/>
    <cellStyle name="Valuta 2 4 3 5 2" xfId="1306" xr:uid="{026C128E-6EBD-4492-9BF5-E6C30D490260}"/>
    <cellStyle name="Valuta 2 4 3 5 2 10" xfId="34946" xr:uid="{676C3D3C-8740-4077-8BA1-0C52E708770C}"/>
    <cellStyle name="Valuta 2 4 3 5 2 11" xfId="34945" xr:uid="{ED193F87-5C73-4D68-B149-7562CFE59E5B}"/>
    <cellStyle name="Valuta 2 4 3 5 2 12" xfId="41603" xr:uid="{6DC8F419-86F9-4C66-8F63-E721FA03DF1B}"/>
    <cellStyle name="Valuta 2 4 3 5 2 13" xfId="47983" xr:uid="{5901FAA8-68AA-4E9C-97A6-7EE72F55F4A8}"/>
    <cellStyle name="Valuta 2 4 3 5 2 14" xfId="53429" xr:uid="{A76A8AA6-9C44-4E0D-8113-DD834FF1D236}"/>
    <cellStyle name="Valuta 2 4 3 5 2 15" xfId="56373" xr:uid="{89B44DFF-086D-4EA5-8FC8-1205DC206BC1}"/>
    <cellStyle name="Valuta 2 4 3 5 2 16" xfId="57786" xr:uid="{F885474F-ADD3-4D3A-8726-BFE3DBDF2094}"/>
    <cellStyle name="Valuta 2 4 3 5 2 17" xfId="58564" xr:uid="{6A01356D-14F8-4911-A52B-574DA3338510}"/>
    <cellStyle name="Valuta 2 4 3 5 2 2" xfId="3288" xr:uid="{CBA1012E-653A-4C0E-89B5-838AAC3E2E7C}"/>
    <cellStyle name="Valuta 2 4 3 5 2 2 2" xfId="14376" xr:uid="{E15DF649-FCE5-4423-BEE1-D50F34C83CCE}"/>
    <cellStyle name="Valuta 2 4 3 5 2 2 2 2" xfId="34949" xr:uid="{A00FB167-2330-4E88-945A-C6035E97AECB}"/>
    <cellStyle name="Valuta 2 4 3 5 2 2 2 3" xfId="34948" xr:uid="{724C4A6F-2D89-4F51-8329-B1040ABEDC46}"/>
    <cellStyle name="Valuta 2 4 3 5 2 2 2 4" xfId="46080" xr:uid="{58C2673F-321C-4F03-926C-C207363AE947}"/>
    <cellStyle name="Valuta 2 4 3 5 2 2 3" xfId="9097" xr:uid="{E164918A-D3EF-41D3-8792-12280A3284BA}"/>
    <cellStyle name="Valuta 2 4 3 5 2 2 3 2" xfId="34951" xr:uid="{FFC11435-BD5E-4DCE-911B-D37B9D242B1E}"/>
    <cellStyle name="Valuta 2 4 3 5 2 2 3 3" xfId="34950" xr:uid="{2420D293-2C70-4911-B1C7-987EC0DFFF7B}"/>
    <cellStyle name="Valuta 2 4 3 5 2 2 4" xfId="34952" xr:uid="{22E34BE3-3F5F-4B7D-88EC-42668A242988}"/>
    <cellStyle name="Valuta 2 4 3 5 2 2 5" xfId="34947" xr:uid="{28DCDEE4-3E25-4C8E-946C-F10FF6AAB3FB}"/>
    <cellStyle name="Valuta 2 4 3 5 2 2 6" xfId="41604" xr:uid="{84A8BFD8-08CB-4BA7-830B-1A3C90806EB7}"/>
    <cellStyle name="Valuta 2 4 3 5 2 2 7" xfId="49954" xr:uid="{581FEB20-E9EF-4684-97F7-1E8EA5B0F01C}"/>
    <cellStyle name="Valuta 2 4 3 5 2 2 8" xfId="53430" xr:uid="{7FC3BC7A-3F79-499C-B6F8-78B709D2253B}"/>
    <cellStyle name="Valuta 2 4 3 5 2 2 9" xfId="56374" xr:uid="{C92A131F-B4F4-49DA-B182-050623B22B38}"/>
    <cellStyle name="Valuta 2 4 3 5 2 3" xfId="5075" xr:uid="{4F9B2470-FCB7-4001-BE69-A7B3C4B0E4A8}"/>
    <cellStyle name="Valuta 2 4 3 5 2 3 2" xfId="14377" xr:uid="{EDDD4FF2-F42B-4DA5-98E9-F2434F9F7D18}"/>
    <cellStyle name="Valuta 2 4 3 5 2 3 2 2" xfId="34955" xr:uid="{4F4285BF-81B0-4C63-8DAD-53E028655016}"/>
    <cellStyle name="Valuta 2 4 3 5 2 3 2 3" xfId="34954" xr:uid="{BBF2CC3B-F0AD-4B4B-848F-FEDE3269FD78}"/>
    <cellStyle name="Valuta 2 4 3 5 2 3 2 4" xfId="46081" xr:uid="{0719C31A-EFDC-47BB-9C5A-3E8B430193D7}"/>
    <cellStyle name="Valuta 2 4 3 5 2 3 3" xfId="9098" xr:uid="{2AFFB5C1-F824-48B5-8BFE-128A996CF314}"/>
    <cellStyle name="Valuta 2 4 3 5 2 3 3 2" xfId="34957" xr:uid="{B107665D-FF42-4D3B-8ADA-AF5F0AFBB2CD}"/>
    <cellStyle name="Valuta 2 4 3 5 2 3 3 3" xfId="34956" xr:uid="{3E670EA7-24C9-4445-AE55-14AE52557457}"/>
    <cellStyle name="Valuta 2 4 3 5 2 3 4" xfId="34958" xr:uid="{B21C2C5D-9BA6-4F96-A904-69F661E7AAA5}"/>
    <cellStyle name="Valuta 2 4 3 5 2 3 5" xfId="34953" xr:uid="{170CE4A2-698F-4D05-9978-4678CE4F1A14}"/>
    <cellStyle name="Valuta 2 4 3 5 2 3 6" xfId="41605" xr:uid="{04CC8562-23DC-4F29-9911-79CB23B56DC4}"/>
    <cellStyle name="Valuta 2 4 3 5 2 3 7" xfId="49955" xr:uid="{9B7C5E67-9459-41F9-8D6E-2FBBAD455672}"/>
    <cellStyle name="Valuta 2 4 3 5 2 3 8" xfId="53431" xr:uid="{30A6732E-438F-40DE-A431-A93DC22B7630}"/>
    <cellStyle name="Valuta 2 4 3 5 2 3 9" xfId="56375" xr:uid="{076BE297-47DA-4398-99BF-8EB5C0E77323}"/>
    <cellStyle name="Valuta 2 4 3 5 2 4" xfId="9099" xr:uid="{DE2ACF34-56DF-47C3-B90D-BD538E5ECA9E}"/>
    <cellStyle name="Valuta 2 4 3 5 2 4 2" xfId="14378" xr:uid="{272F6821-C389-4491-B455-8ADAF7657066}"/>
    <cellStyle name="Valuta 2 4 3 5 2 4 2 2" xfId="34961" xr:uid="{0B4A7CBF-BE5A-4F46-9CDF-D9C6E8413C1A}"/>
    <cellStyle name="Valuta 2 4 3 5 2 4 2 3" xfId="34960" xr:uid="{BE54511E-B070-45A3-930B-A078B5C0E649}"/>
    <cellStyle name="Valuta 2 4 3 5 2 4 2 4" xfId="46082" xr:uid="{034F8302-F7FD-4744-B651-A04229A1D1AC}"/>
    <cellStyle name="Valuta 2 4 3 5 2 4 3" xfId="34962" xr:uid="{431139A8-1BAB-42C9-8369-8F0D999F9B6A}"/>
    <cellStyle name="Valuta 2 4 3 5 2 4 3 2" xfId="34963" xr:uid="{71D3E844-E188-4390-8394-F8032C52747B}"/>
    <cellStyle name="Valuta 2 4 3 5 2 4 4" xfId="34964" xr:uid="{2A8B397F-E6FB-455C-B9A9-9561C1717004}"/>
    <cellStyle name="Valuta 2 4 3 5 2 4 5" xfId="34959" xr:uid="{021A8C7B-2C0E-4E79-AFCC-3743ABAB314E}"/>
    <cellStyle name="Valuta 2 4 3 5 2 4 6" xfId="41606" xr:uid="{D759A393-9275-4E07-BFAA-84D55F4FC73A}"/>
    <cellStyle name="Valuta 2 4 3 5 2 4 7" xfId="49956" xr:uid="{91670F1A-FBB0-4063-9318-29EF5870367F}"/>
    <cellStyle name="Valuta 2 4 3 5 2 4 8" xfId="53432" xr:uid="{0531A622-D25B-4223-836E-0645ACE033A9}"/>
    <cellStyle name="Valuta 2 4 3 5 2 4 9" xfId="56376" xr:uid="{1C247560-4135-4E32-85DB-577D6C4DEF18}"/>
    <cellStyle name="Valuta 2 4 3 5 2 5" xfId="9100" xr:uid="{04191090-D1EA-4A4E-BE2E-7B47BB49B053}"/>
    <cellStyle name="Valuta 2 4 3 5 2 5 2" xfId="34966" xr:uid="{089CA76C-1A9F-41B1-A5A8-4AFD7CC7D3EF}"/>
    <cellStyle name="Valuta 2 4 3 5 2 5 2 2" xfId="34967" xr:uid="{B72898C0-FB1B-4FD0-ABAE-5E38624BDA44}"/>
    <cellStyle name="Valuta 2 4 3 5 2 5 3" xfId="34968" xr:uid="{D21A850A-D070-48FC-9172-EF82B7046479}"/>
    <cellStyle name="Valuta 2 4 3 5 2 5 4" xfId="34965" xr:uid="{331D5949-D462-437D-BF8C-76F01253A1B6}"/>
    <cellStyle name="Valuta 2 4 3 5 2 5 5" xfId="41607" xr:uid="{32AB7485-A369-4486-9B25-0E9253B275D9}"/>
    <cellStyle name="Valuta 2 4 3 5 2 6" xfId="10745" xr:uid="{2F518EF4-35BC-41F4-AC0F-EE2C02D523BC}"/>
    <cellStyle name="Valuta 2 4 3 5 2 6 2" xfId="34970" xr:uid="{77A2ABA2-70E4-4F8F-A973-52F81DC2C217}"/>
    <cellStyle name="Valuta 2 4 3 5 2 6 2 2" xfId="34971" xr:uid="{64B4CBE5-AB9B-43D6-A707-F7D21CDD6EF2}"/>
    <cellStyle name="Valuta 2 4 3 5 2 6 3" xfId="34972" xr:uid="{6C6AE09B-A82A-4F41-A3FD-144218C2FE91}"/>
    <cellStyle name="Valuta 2 4 3 5 2 6 4" xfId="34969" xr:uid="{2E0B5B27-7AF4-4F53-88DB-A6B1EBE31DD2}"/>
    <cellStyle name="Valuta 2 4 3 5 2 6 5" xfId="42644" xr:uid="{C57A911E-D2E0-4B61-8F2E-F05791E57EF3}"/>
    <cellStyle name="Valuta 2 4 3 5 2 7" xfId="11824" xr:uid="{AEA3E791-D755-4F97-A9AF-1E2014CD7833}"/>
    <cellStyle name="Valuta 2 4 3 5 2 7 2" xfId="34974" xr:uid="{A1978690-59E7-4AC4-98CC-C6D14E991711}"/>
    <cellStyle name="Valuta 2 4 3 5 2 7 3" xfId="34973" xr:uid="{EF2B21F9-59D5-4B2B-AAAC-238D45A412E3}"/>
    <cellStyle name="Valuta 2 4 3 5 2 7 4" xfId="43624" xr:uid="{B0CE3E91-616C-4F2B-AA54-D5B6824B9C0D}"/>
    <cellStyle name="Valuta 2 4 3 5 2 8" xfId="14375" xr:uid="{61036874-41A2-4260-902C-35DE33728763}"/>
    <cellStyle name="Valuta 2 4 3 5 2 8 2" xfId="34976" xr:uid="{7F9DC7DE-FF04-4202-B19C-E22343D75809}"/>
    <cellStyle name="Valuta 2 4 3 5 2 8 3" xfId="34975" xr:uid="{E9BFD4AD-CB25-45F3-9AD3-B378C24F40CF}"/>
    <cellStyle name="Valuta 2 4 3 5 2 8 4" xfId="46079" xr:uid="{23E7E7D1-24E5-4F79-8CD5-2B99C5234EF1}"/>
    <cellStyle name="Valuta 2 4 3 5 2 9" xfId="9096" xr:uid="{97E0EAB2-8421-417C-BD5C-5C33C8BD0CB8}"/>
    <cellStyle name="Valuta 2 4 3 5 2 9 2" xfId="34978" xr:uid="{C6EFD8C0-C55E-4EDC-98F8-076C9887C299}"/>
    <cellStyle name="Valuta 2 4 3 5 2 9 3" xfId="34977" xr:uid="{0B2D4D81-3FDB-4800-812C-655653408105}"/>
    <cellStyle name="Valuta 2 4 3 5 3" xfId="1757" xr:uid="{19ECFACF-41BF-4E17-9BE4-3B24FF39AA57}"/>
    <cellStyle name="Valuta 2 4 3 5 3 10" xfId="34980" xr:uid="{535FABA6-0517-4A7D-BB0E-90B5C08B99BC}"/>
    <cellStyle name="Valuta 2 4 3 5 3 11" xfId="34979" xr:uid="{8F6E52CE-7771-48D1-8310-CA08933BDFFF}"/>
    <cellStyle name="Valuta 2 4 3 5 3 12" xfId="41608" xr:uid="{B0070F22-456D-4D20-BD88-8E5269F14891}"/>
    <cellStyle name="Valuta 2 4 3 5 3 13" xfId="48293" xr:uid="{8760B51E-EE78-49D0-B136-583A3F9C86E0}"/>
    <cellStyle name="Valuta 2 4 3 5 3 14" xfId="53433" xr:uid="{634D2BCB-5F87-416A-A3C8-B37BE77DE009}"/>
    <cellStyle name="Valuta 2 4 3 5 3 15" xfId="56377" xr:uid="{3272B802-F350-4A77-934B-DFA7DD15B29D}"/>
    <cellStyle name="Valuta 2 4 3 5 3 16" xfId="57787" xr:uid="{BCE6A52E-AD8A-4F03-870D-CC233667CB92}"/>
    <cellStyle name="Valuta 2 4 3 5 3 17" xfId="58858" xr:uid="{4A61F089-C8DF-43E1-8970-822E6828BE66}"/>
    <cellStyle name="Valuta 2 4 3 5 3 2" xfId="3600" xr:uid="{9244BAFC-4769-4727-863F-3D984BDE13C3}"/>
    <cellStyle name="Valuta 2 4 3 5 3 2 2" xfId="14380" xr:uid="{3B45EE64-3DCF-4FB1-92DA-66055927BA9A}"/>
    <cellStyle name="Valuta 2 4 3 5 3 2 2 2" xfId="34983" xr:uid="{2657F6D0-56F1-4AB1-BC73-E080F37B17C8}"/>
    <cellStyle name="Valuta 2 4 3 5 3 2 2 3" xfId="34982" xr:uid="{2A7806C9-7524-4C29-BD72-44ED54A057E0}"/>
    <cellStyle name="Valuta 2 4 3 5 3 2 2 4" xfId="46084" xr:uid="{BAB77299-8251-4B36-BF26-5AB7EEF62F11}"/>
    <cellStyle name="Valuta 2 4 3 5 3 2 3" xfId="9102" xr:uid="{4D878EB3-2EAA-478B-ADEB-AC3697769879}"/>
    <cellStyle name="Valuta 2 4 3 5 3 2 3 2" xfId="34985" xr:uid="{75EE82CA-01BC-412A-9BEE-53214F9C8E33}"/>
    <cellStyle name="Valuta 2 4 3 5 3 2 3 3" xfId="34984" xr:uid="{DB7D0CDF-7219-4F6E-82ED-851BCD040814}"/>
    <cellStyle name="Valuta 2 4 3 5 3 2 4" xfId="34986" xr:uid="{2947613E-BD79-4360-9015-B62915483B33}"/>
    <cellStyle name="Valuta 2 4 3 5 3 2 5" xfId="34981" xr:uid="{91A4C8D4-8766-4E2E-BDF0-11B1017D8727}"/>
    <cellStyle name="Valuta 2 4 3 5 3 2 6" xfId="41609" xr:uid="{09316B1D-3432-448F-8E0C-FE80BDE68665}"/>
    <cellStyle name="Valuta 2 4 3 5 3 2 7" xfId="49957" xr:uid="{A670B2DA-5290-4477-B49E-8861796B6F2B}"/>
    <cellStyle name="Valuta 2 4 3 5 3 2 8" xfId="53434" xr:uid="{99039290-D4DB-49A7-A464-5D93674CA168}"/>
    <cellStyle name="Valuta 2 4 3 5 3 2 9" xfId="56378" xr:uid="{08BDEF14-17FF-4C94-B92D-7AACD389D062}"/>
    <cellStyle name="Valuta 2 4 3 5 3 3" xfId="5369" xr:uid="{4FB2E79E-41FE-4626-95D8-33DEB85B24E8}"/>
    <cellStyle name="Valuta 2 4 3 5 3 3 2" xfId="14381" xr:uid="{CD96230A-F8FF-403E-97E2-3C67ED764839}"/>
    <cellStyle name="Valuta 2 4 3 5 3 3 2 2" xfId="34989" xr:uid="{F9E7C51C-26EE-45EE-96B9-38F20436B2A3}"/>
    <cellStyle name="Valuta 2 4 3 5 3 3 2 3" xfId="34988" xr:uid="{DA607775-7E3E-4BCF-8AB3-F86409956E77}"/>
    <cellStyle name="Valuta 2 4 3 5 3 3 2 4" xfId="46085" xr:uid="{863D1F88-D412-4E0C-A8A7-2BB2701C4971}"/>
    <cellStyle name="Valuta 2 4 3 5 3 3 3" xfId="9103" xr:uid="{D43D5F0D-A6CC-426A-BA28-563CC9FD842C}"/>
    <cellStyle name="Valuta 2 4 3 5 3 3 3 2" xfId="34991" xr:uid="{B04FC4AD-1A3D-469F-95A9-E09CFE885623}"/>
    <cellStyle name="Valuta 2 4 3 5 3 3 3 3" xfId="34990" xr:uid="{029E8D2A-B648-4E2B-AFC6-D5E4E79E12CB}"/>
    <cellStyle name="Valuta 2 4 3 5 3 3 4" xfId="34992" xr:uid="{F6208EF1-478C-4B37-80F5-79EB00BA86F8}"/>
    <cellStyle name="Valuta 2 4 3 5 3 3 5" xfId="34987" xr:uid="{CD460998-6D05-4A26-95BC-7786938D2BB5}"/>
    <cellStyle name="Valuta 2 4 3 5 3 3 6" xfId="41610" xr:uid="{0DEAE3CC-0232-49B0-93B5-D9372F798246}"/>
    <cellStyle name="Valuta 2 4 3 5 3 3 7" xfId="49958" xr:uid="{A75450CE-7478-46A5-AF84-70088D0CD6E2}"/>
    <cellStyle name="Valuta 2 4 3 5 3 3 8" xfId="53435" xr:uid="{C6624217-867A-4A4A-B208-BEFED0CA0BE2}"/>
    <cellStyle name="Valuta 2 4 3 5 3 3 9" xfId="56379" xr:uid="{4198D3A7-36C6-49A7-8D99-0990100DF29D}"/>
    <cellStyle name="Valuta 2 4 3 5 3 4" xfId="9104" xr:uid="{4AFD3785-E7B7-4DDF-9DC7-67C1CE64C3B3}"/>
    <cellStyle name="Valuta 2 4 3 5 3 4 2" xfId="14382" xr:uid="{295080E3-53E5-4D05-B082-157DCA9EAAC4}"/>
    <cellStyle name="Valuta 2 4 3 5 3 4 2 2" xfId="34995" xr:uid="{F28C1760-D97A-40B5-A054-B9FC1A024B8B}"/>
    <cellStyle name="Valuta 2 4 3 5 3 4 2 3" xfId="34994" xr:uid="{1BA284D2-F00C-41AA-9727-9E0157BEE858}"/>
    <cellStyle name="Valuta 2 4 3 5 3 4 2 4" xfId="46086" xr:uid="{9DCE3D91-35CF-4A91-B419-9E6472AA6E30}"/>
    <cellStyle name="Valuta 2 4 3 5 3 4 3" xfId="34996" xr:uid="{6433D3F1-16C1-4ED0-8CF4-9F59BA6AB7A5}"/>
    <cellStyle name="Valuta 2 4 3 5 3 4 3 2" xfId="34997" xr:uid="{B7BCCF91-0A0C-4F0F-8450-A866EFF408DF}"/>
    <cellStyle name="Valuta 2 4 3 5 3 4 4" xfId="34998" xr:uid="{45C76AB9-A305-450D-B365-F1899AFA1668}"/>
    <cellStyle name="Valuta 2 4 3 5 3 4 5" xfId="34993" xr:uid="{54382053-73BC-4CBD-BACD-F62B9333C9B9}"/>
    <cellStyle name="Valuta 2 4 3 5 3 4 6" xfId="41611" xr:uid="{E8B5F493-9C0D-4BAC-B240-32FD89DE171A}"/>
    <cellStyle name="Valuta 2 4 3 5 3 4 7" xfId="49959" xr:uid="{3DF9F897-D7DC-493E-BD8A-394730E819E5}"/>
    <cellStyle name="Valuta 2 4 3 5 3 4 8" xfId="53436" xr:uid="{ED0C89D1-A113-4734-B01A-111D91E3D7A9}"/>
    <cellStyle name="Valuta 2 4 3 5 3 4 9" xfId="56380" xr:uid="{3125DF8D-1784-4A05-B7E1-2ADD9790F1DF}"/>
    <cellStyle name="Valuta 2 4 3 5 3 5" xfId="9105" xr:uid="{7805A488-F35C-4A5F-A90C-B4B2EC2F693F}"/>
    <cellStyle name="Valuta 2 4 3 5 3 5 2" xfId="35000" xr:uid="{C08753F4-3182-4720-B538-CC2F58CD2E3F}"/>
    <cellStyle name="Valuta 2 4 3 5 3 5 2 2" xfId="35001" xr:uid="{768E7DCC-EE69-4147-BD07-DE0E918FF299}"/>
    <cellStyle name="Valuta 2 4 3 5 3 5 3" xfId="35002" xr:uid="{FFC668FE-C3C2-4DA7-B9AB-C5EA4C098B00}"/>
    <cellStyle name="Valuta 2 4 3 5 3 5 4" xfId="34999" xr:uid="{7CBAA158-C115-4916-9F91-1193747D2D44}"/>
    <cellStyle name="Valuta 2 4 3 5 3 5 5" xfId="41612" xr:uid="{A6CC3E14-C15E-46FE-87D6-E7784909C0FF}"/>
    <cellStyle name="Valuta 2 4 3 5 3 6" xfId="10746" xr:uid="{82487FFC-2D70-4BF8-963D-E9485B01C32F}"/>
    <cellStyle name="Valuta 2 4 3 5 3 6 2" xfId="35004" xr:uid="{BEF4B808-E4EE-4897-9FC3-5C42B2E89376}"/>
    <cellStyle name="Valuta 2 4 3 5 3 6 2 2" xfId="35005" xr:uid="{319488CE-7944-4256-AACE-3D5F46743A4B}"/>
    <cellStyle name="Valuta 2 4 3 5 3 6 3" xfId="35006" xr:uid="{BE8209AE-925D-4CC1-A14D-4891CFDB857A}"/>
    <cellStyle name="Valuta 2 4 3 5 3 6 4" xfId="35003" xr:uid="{DF9C0151-9B5F-4B1D-B15E-755ECE6935DD}"/>
    <cellStyle name="Valuta 2 4 3 5 3 6 5" xfId="42645" xr:uid="{E0DE0052-69C5-4D15-A676-3484D875933C}"/>
    <cellStyle name="Valuta 2 4 3 5 3 7" xfId="11825" xr:uid="{DDD93F6B-3BD3-4E84-8D40-8C977E6B9718}"/>
    <cellStyle name="Valuta 2 4 3 5 3 7 2" xfId="35008" xr:uid="{CAB3E830-D38F-4686-B8AB-2EC84516C770}"/>
    <cellStyle name="Valuta 2 4 3 5 3 7 3" xfId="35007" xr:uid="{B28734C7-C597-460A-99CB-793DD8CB7093}"/>
    <cellStyle name="Valuta 2 4 3 5 3 7 4" xfId="43625" xr:uid="{DEEE9D1D-BB49-44C5-BF5C-4B7FD149612D}"/>
    <cellStyle name="Valuta 2 4 3 5 3 8" xfId="14379" xr:uid="{270E13A7-474D-47B9-9CC4-3AC3B0EE44F0}"/>
    <cellStyle name="Valuta 2 4 3 5 3 8 2" xfId="35010" xr:uid="{90664AE0-9282-4764-BC7C-C0A8A7279A2E}"/>
    <cellStyle name="Valuta 2 4 3 5 3 8 3" xfId="35009" xr:uid="{BCB8DB09-215E-4E5A-9590-55321C13420F}"/>
    <cellStyle name="Valuta 2 4 3 5 3 8 4" xfId="46083" xr:uid="{A42413D3-8865-4C55-8B6F-0F353C2D0927}"/>
    <cellStyle name="Valuta 2 4 3 5 3 9" xfId="9101" xr:uid="{650D9A51-9405-40A0-9F32-9C210CE9174C}"/>
    <cellStyle name="Valuta 2 4 3 5 3 9 2" xfId="35012" xr:uid="{4142406F-7158-4CF2-978B-D3126FADE486}"/>
    <cellStyle name="Valuta 2 4 3 5 3 9 3" xfId="35011" xr:uid="{F364CD90-B620-46FC-8C81-E0580A8ED4A5}"/>
    <cellStyle name="Valuta 2 4 3 5 4" xfId="2190" xr:uid="{BD8EF03E-9C8C-48BB-9F42-009EF4A76113}"/>
    <cellStyle name="Valuta 2 4 3 5 4 10" xfId="56381" xr:uid="{CDFF1869-5913-4C39-AAFC-FB29FE06A193}"/>
    <cellStyle name="Valuta 2 4 3 5 4 2" xfId="4059" xr:uid="{FC1130BE-B80E-4980-B9AE-BDBD92B824D4}"/>
    <cellStyle name="Valuta 2 4 3 5 4 2 2" xfId="14383" xr:uid="{32CA8424-92E4-49E4-8F27-351BE61C2894}"/>
    <cellStyle name="Valuta 2 4 3 5 4 2 2 2" xfId="35015" xr:uid="{0A8B18C4-285A-4DB9-84C7-4755FCF26152}"/>
    <cellStyle name="Valuta 2 4 3 5 4 2 3" xfId="35014" xr:uid="{D35B72FE-89E0-45BD-A307-328D2166E3FE}"/>
    <cellStyle name="Valuta 2 4 3 5 4 2 4" xfId="46087" xr:uid="{B19F3C2F-ED27-49F1-AE04-EBE5CB68824D}"/>
    <cellStyle name="Valuta 2 4 3 5 4 3" xfId="9106" xr:uid="{F7FF3453-61BF-4CFD-B95C-8BBFF2D651EF}"/>
    <cellStyle name="Valuta 2 4 3 5 4 3 2" xfId="35017" xr:uid="{1952632F-6726-4613-8DAD-FF5063F0E2C9}"/>
    <cellStyle name="Valuta 2 4 3 5 4 3 3" xfId="35016" xr:uid="{40FD7809-1A3D-4981-95CF-815D3C6C04CD}"/>
    <cellStyle name="Valuta 2 4 3 5 4 4" xfId="35018" xr:uid="{1EF41CDC-7A8C-4284-AFA5-481499126DAF}"/>
    <cellStyle name="Valuta 2 4 3 5 4 5" xfId="35019" xr:uid="{54C8D607-AA23-4864-80C7-0D63B8F09DFF}"/>
    <cellStyle name="Valuta 2 4 3 5 4 6" xfId="35013" xr:uid="{8CA4C50E-0220-4DA2-8870-B22B70B54EB8}"/>
    <cellStyle name="Valuta 2 4 3 5 4 7" xfId="41613" xr:uid="{29D0A3D2-3877-4238-BA7D-36FA9C291BF2}"/>
    <cellStyle name="Valuta 2 4 3 5 4 8" xfId="49960" xr:uid="{D16DD0FB-BF0D-4A9A-9210-ED3A7772A2F0}"/>
    <cellStyle name="Valuta 2 4 3 5 4 9" xfId="53437" xr:uid="{DD186F3F-CC25-4B95-949C-1F634B5C4B40}"/>
    <cellStyle name="Valuta 2 4 3 5 5" xfId="2525" xr:uid="{E8CE65CD-6068-41E6-87D9-76E1DA3788A7}"/>
    <cellStyle name="Valuta 2 4 3 5 5 2" xfId="4391" xr:uid="{BE5EE6EB-D474-4D1F-8410-2F8C87DBBE38}"/>
    <cellStyle name="Valuta 2 4 3 5 5 2 2" xfId="14384" xr:uid="{AF80FA95-925A-4930-B4C2-162CF754BFBC}"/>
    <cellStyle name="Valuta 2 4 3 5 5 2 2 2" xfId="35022" xr:uid="{6FA8167E-B295-48EF-87CD-FE6E53760C39}"/>
    <cellStyle name="Valuta 2 4 3 5 5 2 3" xfId="35021" xr:uid="{BE851E12-68D4-4689-84BD-A4CDEB2D1FDA}"/>
    <cellStyle name="Valuta 2 4 3 5 5 2 4" xfId="46088" xr:uid="{F3A1D4E0-2F43-4734-8C00-81D0E84D48A4}"/>
    <cellStyle name="Valuta 2 4 3 5 5 3" xfId="9107" xr:uid="{B27989BF-2FB1-4C26-AC4E-92AE66BB698B}"/>
    <cellStyle name="Valuta 2 4 3 5 5 3 2" xfId="35024" xr:uid="{C1787EE1-4704-4AA7-9A59-D085F9B96323}"/>
    <cellStyle name="Valuta 2 4 3 5 5 3 3" xfId="35023" xr:uid="{28AD1159-BF6C-4B79-944A-2CF4F148694F}"/>
    <cellStyle name="Valuta 2 4 3 5 5 4" xfId="35025" xr:uid="{4C09449F-1D10-41B6-B729-D6443D897C9E}"/>
    <cellStyle name="Valuta 2 4 3 5 5 5" xfId="35020" xr:uid="{D5A6FC4B-D203-4963-A790-41B9723252F6}"/>
    <cellStyle name="Valuta 2 4 3 5 5 6" xfId="41614" xr:uid="{5021AEF2-E53A-4BE2-86F7-EFEBD23D3E1C}"/>
    <cellStyle name="Valuta 2 4 3 5 5 7" xfId="49961" xr:uid="{9CE6EF46-77D0-4D2C-9002-8C849B3AAD06}"/>
    <cellStyle name="Valuta 2 4 3 5 5 8" xfId="53438" xr:uid="{9A8EB158-0918-4B97-8A26-AEFBBF9CDECD}"/>
    <cellStyle name="Valuta 2 4 3 5 5 9" xfId="56382" xr:uid="{09061336-5EB6-4F93-8B24-43CC5F5FE802}"/>
    <cellStyle name="Valuta 2 4 3 5 6" xfId="2836" xr:uid="{3EA5CBA0-E2B1-4A22-86AD-C064217C214B}"/>
    <cellStyle name="Valuta 2 4 3 5 6 2" xfId="14385" xr:uid="{AEB7A6E9-BC67-4847-A343-A9A9393F95BF}"/>
    <cellStyle name="Valuta 2 4 3 5 6 2 2" xfId="35028" xr:uid="{6212B2E3-5EBC-42C7-AEEF-DDABBC9D8440}"/>
    <cellStyle name="Valuta 2 4 3 5 6 2 3" xfId="35027" xr:uid="{42D9B57F-3291-437D-9B11-286A87BC8062}"/>
    <cellStyle name="Valuta 2 4 3 5 6 2 4" xfId="46089" xr:uid="{5A712656-C138-4850-9969-D48E92BA5B2E}"/>
    <cellStyle name="Valuta 2 4 3 5 6 3" xfId="9108" xr:uid="{D41CDB4D-5473-41BA-952D-0750EE823749}"/>
    <cellStyle name="Valuta 2 4 3 5 6 3 2" xfId="35030" xr:uid="{E50E4EDA-6D8A-4DD2-AD65-131E102123E4}"/>
    <cellStyle name="Valuta 2 4 3 5 6 3 3" xfId="35029" xr:uid="{9DE5A819-64AD-4968-BA3A-22830596E375}"/>
    <cellStyle name="Valuta 2 4 3 5 6 4" xfId="35031" xr:uid="{8D8D09F8-EA10-40F4-8C32-4083F6C70065}"/>
    <cellStyle name="Valuta 2 4 3 5 6 5" xfId="35026" xr:uid="{91CC3DBE-F06F-4C78-A6C0-276295730AE1}"/>
    <cellStyle name="Valuta 2 4 3 5 6 6" xfId="41615" xr:uid="{0BF94AF5-396B-4427-96EB-E79588CBE1BC}"/>
    <cellStyle name="Valuta 2 4 3 5 6 7" xfId="49962" xr:uid="{984EE2BC-1CF2-435A-A3B4-3AD3836C9E4B}"/>
    <cellStyle name="Valuta 2 4 3 5 6 8" xfId="53439" xr:uid="{384CCEA7-945C-499D-B464-71271B6E757B}"/>
    <cellStyle name="Valuta 2 4 3 5 6 9" xfId="56383" xr:uid="{4168E555-E83F-4ABF-A674-20626C390FBE}"/>
    <cellStyle name="Valuta 2 4 3 5 7" xfId="4691" xr:uid="{B19B5D51-4A83-4D0D-9AA4-82CD2FB2C6EA}"/>
    <cellStyle name="Valuta 2 4 3 5 7 2" xfId="9109" xr:uid="{B58675C7-68F6-40E5-958A-B6AA0817556B}"/>
    <cellStyle name="Valuta 2 4 3 5 7 2 2" xfId="35034" xr:uid="{290FF270-D361-492D-983C-3FE9FC4CEA54}"/>
    <cellStyle name="Valuta 2 4 3 5 7 2 3" xfId="35033" xr:uid="{71E72AD3-486A-410F-901B-3062FE409D1B}"/>
    <cellStyle name="Valuta 2 4 3 5 7 3" xfId="35035" xr:uid="{DF0120B0-46CB-46AA-99B5-B414506E3732}"/>
    <cellStyle name="Valuta 2 4 3 5 7 4" xfId="35032" xr:uid="{719DD8C7-F225-44BE-9FC2-3AC0F4C51049}"/>
    <cellStyle name="Valuta 2 4 3 5 7 5" xfId="41616" xr:uid="{9C872D68-D754-40B6-B02E-8A110485E535}"/>
    <cellStyle name="Valuta 2 4 3 5 8" xfId="10744" xr:uid="{3B69F6D0-01EB-475C-93C1-FE20B06A52B4}"/>
    <cellStyle name="Valuta 2 4 3 5 8 2" xfId="35037" xr:uid="{30B17A76-9551-49CD-A407-BE6DB9D8D9BD}"/>
    <cellStyle name="Valuta 2 4 3 5 8 2 2" xfId="35038" xr:uid="{237AE345-CF79-40F7-A389-6097C7927782}"/>
    <cellStyle name="Valuta 2 4 3 5 8 3" xfId="35039" xr:uid="{F8F20CFB-0DEC-4957-8E8D-26B7831C283B}"/>
    <cellStyle name="Valuta 2 4 3 5 8 4" xfId="35036" xr:uid="{03F037FA-CC1D-42D8-A97A-41809E4B0EA9}"/>
    <cellStyle name="Valuta 2 4 3 5 8 5" xfId="42643" xr:uid="{53BB58FE-7A18-4285-A440-ACC50A24A286}"/>
    <cellStyle name="Valuta 2 4 3 5 9" xfId="11823" xr:uid="{16F31B6A-1E8A-4577-8F56-DAD339921F52}"/>
    <cellStyle name="Valuta 2 4 3 5 9 2" xfId="35041" xr:uid="{ED90C1E9-C053-4B67-B8F4-98F54D7B9EFE}"/>
    <cellStyle name="Valuta 2 4 3 5 9 3" xfId="35040" xr:uid="{46C870E9-03B0-41CC-9DE9-92133BE1ADDE}"/>
    <cellStyle name="Valuta 2 4 3 5 9 4" xfId="43623" xr:uid="{50C85424-7AC9-4AB3-8A4F-589683D37FEB}"/>
    <cellStyle name="Valuta 2 4 3 6" xfId="1302" xr:uid="{C6884BD7-B6C1-4BAA-9D67-5AE73C0C085D}"/>
    <cellStyle name="Valuta 2 4 3 6 10" xfId="35043" xr:uid="{3A7C4892-DD81-4ADB-BF8C-463CE389D1FB}"/>
    <cellStyle name="Valuta 2 4 3 6 11" xfId="35042" xr:uid="{1D39B370-68C0-4EEA-919A-B54CC3C7AB3F}"/>
    <cellStyle name="Valuta 2 4 3 6 12" xfId="41617" xr:uid="{F5DD1C0A-7C9D-4C4B-8A67-EE36A757746B}"/>
    <cellStyle name="Valuta 2 4 3 6 13" xfId="47979" xr:uid="{D073DDD6-F9BC-4ACD-86D7-1774E289B497}"/>
    <cellStyle name="Valuta 2 4 3 6 14" xfId="53440" xr:uid="{5278D3D3-339E-4462-B2CC-A67BBDA786D0}"/>
    <cellStyle name="Valuta 2 4 3 6 15" xfId="56384" xr:uid="{04111263-A9B0-4528-B572-ECCC0FB25A6F}"/>
    <cellStyle name="Valuta 2 4 3 6 16" xfId="57788" xr:uid="{BACE3912-900B-4075-AD59-B2BF70F93DC8}"/>
    <cellStyle name="Valuta 2 4 3 6 17" xfId="58560" xr:uid="{CFED6F01-2218-49A3-A4FA-C2A565B252BB}"/>
    <cellStyle name="Valuta 2 4 3 6 2" xfId="1758" xr:uid="{B8B8D33E-CED6-492A-A04C-59A7E2CDBBEA}"/>
    <cellStyle name="Valuta 2 4 3 6 2 2" xfId="3755" xr:uid="{009E1779-C8A9-471C-B431-D4BC40160D8D}"/>
    <cellStyle name="Valuta 2 4 3 6 2 2 2" xfId="14387" xr:uid="{03118BEC-E166-4343-A00F-3C4DDD86D94E}"/>
    <cellStyle name="Valuta 2 4 3 6 2 2 2 2" xfId="35046" xr:uid="{F5443337-FBA1-4A20-B623-DA75AAD7DF14}"/>
    <cellStyle name="Valuta 2 4 3 6 2 2 3" xfId="35045" xr:uid="{FB2FE45E-3BB3-4740-8A3B-C965AE116B49}"/>
    <cellStyle name="Valuta 2 4 3 6 2 2 4" xfId="46091" xr:uid="{66EC5EEB-002D-49D4-A8A5-0BB5372FCEB8}"/>
    <cellStyle name="Valuta 2 4 3 6 2 3" xfId="9111" xr:uid="{41D34FD7-8A60-4FD3-8DE2-6F51128DC908}"/>
    <cellStyle name="Valuta 2 4 3 6 2 3 2" xfId="35048" xr:uid="{CD97281A-5A18-4231-B379-CF9822244B70}"/>
    <cellStyle name="Valuta 2 4 3 6 2 3 3" xfId="35047" xr:uid="{2F651AAD-64A7-4F10-AE1E-B7DB872A39A0}"/>
    <cellStyle name="Valuta 2 4 3 6 2 4" xfId="35049" xr:uid="{FA2B7778-0A97-477B-B6C9-366B70DB00B6}"/>
    <cellStyle name="Valuta 2 4 3 6 2 5" xfId="35044" xr:uid="{FF770D3D-CB04-4B41-AA25-6371A1BE78B2}"/>
    <cellStyle name="Valuta 2 4 3 6 2 6" xfId="41618" xr:uid="{1531D40D-E4D5-44CF-92A2-F205EE59E651}"/>
    <cellStyle name="Valuta 2 4 3 6 2 7" xfId="49963" xr:uid="{0BFE5B5B-B1FF-4BC9-8500-F4A0807C0FDD}"/>
    <cellStyle name="Valuta 2 4 3 6 2 8" xfId="53441" xr:uid="{4E813892-5614-45AD-BE13-8706EDDAA2EE}"/>
    <cellStyle name="Valuta 2 4 3 6 2 9" xfId="56385" xr:uid="{A02722F8-4104-4358-9BE5-D16676E29072}"/>
    <cellStyle name="Valuta 2 4 3 6 3" xfId="2191" xr:uid="{6E5B6927-9DB7-48EF-A3BD-C4691764E805}"/>
    <cellStyle name="Valuta 2 4 3 6 3 2" xfId="4060" xr:uid="{91AD9F33-67C1-40C5-9581-94E126AC8F22}"/>
    <cellStyle name="Valuta 2 4 3 6 3 2 2" xfId="14388" xr:uid="{AE733E33-E717-4248-8D00-87B5530B9137}"/>
    <cellStyle name="Valuta 2 4 3 6 3 2 2 2" xfId="35052" xr:uid="{3E249B9A-A0C5-4884-92ED-59FC2D319EBE}"/>
    <cellStyle name="Valuta 2 4 3 6 3 2 3" xfId="35051" xr:uid="{D3A587FA-CB75-4C50-8085-5B164AE0A769}"/>
    <cellStyle name="Valuta 2 4 3 6 3 2 4" xfId="46092" xr:uid="{AA36A124-F3B6-4F2B-8B3E-02BA81D7618E}"/>
    <cellStyle name="Valuta 2 4 3 6 3 3" xfId="9112" xr:uid="{5FE520B9-F45C-4501-AC17-6047D970A1FD}"/>
    <cellStyle name="Valuta 2 4 3 6 3 3 2" xfId="35054" xr:uid="{DB1F8242-117F-4453-9F9E-72621DCE6F0A}"/>
    <cellStyle name="Valuta 2 4 3 6 3 3 3" xfId="35053" xr:uid="{D47C1448-A636-42A2-87BF-C6861AFA6DA3}"/>
    <cellStyle name="Valuta 2 4 3 6 3 4" xfId="35055" xr:uid="{5140C015-182A-4325-99C4-CB6F54BFC01A}"/>
    <cellStyle name="Valuta 2 4 3 6 3 5" xfId="35050" xr:uid="{38625B2B-0495-40A0-A8FE-7E3565E0AB21}"/>
    <cellStyle name="Valuta 2 4 3 6 3 6" xfId="41619" xr:uid="{FAD9E8D2-55B9-4826-B6AF-E328DB2B91B6}"/>
    <cellStyle name="Valuta 2 4 3 6 3 7" xfId="49964" xr:uid="{071CED15-DBD6-47D2-A898-0D15F2F5FA1A}"/>
    <cellStyle name="Valuta 2 4 3 6 3 8" xfId="53442" xr:uid="{3F9E6A67-FB1C-44EE-8507-C2DEE171E41A}"/>
    <cellStyle name="Valuta 2 4 3 6 3 9" xfId="56386" xr:uid="{B0BFEC76-B6F3-46E9-8C3C-4FB5838E3B5F}"/>
    <cellStyle name="Valuta 2 4 3 6 4" xfId="3284" xr:uid="{D7C0A9BC-2001-43E2-B652-DE1D295D4503}"/>
    <cellStyle name="Valuta 2 4 3 6 4 2" xfId="14389" xr:uid="{2CABDC05-8AC4-4E9F-A8BF-FBDE4E368C4C}"/>
    <cellStyle name="Valuta 2 4 3 6 4 2 2" xfId="35058" xr:uid="{3786AA85-108B-4A86-9A0D-FEFB93F33AEE}"/>
    <cellStyle name="Valuta 2 4 3 6 4 2 3" xfId="35057" xr:uid="{ED4EB82D-5B1B-4ED9-A076-CE5147ADBF20}"/>
    <cellStyle name="Valuta 2 4 3 6 4 2 4" xfId="46093" xr:uid="{4C0C20A0-5964-465B-9070-6E16726F69D6}"/>
    <cellStyle name="Valuta 2 4 3 6 4 3" xfId="9113" xr:uid="{9025598F-3906-4826-8879-36574FB640CB}"/>
    <cellStyle name="Valuta 2 4 3 6 4 3 2" xfId="35060" xr:uid="{14DBDD70-EF6E-4479-8BF3-593C9AD52AA5}"/>
    <cellStyle name="Valuta 2 4 3 6 4 3 3" xfId="35059" xr:uid="{415CE848-5C42-4BFC-9C70-D0FFE82569AA}"/>
    <cellStyle name="Valuta 2 4 3 6 4 4" xfId="35061" xr:uid="{D267B5E5-CD6C-42A2-BC0F-D9788877D3CB}"/>
    <cellStyle name="Valuta 2 4 3 6 4 5" xfId="35056" xr:uid="{89D020D4-E813-4F67-9A50-57618B2F5A94}"/>
    <cellStyle name="Valuta 2 4 3 6 4 6" xfId="41620" xr:uid="{4C7F059E-B10C-40C2-AB15-D5FCA51C9039}"/>
    <cellStyle name="Valuta 2 4 3 6 4 7" xfId="49965" xr:uid="{D8FB8677-3CCA-470F-A152-B68B42922E87}"/>
    <cellStyle name="Valuta 2 4 3 6 4 8" xfId="53443" xr:uid="{819828B7-7718-4DE0-8BAC-B642A748FA6D}"/>
    <cellStyle name="Valuta 2 4 3 6 4 9" xfId="56387" xr:uid="{7EB641B4-D414-4276-B634-C959CB0FA1A3}"/>
    <cellStyle name="Valuta 2 4 3 6 5" xfId="5071" xr:uid="{AE53D431-4C80-4444-9354-B277CA4055F9}"/>
    <cellStyle name="Valuta 2 4 3 6 5 2" xfId="9114" xr:uid="{D8605744-65FC-468F-AD02-25EC86CB5BDC}"/>
    <cellStyle name="Valuta 2 4 3 6 5 2 2" xfId="35064" xr:uid="{A23ECBFB-A280-4B5C-B4C2-AD49BCB434F2}"/>
    <cellStyle name="Valuta 2 4 3 6 5 2 3" xfId="35063" xr:uid="{C97C9428-3AAC-4FB3-BDBD-0E42CBA1527F}"/>
    <cellStyle name="Valuta 2 4 3 6 5 3" xfId="35065" xr:uid="{57800B85-BBB0-44D0-A486-E079DA4CF91F}"/>
    <cellStyle name="Valuta 2 4 3 6 5 4" xfId="35062" xr:uid="{51B95D55-4BE8-453C-9A85-0C41F41799A0}"/>
    <cellStyle name="Valuta 2 4 3 6 5 5" xfId="41621" xr:uid="{DFA2A2D2-4F2A-488A-A72F-FB32678D9D37}"/>
    <cellStyle name="Valuta 2 4 3 6 6" xfId="10747" xr:uid="{C0F7025A-BC56-4602-BB97-DB7D3E7D6FD1}"/>
    <cellStyle name="Valuta 2 4 3 6 6 2" xfId="35067" xr:uid="{17634477-EE7F-4A96-BC41-795DE17CFC87}"/>
    <cellStyle name="Valuta 2 4 3 6 6 2 2" xfId="35068" xr:uid="{CEE0FFAA-D943-48EE-93C2-CB9941053381}"/>
    <cellStyle name="Valuta 2 4 3 6 6 3" xfId="35069" xr:uid="{3FD6A53D-D90B-4697-B68F-6E5B8070861B}"/>
    <cellStyle name="Valuta 2 4 3 6 6 4" xfId="35066" xr:uid="{06369480-34B2-4EC9-AFB1-2AD4E0EBE4F9}"/>
    <cellStyle name="Valuta 2 4 3 6 6 5" xfId="42646" xr:uid="{E04D4B02-DB17-41DD-A1D4-0F58CB3E56A5}"/>
    <cellStyle name="Valuta 2 4 3 6 7" xfId="11826" xr:uid="{80A418CF-F466-44E7-9A6C-DBE9D618F3E1}"/>
    <cellStyle name="Valuta 2 4 3 6 7 2" xfId="35071" xr:uid="{348ABCCE-B058-4199-AA51-86103322561F}"/>
    <cellStyle name="Valuta 2 4 3 6 7 3" xfId="35070" xr:uid="{6F476F3F-7E5A-4453-A2F3-C4898DB657B7}"/>
    <cellStyle name="Valuta 2 4 3 6 7 4" xfId="43626" xr:uid="{0E108796-101F-43D3-80B9-33A9F12401FF}"/>
    <cellStyle name="Valuta 2 4 3 6 8" xfId="14386" xr:uid="{1A2188AB-264D-4F72-9CDA-00CBFBEE520D}"/>
    <cellStyle name="Valuta 2 4 3 6 8 2" xfId="35073" xr:uid="{38987C22-A2EA-4700-8860-3548512001EA}"/>
    <cellStyle name="Valuta 2 4 3 6 8 3" xfId="35072" xr:uid="{EC4D4954-EDAB-447C-9797-3042FA435F55}"/>
    <cellStyle name="Valuta 2 4 3 6 8 4" xfId="46090" xr:uid="{2D0E6F83-921B-4BD6-8039-7DDF684218E8}"/>
    <cellStyle name="Valuta 2 4 3 6 9" xfId="9110" xr:uid="{F75BC7B2-B9AC-4401-A2F1-536A86EBCFAF}"/>
    <cellStyle name="Valuta 2 4 3 6 9 2" xfId="35075" xr:uid="{CFE00BC0-E437-4C92-8E05-21004D28FDEA}"/>
    <cellStyle name="Valuta 2 4 3 6 9 3" xfId="35074" xr:uid="{1269AD2C-85A5-4F73-B354-5FF5A912CC5A}"/>
    <cellStyle name="Valuta 2 4 3 7" xfId="1751" xr:uid="{53A85DE1-0C7D-4F4D-86AA-7187B8CD7546}"/>
    <cellStyle name="Valuta 2 4 3 7 10" xfId="35077" xr:uid="{BA499EF9-FEA6-43A2-BB7A-8478AA856B03}"/>
    <cellStyle name="Valuta 2 4 3 7 11" xfId="35076" xr:uid="{54572EA9-04AA-431C-9253-F0A305190E9D}"/>
    <cellStyle name="Valuta 2 4 3 7 12" xfId="41622" xr:uid="{9F21BCD4-CEAF-4DB7-B376-C0B4DE29C4D8}"/>
    <cellStyle name="Valuta 2 4 3 7 13" xfId="48289" xr:uid="{1D602843-7AAA-4747-9B47-319B0BC65291}"/>
    <cellStyle name="Valuta 2 4 3 7 14" xfId="53444" xr:uid="{202B4483-C5AE-47E8-AA58-BBA84439AE34}"/>
    <cellStyle name="Valuta 2 4 3 7 15" xfId="56388" xr:uid="{2EF0A940-641D-4830-BBB9-79D594AA26D9}"/>
    <cellStyle name="Valuta 2 4 3 7 16" xfId="57789" xr:uid="{AA5F5DDC-F3E9-448C-A64C-C61B8C19F55E}"/>
    <cellStyle name="Valuta 2 4 3 7 17" xfId="58854" xr:uid="{A3A9F95D-F7D7-40D1-A9C4-922209C1922A}"/>
    <cellStyle name="Valuta 2 4 3 7 2" xfId="3596" xr:uid="{981E0D70-D250-4B7A-AAAE-A1A88AE789C7}"/>
    <cellStyle name="Valuta 2 4 3 7 2 2" xfId="14391" xr:uid="{703FDCE6-770C-47CA-9F63-9D7549B6D545}"/>
    <cellStyle name="Valuta 2 4 3 7 2 2 2" xfId="35080" xr:uid="{60BC1B21-7846-4F5E-AF27-09BB52D65B96}"/>
    <cellStyle name="Valuta 2 4 3 7 2 2 3" xfId="35079" xr:uid="{9516034C-FDCE-4BE6-9A9A-7911E66D56CB}"/>
    <cellStyle name="Valuta 2 4 3 7 2 2 4" xfId="46095" xr:uid="{2A04215B-EC84-4E05-AACC-4AA92BAF020C}"/>
    <cellStyle name="Valuta 2 4 3 7 2 3" xfId="9116" xr:uid="{A095DBF9-E768-4E88-9C57-7E340E176844}"/>
    <cellStyle name="Valuta 2 4 3 7 2 3 2" xfId="35082" xr:uid="{216F0CFE-E2FF-41AA-8E2B-F8711DCBC880}"/>
    <cellStyle name="Valuta 2 4 3 7 2 3 3" xfId="35081" xr:uid="{3A3BD69A-4ECB-4454-9C6D-0F7326E7DC6A}"/>
    <cellStyle name="Valuta 2 4 3 7 2 4" xfId="35083" xr:uid="{9C4AF650-8DB8-4E11-B07E-22F65A8AC449}"/>
    <cellStyle name="Valuta 2 4 3 7 2 5" xfId="35078" xr:uid="{80944D20-0AF6-4D25-90F4-DC189194159C}"/>
    <cellStyle name="Valuta 2 4 3 7 2 6" xfId="41623" xr:uid="{2A82F726-F1CD-4E63-B622-7D8D55A19790}"/>
    <cellStyle name="Valuta 2 4 3 7 2 7" xfId="49966" xr:uid="{0D1B8562-3497-40F4-A320-9C3AC08823CE}"/>
    <cellStyle name="Valuta 2 4 3 7 2 8" xfId="53445" xr:uid="{7C30302E-A90B-45A1-8376-A69C61BE30E0}"/>
    <cellStyle name="Valuta 2 4 3 7 2 9" xfId="56389" xr:uid="{0E33109B-5E2C-4485-85CA-82F58C3A1F53}"/>
    <cellStyle name="Valuta 2 4 3 7 3" xfId="5365" xr:uid="{8F014BA5-CFD4-4A66-95E1-3B2B066B3030}"/>
    <cellStyle name="Valuta 2 4 3 7 3 2" xfId="14392" xr:uid="{7CE2E008-7C8D-4F3F-AF07-94FE38D29328}"/>
    <cellStyle name="Valuta 2 4 3 7 3 2 2" xfId="35086" xr:uid="{1F64A6D5-3337-4DEB-A417-687DB6E46974}"/>
    <cellStyle name="Valuta 2 4 3 7 3 2 3" xfId="35085" xr:uid="{BC40F1E1-282E-42DD-963E-6F8B61BCB0DB}"/>
    <cellStyle name="Valuta 2 4 3 7 3 2 4" xfId="46096" xr:uid="{ADD39F3C-0890-4930-9210-4746479484BA}"/>
    <cellStyle name="Valuta 2 4 3 7 3 3" xfId="9117" xr:uid="{CD0544AD-3399-4C1C-8394-9530B7CC6EF9}"/>
    <cellStyle name="Valuta 2 4 3 7 3 3 2" xfId="35088" xr:uid="{E7776217-6414-4F3B-95D9-D6CD0F5E1CAE}"/>
    <cellStyle name="Valuta 2 4 3 7 3 3 3" xfId="35087" xr:uid="{CFDC84CC-894D-424E-B916-2BC943BC73B2}"/>
    <cellStyle name="Valuta 2 4 3 7 3 4" xfId="35089" xr:uid="{066C82B6-F176-42A4-BA15-4702CACC214F}"/>
    <cellStyle name="Valuta 2 4 3 7 3 5" xfId="35084" xr:uid="{B9313011-1641-48EE-BF23-7A270A96E95B}"/>
    <cellStyle name="Valuta 2 4 3 7 3 6" xfId="41624" xr:uid="{6BF5E175-A21A-4911-990D-3F046E445A60}"/>
    <cellStyle name="Valuta 2 4 3 7 3 7" xfId="49967" xr:uid="{40EFF904-A425-4525-AFCD-2FEA4797F1DE}"/>
    <cellStyle name="Valuta 2 4 3 7 3 8" xfId="53446" xr:uid="{B494F2C1-2E16-40AD-974A-02D5ED248CE3}"/>
    <cellStyle name="Valuta 2 4 3 7 3 9" xfId="56390" xr:uid="{69152124-31D4-4B2A-BF1B-3D05F0783CAD}"/>
    <cellStyle name="Valuta 2 4 3 7 4" xfId="9118" xr:uid="{477CD266-3F14-425F-B6BA-EF25C7F65F3E}"/>
    <cellStyle name="Valuta 2 4 3 7 4 2" xfId="14393" xr:uid="{6499424E-2176-4DF8-A852-816DA6D878E2}"/>
    <cellStyle name="Valuta 2 4 3 7 4 2 2" xfId="35092" xr:uid="{6D484E7D-AB36-47F3-ADC2-CA69163463AC}"/>
    <cellStyle name="Valuta 2 4 3 7 4 2 3" xfId="35091" xr:uid="{5F476F8B-61C0-40E3-9200-83B378C2F755}"/>
    <cellStyle name="Valuta 2 4 3 7 4 2 4" xfId="46097" xr:uid="{FB803C91-436F-4FC7-B318-D06E9B5D0B3F}"/>
    <cellStyle name="Valuta 2 4 3 7 4 3" xfId="35093" xr:uid="{E22ED617-0982-42C0-9D9F-DAABCD4A590A}"/>
    <cellStyle name="Valuta 2 4 3 7 4 3 2" xfId="35094" xr:uid="{0A0C85F3-834F-496C-96F0-26590FBD2361}"/>
    <cellStyle name="Valuta 2 4 3 7 4 4" xfId="35095" xr:uid="{DCC19C77-7220-4AB7-AC24-E1FE766DC30C}"/>
    <cellStyle name="Valuta 2 4 3 7 4 5" xfId="35090" xr:uid="{08D64B32-39F1-42DA-B016-30BBCE92AAC9}"/>
    <cellStyle name="Valuta 2 4 3 7 4 6" xfId="41625" xr:uid="{712CEA66-94DF-4CB2-9CA8-62B431F5C4C3}"/>
    <cellStyle name="Valuta 2 4 3 7 4 7" xfId="49968" xr:uid="{FEAFB1F2-77D2-4C23-8E85-BB8C0E9F3C26}"/>
    <cellStyle name="Valuta 2 4 3 7 4 8" xfId="53447" xr:uid="{4E90A175-C70C-4B0B-B04C-8B77D1853F5D}"/>
    <cellStyle name="Valuta 2 4 3 7 4 9" xfId="56391" xr:uid="{71A4E114-E84E-4D78-83E6-ED58F826C272}"/>
    <cellStyle name="Valuta 2 4 3 7 5" xfId="9119" xr:uid="{B3E6C971-BA7F-425D-B669-604CC2FF805A}"/>
    <cellStyle name="Valuta 2 4 3 7 5 2" xfId="35097" xr:uid="{34D064B2-D1F7-4103-A518-3C54062C7886}"/>
    <cellStyle name="Valuta 2 4 3 7 5 2 2" xfId="35098" xr:uid="{DE1B563F-8077-45EC-8EA5-6ABF8F056BA4}"/>
    <cellStyle name="Valuta 2 4 3 7 5 3" xfId="35099" xr:uid="{8E026F66-25E3-46FF-B75E-6162D21C59DB}"/>
    <cellStyle name="Valuta 2 4 3 7 5 4" xfId="35096" xr:uid="{658342AB-0639-475B-92B6-7F63231A0F19}"/>
    <cellStyle name="Valuta 2 4 3 7 5 5" xfId="41626" xr:uid="{7E6D35E4-F383-4B1B-8B78-711AE227AE51}"/>
    <cellStyle name="Valuta 2 4 3 7 6" xfId="10748" xr:uid="{6D82B1B5-49F9-4167-A360-FFEC7EBD4466}"/>
    <cellStyle name="Valuta 2 4 3 7 6 2" xfId="35101" xr:uid="{1F702793-0AB4-4C2F-AE60-E903EB263C91}"/>
    <cellStyle name="Valuta 2 4 3 7 6 2 2" xfId="35102" xr:uid="{232CE7B8-2AB7-4005-ACB0-A17406C11ECB}"/>
    <cellStyle name="Valuta 2 4 3 7 6 3" xfId="35103" xr:uid="{4EBD4B59-3747-4F91-BF81-47DE7408E049}"/>
    <cellStyle name="Valuta 2 4 3 7 6 4" xfId="35100" xr:uid="{A5F9C99E-E7AC-44C4-AB6E-A0D7B4FD77E4}"/>
    <cellStyle name="Valuta 2 4 3 7 6 5" xfId="42647" xr:uid="{5B1FCB2F-E861-4161-A7AE-29148304D501}"/>
    <cellStyle name="Valuta 2 4 3 7 7" xfId="11827" xr:uid="{29DC694B-6022-415A-BDF4-69BEB2A89DE8}"/>
    <cellStyle name="Valuta 2 4 3 7 7 2" xfId="35105" xr:uid="{AB785A84-D218-458B-9D2D-FB0ED04E3E59}"/>
    <cellStyle name="Valuta 2 4 3 7 7 3" xfId="35104" xr:uid="{31D6F035-DC04-4696-856F-6000A16F1606}"/>
    <cellStyle name="Valuta 2 4 3 7 7 4" xfId="43627" xr:uid="{83BE1AC4-E376-404C-A249-67F9720C4910}"/>
    <cellStyle name="Valuta 2 4 3 7 8" xfId="14390" xr:uid="{CD9BBC4A-356C-4E04-A927-7A276AA58B45}"/>
    <cellStyle name="Valuta 2 4 3 7 8 2" xfId="35107" xr:uid="{1D0D75E1-0F95-4C2F-A7D6-0D3D3912E729}"/>
    <cellStyle name="Valuta 2 4 3 7 8 3" xfId="35106" xr:uid="{0C17A398-D71A-4A61-95ED-D1CCC72A90C6}"/>
    <cellStyle name="Valuta 2 4 3 7 8 4" xfId="46094" xr:uid="{C5B4DC0D-C09A-4584-A119-8A073C8DE8AD}"/>
    <cellStyle name="Valuta 2 4 3 7 9" xfId="9115" xr:uid="{B8181A6B-FA41-40C6-A9C7-B4F24F5E1ECA}"/>
    <cellStyle name="Valuta 2 4 3 7 9 2" xfId="35109" xr:uid="{18CBF16F-F7D5-4D18-A933-98EE4FC334E7}"/>
    <cellStyle name="Valuta 2 4 3 7 9 3" xfId="35108" xr:uid="{5931EFD4-E4F9-47BC-88D4-8BAEDD13B0A7}"/>
    <cellStyle name="Valuta 2 4 3 8" xfId="2184" xr:uid="{0C627D7A-9803-4E75-AA88-8198790AE3A0}"/>
    <cellStyle name="Valuta 2 4 3 8 10" xfId="56392" xr:uid="{8B86702E-E493-488A-9B4A-2E4CF17D643B}"/>
    <cellStyle name="Valuta 2 4 3 8 2" xfId="4053" xr:uid="{4C861A31-A090-422F-8CDB-2A90BB1C445D}"/>
    <cellStyle name="Valuta 2 4 3 8 2 2" xfId="14394" xr:uid="{D29F514B-611F-4393-A8A7-730BC48C9377}"/>
    <cellStyle name="Valuta 2 4 3 8 2 2 2" xfId="35112" xr:uid="{65B44E7F-6E27-41E7-82F5-C2357E8B374A}"/>
    <cellStyle name="Valuta 2 4 3 8 2 3" xfId="35111" xr:uid="{88A13A71-490D-4E1B-8E2D-2F99B7283B86}"/>
    <cellStyle name="Valuta 2 4 3 8 2 4" xfId="46098" xr:uid="{8A670CE6-CEA1-44AB-8A9F-F6354F61F15C}"/>
    <cellStyle name="Valuta 2 4 3 8 3" xfId="9120" xr:uid="{B591A1B4-442A-4AF5-BC2E-DB563B244B7A}"/>
    <cellStyle name="Valuta 2 4 3 8 3 2" xfId="35114" xr:uid="{043318E1-DF0B-45F1-910C-20DA4BC7E355}"/>
    <cellStyle name="Valuta 2 4 3 8 3 3" xfId="35113" xr:uid="{07DE777C-DFA2-4006-B5AD-9DCD1564ED43}"/>
    <cellStyle name="Valuta 2 4 3 8 4" xfId="35115" xr:uid="{3D8F4865-B45E-4092-8265-F5814D04D846}"/>
    <cellStyle name="Valuta 2 4 3 8 5" xfId="35116" xr:uid="{84108E43-E5D7-4083-A23E-BBC3230ED645}"/>
    <cellStyle name="Valuta 2 4 3 8 6" xfId="35110" xr:uid="{2EBE1135-4A9A-4B37-96D6-8632F4F7AC12}"/>
    <cellStyle name="Valuta 2 4 3 8 7" xfId="41627" xr:uid="{4CCF2956-7956-40B3-9787-E519E3436E1B}"/>
    <cellStyle name="Valuta 2 4 3 8 8" xfId="49969" xr:uid="{E1BED72A-C186-4C77-B67B-7F6513B1A833}"/>
    <cellStyle name="Valuta 2 4 3 8 9" xfId="53448" xr:uid="{41D97BC1-956D-44CD-B68D-9BD8D89F3C15}"/>
    <cellStyle name="Valuta 2 4 3 9" xfId="2356" xr:uid="{1BCC21C4-FCD9-4115-AEFC-92CC232A64B6}"/>
    <cellStyle name="Valuta 2 4 3 9 2" xfId="4222" xr:uid="{EE594116-EAA1-465A-9702-2ADB7B39138B}"/>
    <cellStyle name="Valuta 2 4 3 9 2 2" xfId="14395" xr:uid="{8B9D3943-1E7D-4BBB-BF43-7AA8CFBE9C2F}"/>
    <cellStyle name="Valuta 2 4 3 9 2 2 2" xfId="35119" xr:uid="{5201AD96-3174-4AEE-88DA-D5561B6E8B53}"/>
    <cellStyle name="Valuta 2 4 3 9 2 3" xfId="35118" xr:uid="{B30A00FF-3A45-4525-9ADA-552755E6C762}"/>
    <cellStyle name="Valuta 2 4 3 9 2 4" xfId="46099" xr:uid="{2DBE7CB5-5A5E-45C3-9A20-408859B70241}"/>
    <cellStyle name="Valuta 2 4 3 9 3" xfId="9121" xr:uid="{68C294A7-7B82-48C6-B6E4-8F1B0CB4CDF3}"/>
    <cellStyle name="Valuta 2 4 3 9 3 2" xfId="35121" xr:uid="{CD3DD923-CFC8-4C8B-A50A-B49B53E09649}"/>
    <cellStyle name="Valuta 2 4 3 9 3 3" xfId="35120" xr:uid="{534BAD4E-85E7-4081-8533-A81060D55F07}"/>
    <cellStyle name="Valuta 2 4 3 9 4" xfId="35122" xr:uid="{C63859F6-D759-4119-8C24-2664D7CE911F}"/>
    <cellStyle name="Valuta 2 4 3 9 5" xfId="35117" xr:uid="{8F2F7FD4-C661-470F-BF99-C5B1B9596E76}"/>
    <cellStyle name="Valuta 2 4 3 9 6" xfId="41628" xr:uid="{E52A652E-FA1F-4944-868F-105D5DC15232}"/>
    <cellStyle name="Valuta 2 4 3 9 7" xfId="49970" xr:uid="{A36AE81B-46D6-497F-A658-763553B46F46}"/>
    <cellStyle name="Valuta 2 4 3 9 8" xfId="53449" xr:uid="{836575B2-CE0C-4D87-81CF-195B4637C345}"/>
    <cellStyle name="Valuta 2 4 3 9 9" xfId="56393" xr:uid="{DCAC7337-FC54-4AAB-9CA4-8A46318B75FC}"/>
    <cellStyle name="Valuta 2 4 4" xfId="997" xr:uid="{A282472C-919C-49EC-BA8F-3582A78C1BE0}"/>
    <cellStyle name="Valuta 2 4 4 10" xfId="14396" xr:uid="{DE50DFC0-9034-4DF4-87F2-74BBE44F9A2A}"/>
    <cellStyle name="Valuta 2 4 4 10 2" xfId="35125" xr:uid="{568D759C-6481-4653-B1BD-66E0BB31FF4F}"/>
    <cellStyle name="Valuta 2 4 4 10 3" xfId="35124" xr:uid="{AAF2B317-3C43-4193-977B-93BA1AC29EBF}"/>
    <cellStyle name="Valuta 2 4 4 10 4" xfId="46100" xr:uid="{D62CEFEC-D3A0-4B93-BA8C-4C493A8E04EB}"/>
    <cellStyle name="Valuta 2 4 4 11" xfId="9122" xr:uid="{73F4B2CA-ACF9-4114-94A9-D31AB993A043}"/>
    <cellStyle name="Valuta 2 4 4 11 2" xfId="35127" xr:uid="{A87E7988-0C8B-4507-8713-41E4DC78B652}"/>
    <cellStyle name="Valuta 2 4 4 11 3" xfId="35126" xr:uid="{D84CA6A2-0D57-4220-8AFA-8F37CEEE14FF}"/>
    <cellStyle name="Valuta 2 4 4 12" xfId="35128" xr:uid="{BBC6144A-C322-419E-B172-8265AA4B89EE}"/>
    <cellStyle name="Valuta 2 4 4 13" xfId="35123" xr:uid="{707BE619-9FFB-449D-A4A5-DBEC4E57E2E1}"/>
    <cellStyle name="Valuta 2 4 4 14" xfId="41629" xr:uid="{6206B1E9-AA08-4DB5-93EB-0508A00592E6}"/>
    <cellStyle name="Valuta 2 4 4 15" xfId="47521" xr:uid="{C72CFE62-51AA-454E-AFCC-0D9DC55F9DEA}"/>
    <cellStyle name="Valuta 2 4 4 16" xfId="53450" xr:uid="{02BA8F9D-A336-405F-B317-FA4AB938DD1F}"/>
    <cellStyle name="Valuta 2 4 4 17" xfId="56394" xr:uid="{FA840C19-3C73-42F5-9CDC-F09C429292A5}"/>
    <cellStyle name="Valuta 2 4 4 18" xfId="57790" xr:uid="{EB7BAEAA-0370-44D8-A79E-5FE1A100A2CA}"/>
    <cellStyle name="Valuta 2 4 4 19" xfId="58181" xr:uid="{8D558787-F1EB-40D2-9F8F-C5C6FDB06A68}"/>
    <cellStyle name="Valuta 2 4 4 2" xfId="1307" xr:uid="{5D710CDA-305B-44E3-809E-FD692E924991}"/>
    <cellStyle name="Valuta 2 4 4 2 10" xfId="35130" xr:uid="{1CAEC471-8A8C-4451-91E7-D45BB67EDBBF}"/>
    <cellStyle name="Valuta 2 4 4 2 11" xfId="35129" xr:uid="{FB51D13D-3220-48E5-BE00-3EA6296FBA16}"/>
    <cellStyle name="Valuta 2 4 4 2 12" xfId="41630" xr:uid="{79B4C2B4-53E3-48C7-B5B9-7A6562E29320}"/>
    <cellStyle name="Valuta 2 4 4 2 13" xfId="47984" xr:uid="{935AC772-D9F9-4025-91FC-3995938D274B}"/>
    <cellStyle name="Valuta 2 4 4 2 14" xfId="53451" xr:uid="{9E75971F-2FD0-4BE6-9B7E-920365E164CD}"/>
    <cellStyle name="Valuta 2 4 4 2 15" xfId="56395" xr:uid="{4502B62F-3EB4-4721-A99C-1D60B6C8F11D}"/>
    <cellStyle name="Valuta 2 4 4 2 16" xfId="57791" xr:uid="{F1749BE2-17A0-40F8-AFD3-02734CEF91A1}"/>
    <cellStyle name="Valuta 2 4 4 2 17" xfId="58565" xr:uid="{888DAEDA-713D-40E2-B98E-2E253BDA18E2}"/>
    <cellStyle name="Valuta 2 4 4 2 2" xfId="1760" xr:uid="{1765C481-72A0-4CB9-B96B-9D06ACD52577}"/>
    <cellStyle name="Valuta 2 4 4 2 2 2" xfId="3756" xr:uid="{FCF8A990-80A5-4CB0-AE77-A5509DC4C3FE}"/>
    <cellStyle name="Valuta 2 4 4 2 2 2 2" xfId="14398" xr:uid="{0C60100B-883D-4AA4-9393-090205E54E1E}"/>
    <cellStyle name="Valuta 2 4 4 2 2 2 2 2" xfId="35133" xr:uid="{B989AA2F-1AEA-4331-866B-886279876A26}"/>
    <cellStyle name="Valuta 2 4 4 2 2 2 3" xfId="35132" xr:uid="{90A4ECE4-E0FB-40C5-AE16-071D296C429D}"/>
    <cellStyle name="Valuta 2 4 4 2 2 2 4" xfId="46102" xr:uid="{BCF52573-FC21-43D1-B2DA-25EF3F88EBDC}"/>
    <cellStyle name="Valuta 2 4 4 2 2 3" xfId="9124" xr:uid="{CC9D256F-6D8E-41FA-B9CC-2A5CF63B643B}"/>
    <cellStyle name="Valuta 2 4 4 2 2 3 2" xfId="35135" xr:uid="{D593B18D-1005-44B9-B41A-A5EB179004E9}"/>
    <cellStyle name="Valuta 2 4 4 2 2 3 3" xfId="35134" xr:uid="{ADE12832-9B27-4057-A60D-79D416947134}"/>
    <cellStyle name="Valuta 2 4 4 2 2 4" xfId="35136" xr:uid="{B9DBB008-03A7-4416-BDB1-DA8D861F9C2D}"/>
    <cellStyle name="Valuta 2 4 4 2 2 5" xfId="35131" xr:uid="{CEDF33B3-F740-4766-BE16-1FAF32A4DFA9}"/>
    <cellStyle name="Valuta 2 4 4 2 2 6" xfId="41631" xr:uid="{3BF674A8-C4A7-4BBD-B63C-B14F910FF809}"/>
    <cellStyle name="Valuta 2 4 4 2 2 7" xfId="49971" xr:uid="{6D0A4424-972D-463D-9841-18CA5697A7A9}"/>
    <cellStyle name="Valuta 2 4 4 2 2 8" xfId="53452" xr:uid="{399374E6-0403-4D27-9511-193A74872B80}"/>
    <cellStyle name="Valuta 2 4 4 2 2 9" xfId="56396" xr:uid="{4AA0A2B6-C99E-494F-A658-F26386452C0C}"/>
    <cellStyle name="Valuta 2 4 4 2 3" xfId="2193" xr:uid="{324E05B3-D787-42D7-BA6F-6D154275FD31}"/>
    <cellStyle name="Valuta 2 4 4 2 3 2" xfId="4062" xr:uid="{C9D1A8FB-D592-45B3-A56E-EDD9D608C98E}"/>
    <cellStyle name="Valuta 2 4 4 2 3 2 2" xfId="14399" xr:uid="{FE47E699-9239-4905-A68E-608D9E5AFB3F}"/>
    <cellStyle name="Valuta 2 4 4 2 3 2 2 2" xfId="35139" xr:uid="{236D4B4E-C5B8-4AD2-9FF0-4A18973BB50E}"/>
    <cellStyle name="Valuta 2 4 4 2 3 2 3" xfId="35138" xr:uid="{60AAF339-38B0-42E2-80F0-FD4C42712F83}"/>
    <cellStyle name="Valuta 2 4 4 2 3 2 4" xfId="46103" xr:uid="{9FC61796-182B-4103-8762-674D4911CA95}"/>
    <cellStyle name="Valuta 2 4 4 2 3 3" xfId="9125" xr:uid="{2EDCEB21-7305-4C65-B16C-465B457A3CCA}"/>
    <cellStyle name="Valuta 2 4 4 2 3 3 2" xfId="35141" xr:uid="{AD37AEC5-7360-4877-85FD-B366E7EC4945}"/>
    <cellStyle name="Valuta 2 4 4 2 3 3 3" xfId="35140" xr:uid="{D57F403E-DF4A-4692-BB1E-1F9CCB89D266}"/>
    <cellStyle name="Valuta 2 4 4 2 3 4" xfId="35142" xr:uid="{53935B81-EEAA-498C-8018-9300722C846E}"/>
    <cellStyle name="Valuta 2 4 4 2 3 5" xfId="35137" xr:uid="{9B643B96-9A12-4DAD-AFC9-BA8A2462D103}"/>
    <cellStyle name="Valuta 2 4 4 2 3 6" xfId="41632" xr:uid="{B9669E39-CDB3-4E85-8BB4-7A7A7AC11EFD}"/>
    <cellStyle name="Valuta 2 4 4 2 3 7" xfId="49972" xr:uid="{42F0DD68-103E-4D24-BAC9-306601B7C5AC}"/>
    <cellStyle name="Valuta 2 4 4 2 3 8" xfId="53453" xr:uid="{DAF87D99-5D8D-4FF3-9049-FD78EB4580DF}"/>
    <cellStyle name="Valuta 2 4 4 2 3 9" xfId="56397" xr:uid="{707E1254-5AF1-452F-A113-B865F811CEBA}"/>
    <cellStyle name="Valuta 2 4 4 2 4" xfId="3289" xr:uid="{9243B4B9-7507-47A5-9156-187E0ED76F78}"/>
    <cellStyle name="Valuta 2 4 4 2 4 2" xfId="14400" xr:uid="{ACA516CF-FEC9-455A-9E1C-3553649E4421}"/>
    <cellStyle name="Valuta 2 4 4 2 4 2 2" xfId="35145" xr:uid="{5B655D1B-ECB5-45A4-842E-D394D0E1507A}"/>
    <cellStyle name="Valuta 2 4 4 2 4 2 3" xfId="35144" xr:uid="{4F49E453-3DD7-45EB-BB04-5FF02D2CB7C9}"/>
    <cellStyle name="Valuta 2 4 4 2 4 2 4" xfId="46104" xr:uid="{7CACA962-E1B9-40F3-B800-A8A5A8E43021}"/>
    <cellStyle name="Valuta 2 4 4 2 4 3" xfId="9126" xr:uid="{3AA1841B-9FE0-4A0E-8266-960C6F85F62C}"/>
    <cellStyle name="Valuta 2 4 4 2 4 3 2" xfId="35147" xr:uid="{6D6BD492-89FB-49D5-8E70-00664FA4AE52}"/>
    <cellStyle name="Valuta 2 4 4 2 4 3 3" xfId="35146" xr:uid="{554F89E7-F469-48A7-9766-C872D81AB2BD}"/>
    <cellStyle name="Valuta 2 4 4 2 4 4" xfId="35148" xr:uid="{53C8F2C8-1BBA-47F5-9970-C1162287D0B5}"/>
    <cellStyle name="Valuta 2 4 4 2 4 5" xfId="35143" xr:uid="{748F8AFA-DDF4-4480-846E-143E5ED0E720}"/>
    <cellStyle name="Valuta 2 4 4 2 4 6" xfId="41633" xr:uid="{7A62918B-98E1-4318-A6A2-D10D415B9585}"/>
    <cellStyle name="Valuta 2 4 4 2 4 7" xfId="49973" xr:uid="{40462D9F-94D3-4292-BEC3-B92E5E3FA916}"/>
    <cellStyle name="Valuta 2 4 4 2 4 8" xfId="53454" xr:uid="{76E705FE-22A2-4DA6-BF32-947608860A5F}"/>
    <cellStyle name="Valuta 2 4 4 2 4 9" xfId="56398" xr:uid="{EC743A6D-971A-46E3-809D-18C4A6072609}"/>
    <cellStyle name="Valuta 2 4 4 2 5" xfId="5076" xr:uid="{543F1BFB-092B-4A10-B09C-62A54DBED2F6}"/>
    <cellStyle name="Valuta 2 4 4 2 5 2" xfId="9127" xr:uid="{02FBD4CE-A153-4D6B-B3A8-3D244C5DDF53}"/>
    <cellStyle name="Valuta 2 4 4 2 5 2 2" xfId="35151" xr:uid="{88E01F42-0B8D-4C51-BE91-E46D4E2DE2F8}"/>
    <cellStyle name="Valuta 2 4 4 2 5 2 3" xfId="35150" xr:uid="{B8E54EB6-2236-40BE-828C-E2696AC57039}"/>
    <cellStyle name="Valuta 2 4 4 2 5 3" xfId="35152" xr:uid="{E3077B91-38FE-47E5-8391-441D62F669D0}"/>
    <cellStyle name="Valuta 2 4 4 2 5 4" xfId="35149" xr:uid="{88CBC3E7-F877-4494-AAF5-A52575AE406F}"/>
    <cellStyle name="Valuta 2 4 4 2 5 5" xfId="41634" xr:uid="{3A7B0912-6D3D-4721-9A4D-DB573B261A9A}"/>
    <cellStyle name="Valuta 2 4 4 2 6" xfId="10750" xr:uid="{71CA2335-68DC-4163-A2E4-116FCF4AC2E7}"/>
    <cellStyle name="Valuta 2 4 4 2 6 2" xfId="35154" xr:uid="{273C2019-8A66-404D-BCED-0539667009EE}"/>
    <cellStyle name="Valuta 2 4 4 2 6 2 2" xfId="35155" xr:uid="{A678EF62-B503-4352-B69F-DECAC7ABB03A}"/>
    <cellStyle name="Valuta 2 4 4 2 6 3" xfId="35156" xr:uid="{624DEDF3-5D7D-4996-A08E-E6133E26D54E}"/>
    <cellStyle name="Valuta 2 4 4 2 6 4" xfId="35153" xr:uid="{38E04009-F341-47C2-8D3A-5B8B4FDB5764}"/>
    <cellStyle name="Valuta 2 4 4 2 6 5" xfId="42649" xr:uid="{7307A491-CCC2-4105-A744-119814AE21DF}"/>
    <cellStyle name="Valuta 2 4 4 2 7" xfId="11829" xr:uid="{0C2E7B1B-5C5B-4EA7-9CCA-66B165634923}"/>
    <cellStyle name="Valuta 2 4 4 2 7 2" xfId="35158" xr:uid="{16F2936D-7E00-47C6-97FF-6D07467A7EE9}"/>
    <cellStyle name="Valuta 2 4 4 2 7 3" xfId="35157" xr:uid="{D2F72594-C946-4150-AC67-F1F69A2CC796}"/>
    <cellStyle name="Valuta 2 4 4 2 7 4" xfId="43629" xr:uid="{518C24D9-5CA8-4CD6-B0D2-789D5161F3F7}"/>
    <cellStyle name="Valuta 2 4 4 2 8" xfId="14397" xr:uid="{7E8463C1-6098-456E-9109-48472CC845EC}"/>
    <cellStyle name="Valuta 2 4 4 2 8 2" xfId="35160" xr:uid="{412EC44F-3918-4228-8795-D3C59C9CAF47}"/>
    <cellStyle name="Valuta 2 4 4 2 8 3" xfId="35159" xr:uid="{F7D4EC04-C7BB-40B2-B6FD-8606E214DD00}"/>
    <cellStyle name="Valuta 2 4 4 2 8 4" xfId="46101" xr:uid="{727C5832-01C5-4878-8C68-C77FE4E25616}"/>
    <cellStyle name="Valuta 2 4 4 2 9" xfId="9123" xr:uid="{AC81E45C-182C-4F17-8AEA-AECF4C78479E}"/>
    <cellStyle name="Valuta 2 4 4 2 9 2" xfId="35162" xr:uid="{351F536D-B04A-4DE5-B808-B2C909D8EE03}"/>
    <cellStyle name="Valuta 2 4 4 2 9 3" xfId="35161" xr:uid="{5BBA7F53-162D-4F12-BDBE-65CBAAB8F572}"/>
    <cellStyle name="Valuta 2 4 4 3" xfId="1759" xr:uid="{6260023E-41BF-4998-85B4-014E98CB1D55}"/>
    <cellStyle name="Valuta 2 4 4 3 10" xfId="35164" xr:uid="{0EAC140F-ED7B-4C65-9F48-9FE000A25C6A}"/>
    <cellStyle name="Valuta 2 4 4 3 11" xfId="35163" xr:uid="{2523594E-7B92-448D-B722-596B5ECDA62D}"/>
    <cellStyle name="Valuta 2 4 4 3 12" xfId="41635" xr:uid="{081C2F9B-BD50-495A-B4CE-1035734E6EAC}"/>
    <cellStyle name="Valuta 2 4 4 3 13" xfId="48294" xr:uid="{5AC2746D-E368-4EC4-A030-F8F01695B845}"/>
    <cellStyle name="Valuta 2 4 4 3 14" xfId="53455" xr:uid="{791CEEC6-A40E-4EB1-827D-1E4B008CBCDE}"/>
    <cellStyle name="Valuta 2 4 4 3 15" xfId="56399" xr:uid="{D2D8634A-32EF-443D-BEB9-8F925F839741}"/>
    <cellStyle name="Valuta 2 4 4 3 16" xfId="57792" xr:uid="{80C52DC6-D6CA-4D75-907A-16C7EBFC86BC}"/>
    <cellStyle name="Valuta 2 4 4 3 17" xfId="58859" xr:uid="{14DBB3EC-1C31-4F34-9DB3-B264FF34D5C1}"/>
    <cellStyle name="Valuta 2 4 4 3 2" xfId="3601" xr:uid="{C0E4FF7E-1C93-4F7D-B127-248CCF362AF9}"/>
    <cellStyle name="Valuta 2 4 4 3 2 2" xfId="14402" xr:uid="{4A261DD0-0FE7-4509-A363-70BF033F0399}"/>
    <cellStyle name="Valuta 2 4 4 3 2 2 2" xfId="35167" xr:uid="{4B2E4906-501F-4B48-AE64-BC39C01CB706}"/>
    <cellStyle name="Valuta 2 4 4 3 2 2 3" xfId="35166" xr:uid="{5D194A0A-8F11-4131-ADC6-2B7B17C992F7}"/>
    <cellStyle name="Valuta 2 4 4 3 2 2 4" xfId="46106" xr:uid="{4F603CA7-8879-4E6D-BF82-57E52C884626}"/>
    <cellStyle name="Valuta 2 4 4 3 2 3" xfId="9129" xr:uid="{4F29A161-6B31-47E3-A252-C0D161A81D26}"/>
    <cellStyle name="Valuta 2 4 4 3 2 3 2" xfId="35169" xr:uid="{8A1862B0-8C95-4636-AF92-78DB91ED4F45}"/>
    <cellStyle name="Valuta 2 4 4 3 2 3 3" xfId="35168" xr:uid="{D92CDAC6-BCEE-4DCD-8416-EDB957DE458B}"/>
    <cellStyle name="Valuta 2 4 4 3 2 4" xfId="35170" xr:uid="{41817060-FE84-4C0B-AADB-144BE0E7C06A}"/>
    <cellStyle name="Valuta 2 4 4 3 2 5" xfId="35165" xr:uid="{4E891725-529D-4D98-8F8E-A73D11561CD4}"/>
    <cellStyle name="Valuta 2 4 4 3 2 6" xfId="41636" xr:uid="{B7817EC6-6391-4C1B-A2E4-8B0AEB3072AA}"/>
    <cellStyle name="Valuta 2 4 4 3 2 7" xfId="49974" xr:uid="{22071AEB-9AA1-438A-9D4E-69ADD6C55608}"/>
    <cellStyle name="Valuta 2 4 4 3 2 8" xfId="53456" xr:uid="{F14286C2-C972-49C7-8E95-5377B0A8C339}"/>
    <cellStyle name="Valuta 2 4 4 3 2 9" xfId="56400" xr:uid="{5BB59D40-1E22-49B9-8BE6-9A4507814FD1}"/>
    <cellStyle name="Valuta 2 4 4 3 3" xfId="5370" xr:uid="{89675192-93C0-4785-83DD-97D49061465A}"/>
    <cellStyle name="Valuta 2 4 4 3 3 2" xfId="14403" xr:uid="{6372B26D-354F-4D31-9758-EC033EA0F3D7}"/>
    <cellStyle name="Valuta 2 4 4 3 3 2 2" xfId="35173" xr:uid="{BB96A42F-8D63-440E-9B99-07B23710DF5B}"/>
    <cellStyle name="Valuta 2 4 4 3 3 2 3" xfId="35172" xr:uid="{A83E55CE-1EF3-4153-B80D-091E0CDB23E9}"/>
    <cellStyle name="Valuta 2 4 4 3 3 2 4" xfId="46107" xr:uid="{EDFE339E-3CD2-42BF-9385-E2DCAA9B94E0}"/>
    <cellStyle name="Valuta 2 4 4 3 3 3" xfId="9130" xr:uid="{FB84A203-A4E2-4E3F-8C23-F8617063891B}"/>
    <cellStyle name="Valuta 2 4 4 3 3 3 2" xfId="35175" xr:uid="{2EC879C0-0EE8-42BC-A541-1BFFA4862B01}"/>
    <cellStyle name="Valuta 2 4 4 3 3 3 3" xfId="35174" xr:uid="{A263F436-B99C-41FB-B87B-BFD7DDD38938}"/>
    <cellStyle name="Valuta 2 4 4 3 3 4" xfId="35176" xr:uid="{3988731D-FE7C-41C4-9F7D-D2691A3D7BAD}"/>
    <cellStyle name="Valuta 2 4 4 3 3 5" xfId="35171" xr:uid="{BF2A34D7-AF8B-4421-97F4-260D68D3166E}"/>
    <cellStyle name="Valuta 2 4 4 3 3 6" xfId="41637" xr:uid="{7A48BE10-C364-4473-BB26-A51A5F7AD9A0}"/>
    <cellStyle name="Valuta 2 4 4 3 3 7" xfId="49975" xr:uid="{D9758920-BBC3-4193-BA1F-00951347EF90}"/>
    <cellStyle name="Valuta 2 4 4 3 3 8" xfId="53457" xr:uid="{00A90E8A-3F58-4646-A008-DAAD459031C0}"/>
    <cellStyle name="Valuta 2 4 4 3 3 9" xfId="56401" xr:uid="{EBBF53C7-AD8C-4033-A168-C77DDF0FEC3E}"/>
    <cellStyle name="Valuta 2 4 4 3 4" xfId="9131" xr:uid="{B5F91959-7AF3-4845-80B6-6D2A050EDB34}"/>
    <cellStyle name="Valuta 2 4 4 3 4 2" xfId="14404" xr:uid="{385F46C7-C429-4DAC-8AF3-3845F052A2A5}"/>
    <cellStyle name="Valuta 2 4 4 3 4 2 2" xfId="35179" xr:uid="{12B156DD-2DBF-4BC0-A79E-F2935A194E2E}"/>
    <cellStyle name="Valuta 2 4 4 3 4 2 3" xfId="35178" xr:uid="{1F4CB15A-D5A8-45F2-806C-6375B560AB02}"/>
    <cellStyle name="Valuta 2 4 4 3 4 2 4" xfId="46108" xr:uid="{7A056B5C-32F3-4BD8-83B6-3E3D4699C84B}"/>
    <cellStyle name="Valuta 2 4 4 3 4 3" xfId="35180" xr:uid="{121F055E-3C1B-4E64-AA54-A3BD92DA8C2E}"/>
    <cellStyle name="Valuta 2 4 4 3 4 3 2" xfId="35181" xr:uid="{24E90D34-A525-40E6-9141-9C8581B60D92}"/>
    <cellStyle name="Valuta 2 4 4 3 4 4" xfId="35182" xr:uid="{42AAB76A-9813-483D-B3D2-4B8C979D182E}"/>
    <cellStyle name="Valuta 2 4 4 3 4 5" xfId="35177" xr:uid="{0BB68F84-2853-466D-8490-1C7C0BF1F09E}"/>
    <cellStyle name="Valuta 2 4 4 3 4 6" xfId="41638" xr:uid="{7FC732F2-E331-44F5-8C71-63035019F1B6}"/>
    <cellStyle name="Valuta 2 4 4 3 4 7" xfId="49976" xr:uid="{F2280730-A732-4495-A180-258139D0E54C}"/>
    <cellStyle name="Valuta 2 4 4 3 4 8" xfId="53458" xr:uid="{45F28F51-FDCB-4C23-99CE-867D41055749}"/>
    <cellStyle name="Valuta 2 4 4 3 4 9" xfId="56402" xr:uid="{FA2721F1-E0F5-415B-81FC-D02B08C07B1B}"/>
    <cellStyle name="Valuta 2 4 4 3 5" xfId="9132" xr:uid="{F2F23EF2-DACB-47F2-8475-2C0A2F441E43}"/>
    <cellStyle name="Valuta 2 4 4 3 5 2" xfId="35184" xr:uid="{02B3F9A9-E9DC-4CC4-B58A-40B0395F7703}"/>
    <cellStyle name="Valuta 2 4 4 3 5 2 2" xfId="35185" xr:uid="{DE473DA6-C7EA-4DB3-AB98-83ED8FA1C88A}"/>
    <cellStyle name="Valuta 2 4 4 3 5 3" xfId="35186" xr:uid="{0ABBB5BC-670E-4918-9984-16911A929DED}"/>
    <cellStyle name="Valuta 2 4 4 3 5 4" xfId="35183" xr:uid="{DF1114E8-4A3C-4302-96EF-417DA9471B77}"/>
    <cellStyle name="Valuta 2 4 4 3 5 5" xfId="41639" xr:uid="{243899BD-1FAC-407A-A032-601E293B1F84}"/>
    <cellStyle name="Valuta 2 4 4 3 6" xfId="10751" xr:uid="{F503524E-490B-42EC-9577-77CB19646514}"/>
    <cellStyle name="Valuta 2 4 4 3 6 2" xfId="35188" xr:uid="{242A0672-4D6D-4B00-A744-8F83BBC1496C}"/>
    <cellStyle name="Valuta 2 4 4 3 6 2 2" xfId="35189" xr:uid="{770E1A7B-C893-4E2B-B325-F18FFC6B19B1}"/>
    <cellStyle name="Valuta 2 4 4 3 6 3" xfId="35190" xr:uid="{F46C2867-1756-48C8-B8C8-7E81E9BCF06A}"/>
    <cellStyle name="Valuta 2 4 4 3 6 4" xfId="35187" xr:uid="{D04FAE09-90A0-43B6-BD29-4823DCBFA775}"/>
    <cellStyle name="Valuta 2 4 4 3 6 5" xfId="42650" xr:uid="{9DE3F5EB-97A9-4D83-B596-D0C955135B7D}"/>
    <cellStyle name="Valuta 2 4 4 3 7" xfId="11830" xr:uid="{A3CB3C19-2043-49B1-9BC2-C13FE6571716}"/>
    <cellStyle name="Valuta 2 4 4 3 7 2" xfId="35192" xr:uid="{31B55C93-35AA-46A2-BEB7-B6AD7D2EDAB9}"/>
    <cellStyle name="Valuta 2 4 4 3 7 3" xfId="35191" xr:uid="{FD59F5CA-139F-45FD-BF18-FFA92EA3B579}"/>
    <cellStyle name="Valuta 2 4 4 3 7 4" xfId="43630" xr:uid="{F00E34BD-726D-4313-9A9F-C9E7A6F7F653}"/>
    <cellStyle name="Valuta 2 4 4 3 8" xfId="14401" xr:uid="{06CBE453-1E3A-47C2-920B-F405A621667F}"/>
    <cellStyle name="Valuta 2 4 4 3 8 2" xfId="35194" xr:uid="{3C6F5CB3-5A80-48A0-A843-8721F1DF8C1A}"/>
    <cellStyle name="Valuta 2 4 4 3 8 3" xfId="35193" xr:uid="{0B4BAE7E-7F39-4966-9EAF-3527726D2D8D}"/>
    <cellStyle name="Valuta 2 4 4 3 8 4" xfId="46105" xr:uid="{1615C3E4-E144-4665-A365-438552E00DD2}"/>
    <cellStyle name="Valuta 2 4 4 3 9" xfId="9128" xr:uid="{60223808-6D2D-4CE0-B1ED-340C23D87D75}"/>
    <cellStyle name="Valuta 2 4 4 3 9 2" xfId="35196" xr:uid="{7D3AD371-602D-4629-8795-13037960DB08}"/>
    <cellStyle name="Valuta 2 4 4 3 9 3" xfId="35195" xr:uid="{825E295D-77B2-480C-A304-26E1264DA56C}"/>
    <cellStyle name="Valuta 2 4 4 4" xfId="2192" xr:uid="{754A1C9B-2FED-48C4-B254-85D950DC55D8}"/>
    <cellStyle name="Valuta 2 4 4 4 10" xfId="56403" xr:uid="{D8BB5537-A7DE-4068-A5C3-143E037A7625}"/>
    <cellStyle name="Valuta 2 4 4 4 2" xfId="4061" xr:uid="{C1416442-0818-4A8F-8128-88AE134E417E}"/>
    <cellStyle name="Valuta 2 4 4 4 2 2" xfId="14405" xr:uid="{BEE8CA98-9C55-4C65-A513-AEF8B2BF09E8}"/>
    <cellStyle name="Valuta 2 4 4 4 2 2 2" xfId="35199" xr:uid="{14A1D8B0-7D8D-40C7-9FCE-6B3537BB0A7B}"/>
    <cellStyle name="Valuta 2 4 4 4 2 3" xfId="35198" xr:uid="{A1FB6938-ADF0-40F2-8A2C-9CE065369665}"/>
    <cellStyle name="Valuta 2 4 4 4 2 4" xfId="46109" xr:uid="{47A6AB12-C896-4932-A287-B5F986608C65}"/>
    <cellStyle name="Valuta 2 4 4 4 3" xfId="9133" xr:uid="{83FD9BE3-1B50-49BC-88C6-6C7313CD57FC}"/>
    <cellStyle name="Valuta 2 4 4 4 3 2" xfId="35201" xr:uid="{07761BFA-D4B3-41A2-A9D5-C830ACDD7A26}"/>
    <cellStyle name="Valuta 2 4 4 4 3 3" xfId="35200" xr:uid="{84B99F33-9130-4599-B0AC-EC190466130D}"/>
    <cellStyle name="Valuta 2 4 4 4 4" xfId="35202" xr:uid="{394A7954-3BFC-43A6-B6CB-168B22C72369}"/>
    <cellStyle name="Valuta 2 4 4 4 5" xfId="35203" xr:uid="{D2EFE6A4-2CA3-41CC-9729-4C2C088B056F}"/>
    <cellStyle name="Valuta 2 4 4 4 6" xfId="35197" xr:uid="{ADCE8F0A-85E3-48AA-9E1D-FC6AE3423A04}"/>
    <cellStyle name="Valuta 2 4 4 4 7" xfId="41640" xr:uid="{CAC0F0C3-4FE3-4F35-B38D-C165B886B902}"/>
    <cellStyle name="Valuta 2 4 4 4 8" xfId="49977" xr:uid="{274645F1-37F4-402C-9CC0-3754C7ADCC11}"/>
    <cellStyle name="Valuta 2 4 4 4 9" xfId="53459" xr:uid="{DD561234-1B9E-4AC3-8726-FC36D8C7D382}"/>
    <cellStyle name="Valuta 2 4 4 5" xfId="2526" xr:uid="{C4D45D26-E4DF-439F-A657-DC70B713AA18}"/>
    <cellStyle name="Valuta 2 4 4 5 2" xfId="4392" xr:uid="{59DCE78B-D201-4DE9-B1A8-F02BE21B0F5B}"/>
    <cellStyle name="Valuta 2 4 4 5 2 2" xfId="14406" xr:uid="{D5EFCC5D-9BBC-49FE-B87B-8582E91F81E8}"/>
    <cellStyle name="Valuta 2 4 4 5 2 2 2" xfId="35206" xr:uid="{6A520956-A89B-4512-B05B-BF2BC023C377}"/>
    <cellStyle name="Valuta 2 4 4 5 2 3" xfId="35205" xr:uid="{E0B7F48C-59F1-4EE5-8CA0-B89D628EC81A}"/>
    <cellStyle name="Valuta 2 4 4 5 2 4" xfId="46110" xr:uid="{223DF309-98DE-4CCA-9BCE-61A3A2A363BC}"/>
    <cellStyle name="Valuta 2 4 4 5 3" xfId="9134" xr:uid="{23005297-AADD-4368-B372-2D13B4B8E13C}"/>
    <cellStyle name="Valuta 2 4 4 5 3 2" xfId="35208" xr:uid="{F2862CA0-8A73-4E50-857D-9A01A1263D22}"/>
    <cellStyle name="Valuta 2 4 4 5 3 3" xfId="35207" xr:uid="{04063EDC-E812-46D6-8EE1-E9B5AEF69C2F}"/>
    <cellStyle name="Valuta 2 4 4 5 4" xfId="35209" xr:uid="{86384DA2-4F6E-43D9-9B4A-B66C05C21649}"/>
    <cellStyle name="Valuta 2 4 4 5 5" xfId="35204" xr:uid="{9BDF7F84-E21E-47D8-99B6-C23A1B6AAB6D}"/>
    <cellStyle name="Valuta 2 4 4 5 6" xfId="41641" xr:uid="{14EB3575-6649-494F-A111-08A0B8519AA7}"/>
    <cellStyle name="Valuta 2 4 4 5 7" xfId="49978" xr:uid="{973A20CD-726E-44A4-976A-4E5EC8542FDB}"/>
    <cellStyle name="Valuta 2 4 4 5 8" xfId="53460" xr:uid="{ACCE6E8E-8B72-4B39-A81A-A6A833CE4397}"/>
    <cellStyle name="Valuta 2 4 4 5 9" xfId="56404" xr:uid="{76E0E0E9-5E10-44CC-B5F9-76D831A0333C}"/>
    <cellStyle name="Valuta 2 4 4 6" xfId="2837" xr:uid="{D2CE799E-E4AB-47DC-A4E2-F06CD829F0CF}"/>
    <cellStyle name="Valuta 2 4 4 6 2" xfId="14407" xr:uid="{AB0DFE7B-4AFA-4CDE-87B2-E046E7EA3AF2}"/>
    <cellStyle name="Valuta 2 4 4 6 2 2" xfId="35212" xr:uid="{89968003-1D33-45F2-88C4-B45EE8ED6059}"/>
    <cellStyle name="Valuta 2 4 4 6 2 3" xfId="35211" xr:uid="{BBE024E8-A6B0-45DC-A9EE-BC0F816F7814}"/>
    <cellStyle name="Valuta 2 4 4 6 2 4" xfId="46111" xr:uid="{842920C9-9B26-4C54-92BF-4E886F2E3286}"/>
    <cellStyle name="Valuta 2 4 4 6 3" xfId="9135" xr:uid="{D29EF553-F6CA-4ECC-BDE3-7AFCE8168B27}"/>
    <cellStyle name="Valuta 2 4 4 6 3 2" xfId="35214" xr:uid="{40C63BFB-5730-43CF-AEB2-70A04654DB86}"/>
    <cellStyle name="Valuta 2 4 4 6 3 3" xfId="35213" xr:uid="{1FE0D42C-02BD-478E-AFFC-5A1386A8CA58}"/>
    <cellStyle name="Valuta 2 4 4 6 4" xfId="35215" xr:uid="{0C367C9E-56DC-40C5-8ED5-A347D1C64053}"/>
    <cellStyle name="Valuta 2 4 4 6 5" xfId="35210" xr:uid="{1FDCFEE1-2E0A-4936-9A32-1ABEDE115BFF}"/>
    <cellStyle name="Valuta 2 4 4 6 6" xfId="41642" xr:uid="{EC9513EF-8735-4FD9-BD0F-119DF4A7944F}"/>
    <cellStyle name="Valuta 2 4 4 6 7" xfId="49979" xr:uid="{60FCD58C-327E-4E64-A3B3-3696C5B3977F}"/>
    <cellStyle name="Valuta 2 4 4 6 8" xfId="53461" xr:uid="{86D609E0-646B-40A9-AD00-8CCB71BC9378}"/>
    <cellStyle name="Valuta 2 4 4 6 9" xfId="56405" xr:uid="{81746048-6E3E-4DDE-B835-D63CCC0DEF9B}"/>
    <cellStyle name="Valuta 2 4 4 7" xfId="4692" xr:uid="{904F2704-35B5-4433-83FB-9D4CFACAC600}"/>
    <cellStyle name="Valuta 2 4 4 7 2" xfId="9136" xr:uid="{5B3B6875-DF7A-4052-87E5-9248A34A2D0F}"/>
    <cellStyle name="Valuta 2 4 4 7 2 2" xfId="35218" xr:uid="{8149E067-5CFA-4186-B4A6-8FFFD98AD514}"/>
    <cellStyle name="Valuta 2 4 4 7 2 3" xfId="35217" xr:uid="{94D36957-30B1-484C-90C1-4519F1FF9217}"/>
    <cellStyle name="Valuta 2 4 4 7 3" xfId="35219" xr:uid="{7C4ECD46-6090-4119-BC4E-0F8445B19EE3}"/>
    <cellStyle name="Valuta 2 4 4 7 4" xfId="35216" xr:uid="{1F657797-DC94-4548-8D64-8CD6C07941A4}"/>
    <cellStyle name="Valuta 2 4 4 7 5" xfId="41643" xr:uid="{754A366C-419F-4268-97AC-DE6A2249D8C5}"/>
    <cellStyle name="Valuta 2 4 4 8" xfId="10749" xr:uid="{D9EC2239-3B0D-48A5-98B0-0C26634AA595}"/>
    <cellStyle name="Valuta 2 4 4 8 2" xfId="35221" xr:uid="{3BD833A7-A333-4EA3-B8BC-1769419604B0}"/>
    <cellStyle name="Valuta 2 4 4 8 2 2" xfId="35222" xr:uid="{5186D4E5-FF35-4830-B0FA-662EEE454AAD}"/>
    <cellStyle name="Valuta 2 4 4 8 3" xfId="35223" xr:uid="{17B16910-281E-4640-9551-5E0AFE89D0B4}"/>
    <cellStyle name="Valuta 2 4 4 8 4" xfId="35220" xr:uid="{26AF9CE4-7384-4350-9F57-17D1D5B55954}"/>
    <cellStyle name="Valuta 2 4 4 8 5" xfId="42648" xr:uid="{408E736B-7FE8-4D37-AADE-34854B765D8B}"/>
    <cellStyle name="Valuta 2 4 4 9" xfId="11828" xr:uid="{130B1C30-74F8-47D0-80F0-2F94BCFDC35B}"/>
    <cellStyle name="Valuta 2 4 4 9 2" xfId="35225" xr:uid="{BB0B1C0C-E0A7-4E48-810B-A73A7F12894F}"/>
    <cellStyle name="Valuta 2 4 4 9 3" xfId="35224" xr:uid="{72D52628-04B9-42CA-9EA2-2B1AF419D4B7}"/>
    <cellStyle name="Valuta 2 4 4 9 4" xfId="43628" xr:uid="{7C90BC68-BFC8-4C3F-BBBB-27E93F6F9E37}"/>
    <cellStyle name="Valuta 2 4 5" xfId="998" xr:uid="{133CE3E5-2CC0-479B-B5BB-4B5962CBE188}"/>
    <cellStyle name="Valuta 2 4 5 10" xfId="14408" xr:uid="{EF186B8B-423E-4762-AE9C-E9B6575FF277}"/>
    <cellStyle name="Valuta 2 4 5 10 2" xfId="35228" xr:uid="{C30116B1-E522-4127-9AFF-596A2B17A48C}"/>
    <cellStyle name="Valuta 2 4 5 10 3" xfId="35227" xr:uid="{FB478FAD-5ED2-4ECD-BD2B-54DB47C727A3}"/>
    <cellStyle name="Valuta 2 4 5 10 4" xfId="46112" xr:uid="{FF82B8CF-7301-4C4A-AD06-E16140B6A527}"/>
    <cellStyle name="Valuta 2 4 5 11" xfId="9137" xr:uid="{38C1EFF2-2A62-4A2A-B0CE-CDEDF7C6F9D7}"/>
    <cellStyle name="Valuta 2 4 5 11 2" xfId="35230" xr:uid="{02ADF94A-32BE-4C51-80BD-8A13AEF1FDC6}"/>
    <cellStyle name="Valuta 2 4 5 11 3" xfId="35229" xr:uid="{20399D10-C441-41B8-80FB-BC4C3F08C6DE}"/>
    <cellStyle name="Valuta 2 4 5 12" xfId="35231" xr:uid="{16A80BF4-970C-4AD9-B9FF-15AA6E0F84CA}"/>
    <cellStyle name="Valuta 2 4 5 13" xfId="35226" xr:uid="{02E99602-ABB8-4F19-843A-11E6C9B20D02}"/>
    <cellStyle name="Valuta 2 4 5 14" xfId="41644" xr:uid="{8A7B2409-EAA1-45FA-B8ED-2CBA3B36D181}"/>
    <cellStyle name="Valuta 2 4 5 15" xfId="47522" xr:uid="{99DCDAB1-6773-4EA2-B472-DF98A204DF0E}"/>
    <cellStyle name="Valuta 2 4 5 16" xfId="53462" xr:uid="{750B472F-EB34-4D94-BF0B-85285AF30BAF}"/>
    <cellStyle name="Valuta 2 4 5 17" xfId="56406" xr:uid="{E21BD4FD-DD3E-418B-A032-F770E5120C07}"/>
    <cellStyle name="Valuta 2 4 5 18" xfId="57793" xr:uid="{85EA90B6-4F3E-4370-A0A8-E769B333EDE0}"/>
    <cellStyle name="Valuta 2 4 5 19" xfId="58182" xr:uid="{AA3F57E4-261E-40E1-B98C-C9FD943D431C}"/>
    <cellStyle name="Valuta 2 4 5 2" xfId="1308" xr:uid="{F9420C6A-81CC-494F-B096-2B881B5DF52E}"/>
    <cellStyle name="Valuta 2 4 5 2 10" xfId="35233" xr:uid="{D33652E9-EA86-4055-B1E7-975DE6B25150}"/>
    <cellStyle name="Valuta 2 4 5 2 11" xfId="35232" xr:uid="{E871D5B4-6792-4888-BC87-4AC7151CE0D9}"/>
    <cellStyle name="Valuta 2 4 5 2 12" xfId="41645" xr:uid="{C9A260C3-DB9D-4F2F-8E85-B1A65D5C712C}"/>
    <cellStyle name="Valuta 2 4 5 2 13" xfId="47985" xr:uid="{F97F1E84-B61C-4C6E-9E18-1532AB1E98F6}"/>
    <cellStyle name="Valuta 2 4 5 2 14" xfId="53463" xr:uid="{7B51DE70-BE6B-4D0D-A17D-2B66C339A912}"/>
    <cellStyle name="Valuta 2 4 5 2 15" xfId="56407" xr:uid="{FD34EA2F-BC38-44FC-8F7D-9A1746421EDD}"/>
    <cellStyle name="Valuta 2 4 5 2 16" xfId="57794" xr:uid="{FC9CA413-577A-40CB-B5F6-EED50DCEB69A}"/>
    <cellStyle name="Valuta 2 4 5 2 17" xfId="58566" xr:uid="{79C19BE6-99FF-41FE-98A5-259C7882E815}"/>
    <cellStyle name="Valuta 2 4 5 2 2" xfId="1762" xr:uid="{0171D5DE-8D3E-45AF-95EF-8B9B1474574D}"/>
    <cellStyle name="Valuta 2 4 5 2 2 2" xfId="3757" xr:uid="{A874D148-A9F0-432E-8D3B-DDD13392F5C3}"/>
    <cellStyle name="Valuta 2 4 5 2 2 2 2" xfId="14410" xr:uid="{4C0B0CD1-1591-40F3-B021-B5D6A8AF169C}"/>
    <cellStyle name="Valuta 2 4 5 2 2 2 2 2" xfId="35236" xr:uid="{5A7FDBE8-8F53-40BF-AC64-AB9CCB57DF7C}"/>
    <cellStyle name="Valuta 2 4 5 2 2 2 3" xfId="35235" xr:uid="{E8D94DCD-0351-4A93-AB4F-68F6D0D34028}"/>
    <cellStyle name="Valuta 2 4 5 2 2 2 4" xfId="46114" xr:uid="{0FDDF8D4-1CC7-44C9-B014-AE69A6CDDDE0}"/>
    <cellStyle name="Valuta 2 4 5 2 2 3" xfId="9139" xr:uid="{9A740EC6-9915-4DBB-8326-8617884F81BE}"/>
    <cellStyle name="Valuta 2 4 5 2 2 3 2" xfId="35238" xr:uid="{599E4435-8373-41A8-8C86-2755E3FFB6F1}"/>
    <cellStyle name="Valuta 2 4 5 2 2 3 3" xfId="35237" xr:uid="{42355298-8A2F-439C-A1C0-E3918189A144}"/>
    <cellStyle name="Valuta 2 4 5 2 2 4" xfId="35239" xr:uid="{824114F5-DE5A-4752-84B4-FA6C1AD9EDD5}"/>
    <cellStyle name="Valuta 2 4 5 2 2 5" xfId="35234" xr:uid="{4A2ABA7B-3436-40AF-AAB0-D6B87925E595}"/>
    <cellStyle name="Valuta 2 4 5 2 2 6" xfId="41646" xr:uid="{F7DC6D75-37D0-4FA0-91E1-065792D161C7}"/>
    <cellStyle name="Valuta 2 4 5 2 2 7" xfId="49980" xr:uid="{691170CF-45B0-441D-BFDF-E9AD3114BE89}"/>
    <cellStyle name="Valuta 2 4 5 2 2 8" xfId="53464" xr:uid="{31C02264-8708-41F8-9C64-B04BFE7229C4}"/>
    <cellStyle name="Valuta 2 4 5 2 2 9" xfId="56408" xr:uid="{C3A86A75-A93D-4C28-88B4-941B97C3D0F9}"/>
    <cellStyle name="Valuta 2 4 5 2 3" xfId="2195" xr:uid="{ACC41B13-ECC1-4724-9497-F2E40A5A0809}"/>
    <cellStyle name="Valuta 2 4 5 2 3 2" xfId="4064" xr:uid="{BA0952B7-1983-4A5D-A272-FF696E4F9071}"/>
    <cellStyle name="Valuta 2 4 5 2 3 2 2" xfId="14411" xr:uid="{238CCE8E-21F3-4413-AD23-87B0CEFBBA55}"/>
    <cellStyle name="Valuta 2 4 5 2 3 2 2 2" xfId="35242" xr:uid="{AA33DB8B-4B19-475C-A627-B2673BC507D2}"/>
    <cellStyle name="Valuta 2 4 5 2 3 2 3" xfId="35241" xr:uid="{DB1AF09D-EF3C-4A9D-9DC5-40C07CF3F64C}"/>
    <cellStyle name="Valuta 2 4 5 2 3 2 4" xfId="46115" xr:uid="{540B49E7-7EAB-45CF-8D35-FB9FDA172A37}"/>
    <cellStyle name="Valuta 2 4 5 2 3 3" xfId="9140" xr:uid="{DC2B33BA-C90C-4C9E-8007-862A20F216FD}"/>
    <cellStyle name="Valuta 2 4 5 2 3 3 2" xfId="35244" xr:uid="{38C8DF59-5FAA-4C8B-B142-A778104F3C59}"/>
    <cellStyle name="Valuta 2 4 5 2 3 3 3" xfId="35243" xr:uid="{AE9389D0-4C3B-45D5-AF83-4CDF3C7E8C43}"/>
    <cellStyle name="Valuta 2 4 5 2 3 4" xfId="35245" xr:uid="{BF4717CA-03BC-455D-9C34-7AB85F9E8C11}"/>
    <cellStyle name="Valuta 2 4 5 2 3 5" xfId="35240" xr:uid="{6F9970B3-0C96-40F4-B375-FFE20D90307A}"/>
    <cellStyle name="Valuta 2 4 5 2 3 6" xfId="41647" xr:uid="{AAC4DEAA-1F69-44C1-AC35-8F46E5DE9AD0}"/>
    <cellStyle name="Valuta 2 4 5 2 3 7" xfId="49981" xr:uid="{19BE8842-9351-474D-8EEF-9669B5D65ABB}"/>
    <cellStyle name="Valuta 2 4 5 2 3 8" xfId="53465" xr:uid="{A1F33CFD-5A1C-4D73-84F7-1C572BC365B3}"/>
    <cellStyle name="Valuta 2 4 5 2 3 9" xfId="56409" xr:uid="{AFA38A93-3C55-4C65-80C7-E2DD45FFD931}"/>
    <cellStyle name="Valuta 2 4 5 2 4" xfId="3290" xr:uid="{D7B6AC46-CD13-47A7-9535-3584821CA309}"/>
    <cellStyle name="Valuta 2 4 5 2 4 2" xfId="14412" xr:uid="{307D4406-CE2C-48F1-87E8-88C75F6B314B}"/>
    <cellStyle name="Valuta 2 4 5 2 4 2 2" xfId="35248" xr:uid="{11F1F837-24B9-4030-82CE-333EC4364718}"/>
    <cellStyle name="Valuta 2 4 5 2 4 2 3" xfId="35247" xr:uid="{2E9EE3AC-725F-4901-AA07-2B4C0AC20B6A}"/>
    <cellStyle name="Valuta 2 4 5 2 4 2 4" xfId="46116" xr:uid="{8141C64E-5EA5-4811-9B9B-FB65AC56E607}"/>
    <cellStyle name="Valuta 2 4 5 2 4 3" xfId="9141" xr:uid="{8CA4F1DD-43BC-4B53-88EF-B2BCF944D809}"/>
    <cellStyle name="Valuta 2 4 5 2 4 3 2" xfId="35250" xr:uid="{C457D57D-388B-403F-B6E4-29E050FB3753}"/>
    <cellStyle name="Valuta 2 4 5 2 4 3 3" xfId="35249" xr:uid="{416619F2-9239-4E7E-8E75-9C16B57EE0DD}"/>
    <cellStyle name="Valuta 2 4 5 2 4 4" xfId="35251" xr:uid="{78FEA52F-91AF-4D40-A7FC-5EB9D13D147F}"/>
    <cellStyle name="Valuta 2 4 5 2 4 5" xfId="35246" xr:uid="{1DEB34CB-3B93-4B76-9D3F-0135B5771AC5}"/>
    <cellStyle name="Valuta 2 4 5 2 4 6" xfId="41648" xr:uid="{35DDABCA-45B6-4780-9D77-D73890A47E2C}"/>
    <cellStyle name="Valuta 2 4 5 2 4 7" xfId="49982" xr:uid="{6AF45919-AF4F-436D-A46B-CE8604F0B89A}"/>
    <cellStyle name="Valuta 2 4 5 2 4 8" xfId="53466" xr:uid="{570D688C-14C0-4D92-AC69-E0538A1DA8A2}"/>
    <cellStyle name="Valuta 2 4 5 2 4 9" xfId="56410" xr:uid="{BC52873C-1249-4DB5-AC0C-121D30A9A4D6}"/>
    <cellStyle name="Valuta 2 4 5 2 5" xfId="5077" xr:uid="{67F2E8CD-081E-4965-AB81-B1F2587F5FFF}"/>
    <cellStyle name="Valuta 2 4 5 2 5 2" xfId="9142" xr:uid="{C38EC484-70E9-49DA-87EB-9A747B6B145D}"/>
    <cellStyle name="Valuta 2 4 5 2 5 2 2" xfId="35254" xr:uid="{163D4D82-C6F9-43FF-B699-F66E0790F170}"/>
    <cellStyle name="Valuta 2 4 5 2 5 2 3" xfId="35253" xr:uid="{53A38CD7-7441-462B-9CF8-9CAAE6AC3B28}"/>
    <cellStyle name="Valuta 2 4 5 2 5 3" xfId="35255" xr:uid="{4D15D750-25AF-43FA-9ED8-2BDFCF42D6F9}"/>
    <cellStyle name="Valuta 2 4 5 2 5 4" xfId="35252" xr:uid="{F02A64D1-34B0-44D1-A237-6552D5F9B270}"/>
    <cellStyle name="Valuta 2 4 5 2 5 5" xfId="41649" xr:uid="{EB14C1E8-10DD-49D3-9994-1F7A969510C0}"/>
    <cellStyle name="Valuta 2 4 5 2 6" xfId="10753" xr:uid="{7DD69399-FBE5-4C4A-9613-F44CDC04BE14}"/>
    <cellStyle name="Valuta 2 4 5 2 6 2" xfId="35257" xr:uid="{2ED8365F-AD5E-43B7-8602-3CA33AF9FF28}"/>
    <cellStyle name="Valuta 2 4 5 2 6 2 2" xfId="35258" xr:uid="{4409723C-19E2-44E9-9961-B375AF54FBD2}"/>
    <cellStyle name="Valuta 2 4 5 2 6 3" xfId="35259" xr:uid="{DF6E7A98-F4EE-4FDD-B8CA-F01A5464A4C5}"/>
    <cellStyle name="Valuta 2 4 5 2 6 4" xfId="35256" xr:uid="{E429FD16-71EC-4DEC-AB60-C77B3E72BA7F}"/>
    <cellStyle name="Valuta 2 4 5 2 6 5" xfId="42652" xr:uid="{8907CC05-31C0-4755-B1C8-33852B918428}"/>
    <cellStyle name="Valuta 2 4 5 2 7" xfId="11832" xr:uid="{D96523B7-9144-4097-BC92-E312ADB05D12}"/>
    <cellStyle name="Valuta 2 4 5 2 7 2" xfId="35261" xr:uid="{3DBD0F96-CC1D-4487-A885-FD9F71D50A73}"/>
    <cellStyle name="Valuta 2 4 5 2 7 3" xfId="35260" xr:uid="{3892EC7C-DA95-4D72-8608-FBE5BB1B0CC8}"/>
    <cellStyle name="Valuta 2 4 5 2 7 4" xfId="43632" xr:uid="{4745DF44-12C4-4A42-9343-D341638BD715}"/>
    <cellStyle name="Valuta 2 4 5 2 8" xfId="14409" xr:uid="{8B481C0A-D986-4447-B1D8-CD5ABC8CA791}"/>
    <cellStyle name="Valuta 2 4 5 2 8 2" xfId="35263" xr:uid="{0A11268A-A904-4286-8229-F7A75A878921}"/>
    <cellStyle name="Valuta 2 4 5 2 8 3" xfId="35262" xr:uid="{79BFC1F2-7910-4EB0-9C59-C5196272961E}"/>
    <cellStyle name="Valuta 2 4 5 2 8 4" xfId="46113" xr:uid="{652DE5B0-5044-444C-9DD9-6ABDECBC17ED}"/>
    <cellStyle name="Valuta 2 4 5 2 9" xfId="9138" xr:uid="{E6D2E635-3F7D-46D6-9CC8-0EA62F76CE7B}"/>
    <cellStyle name="Valuta 2 4 5 2 9 2" xfId="35265" xr:uid="{4AE8E6EC-B485-4248-A28F-360E14530C5F}"/>
    <cellStyle name="Valuta 2 4 5 2 9 3" xfId="35264" xr:uid="{45DD56A7-24D8-4E6C-830B-7B1402745285}"/>
    <cellStyle name="Valuta 2 4 5 3" xfId="1761" xr:uid="{F2F856B9-D496-4268-9843-FDEBEFAFBF08}"/>
    <cellStyle name="Valuta 2 4 5 3 10" xfId="35267" xr:uid="{5D3345B7-D5F4-4C06-A846-706BAA0731FC}"/>
    <cellStyle name="Valuta 2 4 5 3 11" xfId="35266" xr:uid="{81424841-2E90-4B76-A273-F2D94F20D0AD}"/>
    <cellStyle name="Valuta 2 4 5 3 12" xfId="41650" xr:uid="{A0F3FBBB-9DE6-4461-ABBB-EE51A631538F}"/>
    <cellStyle name="Valuta 2 4 5 3 13" xfId="48295" xr:uid="{E470D0F4-4010-4971-8C8C-612AF3C5E6AF}"/>
    <cellStyle name="Valuta 2 4 5 3 14" xfId="53467" xr:uid="{67A58758-5810-497B-9E01-289EF1DCB8E5}"/>
    <cellStyle name="Valuta 2 4 5 3 15" xfId="56411" xr:uid="{554653E8-2DB3-4277-BFDA-FC7546F7B567}"/>
    <cellStyle name="Valuta 2 4 5 3 16" xfId="57795" xr:uid="{86EFE039-57A0-45DA-B292-7B3060F3444A}"/>
    <cellStyle name="Valuta 2 4 5 3 17" xfId="58860" xr:uid="{2A2ACD40-694F-4600-8118-0BF02D69D3AD}"/>
    <cellStyle name="Valuta 2 4 5 3 2" xfId="3602" xr:uid="{25168335-39EA-4CA1-9600-2355AC56DBC8}"/>
    <cellStyle name="Valuta 2 4 5 3 2 2" xfId="14414" xr:uid="{045E34FD-C854-4EAA-B990-345202AF6F26}"/>
    <cellStyle name="Valuta 2 4 5 3 2 2 2" xfId="35270" xr:uid="{F9AFCF10-C5F1-4C78-95A1-EDE7844814C4}"/>
    <cellStyle name="Valuta 2 4 5 3 2 2 3" xfId="35269" xr:uid="{DF4752BC-40DF-4D67-9E05-C1D62CF21CC8}"/>
    <cellStyle name="Valuta 2 4 5 3 2 2 4" xfId="46118" xr:uid="{DEE5E2AF-4C46-46E9-A775-28CE5ED2E9C1}"/>
    <cellStyle name="Valuta 2 4 5 3 2 3" xfId="9144" xr:uid="{596701CD-FBA1-4ECB-9FFC-AA1CC6631309}"/>
    <cellStyle name="Valuta 2 4 5 3 2 3 2" xfId="35272" xr:uid="{8665D14B-859A-4502-95C8-6311AD22B1A6}"/>
    <cellStyle name="Valuta 2 4 5 3 2 3 3" xfId="35271" xr:uid="{F7C4553D-AE31-4DF6-B9A3-359B81A9EA18}"/>
    <cellStyle name="Valuta 2 4 5 3 2 4" xfId="35273" xr:uid="{42D14681-51A9-42EB-8132-D7E5F25F4468}"/>
    <cellStyle name="Valuta 2 4 5 3 2 5" xfId="35268" xr:uid="{E39AD171-8590-4479-A0AF-281103D1FD2E}"/>
    <cellStyle name="Valuta 2 4 5 3 2 6" xfId="41651" xr:uid="{9C35F083-A76C-48FD-9EEE-E582CCFAE6F9}"/>
    <cellStyle name="Valuta 2 4 5 3 2 7" xfId="49983" xr:uid="{D59A47BB-5CAE-4A60-AD61-F20014C68C05}"/>
    <cellStyle name="Valuta 2 4 5 3 2 8" xfId="53468" xr:uid="{84B63E48-D69F-4408-AFC5-314B95D0AA5D}"/>
    <cellStyle name="Valuta 2 4 5 3 2 9" xfId="56412" xr:uid="{D16FBFA7-D77A-4A9D-8AB8-DFBAEA6E0D93}"/>
    <cellStyle name="Valuta 2 4 5 3 3" xfId="5371" xr:uid="{FF9D247B-EEDC-4F13-944C-87A4812ABEC8}"/>
    <cellStyle name="Valuta 2 4 5 3 3 2" xfId="14415" xr:uid="{A51220A2-B292-4D66-BF44-4E85ECAFC2E9}"/>
    <cellStyle name="Valuta 2 4 5 3 3 2 2" xfId="35276" xr:uid="{33A1A1A1-132F-4025-B9CB-4EA08F122D82}"/>
    <cellStyle name="Valuta 2 4 5 3 3 2 3" xfId="35275" xr:uid="{7C72312F-FB09-4748-8D1B-DCC3AA1B2392}"/>
    <cellStyle name="Valuta 2 4 5 3 3 2 4" xfId="46119" xr:uid="{65283D26-33B3-441F-8477-3B1154C00199}"/>
    <cellStyle name="Valuta 2 4 5 3 3 3" xfId="9145" xr:uid="{6C4981D0-8E1B-434D-A9D0-27D44B792E93}"/>
    <cellStyle name="Valuta 2 4 5 3 3 3 2" xfId="35278" xr:uid="{2983400D-14F6-4C0C-9B0F-5C7BEFD2656A}"/>
    <cellStyle name="Valuta 2 4 5 3 3 3 3" xfId="35277" xr:uid="{B43DB334-CE56-4E8D-82E5-9724E8DD5FB6}"/>
    <cellStyle name="Valuta 2 4 5 3 3 4" xfId="35279" xr:uid="{57254BD5-5FA4-45BE-9D5C-01F63A0D67D0}"/>
    <cellStyle name="Valuta 2 4 5 3 3 5" xfId="35274" xr:uid="{91A5A453-C32F-4C40-814A-9ECA190E75B0}"/>
    <cellStyle name="Valuta 2 4 5 3 3 6" xfId="41652" xr:uid="{720732B3-6B63-4780-AAA5-679E02060E3D}"/>
    <cellStyle name="Valuta 2 4 5 3 3 7" xfId="49984" xr:uid="{1DA93FA7-27E6-4F4F-8961-35BE5C5D44C2}"/>
    <cellStyle name="Valuta 2 4 5 3 3 8" xfId="53469" xr:uid="{576287A6-8BCE-4189-8C37-4EB485845C56}"/>
    <cellStyle name="Valuta 2 4 5 3 3 9" xfId="56413" xr:uid="{2318AE31-E5EB-4826-A487-5B9B333757FC}"/>
    <cellStyle name="Valuta 2 4 5 3 4" xfId="9146" xr:uid="{67E1F0D4-7339-455B-92C8-62928C65B78F}"/>
    <cellStyle name="Valuta 2 4 5 3 4 2" xfId="14416" xr:uid="{42A10FA2-8919-4D8C-9E1F-FB8910EB0C6B}"/>
    <cellStyle name="Valuta 2 4 5 3 4 2 2" xfId="35282" xr:uid="{CA337DFD-C6D8-4AD7-B720-93DAD51BBD26}"/>
    <cellStyle name="Valuta 2 4 5 3 4 2 3" xfId="35281" xr:uid="{427415D9-B79B-446C-B206-33E12D060B6C}"/>
    <cellStyle name="Valuta 2 4 5 3 4 2 4" xfId="46120" xr:uid="{4C39AB30-EED3-4B4E-A1B7-EBCEFBBC71E2}"/>
    <cellStyle name="Valuta 2 4 5 3 4 3" xfId="35283" xr:uid="{E0BE969E-47C0-4428-9956-9FB4C01CCD83}"/>
    <cellStyle name="Valuta 2 4 5 3 4 3 2" xfId="35284" xr:uid="{1C196757-CA54-4770-8F0F-8D3237246330}"/>
    <cellStyle name="Valuta 2 4 5 3 4 4" xfId="35285" xr:uid="{BFD69460-D5E4-4E0F-BB96-FA035BB44014}"/>
    <cellStyle name="Valuta 2 4 5 3 4 5" xfId="35280" xr:uid="{45A6308D-A44F-48D4-906F-628B251935E5}"/>
    <cellStyle name="Valuta 2 4 5 3 4 6" xfId="41653" xr:uid="{7C05650E-152F-4689-8C37-B9D1CE165D5A}"/>
    <cellStyle name="Valuta 2 4 5 3 4 7" xfId="49985" xr:uid="{B163A9E0-F2C8-426A-86DA-717A023375DD}"/>
    <cellStyle name="Valuta 2 4 5 3 4 8" xfId="53470" xr:uid="{FA38374E-9297-4EBE-A181-8D4749C3D841}"/>
    <cellStyle name="Valuta 2 4 5 3 4 9" xfId="56414" xr:uid="{8BC2BA62-3EDC-4E1D-BB1A-1A23D1342974}"/>
    <cellStyle name="Valuta 2 4 5 3 5" xfId="9147" xr:uid="{AEC9EA85-D0BA-4BA6-AA20-EA90E4BA2A79}"/>
    <cellStyle name="Valuta 2 4 5 3 5 2" xfId="35287" xr:uid="{E907A4C6-7794-4F18-B0BA-5A6C6A634B6C}"/>
    <cellStyle name="Valuta 2 4 5 3 5 2 2" xfId="35288" xr:uid="{13241B29-5165-4724-B00E-94FDF47059B1}"/>
    <cellStyle name="Valuta 2 4 5 3 5 3" xfId="35289" xr:uid="{058B8121-B684-47C4-A88D-F7B4F2C319E7}"/>
    <cellStyle name="Valuta 2 4 5 3 5 4" xfId="35286" xr:uid="{EB23C3D9-FF22-4704-8107-22B21CB420B6}"/>
    <cellStyle name="Valuta 2 4 5 3 5 5" xfId="41654" xr:uid="{B5B934CA-D8AF-4E2D-8DF4-95A065B3AB0E}"/>
    <cellStyle name="Valuta 2 4 5 3 6" xfId="10754" xr:uid="{200E1F53-E372-41EB-8029-BFD1AA80E1B5}"/>
    <cellStyle name="Valuta 2 4 5 3 6 2" xfId="35291" xr:uid="{9AFE075D-DCDF-4B93-A13B-DC34B71F654E}"/>
    <cellStyle name="Valuta 2 4 5 3 6 2 2" xfId="35292" xr:uid="{4C7F4547-7D2F-4618-895E-3BFE9A224712}"/>
    <cellStyle name="Valuta 2 4 5 3 6 3" xfId="35293" xr:uid="{C11A2A2B-A66B-4FCF-8EE6-2A648190811B}"/>
    <cellStyle name="Valuta 2 4 5 3 6 4" xfId="35290" xr:uid="{4102CB3F-178F-4895-8BC3-B76CD818C0A4}"/>
    <cellStyle name="Valuta 2 4 5 3 6 5" xfId="42653" xr:uid="{4760C4EE-7375-4573-8ADC-75025D5F8B3A}"/>
    <cellStyle name="Valuta 2 4 5 3 7" xfId="11833" xr:uid="{15A74F2E-AA27-43F9-B6A1-95E44D00BCEC}"/>
    <cellStyle name="Valuta 2 4 5 3 7 2" xfId="35295" xr:uid="{8619F646-E4AC-4028-AB09-7E03465C3E47}"/>
    <cellStyle name="Valuta 2 4 5 3 7 3" xfId="35294" xr:uid="{369A8832-A883-4E6D-BB8A-8E22B5D5B728}"/>
    <cellStyle name="Valuta 2 4 5 3 7 4" xfId="43633" xr:uid="{6744A176-18D1-4AB4-9781-DB3845BE43EA}"/>
    <cellStyle name="Valuta 2 4 5 3 8" xfId="14413" xr:uid="{DC027C08-2E0C-4D97-9572-75AF580FC5D8}"/>
    <cellStyle name="Valuta 2 4 5 3 8 2" xfId="35297" xr:uid="{FA6DE2F8-626D-4F35-A390-6980CD8625FC}"/>
    <cellStyle name="Valuta 2 4 5 3 8 3" xfId="35296" xr:uid="{41E4D740-51E8-4224-A492-0BC1692EC274}"/>
    <cellStyle name="Valuta 2 4 5 3 8 4" xfId="46117" xr:uid="{3DEE16DC-425C-41EF-9D65-EE4B04F18F72}"/>
    <cellStyle name="Valuta 2 4 5 3 9" xfId="9143" xr:uid="{FA511CD0-B90A-4EAF-AFB2-6FB97545592D}"/>
    <cellStyle name="Valuta 2 4 5 3 9 2" xfId="35299" xr:uid="{1F65A948-9230-4BB8-B283-DF6F2E2BB6FD}"/>
    <cellStyle name="Valuta 2 4 5 3 9 3" xfId="35298" xr:uid="{4C5FC7DE-614C-4AB5-8B06-8EFB95A6F1DA}"/>
    <cellStyle name="Valuta 2 4 5 4" xfId="2194" xr:uid="{E8E0BA2A-F5D4-476D-920F-6E34D75E5E15}"/>
    <cellStyle name="Valuta 2 4 5 4 10" xfId="56415" xr:uid="{2137AB73-B5F5-4E53-B553-0BAA7EC29639}"/>
    <cellStyle name="Valuta 2 4 5 4 2" xfId="4063" xr:uid="{F1FDBB46-D5C4-454D-820D-A640FC532707}"/>
    <cellStyle name="Valuta 2 4 5 4 2 2" xfId="14417" xr:uid="{0D807EDC-75CD-45B2-8C49-62CEACB33556}"/>
    <cellStyle name="Valuta 2 4 5 4 2 2 2" xfId="35302" xr:uid="{9B74138B-75A3-49EA-ACE6-0082E6A50990}"/>
    <cellStyle name="Valuta 2 4 5 4 2 3" xfId="35301" xr:uid="{2D56A31D-6E8A-4E69-885D-477BA17405FA}"/>
    <cellStyle name="Valuta 2 4 5 4 2 4" xfId="46121" xr:uid="{17D9068A-A324-483D-A0EC-A6C69E7233FE}"/>
    <cellStyle name="Valuta 2 4 5 4 3" xfId="9148" xr:uid="{B296FB67-ADDC-46DE-A005-E1C0316758FD}"/>
    <cellStyle name="Valuta 2 4 5 4 3 2" xfId="35304" xr:uid="{E65EFFDC-F82F-4DFD-BFE4-73570F7AE776}"/>
    <cellStyle name="Valuta 2 4 5 4 3 3" xfId="35303" xr:uid="{DA7272B7-259A-45D9-B74C-6959E322FC44}"/>
    <cellStyle name="Valuta 2 4 5 4 4" xfId="35305" xr:uid="{8664C837-9275-4C7D-9490-8FD79FB96D7B}"/>
    <cellStyle name="Valuta 2 4 5 4 5" xfId="35306" xr:uid="{D8F7D377-127E-4312-A072-B3E787DFA5BB}"/>
    <cellStyle name="Valuta 2 4 5 4 6" xfId="35300" xr:uid="{843435C5-0E64-4AAE-9875-A94F48C816CA}"/>
    <cellStyle name="Valuta 2 4 5 4 7" xfId="41655" xr:uid="{5EC4A1CF-9284-48C6-864D-2E52E056213B}"/>
    <cellStyle name="Valuta 2 4 5 4 8" xfId="49986" xr:uid="{195DFD2C-178C-4C8C-9CFC-C3329399CB11}"/>
    <cellStyle name="Valuta 2 4 5 4 9" xfId="53471" xr:uid="{E4D9F805-A0D9-4F60-9CA2-48E8BA70DF8D}"/>
    <cellStyle name="Valuta 2 4 5 5" xfId="2527" xr:uid="{0A652FF5-2520-42BB-8D48-F34045012A7C}"/>
    <cellStyle name="Valuta 2 4 5 5 2" xfId="4393" xr:uid="{BE582478-6795-4755-9A84-04B4C502366E}"/>
    <cellStyle name="Valuta 2 4 5 5 2 2" xfId="14418" xr:uid="{BEFA8EF1-EFB1-4054-9893-05DD3FB235CF}"/>
    <cellStyle name="Valuta 2 4 5 5 2 2 2" xfId="35309" xr:uid="{CDBBCF86-4FC9-4F34-8FAE-D7EA4FBC0CE6}"/>
    <cellStyle name="Valuta 2 4 5 5 2 3" xfId="35308" xr:uid="{997DDD3B-B273-4A59-BCB4-A71679030318}"/>
    <cellStyle name="Valuta 2 4 5 5 2 4" xfId="46122" xr:uid="{D726D753-BB32-4723-9360-297400770086}"/>
    <cellStyle name="Valuta 2 4 5 5 3" xfId="9149" xr:uid="{FCBD1614-AE82-4040-8C3D-F74302AEB288}"/>
    <cellStyle name="Valuta 2 4 5 5 3 2" xfId="35311" xr:uid="{97A5504F-7072-4E4D-BA8C-234CE56748EB}"/>
    <cellStyle name="Valuta 2 4 5 5 3 3" xfId="35310" xr:uid="{9D8E31F4-455B-4D96-843A-58DC824357C3}"/>
    <cellStyle name="Valuta 2 4 5 5 4" xfId="35312" xr:uid="{9B86CE70-5FB6-4006-8107-26D5FABB012D}"/>
    <cellStyle name="Valuta 2 4 5 5 5" xfId="35307" xr:uid="{DBB4BBEB-3F6E-4A0F-BBA7-DDCD04DAEB4E}"/>
    <cellStyle name="Valuta 2 4 5 5 6" xfId="41656" xr:uid="{D5B484C2-7433-4AEC-90D3-510897B215A5}"/>
    <cellStyle name="Valuta 2 4 5 5 7" xfId="49987" xr:uid="{113A60C8-8C9A-4BD5-8D73-93A79A9E8836}"/>
    <cellStyle name="Valuta 2 4 5 5 8" xfId="53472" xr:uid="{89219635-4C86-453F-9040-65394639A751}"/>
    <cellStyle name="Valuta 2 4 5 5 9" xfId="56416" xr:uid="{36E92BC8-A908-4031-AF19-81453B7850AF}"/>
    <cellStyle name="Valuta 2 4 5 6" xfId="2838" xr:uid="{A49FD549-2529-4173-BA49-46BDC11EC607}"/>
    <cellStyle name="Valuta 2 4 5 6 2" xfId="14419" xr:uid="{8629BB03-CC89-44FF-8B97-6C46EB5259C4}"/>
    <cellStyle name="Valuta 2 4 5 6 2 2" xfId="35315" xr:uid="{0D90C5EA-CB26-47A5-9C03-A8C81B9A521B}"/>
    <cellStyle name="Valuta 2 4 5 6 2 3" xfId="35314" xr:uid="{03B11715-5994-49F3-B297-E9BAE3C1D603}"/>
    <cellStyle name="Valuta 2 4 5 6 2 4" xfId="46123" xr:uid="{B3853D05-F5E4-4B65-A4A8-02C058EAA33F}"/>
    <cellStyle name="Valuta 2 4 5 6 3" xfId="9150" xr:uid="{27326F45-F90B-48E9-A884-A362892A2F75}"/>
    <cellStyle name="Valuta 2 4 5 6 3 2" xfId="35317" xr:uid="{8CB067AB-C0BA-4752-B40B-81D52F4A3982}"/>
    <cellStyle name="Valuta 2 4 5 6 3 3" xfId="35316" xr:uid="{FEF3D64D-E778-4271-93AC-92DD9CDA23F1}"/>
    <cellStyle name="Valuta 2 4 5 6 4" xfId="35318" xr:uid="{1694A186-85F5-42C1-BAC2-8A994E591EE8}"/>
    <cellStyle name="Valuta 2 4 5 6 5" xfId="35313" xr:uid="{C4F94976-8CD3-4D73-87B2-9BA93679A0B1}"/>
    <cellStyle name="Valuta 2 4 5 6 6" xfId="41657" xr:uid="{EAFCE834-AD5C-4E6D-B785-E37EF6310A1A}"/>
    <cellStyle name="Valuta 2 4 5 6 7" xfId="49988" xr:uid="{99880869-3A35-4813-88A8-3C6130CDC2EC}"/>
    <cellStyle name="Valuta 2 4 5 6 8" xfId="53473" xr:uid="{F03CF603-371A-4138-8DF1-108B95F57534}"/>
    <cellStyle name="Valuta 2 4 5 6 9" xfId="56417" xr:uid="{C6D753D5-15A6-4DBD-9FE5-A47752CC097E}"/>
    <cellStyle name="Valuta 2 4 5 7" xfId="4693" xr:uid="{19CAE551-CAA6-46E7-99AB-AB0BFCC98893}"/>
    <cellStyle name="Valuta 2 4 5 7 2" xfId="9151" xr:uid="{299A4088-15AD-4A7A-830F-D767A2DA41D1}"/>
    <cellStyle name="Valuta 2 4 5 7 2 2" xfId="35321" xr:uid="{4F717252-B6A0-4DB0-8801-8DAC3004006F}"/>
    <cellStyle name="Valuta 2 4 5 7 2 3" xfId="35320" xr:uid="{A48FB2E4-3250-4856-B73B-B60EC55AD2FD}"/>
    <cellStyle name="Valuta 2 4 5 7 3" xfId="35322" xr:uid="{2D76E129-2334-4BF7-8114-48E9053CFD3A}"/>
    <cellStyle name="Valuta 2 4 5 7 4" xfId="35319" xr:uid="{9CBC1A43-DAC9-4265-BDD4-AA87AF632A4C}"/>
    <cellStyle name="Valuta 2 4 5 7 5" xfId="41658" xr:uid="{E49BE32C-4CFC-4413-A4A1-293828260676}"/>
    <cellStyle name="Valuta 2 4 5 8" xfId="10752" xr:uid="{72460ADB-3451-4E97-AA95-2968E7A20CE6}"/>
    <cellStyle name="Valuta 2 4 5 8 2" xfId="35324" xr:uid="{F245CFD7-B63F-4D63-B945-27A4D4A2BF6E}"/>
    <cellStyle name="Valuta 2 4 5 8 2 2" xfId="35325" xr:uid="{EFE87DA7-A932-40B2-BF00-CC36D202FB80}"/>
    <cellStyle name="Valuta 2 4 5 8 3" xfId="35326" xr:uid="{474E4C9B-827E-48BA-A688-C2E5085CB4BE}"/>
    <cellStyle name="Valuta 2 4 5 8 4" xfId="35323" xr:uid="{5EAB2DF3-C4F7-407C-A36F-67E3596F708A}"/>
    <cellStyle name="Valuta 2 4 5 8 5" xfId="42651" xr:uid="{7EAA57C7-3F48-4DA4-A81F-174873811A20}"/>
    <cellStyle name="Valuta 2 4 5 9" xfId="11831" xr:uid="{039AA280-64AF-4837-9295-6124BF82DA37}"/>
    <cellStyle name="Valuta 2 4 5 9 2" xfId="35328" xr:uid="{49E4EF75-4231-43C0-987F-DF7D95B73154}"/>
    <cellStyle name="Valuta 2 4 5 9 3" xfId="35327" xr:uid="{6202B770-7E81-4561-9CA7-5734F040786A}"/>
    <cellStyle name="Valuta 2 4 5 9 4" xfId="43631" xr:uid="{1037CF7B-18AD-453D-877A-F4EF2AAF1032}"/>
    <cellStyle name="Valuta 2 4 6" xfId="999" xr:uid="{711D7719-16D0-4847-8FC8-27346A949BDD}"/>
    <cellStyle name="Valuta 2 4 6 10" xfId="14420" xr:uid="{6942FF0E-116E-47F2-97BB-185483E11F4D}"/>
    <cellStyle name="Valuta 2 4 6 10 2" xfId="35331" xr:uid="{FF615855-4B5D-4EF8-A3DA-51B8C8477D3F}"/>
    <cellStyle name="Valuta 2 4 6 10 3" xfId="35330" xr:uid="{F916D798-063C-40B9-8BAC-ABD0DE961424}"/>
    <cellStyle name="Valuta 2 4 6 10 4" xfId="46124" xr:uid="{C0D5A521-5F1D-476D-85D3-9FB40891C3EB}"/>
    <cellStyle name="Valuta 2 4 6 11" xfId="9152" xr:uid="{4AE2371C-8983-4792-B872-18D85506164A}"/>
    <cellStyle name="Valuta 2 4 6 11 2" xfId="35333" xr:uid="{09FAEF76-8980-4085-A695-D4E20F703CB0}"/>
    <cellStyle name="Valuta 2 4 6 11 3" xfId="35332" xr:uid="{E0FC5006-E294-4FB6-B21E-FF9C977DCE73}"/>
    <cellStyle name="Valuta 2 4 6 12" xfId="35334" xr:uid="{23745BD3-1EDB-4F31-98B8-8C33EBDBA2CF}"/>
    <cellStyle name="Valuta 2 4 6 13" xfId="35329" xr:uid="{4696CE28-D579-4ED4-8B55-F6C6842DB0FC}"/>
    <cellStyle name="Valuta 2 4 6 14" xfId="41659" xr:uid="{BA05239B-CC27-4F52-A5E6-2F7B37CDB519}"/>
    <cellStyle name="Valuta 2 4 6 15" xfId="47523" xr:uid="{F4A074F7-ED6C-46CB-A853-582096EF063D}"/>
    <cellStyle name="Valuta 2 4 6 16" xfId="53474" xr:uid="{10C2AD4D-3909-4A8E-B8C0-0386A2B952BE}"/>
    <cellStyle name="Valuta 2 4 6 17" xfId="56418" xr:uid="{9F05BE4F-6CE1-4663-9278-89246C018252}"/>
    <cellStyle name="Valuta 2 4 6 18" xfId="57796" xr:uid="{0C8AC23B-03FA-45E9-8A90-459A96829373}"/>
    <cellStyle name="Valuta 2 4 6 19" xfId="58183" xr:uid="{7C4207FE-2D1B-4AB6-BD49-1AB4C369050F}"/>
    <cellStyle name="Valuta 2 4 6 2" xfId="1309" xr:uid="{1702D479-E990-4C8A-9B3D-F0459BD26860}"/>
    <cellStyle name="Valuta 2 4 6 2 10" xfId="35336" xr:uid="{B8D97B80-2056-4B99-B3B7-D90D3C5CED8A}"/>
    <cellStyle name="Valuta 2 4 6 2 11" xfId="35335" xr:uid="{4374D8A5-6F54-4216-B6E7-3F62AED64C0B}"/>
    <cellStyle name="Valuta 2 4 6 2 12" xfId="41660" xr:uid="{FCB4397C-DB36-486F-AA5E-BF84D1EC2799}"/>
    <cellStyle name="Valuta 2 4 6 2 13" xfId="47986" xr:uid="{D3E7643B-BE42-436B-875A-E52C8032CE9D}"/>
    <cellStyle name="Valuta 2 4 6 2 14" xfId="53475" xr:uid="{0FA6B227-B709-4461-96D7-42FED6430A69}"/>
    <cellStyle name="Valuta 2 4 6 2 15" xfId="56419" xr:uid="{44A77B89-4E58-49B8-B233-A335CFB44C53}"/>
    <cellStyle name="Valuta 2 4 6 2 16" xfId="57797" xr:uid="{B9197F0B-140D-436C-9A17-0A7DF720598F}"/>
    <cellStyle name="Valuta 2 4 6 2 17" xfId="58567" xr:uid="{5A37BFC9-5E05-4ED2-A82B-55271B852615}"/>
    <cellStyle name="Valuta 2 4 6 2 2" xfId="1764" xr:uid="{A1DD8D82-A3C4-4770-BE39-70320759F8D7}"/>
    <cellStyle name="Valuta 2 4 6 2 2 2" xfId="3758" xr:uid="{290734F3-8F07-4549-B343-E15AD122E1A0}"/>
    <cellStyle name="Valuta 2 4 6 2 2 2 2" xfId="14422" xr:uid="{59E87E80-62A0-47E0-B809-5C5387241AA3}"/>
    <cellStyle name="Valuta 2 4 6 2 2 2 2 2" xfId="35339" xr:uid="{E3FE7855-A1A5-44CC-A4B6-9197FB26D3DB}"/>
    <cellStyle name="Valuta 2 4 6 2 2 2 3" xfId="35338" xr:uid="{0B4494B7-8434-4686-9667-C6F315A2082C}"/>
    <cellStyle name="Valuta 2 4 6 2 2 2 4" xfId="46126" xr:uid="{B4CC35CF-2D04-4F68-B136-09B8EB57987D}"/>
    <cellStyle name="Valuta 2 4 6 2 2 3" xfId="9154" xr:uid="{BC442FDB-5B19-4B43-B0BF-2074B8D10AB5}"/>
    <cellStyle name="Valuta 2 4 6 2 2 3 2" xfId="35341" xr:uid="{C8121239-3D9F-4FFA-84A5-E29C6A8EA101}"/>
    <cellStyle name="Valuta 2 4 6 2 2 3 3" xfId="35340" xr:uid="{EE2E0E1F-6D40-4769-9FEF-A6AFDD0E681F}"/>
    <cellStyle name="Valuta 2 4 6 2 2 4" xfId="35342" xr:uid="{4051C0B3-EAAB-4081-8691-5D553C556E46}"/>
    <cellStyle name="Valuta 2 4 6 2 2 5" xfId="35337" xr:uid="{2A09B9BD-8FF9-453D-A72E-C383B487FECF}"/>
    <cellStyle name="Valuta 2 4 6 2 2 6" xfId="41661" xr:uid="{5C89CE37-FEA7-433B-9FF7-82F10EB9AB8A}"/>
    <cellStyle name="Valuta 2 4 6 2 2 7" xfId="49990" xr:uid="{3483ED1C-AF08-4A45-BD0D-8CFDD45544C2}"/>
    <cellStyle name="Valuta 2 4 6 2 2 8" xfId="53476" xr:uid="{AB344CC8-2B9C-4A87-9383-C17EDF306EB3}"/>
    <cellStyle name="Valuta 2 4 6 2 2 9" xfId="56420" xr:uid="{C707EBD3-1174-4DE4-AB28-27CBD52DD974}"/>
    <cellStyle name="Valuta 2 4 6 2 3" xfId="2197" xr:uid="{61557A3B-FB5E-4542-B906-0A11B79FA8FA}"/>
    <cellStyle name="Valuta 2 4 6 2 3 2" xfId="4066" xr:uid="{FF6D4141-B5CE-4304-9E66-7099CDE8950B}"/>
    <cellStyle name="Valuta 2 4 6 2 3 2 2" xfId="14423" xr:uid="{5A87C78A-1A90-449D-9FDE-55FF1285AC15}"/>
    <cellStyle name="Valuta 2 4 6 2 3 2 2 2" xfId="35345" xr:uid="{1B6DECD6-EB6A-4F8B-BFF1-3AE6D2A09779}"/>
    <cellStyle name="Valuta 2 4 6 2 3 2 3" xfId="35344" xr:uid="{464F1C66-205B-4247-9074-BCEDAF95B81C}"/>
    <cellStyle name="Valuta 2 4 6 2 3 2 4" xfId="46127" xr:uid="{4518568D-F915-46F7-94EE-6DFC77129F12}"/>
    <cellStyle name="Valuta 2 4 6 2 3 3" xfId="9155" xr:uid="{94B2A4FB-AC5C-4421-A12D-1DBFBDC79136}"/>
    <cellStyle name="Valuta 2 4 6 2 3 3 2" xfId="35347" xr:uid="{AA081145-36EE-4FA7-B5AD-9394FAF0A453}"/>
    <cellStyle name="Valuta 2 4 6 2 3 3 3" xfId="35346" xr:uid="{750A4606-1349-452E-8404-F4E54E59E9D5}"/>
    <cellStyle name="Valuta 2 4 6 2 3 4" xfId="35348" xr:uid="{EA5753B9-FCC1-4A0C-887A-B4503C7CAF4D}"/>
    <cellStyle name="Valuta 2 4 6 2 3 5" xfId="35343" xr:uid="{9CF5F716-695D-4058-9941-AEFA2707073D}"/>
    <cellStyle name="Valuta 2 4 6 2 3 6" xfId="41662" xr:uid="{D1BDFB0A-97C1-46D0-858E-FB05AF8DA868}"/>
    <cellStyle name="Valuta 2 4 6 2 3 7" xfId="49991" xr:uid="{CBC96970-6FBD-4D6E-B3CE-8947EF213E3D}"/>
    <cellStyle name="Valuta 2 4 6 2 3 8" xfId="53477" xr:uid="{66BA6A00-7A54-471B-A340-A5A08DC304B0}"/>
    <cellStyle name="Valuta 2 4 6 2 3 9" xfId="56421" xr:uid="{328D7D90-4BDB-4C74-A90C-A1462C4A3827}"/>
    <cellStyle name="Valuta 2 4 6 2 4" xfId="3291" xr:uid="{B0DB336F-8C93-42FA-BCB3-D49387170932}"/>
    <cellStyle name="Valuta 2 4 6 2 4 2" xfId="14424" xr:uid="{090D76FC-3D1D-4CD1-89A8-F3279651805A}"/>
    <cellStyle name="Valuta 2 4 6 2 4 2 2" xfId="35351" xr:uid="{31F59228-41A8-41D4-BEA1-1C7A4A4A8411}"/>
    <cellStyle name="Valuta 2 4 6 2 4 2 3" xfId="35350" xr:uid="{65CDF0A6-1BE0-4F0E-9CD3-AE78C36AC275}"/>
    <cellStyle name="Valuta 2 4 6 2 4 2 4" xfId="46128" xr:uid="{1328F246-B43B-4D9D-A7D0-C3B6E4C538F4}"/>
    <cellStyle name="Valuta 2 4 6 2 4 3" xfId="9156" xr:uid="{A4D57CDF-B6F1-4F34-858C-31C7707F6CA9}"/>
    <cellStyle name="Valuta 2 4 6 2 4 3 2" xfId="35353" xr:uid="{221B21F2-6D45-49B6-9CE0-FDA9D0272532}"/>
    <cellStyle name="Valuta 2 4 6 2 4 3 3" xfId="35352" xr:uid="{DF295233-B8B5-43B4-B712-C8617509AF98}"/>
    <cellStyle name="Valuta 2 4 6 2 4 4" xfId="35354" xr:uid="{80C96E5A-64BB-4551-BDFA-2BF19360CF3F}"/>
    <cellStyle name="Valuta 2 4 6 2 4 5" xfId="35349" xr:uid="{7EDB9152-8E2C-4EF9-BEFB-C5889F0DABCC}"/>
    <cellStyle name="Valuta 2 4 6 2 4 6" xfId="41663" xr:uid="{D398DB31-0EA4-4ACC-8590-24623B68A41A}"/>
    <cellStyle name="Valuta 2 4 6 2 4 7" xfId="49992" xr:uid="{FD6D05C5-C93F-42C2-8F2E-094746CC483C}"/>
    <cellStyle name="Valuta 2 4 6 2 4 8" xfId="53478" xr:uid="{FD61E9EF-A779-46BC-90C9-AC28DA1D97BE}"/>
    <cellStyle name="Valuta 2 4 6 2 4 9" xfId="56422" xr:uid="{602E8010-7BDE-4364-A733-D3A9F52E6DFD}"/>
    <cellStyle name="Valuta 2 4 6 2 5" xfId="5078" xr:uid="{1228B2F9-B596-4AF4-9925-7A3149F9470C}"/>
    <cellStyle name="Valuta 2 4 6 2 5 2" xfId="9157" xr:uid="{D2030E44-75D7-4DDD-A63D-6799A3CE467A}"/>
    <cellStyle name="Valuta 2 4 6 2 5 2 2" xfId="35357" xr:uid="{4BC5F9C1-2FA2-4A86-A3BA-02AFFCC54AF8}"/>
    <cellStyle name="Valuta 2 4 6 2 5 2 3" xfId="35356" xr:uid="{EF1437B7-6D52-42E3-90E6-ABBD4F95A30A}"/>
    <cellStyle name="Valuta 2 4 6 2 5 3" xfId="35358" xr:uid="{FB34F6A0-48EF-45EA-8E87-C1B4815CCD31}"/>
    <cellStyle name="Valuta 2 4 6 2 5 4" xfId="35355" xr:uid="{6FF39062-9BD0-4E2D-A22C-046FC19B20F2}"/>
    <cellStyle name="Valuta 2 4 6 2 5 5" xfId="41664" xr:uid="{B3E28ED0-84DD-4052-A990-1CA4D5E6CD65}"/>
    <cellStyle name="Valuta 2 4 6 2 6" xfId="10756" xr:uid="{107C3387-A16B-4932-9C6F-63F844B89A19}"/>
    <cellStyle name="Valuta 2 4 6 2 6 2" xfId="35360" xr:uid="{FFB059C3-81C8-4B8E-ACD8-3342E90477A6}"/>
    <cellStyle name="Valuta 2 4 6 2 6 2 2" xfId="35361" xr:uid="{8D7A6BE3-DAF6-4E56-B559-58A4FFBFF0EC}"/>
    <cellStyle name="Valuta 2 4 6 2 6 3" xfId="35362" xr:uid="{D8EE3C43-17A5-4AD1-8FFF-6920DF8FDE36}"/>
    <cellStyle name="Valuta 2 4 6 2 6 4" xfId="35359" xr:uid="{13DC70A5-2F6A-45C2-BAFA-3E93FF17BA96}"/>
    <cellStyle name="Valuta 2 4 6 2 6 5" xfId="42655" xr:uid="{DC195B1F-5672-4A61-ACD4-6F552F346A73}"/>
    <cellStyle name="Valuta 2 4 6 2 7" xfId="11835" xr:uid="{EE5A6234-EF5A-4549-940E-37FEFFB3A127}"/>
    <cellStyle name="Valuta 2 4 6 2 7 2" xfId="35364" xr:uid="{1DCAA141-4CC4-40CF-BB90-2F4249611005}"/>
    <cellStyle name="Valuta 2 4 6 2 7 3" xfId="35363" xr:uid="{9B9B1A80-CB35-4671-A8B0-F2CE5850782E}"/>
    <cellStyle name="Valuta 2 4 6 2 7 4" xfId="43635" xr:uid="{4CF7AE8F-4DFE-451A-9C62-73CA0105B79C}"/>
    <cellStyle name="Valuta 2 4 6 2 8" xfId="14421" xr:uid="{EC7DEB01-B805-4E4C-B945-91B37F935E98}"/>
    <cellStyle name="Valuta 2 4 6 2 8 2" xfId="35366" xr:uid="{453A31F1-7929-4EFE-9E6D-8AD593FB0AB4}"/>
    <cellStyle name="Valuta 2 4 6 2 8 3" xfId="35365" xr:uid="{146BF0B5-E5C1-499F-903C-CEE837F8CBBC}"/>
    <cellStyle name="Valuta 2 4 6 2 8 4" xfId="46125" xr:uid="{FEF07E8D-5271-4044-9A01-F27FC856D52B}"/>
    <cellStyle name="Valuta 2 4 6 2 9" xfId="9153" xr:uid="{61F74964-B7EC-4D15-A1E7-996DA0A40E37}"/>
    <cellStyle name="Valuta 2 4 6 2 9 2" xfId="35368" xr:uid="{CEFE3E4E-EC8F-4590-98E9-EC1E732DC438}"/>
    <cellStyle name="Valuta 2 4 6 2 9 3" xfId="35367" xr:uid="{DBE62C5D-F575-42B8-AEF9-91773172279D}"/>
    <cellStyle name="Valuta 2 4 6 3" xfId="1763" xr:uid="{6DD0C3F8-003F-4D9A-9424-17BFB30AB1A9}"/>
    <cellStyle name="Valuta 2 4 6 3 10" xfId="35370" xr:uid="{BD99C2B0-E0DF-47BB-8DD9-E021865D2DA5}"/>
    <cellStyle name="Valuta 2 4 6 3 11" xfId="35369" xr:uid="{981ACBAD-97E7-44BD-9BC7-E6A36A2C2E43}"/>
    <cellStyle name="Valuta 2 4 6 3 12" xfId="41665" xr:uid="{E2106959-789C-4DE9-89CF-C49952C752A3}"/>
    <cellStyle name="Valuta 2 4 6 3 13" xfId="48296" xr:uid="{227DD258-5638-4525-A54A-CB254234CEFF}"/>
    <cellStyle name="Valuta 2 4 6 3 14" xfId="53479" xr:uid="{D41C784E-1072-4551-A3C1-9DCC03E96733}"/>
    <cellStyle name="Valuta 2 4 6 3 15" xfId="56423" xr:uid="{C6C22044-51E1-4254-8321-0D9EEE176325}"/>
    <cellStyle name="Valuta 2 4 6 3 16" xfId="57798" xr:uid="{A1A070D9-FC3A-43FB-8481-18EBF54C091D}"/>
    <cellStyle name="Valuta 2 4 6 3 17" xfId="58861" xr:uid="{D4D7192B-94F2-48BF-A029-A20AA0BBDDCC}"/>
    <cellStyle name="Valuta 2 4 6 3 2" xfId="3603" xr:uid="{76FDD257-12E5-4114-B2CE-922ED1745906}"/>
    <cellStyle name="Valuta 2 4 6 3 2 2" xfId="14426" xr:uid="{C710BF87-4FF9-4BFE-AFE4-5F0426AADB95}"/>
    <cellStyle name="Valuta 2 4 6 3 2 2 2" xfId="35373" xr:uid="{A6545EF0-F688-499D-9862-F16FCD47B4B3}"/>
    <cellStyle name="Valuta 2 4 6 3 2 2 3" xfId="35372" xr:uid="{121953A8-3207-488F-BC2C-706F0D4F4122}"/>
    <cellStyle name="Valuta 2 4 6 3 2 2 4" xfId="46130" xr:uid="{05F0C5A6-034D-4BB4-9E12-614022FFA755}"/>
    <cellStyle name="Valuta 2 4 6 3 2 3" xfId="9159" xr:uid="{E4CAC65E-3781-47EB-B698-654F225F914C}"/>
    <cellStyle name="Valuta 2 4 6 3 2 3 2" xfId="35375" xr:uid="{20DE2EC3-D394-4116-A72D-F2CD0944E159}"/>
    <cellStyle name="Valuta 2 4 6 3 2 3 3" xfId="35374" xr:uid="{88E30808-A73F-4341-98ED-D9C41CC9C596}"/>
    <cellStyle name="Valuta 2 4 6 3 2 4" xfId="35376" xr:uid="{6F16F1C4-BD34-40EE-8EC2-3DA9899A295F}"/>
    <cellStyle name="Valuta 2 4 6 3 2 5" xfId="35371" xr:uid="{6B046378-B764-460D-9E58-E8DF1A013756}"/>
    <cellStyle name="Valuta 2 4 6 3 2 6" xfId="41666" xr:uid="{61A17820-E659-4792-9754-10F48DEEA535}"/>
    <cellStyle name="Valuta 2 4 6 3 2 7" xfId="49993" xr:uid="{41A84E87-23F8-45AF-B613-8F602B7D3703}"/>
    <cellStyle name="Valuta 2 4 6 3 2 8" xfId="53480" xr:uid="{F7FF2F4E-1B34-4B75-91B2-649632E6BC8E}"/>
    <cellStyle name="Valuta 2 4 6 3 2 9" xfId="56424" xr:uid="{52BBEDDF-2BAE-421B-9A72-CBA8A2927C69}"/>
    <cellStyle name="Valuta 2 4 6 3 3" xfId="5372" xr:uid="{AD502F85-AA96-4CDC-8E79-6E43664AE16B}"/>
    <cellStyle name="Valuta 2 4 6 3 3 2" xfId="14427" xr:uid="{D1BBB364-5490-44C6-9BEA-2EB5F757041D}"/>
    <cellStyle name="Valuta 2 4 6 3 3 2 2" xfId="35379" xr:uid="{99B3357E-F746-40D9-8521-1BB21B6F88B1}"/>
    <cellStyle name="Valuta 2 4 6 3 3 2 3" xfId="35378" xr:uid="{98DE904F-3041-4A80-8219-D168472F77A9}"/>
    <cellStyle name="Valuta 2 4 6 3 3 2 4" xfId="46131" xr:uid="{C4DAE968-6D03-4BDD-BFFC-D9AFE0A53B8F}"/>
    <cellStyle name="Valuta 2 4 6 3 3 3" xfId="9160" xr:uid="{F3612CF6-77C4-43B1-9823-200412E05FE6}"/>
    <cellStyle name="Valuta 2 4 6 3 3 3 2" xfId="35381" xr:uid="{5A6916A9-8E14-4CB6-BADE-9D30E805C6BA}"/>
    <cellStyle name="Valuta 2 4 6 3 3 3 3" xfId="35380" xr:uid="{B56B2E04-E0BC-4596-A243-42F905949FFE}"/>
    <cellStyle name="Valuta 2 4 6 3 3 4" xfId="35382" xr:uid="{45BAC200-15AC-4EEC-B862-CCAB575DAC51}"/>
    <cellStyle name="Valuta 2 4 6 3 3 5" xfId="35377" xr:uid="{4FA708A8-1238-4509-A8B1-EC76313370EA}"/>
    <cellStyle name="Valuta 2 4 6 3 3 6" xfId="41667" xr:uid="{C8B07910-7C87-4E49-902F-632164C7FCDD}"/>
    <cellStyle name="Valuta 2 4 6 3 3 7" xfId="49994" xr:uid="{730B15BD-CC17-43E5-95AC-FEB5C5FC2452}"/>
    <cellStyle name="Valuta 2 4 6 3 3 8" xfId="53481" xr:uid="{B6A968C4-EA24-4B78-9F7B-16A15D8F35AE}"/>
    <cellStyle name="Valuta 2 4 6 3 3 9" xfId="56425" xr:uid="{E04DA0BE-D340-482C-9657-B2998579C9FF}"/>
    <cellStyle name="Valuta 2 4 6 3 4" xfId="9161" xr:uid="{9CD8F852-62E0-481F-B6FE-40E422A75FCB}"/>
    <cellStyle name="Valuta 2 4 6 3 4 2" xfId="14428" xr:uid="{3B1B49AB-D3CB-4A7B-8BA3-513207874AF6}"/>
    <cellStyle name="Valuta 2 4 6 3 4 2 2" xfId="35385" xr:uid="{78A2884B-1E00-4F78-B500-805C846D5B0B}"/>
    <cellStyle name="Valuta 2 4 6 3 4 2 3" xfId="35384" xr:uid="{3DD73434-0FB6-438D-A033-983E885356A3}"/>
    <cellStyle name="Valuta 2 4 6 3 4 2 4" xfId="46132" xr:uid="{C81852A2-10BB-41C4-9BEC-B0A2114294FF}"/>
    <cellStyle name="Valuta 2 4 6 3 4 3" xfId="35386" xr:uid="{32922A3F-8119-40C1-8EB3-5FC7ACDB0466}"/>
    <cellStyle name="Valuta 2 4 6 3 4 3 2" xfId="35387" xr:uid="{3D522531-0AC4-4464-BA5B-F8BFF41CAA08}"/>
    <cellStyle name="Valuta 2 4 6 3 4 4" xfId="35388" xr:uid="{617B40E3-386D-4CBD-AA13-74725CC12E63}"/>
    <cellStyle name="Valuta 2 4 6 3 4 5" xfId="35383" xr:uid="{829AD455-805B-48A5-B47E-BF0C8A8EF094}"/>
    <cellStyle name="Valuta 2 4 6 3 4 6" xfId="41668" xr:uid="{244A809C-9212-44BE-8C4A-C318A43C7FAC}"/>
    <cellStyle name="Valuta 2 4 6 3 4 7" xfId="49995" xr:uid="{6884CD29-7C7B-4382-89E3-801CE72F50F1}"/>
    <cellStyle name="Valuta 2 4 6 3 4 8" xfId="53482" xr:uid="{F54C77A5-DC48-49A6-9182-C92E183F26C2}"/>
    <cellStyle name="Valuta 2 4 6 3 4 9" xfId="56426" xr:uid="{B4CA2B68-92AF-4E05-A28F-8AFB6C2FEDDF}"/>
    <cellStyle name="Valuta 2 4 6 3 5" xfId="9162" xr:uid="{2A00B40D-0BD4-4656-8FEC-A6B764F90CEA}"/>
    <cellStyle name="Valuta 2 4 6 3 5 2" xfId="35390" xr:uid="{2938C2B0-4CF1-471A-A94B-FF5DD2BA690F}"/>
    <cellStyle name="Valuta 2 4 6 3 5 2 2" xfId="35391" xr:uid="{AC58B2A5-1DE1-48AA-94B8-A9000EF98162}"/>
    <cellStyle name="Valuta 2 4 6 3 5 3" xfId="35392" xr:uid="{D215C504-39F7-46A1-959B-CA25773155E4}"/>
    <cellStyle name="Valuta 2 4 6 3 5 4" xfId="35389" xr:uid="{F90907B4-72B5-4460-897B-22C6C927A9D4}"/>
    <cellStyle name="Valuta 2 4 6 3 5 5" xfId="41669" xr:uid="{341BB7E5-53FB-4C96-BB9B-C0C81E0F0E27}"/>
    <cellStyle name="Valuta 2 4 6 3 6" xfId="10757" xr:uid="{0FB2D8C0-59C6-4B87-B06E-4457101D3ECE}"/>
    <cellStyle name="Valuta 2 4 6 3 6 2" xfId="35394" xr:uid="{7C5625CE-8F51-41C6-8D0B-D35322ADDAB3}"/>
    <cellStyle name="Valuta 2 4 6 3 6 2 2" xfId="35395" xr:uid="{5D839E2E-AFA5-4E0E-8E7B-1A61B3B2981B}"/>
    <cellStyle name="Valuta 2 4 6 3 6 3" xfId="35396" xr:uid="{E613C4D4-B08D-440F-B71B-261D8CC87F3B}"/>
    <cellStyle name="Valuta 2 4 6 3 6 4" xfId="35393" xr:uid="{0C8F522A-5FFE-434C-9973-49BAF377EBF0}"/>
    <cellStyle name="Valuta 2 4 6 3 6 5" xfId="42656" xr:uid="{8801E3A7-E922-40E9-B958-96D4CB7AC063}"/>
    <cellStyle name="Valuta 2 4 6 3 7" xfId="11836" xr:uid="{562B0017-098D-433B-891D-26574019DD15}"/>
    <cellStyle name="Valuta 2 4 6 3 7 2" xfId="35398" xr:uid="{C7FC62AC-D68B-4729-86CC-8A84492CC7A7}"/>
    <cellStyle name="Valuta 2 4 6 3 7 3" xfId="35397" xr:uid="{C41FCF96-5940-42B6-8888-2C518D3C34F9}"/>
    <cellStyle name="Valuta 2 4 6 3 7 4" xfId="43636" xr:uid="{B637925D-C766-4281-95CE-8381A9EF6506}"/>
    <cellStyle name="Valuta 2 4 6 3 8" xfId="14425" xr:uid="{D47E5944-A4FB-4960-BD8C-ECF6C68969D0}"/>
    <cellStyle name="Valuta 2 4 6 3 8 2" xfId="35400" xr:uid="{A866A5C2-6967-49F6-B3E3-576C7385083D}"/>
    <cellStyle name="Valuta 2 4 6 3 8 3" xfId="35399" xr:uid="{A3F60314-522A-44F2-AA27-24892E53C743}"/>
    <cellStyle name="Valuta 2 4 6 3 8 4" xfId="46129" xr:uid="{1D34602F-8911-4B09-B251-7073A9CE4DED}"/>
    <cellStyle name="Valuta 2 4 6 3 9" xfId="9158" xr:uid="{14426577-9358-4A6A-B75E-8AD67D96FCF1}"/>
    <cellStyle name="Valuta 2 4 6 3 9 2" xfId="35402" xr:uid="{2D9CA721-B041-4E2B-BCE5-D8CBCE8AA66A}"/>
    <cellStyle name="Valuta 2 4 6 3 9 3" xfId="35401" xr:uid="{483D6684-987A-4E59-9385-411A5249038E}"/>
    <cellStyle name="Valuta 2 4 6 4" xfId="2196" xr:uid="{4084387B-DAEC-493A-8A22-525A9C9785B9}"/>
    <cellStyle name="Valuta 2 4 6 4 10" xfId="56427" xr:uid="{7E3D680D-0FB7-4804-A45A-033475E418B8}"/>
    <cellStyle name="Valuta 2 4 6 4 2" xfId="4065" xr:uid="{9D785085-6C24-4064-A82E-B9E3F65A8E78}"/>
    <cellStyle name="Valuta 2 4 6 4 2 2" xfId="14429" xr:uid="{A42CBD02-0DEA-4DD7-A011-02C8EC8329A0}"/>
    <cellStyle name="Valuta 2 4 6 4 2 2 2" xfId="35405" xr:uid="{420205CE-E203-49A4-B280-638D8E4E6AD6}"/>
    <cellStyle name="Valuta 2 4 6 4 2 3" xfId="35404" xr:uid="{B1D7B27F-0CBD-4DF0-9975-347BD10A2EBE}"/>
    <cellStyle name="Valuta 2 4 6 4 2 4" xfId="46133" xr:uid="{086E81B1-7F90-4FFE-B7C8-1D1E94FF9EB5}"/>
    <cellStyle name="Valuta 2 4 6 4 3" xfId="9163" xr:uid="{5EBC8E62-ECA0-41E9-B417-B8383548C222}"/>
    <cellStyle name="Valuta 2 4 6 4 3 2" xfId="35407" xr:uid="{F449AB29-B13B-4DA3-8AB6-7FA9D51FAFBD}"/>
    <cellStyle name="Valuta 2 4 6 4 3 3" xfId="35406" xr:uid="{B61532FC-A8F4-45AB-A203-1D30A64AAF56}"/>
    <cellStyle name="Valuta 2 4 6 4 4" xfId="35408" xr:uid="{3D1CA87F-E44F-4ECF-B6E6-25BE0E5B8773}"/>
    <cellStyle name="Valuta 2 4 6 4 5" xfId="35409" xr:uid="{2C6C8A19-BE64-42E8-ACC9-A12A7FEE569A}"/>
    <cellStyle name="Valuta 2 4 6 4 6" xfId="35403" xr:uid="{5921D647-951F-4F1E-89BF-CEE9F42B568E}"/>
    <cellStyle name="Valuta 2 4 6 4 7" xfId="41670" xr:uid="{1A47703D-9AD7-4608-89E5-7A407E88EC16}"/>
    <cellStyle name="Valuta 2 4 6 4 8" xfId="49996" xr:uid="{D9A6FCD4-C99C-4DFA-99E7-0D399D6771DA}"/>
    <cellStyle name="Valuta 2 4 6 4 9" xfId="53483" xr:uid="{9926E62D-EE9C-4B50-883D-D133A07DE14E}"/>
    <cellStyle name="Valuta 2 4 6 5" xfId="2528" xr:uid="{775026BE-B7ED-40F8-85C6-2CDBD15DDB81}"/>
    <cellStyle name="Valuta 2 4 6 5 2" xfId="4394" xr:uid="{A0AF5592-42C0-4173-805D-616FF50102A0}"/>
    <cellStyle name="Valuta 2 4 6 5 2 2" xfId="14430" xr:uid="{B289417C-9E55-499E-87BD-E55D0469DA2F}"/>
    <cellStyle name="Valuta 2 4 6 5 2 2 2" xfId="35412" xr:uid="{C2F95276-5CD2-4518-AE1F-9065ABD32F8C}"/>
    <cellStyle name="Valuta 2 4 6 5 2 3" xfId="35411" xr:uid="{59DEAA59-8EE7-41F8-8014-02976A975B11}"/>
    <cellStyle name="Valuta 2 4 6 5 2 4" xfId="46134" xr:uid="{82F40A91-9F1F-4834-8DF7-0A2AB06CA31B}"/>
    <cellStyle name="Valuta 2 4 6 5 3" xfId="9164" xr:uid="{5A182762-7AF1-45C1-B05E-9F3A96FC4261}"/>
    <cellStyle name="Valuta 2 4 6 5 3 2" xfId="35414" xr:uid="{E8BCDDA2-8B84-4C7D-A9AE-98EEDE052FD3}"/>
    <cellStyle name="Valuta 2 4 6 5 3 3" xfId="35413" xr:uid="{954FAC81-CCFB-4AC2-9A67-22D8990A2E16}"/>
    <cellStyle name="Valuta 2 4 6 5 4" xfId="35415" xr:uid="{716EF9AC-D5B5-4751-A87C-4399EAFB0ABE}"/>
    <cellStyle name="Valuta 2 4 6 5 5" xfId="35410" xr:uid="{FFD40C91-D3D8-4B7B-8B84-27A57E8654AA}"/>
    <cellStyle name="Valuta 2 4 6 5 6" xfId="41671" xr:uid="{76E9CCFC-AF7E-4B31-81FF-A87A40FF88DB}"/>
    <cellStyle name="Valuta 2 4 6 5 7" xfId="49997" xr:uid="{D6FF7892-8EE5-450F-8BB8-F39017A5518D}"/>
    <cellStyle name="Valuta 2 4 6 5 8" xfId="53484" xr:uid="{F703997C-6F6D-4EEE-8BC9-B76523093346}"/>
    <cellStyle name="Valuta 2 4 6 5 9" xfId="56428" xr:uid="{01066A2D-7946-4BA2-99A7-24342FD36D18}"/>
    <cellStyle name="Valuta 2 4 6 6" xfId="2839" xr:uid="{CDACD6BA-FCD4-462B-867F-8737A7C2D655}"/>
    <cellStyle name="Valuta 2 4 6 6 2" xfId="14431" xr:uid="{A945614F-50CB-4ADC-8C39-27C3FFA7E382}"/>
    <cellStyle name="Valuta 2 4 6 6 2 2" xfId="35418" xr:uid="{E59B1FBD-9ACD-46BF-B02F-7C2C23FD5E17}"/>
    <cellStyle name="Valuta 2 4 6 6 2 3" xfId="35417" xr:uid="{3F811293-E20C-439E-86E9-3E8F035F339A}"/>
    <cellStyle name="Valuta 2 4 6 6 2 4" xfId="46135" xr:uid="{26D78110-7575-4737-A522-FA89139D8D09}"/>
    <cellStyle name="Valuta 2 4 6 6 3" xfId="9165" xr:uid="{9565C248-1961-4455-84C7-242BC90DD54B}"/>
    <cellStyle name="Valuta 2 4 6 6 3 2" xfId="35420" xr:uid="{5B6006BA-59D2-42F4-9138-0520B43A03FB}"/>
    <cellStyle name="Valuta 2 4 6 6 3 3" xfId="35419" xr:uid="{9F589835-CFA1-4856-BFDB-469D11AFA317}"/>
    <cellStyle name="Valuta 2 4 6 6 4" xfId="35421" xr:uid="{E00AA322-848E-4848-94D7-4687840759BE}"/>
    <cellStyle name="Valuta 2 4 6 6 5" xfId="35416" xr:uid="{B0718D95-56DC-4534-9B0A-0C5D7276096B}"/>
    <cellStyle name="Valuta 2 4 6 6 6" xfId="41672" xr:uid="{F9D629C9-A984-45EF-88C7-27F84314F0BA}"/>
    <cellStyle name="Valuta 2 4 6 6 7" xfId="49998" xr:uid="{A9611762-A94A-4BC4-860E-1C2F66C9C8FC}"/>
    <cellStyle name="Valuta 2 4 6 6 8" xfId="53485" xr:uid="{693E5E25-5CBE-4873-B2DE-286A9CD86B81}"/>
    <cellStyle name="Valuta 2 4 6 6 9" xfId="56429" xr:uid="{6D3B0D81-AE9D-4DA9-B0C9-FDE4EB84383F}"/>
    <cellStyle name="Valuta 2 4 6 7" xfId="4694" xr:uid="{CC5F0A48-46CA-4CFA-88A3-56ABA724DB45}"/>
    <cellStyle name="Valuta 2 4 6 7 2" xfId="9166" xr:uid="{56FA5EA2-0D20-41F1-B73A-A454B474E4E5}"/>
    <cellStyle name="Valuta 2 4 6 7 2 2" xfId="35424" xr:uid="{14BA1410-AB17-4627-870B-6052EB21C9D4}"/>
    <cellStyle name="Valuta 2 4 6 7 2 3" xfId="35423" xr:uid="{C0BD09C8-D136-4030-B734-00E6CED51AD6}"/>
    <cellStyle name="Valuta 2 4 6 7 3" xfId="35425" xr:uid="{B79D7CCD-9F93-4A93-9142-504E3CE1658A}"/>
    <cellStyle name="Valuta 2 4 6 7 4" xfId="35422" xr:uid="{B0AACBE5-847C-48CA-A1BA-102966860768}"/>
    <cellStyle name="Valuta 2 4 6 7 5" xfId="41673" xr:uid="{9DA4A6D2-9B2E-4AC4-8EAE-DB55A0BC13BA}"/>
    <cellStyle name="Valuta 2 4 6 8" xfId="10755" xr:uid="{2AFC9E1A-697F-4BC0-B9B9-E303F46C186D}"/>
    <cellStyle name="Valuta 2 4 6 8 2" xfId="35427" xr:uid="{869F1394-8F9B-4466-A4D5-563F7B62765E}"/>
    <cellStyle name="Valuta 2 4 6 8 2 2" xfId="35428" xr:uid="{A86D03FA-A349-47DA-8FB4-CB0EF5470D5D}"/>
    <cellStyle name="Valuta 2 4 6 8 3" xfId="35429" xr:uid="{F9E5F495-C238-46C6-B9E2-8CFBE1420105}"/>
    <cellStyle name="Valuta 2 4 6 8 4" xfId="35426" xr:uid="{3B3805ED-F7D3-44B6-AFAF-1358292F7F28}"/>
    <cellStyle name="Valuta 2 4 6 8 5" xfId="42654" xr:uid="{DB72C04E-DBBA-47BC-96FE-BB098940CA4B}"/>
    <cellStyle name="Valuta 2 4 6 9" xfId="11834" xr:uid="{9569DE31-B36F-4285-8407-BF20B045142C}"/>
    <cellStyle name="Valuta 2 4 6 9 2" xfId="35431" xr:uid="{3A65E540-B52B-4247-97FA-D3907C2CCCEC}"/>
    <cellStyle name="Valuta 2 4 6 9 3" xfId="35430" xr:uid="{573E5FC9-BC5C-44EF-B5AA-DAA44C636B80}"/>
    <cellStyle name="Valuta 2 4 6 9 4" xfId="43634" xr:uid="{B6100E53-819A-4FAE-980D-483220A8E9A0}"/>
    <cellStyle name="Valuta 2 4 7" xfId="1000" xr:uid="{C61A1CA3-8F9D-433A-85C7-87E0F43E5421}"/>
    <cellStyle name="Valuta 2 4 7 10" xfId="14432" xr:uid="{39693090-5351-4B5C-8F78-600A1AE1EBBF}"/>
    <cellStyle name="Valuta 2 4 7 10 2" xfId="35434" xr:uid="{588B6521-39E9-4CDA-AC00-3FE7E7095532}"/>
    <cellStyle name="Valuta 2 4 7 10 3" xfId="35433" xr:uid="{71713405-8DAD-4EDD-B1F6-37BCB26285F4}"/>
    <cellStyle name="Valuta 2 4 7 10 4" xfId="46136" xr:uid="{9D97A744-24EC-4ECF-ABD8-DADD0D340D85}"/>
    <cellStyle name="Valuta 2 4 7 11" xfId="9167" xr:uid="{DA4BA644-84C2-445E-888B-BB0426A3EB5F}"/>
    <cellStyle name="Valuta 2 4 7 11 2" xfId="35436" xr:uid="{027A93A7-134F-4AE3-8B15-CF60109A254C}"/>
    <cellStyle name="Valuta 2 4 7 11 3" xfId="35435" xr:uid="{BEA4B5ED-D463-47FE-82E3-DD80D55B0411}"/>
    <cellStyle name="Valuta 2 4 7 12" xfId="35437" xr:uid="{AC3A15EA-0C6D-4214-A028-B7A45C15AF23}"/>
    <cellStyle name="Valuta 2 4 7 13" xfId="35432" xr:uid="{311BF732-9698-4B3B-881D-4B5C31FD73F1}"/>
    <cellStyle name="Valuta 2 4 7 14" xfId="41674" xr:uid="{B17A2595-22D6-4F38-BAB3-E1713F158327}"/>
    <cellStyle name="Valuta 2 4 7 15" xfId="47524" xr:uid="{EE827EB7-46B3-44B4-A1C5-A4E35DAADD32}"/>
    <cellStyle name="Valuta 2 4 7 16" xfId="53486" xr:uid="{BD9D9647-1253-4C04-B90F-D736B4D98AB8}"/>
    <cellStyle name="Valuta 2 4 7 17" xfId="56430" xr:uid="{0C54C477-72DC-46CE-BFC7-181A651E9C52}"/>
    <cellStyle name="Valuta 2 4 7 18" xfId="57799" xr:uid="{057BBB37-0B5F-444C-9EBD-1E930FFBCE2C}"/>
    <cellStyle name="Valuta 2 4 7 19" xfId="58184" xr:uid="{995297E9-9250-4FD4-9958-861DA97B986C}"/>
    <cellStyle name="Valuta 2 4 7 2" xfId="1310" xr:uid="{BBE6D22D-4EC1-48C0-A214-F0824F09467D}"/>
    <cellStyle name="Valuta 2 4 7 2 10" xfId="35439" xr:uid="{8619C977-E4A2-4161-B016-E3591697AAF4}"/>
    <cellStyle name="Valuta 2 4 7 2 11" xfId="35438" xr:uid="{A205EDFE-252E-4009-8707-D18965772013}"/>
    <cellStyle name="Valuta 2 4 7 2 12" xfId="41675" xr:uid="{D840BA08-B34C-4D15-B711-12718BC44998}"/>
    <cellStyle name="Valuta 2 4 7 2 13" xfId="47987" xr:uid="{2773EFAD-02E4-465D-A19D-093BCF3C54FE}"/>
    <cellStyle name="Valuta 2 4 7 2 14" xfId="53487" xr:uid="{70C565FA-FDA9-4CCF-90A4-97FFDDF56CB1}"/>
    <cellStyle name="Valuta 2 4 7 2 15" xfId="56431" xr:uid="{A29436C9-090B-4478-BE72-DE2FFAFBDC07}"/>
    <cellStyle name="Valuta 2 4 7 2 16" xfId="57800" xr:uid="{313AB849-CF0F-4DD8-8C7E-B3D834FE8983}"/>
    <cellStyle name="Valuta 2 4 7 2 17" xfId="58568" xr:uid="{72C65827-151C-4241-A91F-42D0586FA105}"/>
    <cellStyle name="Valuta 2 4 7 2 2" xfId="1766" xr:uid="{30E4877B-3BAE-4312-A9FB-5DD3D892BB9F}"/>
    <cellStyle name="Valuta 2 4 7 2 2 2" xfId="3759" xr:uid="{C810AC22-96FB-475E-A2C5-9D129C824943}"/>
    <cellStyle name="Valuta 2 4 7 2 2 2 2" xfId="14434" xr:uid="{3C81FF35-7FC9-4F18-B4AA-4D4441A0A2FB}"/>
    <cellStyle name="Valuta 2 4 7 2 2 2 2 2" xfId="35442" xr:uid="{9381658E-2E2B-4166-B80D-B944219B65A9}"/>
    <cellStyle name="Valuta 2 4 7 2 2 2 3" xfId="35441" xr:uid="{5C2068EB-8DAC-4EFF-931E-27A086C779E6}"/>
    <cellStyle name="Valuta 2 4 7 2 2 2 4" xfId="46138" xr:uid="{D8F884EF-AE06-400D-B907-FF28237F7351}"/>
    <cellStyle name="Valuta 2 4 7 2 2 3" xfId="9169" xr:uid="{0B54D8ED-A373-4824-9B87-1930A6CA468F}"/>
    <cellStyle name="Valuta 2 4 7 2 2 3 2" xfId="35444" xr:uid="{4C31EF9A-D335-43D2-9F3F-0AF887460A4D}"/>
    <cellStyle name="Valuta 2 4 7 2 2 3 3" xfId="35443" xr:uid="{4E40006D-C153-48F0-ACA0-88A61A76077B}"/>
    <cellStyle name="Valuta 2 4 7 2 2 4" xfId="35445" xr:uid="{8C3D0F98-403D-4B29-905D-C441C62028DD}"/>
    <cellStyle name="Valuta 2 4 7 2 2 5" xfId="35440" xr:uid="{E79FC84A-8119-4F34-8A70-A48E9BCC29BE}"/>
    <cellStyle name="Valuta 2 4 7 2 2 6" xfId="41676" xr:uid="{9CCA5B03-0FF9-4843-810D-D5056E3B8C91}"/>
    <cellStyle name="Valuta 2 4 7 2 2 7" xfId="50000" xr:uid="{12E72BBF-D649-4183-A2FA-D69C20810EDA}"/>
    <cellStyle name="Valuta 2 4 7 2 2 8" xfId="53488" xr:uid="{47A2EFCF-9E36-4235-869F-A5A81C2BD207}"/>
    <cellStyle name="Valuta 2 4 7 2 2 9" xfId="56432" xr:uid="{4724F030-97D5-4D49-A21F-5897555EC21C}"/>
    <cellStyle name="Valuta 2 4 7 2 3" xfId="2199" xr:uid="{B2131872-4B8F-4294-8484-6FD6B05F521B}"/>
    <cellStyle name="Valuta 2 4 7 2 3 2" xfId="4068" xr:uid="{C381FA77-43A5-4C87-AD56-42307FD590FA}"/>
    <cellStyle name="Valuta 2 4 7 2 3 2 2" xfId="14435" xr:uid="{1D266417-D335-4BD2-9F11-22494A55A0A9}"/>
    <cellStyle name="Valuta 2 4 7 2 3 2 2 2" xfId="35448" xr:uid="{8DC835F8-32DD-4442-86F5-B413B3978EF5}"/>
    <cellStyle name="Valuta 2 4 7 2 3 2 3" xfId="35447" xr:uid="{BF2689EA-7A4B-49E6-9CFE-BEC09406EFF3}"/>
    <cellStyle name="Valuta 2 4 7 2 3 2 4" xfId="46139" xr:uid="{8EA4EC64-1DDF-4DBB-B283-D456203DC90C}"/>
    <cellStyle name="Valuta 2 4 7 2 3 3" xfId="9170" xr:uid="{472D604D-98D9-43CF-8881-FE743FA6BF90}"/>
    <cellStyle name="Valuta 2 4 7 2 3 3 2" xfId="35450" xr:uid="{787BFE9F-3112-401E-B96D-9BC978ACABD4}"/>
    <cellStyle name="Valuta 2 4 7 2 3 3 3" xfId="35449" xr:uid="{88C8BF4C-E6BB-4B8C-9C7A-C6777AA4FB57}"/>
    <cellStyle name="Valuta 2 4 7 2 3 4" xfId="35451" xr:uid="{EE040BE9-7AA8-4BD8-B24E-EAA68FC4B9C6}"/>
    <cellStyle name="Valuta 2 4 7 2 3 5" xfId="35446" xr:uid="{A7800502-4CF2-4D59-9535-4B03633EEB63}"/>
    <cellStyle name="Valuta 2 4 7 2 3 6" xfId="41677" xr:uid="{22B7C0C9-D755-484D-90B6-83908745271D}"/>
    <cellStyle name="Valuta 2 4 7 2 3 7" xfId="50001" xr:uid="{E1318E8B-DF6B-4DCC-AA11-E692629861C5}"/>
    <cellStyle name="Valuta 2 4 7 2 3 8" xfId="53489" xr:uid="{4F8B4343-6BAD-4D36-9F7C-71C822AA3947}"/>
    <cellStyle name="Valuta 2 4 7 2 3 9" xfId="56433" xr:uid="{70578398-89B9-46A3-8DD9-0CE64CADD095}"/>
    <cellStyle name="Valuta 2 4 7 2 4" xfId="3292" xr:uid="{C467BAA7-266B-4485-BAF4-EB4A9AD58BB9}"/>
    <cellStyle name="Valuta 2 4 7 2 4 2" xfId="14436" xr:uid="{29687FD1-9F5B-442B-99E8-26D951F80C73}"/>
    <cellStyle name="Valuta 2 4 7 2 4 2 2" xfId="35454" xr:uid="{4C33B8BD-A085-4F9A-93E0-F0F35FE6CCC9}"/>
    <cellStyle name="Valuta 2 4 7 2 4 2 3" xfId="35453" xr:uid="{D961B6E9-BC24-44A3-96E1-5576E06CED2B}"/>
    <cellStyle name="Valuta 2 4 7 2 4 2 4" xfId="46140" xr:uid="{A8877CDE-0265-4A89-9F63-C7B098AE6638}"/>
    <cellStyle name="Valuta 2 4 7 2 4 3" xfId="9171" xr:uid="{960CBC4A-3392-47C6-B5B5-671DD4E8C1F5}"/>
    <cellStyle name="Valuta 2 4 7 2 4 3 2" xfId="35456" xr:uid="{5D99EDD7-A25E-49D5-A17C-528D3151BDDF}"/>
    <cellStyle name="Valuta 2 4 7 2 4 3 3" xfId="35455" xr:uid="{B0B8D335-2F17-4C67-9395-A0505C5FB9CE}"/>
    <cellStyle name="Valuta 2 4 7 2 4 4" xfId="35457" xr:uid="{239BDC52-20D3-4842-B98A-A0B6446163B5}"/>
    <cellStyle name="Valuta 2 4 7 2 4 5" xfId="35452" xr:uid="{641E20D7-631A-4E9B-B149-5883AFE9C0FB}"/>
    <cellStyle name="Valuta 2 4 7 2 4 6" xfId="41678" xr:uid="{BC1621C8-FB05-47A8-8328-B9B8D27FDDC9}"/>
    <cellStyle name="Valuta 2 4 7 2 4 7" xfId="50002" xr:uid="{2B3C438F-5679-49FC-8CAE-49F56F7BF244}"/>
    <cellStyle name="Valuta 2 4 7 2 4 8" xfId="53490" xr:uid="{36E6451D-8605-446D-B147-35FD142822B1}"/>
    <cellStyle name="Valuta 2 4 7 2 4 9" xfId="56434" xr:uid="{3E0FA4BF-CCEA-4C95-81B5-7EA5EAE25AF2}"/>
    <cellStyle name="Valuta 2 4 7 2 5" xfId="5079" xr:uid="{3A647778-A6DA-4C2F-8591-4FD1720A7679}"/>
    <cellStyle name="Valuta 2 4 7 2 5 2" xfId="9172" xr:uid="{9D914566-4DEA-4E0B-95D2-4AC9BA3D9B80}"/>
    <cellStyle name="Valuta 2 4 7 2 5 2 2" xfId="35460" xr:uid="{7A13A1A9-8C8E-4E51-BB2D-82FE3A3033F8}"/>
    <cellStyle name="Valuta 2 4 7 2 5 2 3" xfId="35459" xr:uid="{6E20EEBB-5CDE-47CF-8985-59BC4C1C265A}"/>
    <cellStyle name="Valuta 2 4 7 2 5 3" xfId="35461" xr:uid="{529D2F73-4B82-4695-975F-B23132452469}"/>
    <cellStyle name="Valuta 2 4 7 2 5 4" xfId="35458" xr:uid="{0CD81DBD-2E9B-4DC5-AFFE-0115DE0BA65A}"/>
    <cellStyle name="Valuta 2 4 7 2 5 5" xfId="41679" xr:uid="{FBFCED2C-2CBD-4A9C-B752-C68F154846AD}"/>
    <cellStyle name="Valuta 2 4 7 2 6" xfId="10759" xr:uid="{F015089E-8F33-44DC-943D-40ECD52CF080}"/>
    <cellStyle name="Valuta 2 4 7 2 6 2" xfId="35463" xr:uid="{5435845F-D2D8-4894-94FA-5F235A942EED}"/>
    <cellStyle name="Valuta 2 4 7 2 6 2 2" xfId="35464" xr:uid="{B867D540-7578-4542-B83E-E84B50F4F4C9}"/>
    <cellStyle name="Valuta 2 4 7 2 6 3" xfId="35465" xr:uid="{32A31BB9-6904-41B4-A3DC-147A442DB269}"/>
    <cellStyle name="Valuta 2 4 7 2 6 4" xfId="35462" xr:uid="{9CBA7414-F9D6-4ED9-9C3F-23482CC24A47}"/>
    <cellStyle name="Valuta 2 4 7 2 6 5" xfId="42658" xr:uid="{169D3ABC-16A1-41B9-B3EC-C5B18C19EDB2}"/>
    <cellStyle name="Valuta 2 4 7 2 7" xfId="11838" xr:uid="{96CDF67A-2B0F-432D-8F88-C4FD033D6389}"/>
    <cellStyle name="Valuta 2 4 7 2 7 2" xfId="35467" xr:uid="{06FA95DC-405D-4820-9C31-6467B3795548}"/>
    <cellStyle name="Valuta 2 4 7 2 7 3" xfId="35466" xr:uid="{3DCFF029-44D0-46A7-B3D1-3057B7199913}"/>
    <cellStyle name="Valuta 2 4 7 2 7 4" xfId="43638" xr:uid="{9F60B5E6-C82F-4E10-BAA1-0E1DBB524A00}"/>
    <cellStyle name="Valuta 2 4 7 2 8" xfId="14433" xr:uid="{2D4603D7-5064-4E28-A040-A8EB88A2E890}"/>
    <cellStyle name="Valuta 2 4 7 2 8 2" xfId="35469" xr:uid="{1FC5E98A-46B8-4DE6-AE36-C2B885C2C4F5}"/>
    <cellStyle name="Valuta 2 4 7 2 8 3" xfId="35468" xr:uid="{705D7C6D-F412-4239-93D0-8ED4881D59A8}"/>
    <cellStyle name="Valuta 2 4 7 2 8 4" xfId="46137" xr:uid="{8C913B99-1FE5-4DF4-8F08-1E0316CBB97A}"/>
    <cellStyle name="Valuta 2 4 7 2 9" xfId="9168" xr:uid="{BF57ABC4-DC82-46AA-B926-6B4ECABF8C35}"/>
    <cellStyle name="Valuta 2 4 7 2 9 2" xfId="35471" xr:uid="{E2AD8D02-3C42-4B11-8A91-C4BA679F939F}"/>
    <cellStyle name="Valuta 2 4 7 2 9 3" xfId="35470" xr:uid="{B9B07A92-2BCA-4D0C-B390-25CA0D338E74}"/>
    <cellStyle name="Valuta 2 4 7 3" xfId="1765" xr:uid="{F378A733-7E70-4104-B8B0-410C3D1D5EF6}"/>
    <cellStyle name="Valuta 2 4 7 3 10" xfId="35473" xr:uid="{7CA2FD98-3C1F-4AB7-BA8E-795440B2F80A}"/>
    <cellStyle name="Valuta 2 4 7 3 11" xfId="35472" xr:uid="{B6026608-422E-40E9-88B9-9A71D2BCE9D6}"/>
    <cellStyle name="Valuta 2 4 7 3 12" xfId="41680" xr:uid="{3F322721-91B5-4248-BC28-3D33ADFE421D}"/>
    <cellStyle name="Valuta 2 4 7 3 13" xfId="48297" xr:uid="{02939FD7-D3A7-4864-8366-AB98A4D910E1}"/>
    <cellStyle name="Valuta 2 4 7 3 14" xfId="53491" xr:uid="{603EC128-6F2D-4B29-B6C7-8D62BA08C335}"/>
    <cellStyle name="Valuta 2 4 7 3 15" xfId="56435" xr:uid="{290D7B5A-5924-4EAE-9587-34679E1EDE34}"/>
    <cellStyle name="Valuta 2 4 7 3 16" xfId="57801" xr:uid="{47FEB4E2-10AA-4B96-8D8B-6FD3FB4DE3BB}"/>
    <cellStyle name="Valuta 2 4 7 3 17" xfId="58862" xr:uid="{F2307AF5-8C48-4E15-9EE6-70B911C98C83}"/>
    <cellStyle name="Valuta 2 4 7 3 2" xfId="3604" xr:uid="{D85CCE1D-5F0F-445E-8B5A-711F9106F245}"/>
    <cellStyle name="Valuta 2 4 7 3 2 2" xfId="14438" xr:uid="{CD0532B1-A2FA-41CB-B0DF-9B78512371E8}"/>
    <cellStyle name="Valuta 2 4 7 3 2 2 2" xfId="35476" xr:uid="{AB6B4E7B-C72A-487F-9DC7-0640B87C9705}"/>
    <cellStyle name="Valuta 2 4 7 3 2 2 3" xfId="35475" xr:uid="{7312247F-4736-4FA1-81D4-60C4DBFCB524}"/>
    <cellStyle name="Valuta 2 4 7 3 2 2 4" xfId="46142" xr:uid="{1439DA36-FF5E-4A4B-9491-C5956C15D753}"/>
    <cellStyle name="Valuta 2 4 7 3 2 3" xfId="9174" xr:uid="{DCBE6F99-937C-4C54-B253-BD3BDAF07287}"/>
    <cellStyle name="Valuta 2 4 7 3 2 3 2" xfId="35478" xr:uid="{B32698E8-342F-4016-9107-6C2405E93509}"/>
    <cellStyle name="Valuta 2 4 7 3 2 3 3" xfId="35477" xr:uid="{597BC601-00D5-473F-9261-10139267E846}"/>
    <cellStyle name="Valuta 2 4 7 3 2 4" xfId="35479" xr:uid="{7A3C8061-C321-4A77-8EAB-99AB60C63832}"/>
    <cellStyle name="Valuta 2 4 7 3 2 5" xfId="35474" xr:uid="{351811A0-F7AD-4A08-ADCB-5EC0601B8BB1}"/>
    <cellStyle name="Valuta 2 4 7 3 2 6" xfId="41681" xr:uid="{0E5200A1-4C4D-4FD2-AA4C-C254EE75EC98}"/>
    <cellStyle name="Valuta 2 4 7 3 2 7" xfId="50003" xr:uid="{44615B6F-9615-4A38-BA80-ACD638FFE68E}"/>
    <cellStyle name="Valuta 2 4 7 3 2 8" xfId="53492" xr:uid="{E596C93B-C05C-4FDC-8635-B834218B16BB}"/>
    <cellStyle name="Valuta 2 4 7 3 2 9" xfId="56436" xr:uid="{A2A92710-76C4-4309-A40E-E8AED5F6B49D}"/>
    <cellStyle name="Valuta 2 4 7 3 3" xfId="5373" xr:uid="{9A4FE5E8-FFAC-4FBC-A6E9-295862F9ABD5}"/>
    <cellStyle name="Valuta 2 4 7 3 3 2" xfId="14439" xr:uid="{B350BF9A-26FD-45C6-9524-7E9736364288}"/>
    <cellStyle name="Valuta 2 4 7 3 3 2 2" xfId="35482" xr:uid="{54566D5D-3B55-415B-9A2A-B4CF51D5C79D}"/>
    <cellStyle name="Valuta 2 4 7 3 3 2 3" xfId="35481" xr:uid="{37BC67ED-9224-42D8-8B8B-583F8F7A2CBB}"/>
    <cellStyle name="Valuta 2 4 7 3 3 2 4" xfId="46143" xr:uid="{AC9A787B-5C6F-4D32-9078-2F55F64D945E}"/>
    <cellStyle name="Valuta 2 4 7 3 3 3" xfId="9175" xr:uid="{ED37D7FF-F393-473E-847E-D42BA06C28E3}"/>
    <cellStyle name="Valuta 2 4 7 3 3 3 2" xfId="35484" xr:uid="{23B93725-D640-4AAF-8768-4112C751CB21}"/>
    <cellStyle name="Valuta 2 4 7 3 3 3 3" xfId="35483" xr:uid="{6D176AE9-19CB-42A3-A4E9-146C6C0E2CFE}"/>
    <cellStyle name="Valuta 2 4 7 3 3 4" xfId="35485" xr:uid="{BC91E705-3BDC-4942-9469-92FBF19B2EDE}"/>
    <cellStyle name="Valuta 2 4 7 3 3 5" xfId="35480" xr:uid="{02D15B31-4B45-44ED-A393-727F4FE42C80}"/>
    <cellStyle name="Valuta 2 4 7 3 3 6" xfId="41682" xr:uid="{03273199-30C9-4B01-9178-B76538FC8977}"/>
    <cellStyle name="Valuta 2 4 7 3 3 7" xfId="50004" xr:uid="{4539551F-41A9-4CDC-8199-7397870AD2E1}"/>
    <cellStyle name="Valuta 2 4 7 3 3 8" xfId="53493" xr:uid="{4C1B05FF-0D0D-4F2C-A0F4-2E4171928EF2}"/>
    <cellStyle name="Valuta 2 4 7 3 3 9" xfId="56437" xr:uid="{83ED3EED-2B84-438A-AF48-CFEB0625BFCE}"/>
    <cellStyle name="Valuta 2 4 7 3 4" xfId="9176" xr:uid="{AA185F0C-E94A-428A-B005-77582DDE0ADC}"/>
    <cellStyle name="Valuta 2 4 7 3 4 2" xfId="14440" xr:uid="{639C0359-6B35-4C10-AAEE-CA2E4036DBE2}"/>
    <cellStyle name="Valuta 2 4 7 3 4 2 2" xfId="35488" xr:uid="{14832794-9739-47A5-80EB-EF6407F16063}"/>
    <cellStyle name="Valuta 2 4 7 3 4 2 3" xfId="35487" xr:uid="{03DC3FB2-E289-4927-86DA-1CCB3A81C655}"/>
    <cellStyle name="Valuta 2 4 7 3 4 2 4" xfId="46144" xr:uid="{027F5E8C-9F21-44F0-8AD9-09AC2050C019}"/>
    <cellStyle name="Valuta 2 4 7 3 4 3" xfId="35489" xr:uid="{D78DCAC2-0B18-4F9D-AFB0-4605C29BC273}"/>
    <cellStyle name="Valuta 2 4 7 3 4 3 2" xfId="35490" xr:uid="{63A5C700-8009-4B99-8FE6-E219AE1D46DA}"/>
    <cellStyle name="Valuta 2 4 7 3 4 4" xfId="35491" xr:uid="{F7233B97-2C09-4436-8DA0-24B35728F105}"/>
    <cellStyle name="Valuta 2 4 7 3 4 5" xfId="35486" xr:uid="{2172C830-E221-4B38-8811-B79C10460410}"/>
    <cellStyle name="Valuta 2 4 7 3 4 6" xfId="41683" xr:uid="{0E14E10F-4D0B-49CC-90F2-8082C1DABC01}"/>
    <cellStyle name="Valuta 2 4 7 3 4 7" xfId="50005" xr:uid="{4BA34130-DEFB-4843-A35D-0EFB6D82D039}"/>
    <cellStyle name="Valuta 2 4 7 3 4 8" xfId="53494" xr:uid="{9A4CF852-7AAB-4156-854C-D3A1C935FBAE}"/>
    <cellStyle name="Valuta 2 4 7 3 4 9" xfId="56438" xr:uid="{30A6095B-302D-40E4-AE9C-A02882F9ACCB}"/>
    <cellStyle name="Valuta 2 4 7 3 5" xfId="9177" xr:uid="{EF8340DF-B64E-4408-8637-BE62E422193E}"/>
    <cellStyle name="Valuta 2 4 7 3 5 2" xfId="35493" xr:uid="{1EC08C9E-8C92-412A-AF5F-2158DC36FC25}"/>
    <cellStyle name="Valuta 2 4 7 3 5 2 2" xfId="35494" xr:uid="{F0475F21-1DF6-4545-AF01-99A9772502B3}"/>
    <cellStyle name="Valuta 2 4 7 3 5 3" xfId="35495" xr:uid="{2F3F0DA6-04D8-4A9F-BC8D-0A65748640B1}"/>
    <cellStyle name="Valuta 2 4 7 3 5 4" xfId="35492" xr:uid="{325E91A0-F9DE-48A6-B520-55FC9A92246A}"/>
    <cellStyle name="Valuta 2 4 7 3 5 5" xfId="41684" xr:uid="{B3FDC39C-9CD3-42B7-8187-76A1EB67C0A7}"/>
    <cellStyle name="Valuta 2 4 7 3 6" xfId="10760" xr:uid="{5B11352F-C8E0-4038-9762-419B0A38A727}"/>
    <cellStyle name="Valuta 2 4 7 3 6 2" xfId="35497" xr:uid="{FF6F5B6C-318F-46FC-8299-35CFA847EAFA}"/>
    <cellStyle name="Valuta 2 4 7 3 6 2 2" xfId="35498" xr:uid="{0592242E-9DB0-48A8-B94A-1DF6EB916421}"/>
    <cellStyle name="Valuta 2 4 7 3 6 3" xfId="35499" xr:uid="{3E1F8A60-D625-44FD-A13F-1DA27621DA88}"/>
    <cellStyle name="Valuta 2 4 7 3 6 4" xfId="35496" xr:uid="{B767C93D-2F56-4983-A792-2CC80CC21650}"/>
    <cellStyle name="Valuta 2 4 7 3 6 5" xfId="42659" xr:uid="{13FABF07-7EBB-41F0-ADC0-BB172BE13192}"/>
    <cellStyle name="Valuta 2 4 7 3 7" xfId="11839" xr:uid="{8E846C9A-705E-47E7-BD75-960D6131EFDF}"/>
    <cellStyle name="Valuta 2 4 7 3 7 2" xfId="35501" xr:uid="{2C484AC5-8620-4EAF-8268-515199CF1933}"/>
    <cellStyle name="Valuta 2 4 7 3 7 3" xfId="35500" xr:uid="{89648C16-AEBA-4298-89FD-3BB9DAB9696F}"/>
    <cellStyle name="Valuta 2 4 7 3 7 4" xfId="43639" xr:uid="{22566B02-E2D4-4839-8870-118F2B06C45C}"/>
    <cellStyle name="Valuta 2 4 7 3 8" xfId="14437" xr:uid="{3B386FD0-73CD-43E7-88BD-0C80CFD94B23}"/>
    <cellStyle name="Valuta 2 4 7 3 8 2" xfId="35503" xr:uid="{9269DF95-05AC-4BBF-B840-13D925D9FBA5}"/>
    <cellStyle name="Valuta 2 4 7 3 8 3" xfId="35502" xr:uid="{B00BA025-8108-44FF-89C6-34C9F9CCA9E8}"/>
    <cellStyle name="Valuta 2 4 7 3 8 4" xfId="46141" xr:uid="{92BBB716-A77F-412C-B310-828A923141B3}"/>
    <cellStyle name="Valuta 2 4 7 3 9" xfId="9173" xr:uid="{0EA5E891-74F7-420A-9BB0-54E8A5ED4E51}"/>
    <cellStyle name="Valuta 2 4 7 3 9 2" xfId="35505" xr:uid="{0615EA1A-189D-49BE-8517-0B04946CA795}"/>
    <cellStyle name="Valuta 2 4 7 3 9 3" xfId="35504" xr:uid="{CB409EBD-358A-4EAF-9FBE-000D67F86309}"/>
    <cellStyle name="Valuta 2 4 7 4" xfId="2198" xr:uid="{3CE878ED-FA21-45E7-933B-54CE27E2FB67}"/>
    <cellStyle name="Valuta 2 4 7 4 10" xfId="56439" xr:uid="{54FB0329-4D3C-43E5-8629-76CC51257874}"/>
    <cellStyle name="Valuta 2 4 7 4 2" xfId="4067" xr:uid="{4EB08FEB-7889-4D55-A96F-BE228F770DF8}"/>
    <cellStyle name="Valuta 2 4 7 4 2 2" xfId="14441" xr:uid="{DB21C8E5-3446-49C2-90A8-368364BACF84}"/>
    <cellStyle name="Valuta 2 4 7 4 2 2 2" xfId="35508" xr:uid="{5C300FEA-D03F-4DC7-8022-06E76E55860E}"/>
    <cellStyle name="Valuta 2 4 7 4 2 3" xfId="35507" xr:uid="{6FB843A8-CDCA-4BA6-89EE-4BDD3C9AF92F}"/>
    <cellStyle name="Valuta 2 4 7 4 2 4" xfId="46145" xr:uid="{65CA2332-E20B-4A59-8BFF-F2189DF5D726}"/>
    <cellStyle name="Valuta 2 4 7 4 3" xfId="9178" xr:uid="{919C1E66-2E1D-464A-B036-87B6E462C6BA}"/>
    <cellStyle name="Valuta 2 4 7 4 3 2" xfId="35510" xr:uid="{41C956BE-D049-4D3B-BC56-71B5CCB104E5}"/>
    <cellStyle name="Valuta 2 4 7 4 3 3" xfId="35509" xr:uid="{790796C7-BF39-432A-9876-19F9EB8308A7}"/>
    <cellStyle name="Valuta 2 4 7 4 4" xfId="35511" xr:uid="{8CA9DCD0-BF24-470B-8D10-2AC06AA79C0F}"/>
    <cellStyle name="Valuta 2 4 7 4 5" xfId="35512" xr:uid="{667EC9A6-FBC5-42D2-BA06-39C882A33C6F}"/>
    <cellStyle name="Valuta 2 4 7 4 6" xfId="35506" xr:uid="{899CECE4-47BB-4431-87FE-664D373D8CF9}"/>
    <cellStyle name="Valuta 2 4 7 4 7" xfId="41685" xr:uid="{8BE5AAB1-F3E1-4553-BB42-E6A695C14E40}"/>
    <cellStyle name="Valuta 2 4 7 4 8" xfId="50006" xr:uid="{B4F3489F-627F-41F7-A842-9A902030CCD1}"/>
    <cellStyle name="Valuta 2 4 7 4 9" xfId="53495" xr:uid="{FFF1A637-8144-40E9-9CC4-D6EB4E34A774}"/>
    <cellStyle name="Valuta 2 4 7 5" xfId="2529" xr:uid="{634E2DE8-765D-47BD-8F23-8B11026EB82E}"/>
    <cellStyle name="Valuta 2 4 7 5 2" xfId="4395" xr:uid="{C888D432-F882-48AC-863E-45D1C40F13FE}"/>
    <cellStyle name="Valuta 2 4 7 5 2 2" xfId="14442" xr:uid="{56C436D9-2EE6-4319-BC5F-3E18BE3307B4}"/>
    <cellStyle name="Valuta 2 4 7 5 2 2 2" xfId="35515" xr:uid="{36E19CB9-1BA0-4F19-9326-25C16762110A}"/>
    <cellStyle name="Valuta 2 4 7 5 2 3" xfId="35514" xr:uid="{7E2CB59D-BDE1-4099-A662-7671FF243874}"/>
    <cellStyle name="Valuta 2 4 7 5 2 4" xfId="46146" xr:uid="{A0A9BD51-863F-452D-8943-382F9391C5F9}"/>
    <cellStyle name="Valuta 2 4 7 5 3" xfId="9179" xr:uid="{F3F467AC-6714-420C-8BA3-C57122AB221D}"/>
    <cellStyle name="Valuta 2 4 7 5 3 2" xfId="35517" xr:uid="{C2BBE2F4-4C53-4AC7-927D-DB6D531BC79F}"/>
    <cellStyle name="Valuta 2 4 7 5 3 3" xfId="35516" xr:uid="{487388BF-9F17-45E1-8E17-9DDF5AD1E899}"/>
    <cellStyle name="Valuta 2 4 7 5 4" xfId="35518" xr:uid="{0CFAACDF-ADBF-4214-9005-239CCC766F3E}"/>
    <cellStyle name="Valuta 2 4 7 5 5" xfId="35513" xr:uid="{D367D751-056F-4852-9FF8-1D869A130D26}"/>
    <cellStyle name="Valuta 2 4 7 5 6" xfId="41686" xr:uid="{CD513254-8753-4650-BC17-F1F877E8BD55}"/>
    <cellStyle name="Valuta 2 4 7 5 7" xfId="50007" xr:uid="{80995261-99DE-44D2-82C7-B9AFEC3EC02C}"/>
    <cellStyle name="Valuta 2 4 7 5 8" xfId="53496" xr:uid="{06002866-7CC7-436B-8C15-025E187AB133}"/>
    <cellStyle name="Valuta 2 4 7 5 9" xfId="56440" xr:uid="{51D17FF7-D77B-4FEB-A54E-C60332FA4B08}"/>
    <cellStyle name="Valuta 2 4 7 6" xfId="2840" xr:uid="{C7784852-0EFE-47F1-B7F4-C544AAD4FD2F}"/>
    <cellStyle name="Valuta 2 4 7 6 2" xfId="14443" xr:uid="{C3C13DD2-424F-4F55-B09D-2E72C6AB0B31}"/>
    <cellStyle name="Valuta 2 4 7 6 2 2" xfId="35521" xr:uid="{641EFD31-5990-4236-ABE6-056B3EBECC52}"/>
    <cellStyle name="Valuta 2 4 7 6 2 3" xfId="35520" xr:uid="{D12984E9-0163-4BCC-8677-79DC29AD898E}"/>
    <cellStyle name="Valuta 2 4 7 6 2 4" xfId="46147" xr:uid="{45C4D535-A381-4E1D-B3D3-90CD8BE0FCEE}"/>
    <cellStyle name="Valuta 2 4 7 6 3" xfId="9180" xr:uid="{DE1DD347-29D0-4A8B-8AF1-5F9C74DBEFE6}"/>
    <cellStyle name="Valuta 2 4 7 6 3 2" xfId="35523" xr:uid="{456CFD01-E58F-46A6-B247-6637FB378944}"/>
    <cellStyle name="Valuta 2 4 7 6 3 3" xfId="35522" xr:uid="{2A970C82-84DD-4CEB-85EC-851329512BF7}"/>
    <cellStyle name="Valuta 2 4 7 6 4" xfId="35524" xr:uid="{6A85E7C8-E61D-4B55-8426-1A5C75640B35}"/>
    <cellStyle name="Valuta 2 4 7 6 5" xfId="35519" xr:uid="{1813A51B-B6DD-4B15-93D6-61B05F0F5A73}"/>
    <cellStyle name="Valuta 2 4 7 6 6" xfId="41687" xr:uid="{5154D954-29A9-4C81-941F-9F6B0493BD98}"/>
    <cellStyle name="Valuta 2 4 7 6 7" xfId="50008" xr:uid="{E562C9BC-69A6-4E33-862D-D29E36FD4083}"/>
    <cellStyle name="Valuta 2 4 7 6 8" xfId="53497" xr:uid="{8E243B10-C356-4F69-A7FD-4D678F92768E}"/>
    <cellStyle name="Valuta 2 4 7 6 9" xfId="56441" xr:uid="{7530E625-AAA7-4547-B32A-83EE9CB031CA}"/>
    <cellStyle name="Valuta 2 4 7 7" xfId="4695" xr:uid="{B43ABE4C-CDC5-4F70-89CB-644DCB672227}"/>
    <cellStyle name="Valuta 2 4 7 7 2" xfId="9181" xr:uid="{3C6ED8A3-EA7D-4C86-983F-E5658D695B00}"/>
    <cellStyle name="Valuta 2 4 7 7 2 2" xfId="35527" xr:uid="{3EAB4D2A-91A3-40D8-B2F6-5B9FE6D3CFA1}"/>
    <cellStyle name="Valuta 2 4 7 7 2 3" xfId="35526" xr:uid="{445E095C-57ED-4B9D-9223-FBA95D686321}"/>
    <cellStyle name="Valuta 2 4 7 7 3" xfId="35528" xr:uid="{79270F35-7855-4FBD-96FC-F5633396CC04}"/>
    <cellStyle name="Valuta 2 4 7 7 4" xfId="35525" xr:uid="{FA9F2D14-EF69-4871-9B06-FC4D4DA6E89B}"/>
    <cellStyle name="Valuta 2 4 7 7 5" xfId="41688" xr:uid="{4A46108D-FF68-49B8-95E8-678315589F5F}"/>
    <cellStyle name="Valuta 2 4 7 8" xfId="10758" xr:uid="{011C164D-E48A-47D0-8C4C-9FE7C6315865}"/>
    <cellStyle name="Valuta 2 4 7 8 2" xfId="35530" xr:uid="{382C8DCA-6108-4601-B2C7-7BAC1FDF2E6F}"/>
    <cellStyle name="Valuta 2 4 7 8 2 2" xfId="35531" xr:uid="{614E0CCB-F4A9-4837-B8D1-CDF232196BEA}"/>
    <cellStyle name="Valuta 2 4 7 8 3" xfId="35532" xr:uid="{92530C33-B41F-4FD5-9195-855B9926F90A}"/>
    <cellStyle name="Valuta 2 4 7 8 4" xfId="35529" xr:uid="{82822509-AD76-48C6-9448-E01C25DB4B19}"/>
    <cellStyle name="Valuta 2 4 7 8 5" xfId="42657" xr:uid="{7B313B08-7A7E-4907-B618-913515B19F0C}"/>
    <cellStyle name="Valuta 2 4 7 9" xfId="11837" xr:uid="{C42EDFC8-A3CD-42DE-97BD-AAD0661583D1}"/>
    <cellStyle name="Valuta 2 4 7 9 2" xfId="35534" xr:uid="{A0E2A0AB-36E7-4469-9D2C-732A6F589AE0}"/>
    <cellStyle name="Valuta 2 4 7 9 3" xfId="35533" xr:uid="{EA006499-3E8B-41BA-B283-62B15F8C6BFE}"/>
    <cellStyle name="Valuta 2 4 7 9 4" xfId="43637" xr:uid="{69CE1D54-FA5A-4EEF-A026-082E44577AD9}"/>
    <cellStyle name="Valuta 2 4 8" xfId="1001" xr:uid="{1EE65FA9-76D3-4624-B509-248D1FD7B6C7}"/>
    <cellStyle name="Valuta 2 4 8 10" xfId="14444" xr:uid="{965B4C09-CE62-437E-AB8E-85B999CCE601}"/>
    <cellStyle name="Valuta 2 4 8 10 2" xfId="35537" xr:uid="{267335BB-3B32-45B2-BB90-1CBE1C8AEE32}"/>
    <cellStyle name="Valuta 2 4 8 10 3" xfId="35536" xr:uid="{7FA17C84-8AB2-47B6-B337-ADF0B067DE13}"/>
    <cellStyle name="Valuta 2 4 8 10 4" xfId="46148" xr:uid="{D4577918-4E5E-433B-8BE1-E8DC3D9DC54B}"/>
    <cellStyle name="Valuta 2 4 8 11" xfId="9182" xr:uid="{E989335D-9439-4EF0-A70C-FA992C05A31E}"/>
    <cellStyle name="Valuta 2 4 8 11 2" xfId="35539" xr:uid="{5E9EE5C7-326D-4EE3-8ACB-E9AC8C1507B2}"/>
    <cellStyle name="Valuta 2 4 8 11 3" xfId="35538" xr:uid="{94E735C6-C659-4935-9695-42719ACFF514}"/>
    <cellStyle name="Valuta 2 4 8 12" xfId="35540" xr:uid="{01E58527-E9AE-4CCC-9E7E-72A5A4BF7CB1}"/>
    <cellStyle name="Valuta 2 4 8 13" xfId="35535" xr:uid="{CCBDE66B-CAC9-4BBB-AB31-C2FB22D34CB1}"/>
    <cellStyle name="Valuta 2 4 8 14" xfId="41689" xr:uid="{152D19BD-444E-4D7A-9E1E-2B867CD65083}"/>
    <cellStyle name="Valuta 2 4 8 15" xfId="47525" xr:uid="{8A11DE40-65F2-4B29-B8C8-5B59C097EC89}"/>
    <cellStyle name="Valuta 2 4 8 16" xfId="53498" xr:uid="{0976BC82-5BE9-4EF0-AD2B-A11D5415800D}"/>
    <cellStyle name="Valuta 2 4 8 17" xfId="56442" xr:uid="{5AE72FBC-75CE-4F47-A4DE-C28F961CC1F1}"/>
    <cellStyle name="Valuta 2 4 8 18" xfId="57802" xr:uid="{42671E8E-E824-4459-813B-BA172966B28C}"/>
    <cellStyle name="Valuta 2 4 8 19" xfId="58185" xr:uid="{CA0F7E6F-13DA-4B01-853A-696A5A027078}"/>
    <cellStyle name="Valuta 2 4 8 2" xfId="1311" xr:uid="{69ED5290-A51E-4A35-B002-7B750DD28643}"/>
    <cellStyle name="Valuta 2 4 8 2 10" xfId="35542" xr:uid="{E9C63615-72DB-4A99-B110-17715AA33D00}"/>
    <cellStyle name="Valuta 2 4 8 2 11" xfId="35541" xr:uid="{8962671E-4D20-42C7-AFEC-30D67881ABDE}"/>
    <cellStyle name="Valuta 2 4 8 2 12" xfId="41690" xr:uid="{E50C97D2-AD19-4C73-AF3A-972A3D8B3B85}"/>
    <cellStyle name="Valuta 2 4 8 2 13" xfId="47988" xr:uid="{2B02ABB6-1927-4AE0-905E-C6070B498041}"/>
    <cellStyle name="Valuta 2 4 8 2 14" xfId="53499" xr:uid="{CEE52FD6-D59A-4120-A3DE-CAB9ACB15803}"/>
    <cellStyle name="Valuta 2 4 8 2 15" xfId="56443" xr:uid="{293D46C9-5A38-487A-8ADF-1BB0C3127849}"/>
    <cellStyle name="Valuta 2 4 8 2 16" xfId="57803" xr:uid="{A55B02E8-388D-4320-8085-73928DE24423}"/>
    <cellStyle name="Valuta 2 4 8 2 17" xfId="58569" xr:uid="{DBDCD719-268B-45BA-A839-BB7AC206E0E0}"/>
    <cellStyle name="Valuta 2 4 8 2 2" xfId="3293" xr:uid="{4B6CC096-57A2-4CDF-A3E2-2FA0FA4A9305}"/>
    <cellStyle name="Valuta 2 4 8 2 2 2" xfId="14446" xr:uid="{286AE524-1AB7-4305-BA7B-3FC028014AFE}"/>
    <cellStyle name="Valuta 2 4 8 2 2 2 2" xfId="35545" xr:uid="{93BDE6E4-365D-46C9-ADB8-8690975C5ACA}"/>
    <cellStyle name="Valuta 2 4 8 2 2 2 3" xfId="35544" xr:uid="{9C944478-D2D5-4F8D-B31B-953F74301414}"/>
    <cellStyle name="Valuta 2 4 8 2 2 2 4" xfId="46150" xr:uid="{4889FEC6-B75A-4BC9-95DD-F4C1FA7EAAFC}"/>
    <cellStyle name="Valuta 2 4 8 2 2 3" xfId="9184" xr:uid="{DA44893F-1D7A-4457-B506-A0AA26C0F7CA}"/>
    <cellStyle name="Valuta 2 4 8 2 2 3 2" xfId="35547" xr:uid="{C9B8D9CF-3C5B-44D1-B45C-7D200443F541}"/>
    <cellStyle name="Valuta 2 4 8 2 2 3 3" xfId="35546" xr:uid="{E84451CA-8D0F-43CC-B9A3-9A0208D3A882}"/>
    <cellStyle name="Valuta 2 4 8 2 2 4" xfId="35548" xr:uid="{C35F4C35-14FB-4CC5-A07D-96AE137F14E1}"/>
    <cellStyle name="Valuta 2 4 8 2 2 5" xfId="35543" xr:uid="{8E4F0FEB-2526-4040-AB3F-D0A54EEAB9B2}"/>
    <cellStyle name="Valuta 2 4 8 2 2 6" xfId="41691" xr:uid="{6008C134-D284-465E-AEFF-80AF589BDCBE}"/>
    <cellStyle name="Valuta 2 4 8 2 2 7" xfId="50010" xr:uid="{B862C8AD-F04E-498C-81D1-24AA6B9239C1}"/>
    <cellStyle name="Valuta 2 4 8 2 2 8" xfId="53500" xr:uid="{4D4F82C4-CCE0-4AD6-93B1-B03562B4AA3F}"/>
    <cellStyle name="Valuta 2 4 8 2 2 9" xfId="56444" xr:uid="{2B97FD6D-2BD6-4BF7-A859-2A8CC8C843B7}"/>
    <cellStyle name="Valuta 2 4 8 2 3" xfId="5080" xr:uid="{5D5813A7-57BD-4E2B-83F4-B023B375B8EA}"/>
    <cellStyle name="Valuta 2 4 8 2 3 2" xfId="14447" xr:uid="{9888E695-A83E-4A4A-8C5D-E835A3A8B191}"/>
    <cellStyle name="Valuta 2 4 8 2 3 2 2" xfId="35551" xr:uid="{C4A90572-5018-4AE2-847D-D59783BE3C35}"/>
    <cellStyle name="Valuta 2 4 8 2 3 2 3" xfId="35550" xr:uid="{2CF8161C-B0C2-4B22-A6E6-B980AF9344B4}"/>
    <cellStyle name="Valuta 2 4 8 2 3 2 4" xfId="46151" xr:uid="{1C1CF938-96E4-4F9A-8B84-015F6B6A46CF}"/>
    <cellStyle name="Valuta 2 4 8 2 3 3" xfId="9185" xr:uid="{F35FC022-87A3-4FDD-AA22-6BED405FCAC0}"/>
    <cellStyle name="Valuta 2 4 8 2 3 3 2" xfId="35553" xr:uid="{43EE94E3-13FF-4012-A846-06CC4F645B39}"/>
    <cellStyle name="Valuta 2 4 8 2 3 3 3" xfId="35552" xr:uid="{A710AC1F-E630-4E15-B9E7-9E2FCCF9D679}"/>
    <cellStyle name="Valuta 2 4 8 2 3 4" xfId="35554" xr:uid="{D3DDE6B8-A968-4B0E-89C5-88C3E736FE11}"/>
    <cellStyle name="Valuta 2 4 8 2 3 5" xfId="35549" xr:uid="{BD45D741-F31A-4F91-B284-970EEAF90250}"/>
    <cellStyle name="Valuta 2 4 8 2 3 6" xfId="41692" xr:uid="{6EF1E2FB-2F11-4BE2-8108-97BD747CF9DE}"/>
    <cellStyle name="Valuta 2 4 8 2 3 7" xfId="50011" xr:uid="{858F4C5C-223E-47CB-96AB-319E020FCFED}"/>
    <cellStyle name="Valuta 2 4 8 2 3 8" xfId="53501" xr:uid="{23496177-61F7-4985-A49C-FF8FD2BFBD9F}"/>
    <cellStyle name="Valuta 2 4 8 2 3 9" xfId="56445" xr:uid="{87812EA2-7684-4859-997F-0C4EE627E1AD}"/>
    <cellStyle name="Valuta 2 4 8 2 4" xfId="9186" xr:uid="{DC001FC4-2D1E-48D0-B5DE-4349572E7B3D}"/>
    <cellStyle name="Valuta 2 4 8 2 4 2" xfId="14448" xr:uid="{6D178668-947D-4699-BFA0-A60DC201F379}"/>
    <cellStyle name="Valuta 2 4 8 2 4 2 2" xfId="35557" xr:uid="{FA976E06-8943-435E-97EF-628D31873E07}"/>
    <cellStyle name="Valuta 2 4 8 2 4 2 3" xfId="35556" xr:uid="{C120A926-AFCB-4614-BE64-10C42DFEC552}"/>
    <cellStyle name="Valuta 2 4 8 2 4 2 4" xfId="46152" xr:uid="{6E011336-176C-4A34-A531-17027329E5B7}"/>
    <cellStyle name="Valuta 2 4 8 2 4 3" xfId="35558" xr:uid="{3FC94A48-0E9E-4EFF-A75B-4E01922C5D5C}"/>
    <cellStyle name="Valuta 2 4 8 2 4 3 2" xfId="35559" xr:uid="{580BA4AD-3142-454F-8411-2A8CAB7A33DF}"/>
    <cellStyle name="Valuta 2 4 8 2 4 4" xfId="35560" xr:uid="{13782A92-7FEA-43AF-A48E-81C20BF79B08}"/>
    <cellStyle name="Valuta 2 4 8 2 4 5" xfId="35555" xr:uid="{D2656AEE-7D5C-402E-AFC9-E2C232B04D94}"/>
    <cellStyle name="Valuta 2 4 8 2 4 6" xfId="41693" xr:uid="{20B77C02-740A-454B-B450-603DC00345E1}"/>
    <cellStyle name="Valuta 2 4 8 2 4 7" xfId="50012" xr:uid="{4FD0FC1D-8303-4DF5-9061-96416552101F}"/>
    <cellStyle name="Valuta 2 4 8 2 4 8" xfId="53502" xr:uid="{101CD7FA-7EB4-4E13-8626-4F93B05FFA0C}"/>
    <cellStyle name="Valuta 2 4 8 2 4 9" xfId="56446" xr:uid="{3BCC0893-C6FD-4153-B25C-0354A8743245}"/>
    <cellStyle name="Valuta 2 4 8 2 5" xfId="9187" xr:uid="{5E638F9F-1B98-4D64-8E2C-EB895679BF84}"/>
    <cellStyle name="Valuta 2 4 8 2 5 2" xfId="35562" xr:uid="{F017162E-0332-48FA-87EB-3961B12337BD}"/>
    <cellStyle name="Valuta 2 4 8 2 5 2 2" xfId="35563" xr:uid="{F427C079-FC1A-4304-A135-8DC8DF8C0FB6}"/>
    <cellStyle name="Valuta 2 4 8 2 5 3" xfId="35564" xr:uid="{583B5AE6-CE03-4B26-ABBD-9F2748787517}"/>
    <cellStyle name="Valuta 2 4 8 2 5 4" xfId="35561" xr:uid="{31E435F3-E8A9-4855-B469-A206F2AFF08F}"/>
    <cellStyle name="Valuta 2 4 8 2 5 5" xfId="41694" xr:uid="{2EFC3824-8FFF-4997-AD66-E2E08701A945}"/>
    <cellStyle name="Valuta 2 4 8 2 6" xfId="10762" xr:uid="{DB97D571-E93C-49E3-ADED-0B8708F416DB}"/>
    <cellStyle name="Valuta 2 4 8 2 6 2" xfId="35566" xr:uid="{5FFE42C4-7B83-40AE-90AB-EAC2D15550D4}"/>
    <cellStyle name="Valuta 2 4 8 2 6 2 2" xfId="35567" xr:uid="{F3A650D8-6722-4B39-B569-A8C56EABEA1A}"/>
    <cellStyle name="Valuta 2 4 8 2 6 3" xfId="35568" xr:uid="{5D164D7F-D27B-433C-BB8A-C98C56B20DD2}"/>
    <cellStyle name="Valuta 2 4 8 2 6 4" xfId="35565" xr:uid="{CECD64C1-B10E-4EF8-8307-6F1BE73AA61E}"/>
    <cellStyle name="Valuta 2 4 8 2 6 5" xfId="42661" xr:uid="{EDB0767B-6B7D-42C5-8F9D-6C64A0F54840}"/>
    <cellStyle name="Valuta 2 4 8 2 7" xfId="11841" xr:uid="{C31A8317-AF41-407E-AFDA-F8CF6FF9C0E7}"/>
    <cellStyle name="Valuta 2 4 8 2 7 2" xfId="35570" xr:uid="{D0822881-4082-4620-9246-ADA837320F86}"/>
    <cellStyle name="Valuta 2 4 8 2 7 3" xfId="35569" xr:uid="{EE48A610-1ABE-4B30-A203-D694D7948A82}"/>
    <cellStyle name="Valuta 2 4 8 2 7 4" xfId="43641" xr:uid="{A8B95611-126A-463D-B637-C4A8BF55CE0A}"/>
    <cellStyle name="Valuta 2 4 8 2 8" xfId="14445" xr:uid="{58E04624-3BD3-49A2-BAF8-10DD85C2813B}"/>
    <cellStyle name="Valuta 2 4 8 2 8 2" xfId="35572" xr:uid="{6F2ACF15-08A4-44D8-9E11-F0076B0C0696}"/>
    <cellStyle name="Valuta 2 4 8 2 8 3" xfId="35571" xr:uid="{78C6FE55-61DC-498A-AEFD-0791E373083D}"/>
    <cellStyle name="Valuta 2 4 8 2 8 4" xfId="46149" xr:uid="{CCDA26E5-477D-4E66-8909-B32EB44A9FAE}"/>
    <cellStyle name="Valuta 2 4 8 2 9" xfId="9183" xr:uid="{43E9456B-60F7-415C-93C0-294F3F31F4F1}"/>
    <cellStyle name="Valuta 2 4 8 2 9 2" xfId="35574" xr:uid="{E21FEAD3-3D66-4335-88D6-6787980260F1}"/>
    <cellStyle name="Valuta 2 4 8 2 9 3" xfId="35573" xr:uid="{75EE0ACF-B3BD-4B20-A340-99E45AE61AF0}"/>
    <cellStyle name="Valuta 2 4 8 3" xfId="1767" xr:uid="{2FDEF84C-3E4E-4497-BE55-74A411455BB8}"/>
    <cellStyle name="Valuta 2 4 8 3 10" xfId="35576" xr:uid="{0C61F7F1-1618-49E9-BB5F-3397A26269B3}"/>
    <cellStyle name="Valuta 2 4 8 3 11" xfId="35575" xr:uid="{FDE1ABCB-EB4A-497D-AC87-B5F38A858C09}"/>
    <cellStyle name="Valuta 2 4 8 3 12" xfId="41695" xr:uid="{3A4CC2B6-73F2-4FC4-8D24-D3CF9AAD02AD}"/>
    <cellStyle name="Valuta 2 4 8 3 13" xfId="48298" xr:uid="{76283239-03E2-4F68-9836-6FEE467812FB}"/>
    <cellStyle name="Valuta 2 4 8 3 14" xfId="53503" xr:uid="{A1AD021F-3D24-4224-BE45-A7BB41219760}"/>
    <cellStyle name="Valuta 2 4 8 3 15" xfId="56447" xr:uid="{4A186D49-9DCA-463D-B2ED-1AB336C6C8E4}"/>
    <cellStyle name="Valuta 2 4 8 3 16" xfId="57804" xr:uid="{680C4257-BC63-46FD-ADBF-6AB625B7BA1E}"/>
    <cellStyle name="Valuta 2 4 8 3 17" xfId="58863" xr:uid="{A67516CD-9BD3-4C31-885A-3B63D68B69F6}"/>
    <cellStyle name="Valuta 2 4 8 3 2" xfId="3605" xr:uid="{1B94A140-D49E-438D-9C4B-8494B372DAA0}"/>
    <cellStyle name="Valuta 2 4 8 3 2 2" xfId="14450" xr:uid="{5EAC9AF6-3C70-451F-8EC8-1340C99540C7}"/>
    <cellStyle name="Valuta 2 4 8 3 2 2 2" xfId="35579" xr:uid="{69C2AF46-0C01-4208-BD83-2834C816A903}"/>
    <cellStyle name="Valuta 2 4 8 3 2 2 3" xfId="35578" xr:uid="{4EAB76E4-ECF5-436A-96B8-782833073249}"/>
    <cellStyle name="Valuta 2 4 8 3 2 2 4" xfId="46154" xr:uid="{028741F1-01F7-44F4-AC1A-B29CA5C66C0D}"/>
    <cellStyle name="Valuta 2 4 8 3 2 3" xfId="9189" xr:uid="{5AC5283A-FBD6-4F34-87B4-BE893E444082}"/>
    <cellStyle name="Valuta 2 4 8 3 2 3 2" xfId="35581" xr:uid="{0D79C651-AEF9-4946-B086-5053DA9FB257}"/>
    <cellStyle name="Valuta 2 4 8 3 2 3 3" xfId="35580" xr:uid="{172EA074-FB2C-40EB-8DA2-B9C9587566F7}"/>
    <cellStyle name="Valuta 2 4 8 3 2 4" xfId="35582" xr:uid="{557D8D5F-04A1-484C-83E9-BE83B73190B6}"/>
    <cellStyle name="Valuta 2 4 8 3 2 5" xfId="35577" xr:uid="{C53CAA54-0975-4458-A990-6A2E69B5484E}"/>
    <cellStyle name="Valuta 2 4 8 3 2 6" xfId="41696" xr:uid="{CF8A3D3B-70BF-4948-B770-1137B8C257D3}"/>
    <cellStyle name="Valuta 2 4 8 3 2 7" xfId="50013" xr:uid="{EB30E261-2E7F-46E1-879C-664F55C79C1F}"/>
    <cellStyle name="Valuta 2 4 8 3 2 8" xfId="53504" xr:uid="{697252D1-B997-4FBF-8930-E7CA3CF0EACC}"/>
    <cellStyle name="Valuta 2 4 8 3 2 9" xfId="56448" xr:uid="{46AE8353-1AB7-49B5-BF3D-2D20BA7A3558}"/>
    <cellStyle name="Valuta 2 4 8 3 3" xfId="5374" xr:uid="{D0D7999A-4B9D-4ACA-94E9-071297079425}"/>
    <cellStyle name="Valuta 2 4 8 3 3 2" xfId="14451" xr:uid="{9ADD41A1-60AC-4FC9-9FE8-5875FAB02C66}"/>
    <cellStyle name="Valuta 2 4 8 3 3 2 2" xfId="35585" xr:uid="{36C23A8D-81DF-4281-863C-D5A32EB719C2}"/>
    <cellStyle name="Valuta 2 4 8 3 3 2 3" xfId="35584" xr:uid="{21B314DA-4141-4B19-ABFC-4E8A74C7AAE3}"/>
    <cellStyle name="Valuta 2 4 8 3 3 2 4" xfId="46155" xr:uid="{22DFEF20-0F94-432D-9E04-1F13DDAC712B}"/>
    <cellStyle name="Valuta 2 4 8 3 3 3" xfId="9190" xr:uid="{851BD89E-95BF-4F2C-B7C3-74766E87BD4A}"/>
    <cellStyle name="Valuta 2 4 8 3 3 3 2" xfId="35587" xr:uid="{D5D738BD-1EC1-4210-8557-A733A76620F1}"/>
    <cellStyle name="Valuta 2 4 8 3 3 3 3" xfId="35586" xr:uid="{FC0491F6-2892-4EB1-810C-6756589E4571}"/>
    <cellStyle name="Valuta 2 4 8 3 3 4" xfId="35588" xr:uid="{22518D0A-74AA-4EA8-8E52-36254F07B560}"/>
    <cellStyle name="Valuta 2 4 8 3 3 5" xfId="35583" xr:uid="{F9E38792-6CD5-4378-B257-08AAEDFA9827}"/>
    <cellStyle name="Valuta 2 4 8 3 3 6" xfId="41697" xr:uid="{A3F6A46C-7CFE-4C82-8ABD-EBE97CC2B7FF}"/>
    <cellStyle name="Valuta 2 4 8 3 3 7" xfId="50014" xr:uid="{BBA6CD5B-0DC1-458F-9BB7-2D48E4EBE1D5}"/>
    <cellStyle name="Valuta 2 4 8 3 3 8" xfId="53505" xr:uid="{225452D0-B881-48E9-A500-3160577DB792}"/>
    <cellStyle name="Valuta 2 4 8 3 3 9" xfId="56449" xr:uid="{42C77865-044C-4B44-800B-84D6A0CA3BF2}"/>
    <cellStyle name="Valuta 2 4 8 3 4" xfId="9191" xr:uid="{5D16F773-41F8-4C94-AF2E-D2ED534D4049}"/>
    <cellStyle name="Valuta 2 4 8 3 4 2" xfId="14452" xr:uid="{2CEA4CDA-5469-43EC-AD37-7A26E539EBE4}"/>
    <cellStyle name="Valuta 2 4 8 3 4 2 2" xfId="35591" xr:uid="{7F17A92F-5BF9-4720-B7E2-64B98F999F3C}"/>
    <cellStyle name="Valuta 2 4 8 3 4 2 3" xfId="35590" xr:uid="{641DF15B-1F2E-4C96-A6A6-3659E644009B}"/>
    <cellStyle name="Valuta 2 4 8 3 4 2 4" xfId="46156" xr:uid="{5194B807-0680-470B-883C-97C4DCFCB7B2}"/>
    <cellStyle name="Valuta 2 4 8 3 4 3" xfId="35592" xr:uid="{48F048A3-2D87-452E-8421-1CC83EC6F790}"/>
    <cellStyle name="Valuta 2 4 8 3 4 3 2" xfId="35593" xr:uid="{5E929408-5710-4429-A9AD-D9960E66AC0B}"/>
    <cellStyle name="Valuta 2 4 8 3 4 4" xfId="35594" xr:uid="{7C4C5103-63AF-4D15-8E73-9B6E2AFC51B2}"/>
    <cellStyle name="Valuta 2 4 8 3 4 5" xfId="35589" xr:uid="{5A251841-401C-4469-BF77-2AEC314EAF1B}"/>
    <cellStyle name="Valuta 2 4 8 3 4 6" xfId="41698" xr:uid="{BCD51432-7DD1-4688-9E67-D4C39EDE7796}"/>
    <cellStyle name="Valuta 2 4 8 3 4 7" xfId="50015" xr:uid="{F0D7C70B-A5CD-4955-BC33-F71A685DAF68}"/>
    <cellStyle name="Valuta 2 4 8 3 4 8" xfId="53506" xr:uid="{9928896C-A1BB-4EB2-92B0-CC021193E493}"/>
    <cellStyle name="Valuta 2 4 8 3 4 9" xfId="56450" xr:uid="{AEC34347-E6F9-4AD4-9AC4-8C445E7A79AF}"/>
    <cellStyle name="Valuta 2 4 8 3 5" xfId="9192" xr:uid="{8D78E4A1-8E0C-4F54-8556-2DDC5C579EF8}"/>
    <cellStyle name="Valuta 2 4 8 3 5 2" xfId="35596" xr:uid="{000E98DE-9A94-4198-B79C-9CF8A32999DB}"/>
    <cellStyle name="Valuta 2 4 8 3 5 2 2" xfId="35597" xr:uid="{552CB3B0-BC23-4AE8-9FC2-50663DE3A0D9}"/>
    <cellStyle name="Valuta 2 4 8 3 5 3" xfId="35598" xr:uid="{F50C8566-A5A6-405E-AB31-53F457283733}"/>
    <cellStyle name="Valuta 2 4 8 3 5 4" xfId="35595" xr:uid="{74B269D4-125C-473B-AC65-53F2C85E07FF}"/>
    <cellStyle name="Valuta 2 4 8 3 5 5" xfId="41699" xr:uid="{EDAB8672-B358-4BD6-9CE6-CFAA47CB9874}"/>
    <cellStyle name="Valuta 2 4 8 3 6" xfId="10763" xr:uid="{09764A99-B988-47D6-9717-CDB37AF675C5}"/>
    <cellStyle name="Valuta 2 4 8 3 6 2" xfId="35600" xr:uid="{D268C82E-E090-412D-92D5-6996F3C85541}"/>
    <cellStyle name="Valuta 2 4 8 3 6 2 2" xfId="35601" xr:uid="{5C3A2903-C5B7-4483-B3D9-E2D1C7F4E76B}"/>
    <cellStyle name="Valuta 2 4 8 3 6 3" xfId="35602" xr:uid="{16220CE8-869A-4AA1-BBA4-AED3A200F014}"/>
    <cellStyle name="Valuta 2 4 8 3 6 4" xfId="35599" xr:uid="{1B2F5351-83E8-43AB-81E3-91C1E57D4982}"/>
    <cellStyle name="Valuta 2 4 8 3 6 5" xfId="42662" xr:uid="{1B7B812C-FE6D-4DAA-B781-4741A7DB4682}"/>
    <cellStyle name="Valuta 2 4 8 3 7" xfId="11842" xr:uid="{FF6C204E-61FE-4DF8-A732-275FA831048A}"/>
    <cellStyle name="Valuta 2 4 8 3 7 2" xfId="35604" xr:uid="{F5C95DA5-E452-42C4-9A6B-29650E34D15E}"/>
    <cellStyle name="Valuta 2 4 8 3 7 3" xfId="35603" xr:uid="{08D528FE-A8AA-4610-ACCF-12474742FEF7}"/>
    <cellStyle name="Valuta 2 4 8 3 7 4" xfId="43642" xr:uid="{BE25AA6B-F2FF-4ECB-86B9-3EF537E3CAEA}"/>
    <cellStyle name="Valuta 2 4 8 3 8" xfId="14449" xr:uid="{3FA19B1B-AAF8-4AEF-9259-4D947F73D8CE}"/>
    <cellStyle name="Valuta 2 4 8 3 8 2" xfId="35606" xr:uid="{D7BD4A9E-C54C-48AB-B6DB-0FCF6BB75422}"/>
    <cellStyle name="Valuta 2 4 8 3 8 3" xfId="35605" xr:uid="{4B2E4C71-7955-4C47-9F2E-E86359D61DA1}"/>
    <cellStyle name="Valuta 2 4 8 3 8 4" xfId="46153" xr:uid="{4142BDAF-96E7-41E8-A96E-025A7A9726FA}"/>
    <cellStyle name="Valuta 2 4 8 3 9" xfId="9188" xr:uid="{C1D23CBC-A57E-4727-982B-86D196E292E0}"/>
    <cellStyle name="Valuta 2 4 8 3 9 2" xfId="35608" xr:uid="{A9BCB4C4-D0F5-4B23-8743-8B32E64B7526}"/>
    <cellStyle name="Valuta 2 4 8 3 9 3" xfId="35607" xr:uid="{EA7A0A33-9D38-4DD3-9A9E-54815B952661}"/>
    <cellStyle name="Valuta 2 4 8 4" xfId="2200" xr:uid="{FA130FDE-A671-4C38-9937-8D47A4A8D73C}"/>
    <cellStyle name="Valuta 2 4 8 4 10" xfId="56451" xr:uid="{47F8C818-B780-418A-9A1A-81CB5454295F}"/>
    <cellStyle name="Valuta 2 4 8 4 2" xfId="4069" xr:uid="{0E4CCE48-4DEF-4351-A223-06B610D2C6CE}"/>
    <cellStyle name="Valuta 2 4 8 4 2 2" xfId="14453" xr:uid="{C75FAEB1-03A6-422E-9E4B-C4E80404065E}"/>
    <cellStyle name="Valuta 2 4 8 4 2 2 2" xfId="35611" xr:uid="{F9418721-ECB7-4B1C-AA5B-571DAD8172D5}"/>
    <cellStyle name="Valuta 2 4 8 4 2 3" xfId="35610" xr:uid="{91EDF68E-A0EA-4227-B461-05A47A0C0F64}"/>
    <cellStyle name="Valuta 2 4 8 4 2 4" xfId="46157" xr:uid="{2E7CE90B-AD44-4F05-B483-2189F7A796F5}"/>
    <cellStyle name="Valuta 2 4 8 4 3" xfId="9193" xr:uid="{3BC5A066-88C6-46F4-9E91-74C705AF7639}"/>
    <cellStyle name="Valuta 2 4 8 4 3 2" xfId="35613" xr:uid="{6697E650-C0F6-42C6-B5E8-B2449AA76D94}"/>
    <cellStyle name="Valuta 2 4 8 4 3 3" xfId="35612" xr:uid="{1AE39067-3813-4AF2-B4F0-E128FA7D69F7}"/>
    <cellStyle name="Valuta 2 4 8 4 4" xfId="35614" xr:uid="{6208A2C3-38F2-41AC-8B9F-5F4169BB4A6F}"/>
    <cellStyle name="Valuta 2 4 8 4 5" xfId="35615" xr:uid="{5894165F-5FB1-4FA1-9956-8C45C6037AFB}"/>
    <cellStyle name="Valuta 2 4 8 4 6" xfId="35609" xr:uid="{B37847C6-CF64-4461-B3F2-3A330293FB4B}"/>
    <cellStyle name="Valuta 2 4 8 4 7" xfId="41700" xr:uid="{02F2F864-B4A5-4F1D-9224-4B4DB9F70894}"/>
    <cellStyle name="Valuta 2 4 8 4 8" xfId="50016" xr:uid="{8F7B3894-A6CF-42DC-89FD-1C195FBBD43C}"/>
    <cellStyle name="Valuta 2 4 8 4 9" xfId="53507" xr:uid="{27F0C28C-E491-42F8-A22F-3C90AEBF66D3}"/>
    <cellStyle name="Valuta 2 4 8 5" xfId="2530" xr:uid="{53997AF7-5514-45DD-94D4-22400EFCB838}"/>
    <cellStyle name="Valuta 2 4 8 5 2" xfId="4396" xr:uid="{DEE6E001-3200-46AA-9BEE-C06523FB144F}"/>
    <cellStyle name="Valuta 2 4 8 5 2 2" xfId="14454" xr:uid="{457428E7-84FE-4829-AA7C-2DC632340004}"/>
    <cellStyle name="Valuta 2 4 8 5 2 2 2" xfId="35618" xr:uid="{2A2D4DB6-BF74-4F0B-B776-0A0609FCE477}"/>
    <cellStyle name="Valuta 2 4 8 5 2 3" xfId="35617" xr:uid="{C9BB2120-AD64-45E1-9034-3DD34460B30A}"/>
    <cellStyle name="Valuta 2 4 8 5 2 4" xfId="46158" xr:uid="{CF6C0746-F90A-4184-9D3C-B9E9D7735C84}"/>
    <cellStyle name="Valuta 2 4 8 5 3" xfId="9194" xr:uid="{13557948-EE96-4F53-AD00-B82E3A7E1D26}"/>
    <cellStyle name="Valuta 2 4 8 5 3 2" xfId="35620" xr:uid="{B9198530-31D4-49BE-A42C-A8813503D59B}"/>
    <cellStyle name="Valuta 2 4 8 5 3 3" xfId="35619" xr:uid="{4A969AD3-8B18-44EC-9761-1E5652EBCB42}"/>
    <cellStyle name="Valuta 2 4 8 5 4" xfId="35621" xr:uid="{B203D3AA-9129-4670-BB7D-E4B64A0CF94C}"/>
    <cellStyle name="Valuta 2 4 8 5 5" xfId="35616" xr:uid="{3D05AC31-2C75-499F-A155-6BB7769D1586}"/>
    <cellStyle name="Valuta 2 4 8 5 6" xfId="41701" xr:uid="{0CBE1BF7-1D52-4E17-9728-2B8EE07D8995}"/>
    <cellStyle name="Valuta 2 4 8 5 7" xfId="50017" xr:uid="{09D9DE02-F96C-416F-9550-849032BEA25F}"/>
    <cellStyle name="Valuta 2 4 8 5 8" xfId="53508" xr:uid="{E3A7546D-1068-4EEE-ACEE-BF82498C1721}"/>
    <cellStyle name="Valuta 2 4 8 5 9" xfId="56452" xr:uid="{2180AE42-7BD1-4BAA-B4B2-3C776A91FE4C}"/>
    <cellStyle name="Valuta 2 4 8 6" xfId="2841" xr:uid="{D866F2AC-4AB1-4BD3-B632-D9109DF52EEC}"/>
    <cellStyle name="Valuta 2 4 8 6 2" xfId="14455" xr:uid="{D3D7F73C-F738-4A1E-8592-F6099D1180B9}"/>
    <cellStyle name="Valuta 2 4 8 6 2 2" xfId="35624" xr:uid="{4368D8C6-8F8A-49C7-98AC-B39B2447BC5C}"/>
    <cellStyle name="Valuta 2 4 8 6 2 3" xfId="35623" xr:uid="{EB6143EB-9498-4655-96E4-3B4671844ED6}"/>
    <cellStyle name="Valuta 2 4 8 6 2 4" xfId="46159" xr:uid="{B805A9AB-F9B6-4D87-8B4F-E818ED9B9667}"/>
    <cellStyle name="Valuta 2 4 8 6 3" xfId="9195" xr:uid="{C0540C53-EC99-4471-91D3-DC3928F17163}"/>
    <cellStyle name="Valuta 2 4 8 6 3 2" xfId="35626" xr:uid="{AB26CA9F-1885-49C9-ABE7-D6BDBAE1B667}"/>
    <cellStyle name="Valuta 2 4 8 6 3 3" xfId="35625" xr:uid="{41E7CEF4-B03D-4630-A53E-69D5C5C6CBC3}"/>
    <cellStyle name="Valuta 2 4 8 6 4" xfId="35627" xr:uid="{F59A2454-A480-461C-9D48-C7601BAEDB67}"/>
    <cellStyle name="Valuta 2 4 8 6 5" xfId="35622" xr:uid="{53FFF1E9-9513-4D8D-A3F8-55C3D7D2C253}"/>
    <cellStyle name="Valuta 2 4 8 6 6" xfId="41702" xr:uid="{51E31327-6A39-431F-A8B9-6415FE3EB8A2}"/>
    <cellStyle name="Valuta 2 4 8 6 7" xfId="50018" xr:uid="{E6F5B563-DBFD-45B1-840B-1E75E2619DE2}"/>
    <cellStyle name="Valuta 2 4 8 6 8" xfId="53509" xr:uid="{0D98F97B-600F-48E7-B157-72E55C996244}"/>
    <cellStyle name="Valuta 2 4 8 6 9" xfId="56453" xr:uid="{35C5FD57-E20F-4895-967F-0AEAAA992CC8}"/>
    <cellStyle name="Valuta 2 4 8 7" xfId="4696" xr:uid="{260D795B-724A-4925-8752-1A1EA1C1A858}"/>
    <cellStyle name="Valuta 2 4 8 7 2" xfId="9196" xr:uid="{E3B33145-2E6A-4509-B000-9033CF3AE8E2}"/>
    <cellStyle name="Valuta 2 4 8 7 2 2" xfId="35630" xr:uid="{A4EC1F7F-57A9-4909-AC37-8F596F840EBF}"/>
    <cellStyle name="Valuta 2 4 8 7 2 3" xfId="35629" xr:uid="{F23EED9B-904D-485C-81CF-AFC053991FFF}"/>
    <cellStyle name="Valuta 2 4 8 7 3" xfId="35631" xr:uid="{A7AE86D7-9821-4282-BD32-9E07DBF1DB1B}"/>
    <cellStyle name="Valuta 2 4 8 7 4" xfId="35628" xr:uid="{913183C5-8649-4BE7-9E8F-2C7932B38109}"/>
    <cellStyle name="Valuta 2 4 8 7 5" xfId="41703" xr:uid="{2439BA54-61BE-4038-B94C-BA61949F93B0}"/>
    <cellStyle name="Valuta 2 4 8 8" xfId="10761" xr:uid="{6CBCB2E5-267B-4664-890C-3A433A502818}"/>
    <cellStyle name="Valuta 2 4 8 8 2" xfId="35633" xr:uid="{927B4943-A368-475C-8103-0FE556B3479C}"/>
    <cellStyle name="Valuta 2 4 8 8 2 2" xfId="35634" xr:uid="{A55D0BF0-932A-4CF0-925F-C841EB3C1D5F}"/>
    <cellStyle name="Valuta 2 4 8 8 3" xfId="35635" xr:uid="{98E42797-7791-49A6-B4D7-ED792C4D9CC4}"/>
    <cellStyle name="Valuta 2 4 8 8 4" xfId="35632" xr:uid="{A6B597CB-64CD-4701-ACC0-0B16FA32B357}"/>
    <cellStyle name="Valuta 2 4 8 8 5" xfId="42660" xr:uid="{C0B53AD8-4F44-4DC2-A358-3D6721050EF5}"/>
    <cellStyle name="Valuta 2 4 8 9" xfId="11840" xr:uid="{11F2129D-BD0E-42A7-81D3-574ED6DF8087}"/>
    <cellStyle name="Valuta 2 4 8 9 2" xfId="35637" xr:uid="{DAD7A59A-3ADC-430C-B765-AE47938129FF}"/>
    <cellStyle name="Valuta 2 4 8 9 3" xfId="35636" xr:uid="{874E4B28-8867-4695-88BD-FCC84853F164}"/>
    <cellStyle name="Valuta 2 4 8 9 4" xfId="43640" xr:uid="{8AA96BCF-A50B-4932-BB10-58483EC89E6C}"/>
    <cellStyle name="Valuta 2 4 9" xfId="1002" xr:uid="{079409B8-7103-4BF9-97F2-5367FE77ACC6}"/>
    <cellStyle name="Valuta 2 4 9 10" xfId="14456" xr:uid="{C726F16F-A236-4826-9DA7-28CE704EA70A}"/>
    <cellStyle name="Valuta 2 4 9 10 2" xfId="35640" xr:uid="{D7C85D98-DB52-49A1-A4AE-9CE70C0662B4}"/>
    <cellStyle name="Valuta 2 4 9 10 3" xfId="35639" xr:uid="{79B81309-1D43-41FF-98E1-FF31BDB2A628}"/>
    <cellStyle name="Valuta 2 4 9 10 4" xfId="46160" xr:uid="{148DFBAB-53D1-43B5-93DE-655ED352D7B8}"/>
    <cellStyle name="Valuta 2 4 9 11" xfId="9197" xr:uid="{DEFBE217-645E-4A43-AE10-36B400629288}"/>
    <cellStyle name="Valuta 2 4 9 11 2" xfId="35642" xr:uid="{64A8C2F6-C31F-4795-AA04-995A68DEE8E5}"/>
    <cellStyle name="Valuta 2 4 9 11 3" xfId="35641" xr:uid="{E0FCEF8E-1794-482E-B82D-C07E051B5F38}"/>
    <cellStyle name="Valuta 2 4 9 12" xfId="35643" xr:uid="{F89113B5-0ED6-4CF8-B7BD-E2FB4C05DBA0}"/>
    <cellStyle name="Valuta 2 4 9 13" xfId="35638" xr:uid="{86FE6B7A-14A5-4964-B58A-930786462526}"/>
    <cellStyle name="Valuta 2 4 9 14" xfId="41704" xr:uid="{7DE126EF-2E83-44DA-84FF-A900223FB9EE}"/>
    <cellStyle name="Valuta 2 4 9 15" xfId="47526" xr:uid="{262F10FB-6B15-4DF5-9A5A-B09278D18F64}"/>
    <cellStyle name="Valuta 2 4 9 16" xfId="53510" xr:uid="{CB0BC8C0-B30A-4983-A277-508C9DEAE431}"/>
    <cellStyle name="Valuta 2 4 9 17" xfId="56454" xr:uid="{8CDD2025-DEF5-40C4-ACC3-66A4ACEBEB69}"/>
    <cellStyle name="Valuta 2 4 9 18" xfId="57805" xr:uid="{3E9E1D1A-8133-4E0A-B859-B39D62E729C8}"/>
    <cellStyle name="Valuta 2 4 9 19" xfId="58186" xr:uid="{67800131-7A9B-46E5-AC7A-161EED5018DF}"/>
    <cellStyle name="Valuta 2 4 9 2" xfId="1312" xr:uid="{7B8A917A-FDC5-4F3A-AA52-4E789FC69E89}"/>
    <cellStyle name="Valuta 2 4 9 2 10" xfId="35645" xr:uid="{DE622B8E-B31F-42A2-B799-5A5698C8A2AC}"/>
    <cellStyle name="Valuta 2 4 9 2 11" xfId="35644" xr:uid="{66913DD2-016B-4E99-BCBF-237B83965757}"/>
    <cellStyle name="Valuta 2 4 9 2 12" xfId="41705" xr:uid="{8A66AADA-7240-4BCD-A474-FD2F140F59F2}"/>
    <cellStyle name="Valuta 2 4 9 2 13" xfId="47989" xr:uid="{ED7A7952-EDA5-42B1-B152-647749589D8B}"/>
    <cellStyle name="Valuta 2 4 9 2 14" xfId="53511" xr:uid="{5FDB75E7-D56A-4E96-A171-3742E8D573D2}"/>
    <cellStyle name="Valuta 2 4 9 2 15" xfId="56455" xr:uid="{B4A5AA44-C3E0-4B3A-B03B-313C0DCD208F}"/>
    <cellStyle name="Valuta 2 4 9 2 16" xfId="57806" xr:uid="{2D60EE71-CF45-451E-884F-E4CFD9021914}"/>
    <cellStyle name="Valuta 2 4 9 2 17" xfId="58570" xr:uid="{D92EE027-B5D7-4777-9D0E-90D3E8F651D2}"/>
    <cellStyle name="Valuta 2 4 9 2 2" xfId="3294" xr:uid="{719CF9C2-5569-42F8-9117-272C97F1F258}"/>
    <cellStyle name="Valuta 2 4 9 2 2 2" xfId="14458" xr:uid="{0F02AD4E-F53F-4437-AA7E-688F2946BF2D}"/>
    <cellStyle name="Valuta 2 4 9 2 2 2 2" xfId="35648" xr:uid="{8A32009C-14F1-4E5B-802F-8D3E748DE85C}"/>
    <cellStyle name="Valuta 2 4 9 2 2 2 3" xfId="35647" xr:uid="{0809E7BA-AD83-40A9-93BF-EB17B25E01BF}"/>
    <cellStyle name="Valuta 2 4 9 2 2 2 4" xfId="46162" xr:uid="{C0FB01EB-E22D-425D-AC5E-4A7845A75218}"/>
    <cellStyle name="Valuta 2 4 9 2 2 3" xfId="9199" xr:uid="{A1054608-F41C-4557-AD1B-8B085F305C3A}"/>
    <cellStyle name="Valuta 2 4 9 2 2 3 2" xfId="35650" xr:uid="{20BF928B-4EA7-4C3C-9950-273DF46C81CC}"/>
    <cellStyle name="Valuta 2 4 9 2 2 3 3" xfId="35649" xr:uid="{B2B6A40D-2BC1-42CE-B281-9F9A0EE18EF6}"/>
    <cellStyle name="Valuta 2 4 9 2 2 4" xfId="35651" xr:uid="{67CAB7FC-B18F-44F6-B27E-259A98EE7842}"/>
    <cellStyle name="Valuta 2 4 9 2 2 5" xfId="35646" xr:uid="{04E6A936-AD61-4053-B60E-0398BB59BEA4}"/>
    <cellStyle name="Valuta 2 4 9 2 2 6" xfId="41706" xr:uid="{EF9F2A34-CB69-4306-A964-3AF08A894F5E}"/>
    <cellStyle name="Valuta 2 4 9 2 2 7" xfId="50021" xr:uid="{E3BF87AF-445D-46F4-9B56-FBAAEA527324}"/>
    <cellStyle name="Valuta 2 4 9 2 2 8" xfId="53512" xr:uid="{AE43519A-D10D-44A2-A549-07F51DEFFB67}"/>
    <cellStyle name="Valuta 2 4 9 2 2 9" xfId="56456" xr:uid="{1DE87326-1832-4028-A51C-AAF8F4BBA22C}"/>
    <cellStyle name="Valuta 2 4 9 2 3" xfId="5081" xr:uid="{F89B95DD-FA5E-4E72-8BC5-3BEB3FF27843}"/>
    <cellStyle name="Valuta 2 4 9 2 3 2" xfId="14459" xr:uid="{62320AD5-2FD3-43BD-925D-FD30B47DB36A}"/>
    <cellStyle name="Valuta 2 4 9 2 3 2 2" xfId="35654" xr:uid="{0DC9E3C4-06B4-4032-A0DD-81D3DAEFFCC5}"/>
    <cellStyle name="Valuta 2 4 9 2 3 2 3" xfId="35653" xr:uid="{3F417F32-5102-4603-9C8E-7B1E2762DDDC}"/>
    <cellStyle name="Valuta 2 4 9 2 3 2 4" xfId="46163" xr:uid="{214D7FFB-1149-47AD-BC56-254B44EBE37B}"/>
    <cellStyle name="Valuta 2 4 9 2 3 3" xfId="9200" xr:uid="{17ADBA9A-188E-43C9-A87F-4BFA418EC89B}"/>
    <cellStyle name="Valuta 2 4 9 2 3 3 2" xfId="35656" xr:uid="{B26B7679-251B-498A-A64B-41D1664C66A1}"/>
    <cellStyle name="Valuta 2 4 9 2 3 3 3" xfId="35655" xr:uid="{A43A1B08-55B2-48EF-8663-07DD0D6D97D9}"/>
    <cellStyle name="Valuta 2 4 9 2 3 4" xfId="35657" xr:uid="{99323EEE-561B-4CF1-89C7-12A47D2AEFBE}"/>
    <cellStyle name="Valuta 2 4 9 2 3 5" xfId="35652" xr:uid="{502931DA-F2AF-4053-A07E-FD7277D39967}"/>
    <cellStyle name="Valuta 2 4 9 2 3 6" xfId="41707" xr:uid="{5EB70C96-CAB3-4E08-AEE3-EAB700EBD22F}"/>
    <cellStyle name="Valuta 2 4 9 2 3 7" xfId="50022" xr:uid="{95940F20-ED8E-4743-A7E6-55BAC318DB7C}"/>
    <cellStyle name="Valuta 2 4 9 2 3 8" xfId="53513" xr:uid="{D050F8EC-BCEC-4EF9-8296-625337815FBA}"/>
    <cellStyle name="Valuta 2 4 9 2 3 9" xfId="56457" xr:uid="{846DDE93-7742-4124-B3C3-269CD82ECA10}"/>
    <cellStyle name="Valuta 2 4 9 2 4" xfId="9201" xr:uid="{744FD12C-9657-4EA3-8CEA-184926FEF804}"/>
    <cellStyle name="Valuta 2 4 9 2 4 2" xfId="14460" xr:uid="{B742963D-B365-4C63-86F5-83E96244D3C5}"/>
    <cellStyle name="Valuta 2 4 9 2 4 2 2" xfId="35660" xr:uid="{1DE85DAD-16B6-448A-BD25-3FE616D46915}"/>
    <cellStyle name="Valuta 2 4 9 2 4 2 3" xfId="35659" xr:uid="{A44D49C0-8FA6-4C37-A61D-264651D80D0F}"/>
    <cellStyle name="Valuta 2 4 9 2 4 2 4" xfId="46164" xr:uid="{5D16F4C9-156A-4FC3-88DE-BA8855B4D7A8}"/>
    <cellStyle name="Valuta 2 4 9 2 4 3" xfId="35661" xr:uid="{CD65A6ED-CC92-4D44-A95B-6C9547D641D8}"/>
    <cellStyle name="Valuta 2 4 9 2 4 3 2" xfId="35662" xr:uid="{E05425A5-C3B0-4B52-BDDF-8BA8E6396B68}"/>
    <cellStyle name="Valuta 2 4 9 2 4 4" xfId="35663" xr:uid="{2C09D6E3-A834-4E97-9048-D0445BAF084A}"/>
    <cellStyle name="Valuta 2 4 9 2 4 5" xfId="35658" xr:uid="{913F336A-CEAE-4A8E-8962-AEE21A90EBFC}"/>
    <cellStyle name="Valuta 2 4 9 2 4 6" xfId="41708" xr:uid="{4CAD4545-BAF5-4A10-9BCA-17F9B40A1AF4}"/>
    <cellStyle name="Valuta 2 4 9 2 4 7" xfId="50023" xr:uid="{A424330C-2715-4F5E-A5E4-6E468280AA90}"/>
    <cellStyle name="Valuta 2 4 9 2 4 8" xfId="53514" xr:uid="{799F6476-461A-4955-A22F-4912103F7031}"/>
    <cellStyle name="Valuta 2 4 9 2 4 9" xfId="56458" xr:uid="{1E3ABCA9-93F8-4EE6-A5D4-4FFAFAA959FB}"/>
    <cellStyle name="Valuta 2 4 9 2 5" xfId="9202" xr:uid="{309AE04A-6398-40B2-AEB9-973F948D3CF2}"/>
    <cellStyle name="Valuta 2 4 9 2 5 2" xfId="35665" xr:uid="{B2093C72-52F2-459A-9ED3-5087C13270D5}"/>
    <cellStyle name="Valuta 2 4 9 2 5 2 2" xfId="35666" xr:uid="{EDA3DAAD-82CC-4464-8BE3-A1FB28F700E1}"/>
    <cellStyle name="Valuta 2 4 9 2 5 3" xfId="35667" xr:uid="{7BAA03A5-3B9A-4898-AF2C-D237E8C7B9E2}"/>
    <cellStyle name="Valuta 2 4 9 2 5 4" xfId="35664" xr:uid="{293B9E5E-9FCD-4578-AADF-D5829F9C5D8B}"/>
    <cellStyle name="Valuta 2 4 9 2 5 5" xfId="41709" xr:uid="{442E9D94-C786-4CDB-B6E9-B20F84A654D9}"/>
    <cellStyle name="Valuta 2 4 9 2 6" xfId="10765" xr:uid="{54CB9BD4-A5FB-42E2-8C33-FD727797E3AE}"/>
    <cellStyle name="Valuta 2 4 9 2 6 2" xfId="35669" xr:uid="{EBCEED74-CAF1-4751-B7CD-495FBE740A47}"/>
    <cellStyle name="Valuta 2 4 9 2 6 2 2" xfId="35670" xr:uid="{064365F6-716D-4940-9172-D1E44CA55E24}"/>
    <cellStyle name="Valuta 2 4 9 2 6 3" xfId="35671" xr:uid="{2D31BC6F-DD92-4971-80A4-4DB7413B00DE}"/>
    <cellStyle name="Valuta 2 4 9 2 6 4" xfId="35668" xr:uid="{DF1FE33A-BDFC-4973-8E4C-E2263E489276}"/>
    <cellStyle name="Valuta 2 4 9 2 6 5" xfId="42664" xr:uid="{41010136-1C9D-4122-926A-86E3B583CD4B}"/>
    <cellStyle name="Valuta 2 4 9 2 7" xfId="11844" xr:uid="{A6452060-AC9D-4735-A52E-6C3A487E49C6}"/>
    <cellStyle name="Valuta 2 4 9 2 7 2" xfId="35673" xr:uid="{3C702C1B-57B1-4B1B-AB1C-78723147E5DF}"/>
    <cellStyle name="Valuta 2 4 9 2 7 3" xfId="35672" xr:uid="{5BD86301-9E4E-467F-B64E-35BFF915524C}"/>
    <cellStyle name="Valuta 2 4 9 2 7 4" xfId="43644" xr:uid="{F16145E4-6062-49EF-AD8E-49CE31BC52E1}"/>
    <cellStyle name="Valuta 2 4 9 2 8" xfId="14457" xr:uid="{5EE1D45A-46DF-45A0-8C2C-55F805046342}"/>
    <cellStyle name="Valuta 2 4 9 2 8 2" xfId="35675" xr:uid="{77B94076-E516-4379-B886-3632B114957E}"/>
    <cellStyle name="Valuta 2 4 9 2 8 3" xfId="35674" xr:uid="{8E4F8D8B-A55C-409B-BB08-729B34FF33B2}"/>
    <cellStyle name="Valuta 2 4 9 2 8 4" xfId="46161" xr:uid="{1BDC0326-0105-4994-AD93-2CA0DD6DC2A7}"/>
    <cellStyle name="Valuta 2 4 9 2 9" xfId="9198" xr:uid="{E8CE00DE-F82A-4CF8-8173-8A2802DF5E77}"/>
    <cellStyle name="Valuta 2 4 9 2 9 2" xfId="35677" xr:uid="{BEB8CD14-CE02-48DF-B764-E92AE2592363}"/>
    <cellStyle name="Valuta 2 4 9 2 9 3" xfId="35676" xr:uid="{D804B980-3755-4E44-A3B8-FE596FB6511B}"/>
    <cellStyle name="Valuta 2 4 9 3" xfId="1768" xr:uid="{756369E2-1C99-437E-9C2F-F9E4B63524A4}"/>
    <cellStyle name="Valuta 2 4 9 3 10" xfId="35679" xr:uid="{BA960BE7-0595-47AE-8C5C-E1FA5F670364}"/>
    <cellStyle name="Valuta 2 4 9 3 11" xfId="35678" xr:uid="{E165D638-E960-4EBF-9000-1FA33A0F5CAB}"/>
    <cellStyle name="Valuta 2 4 9 3 12" xfId="41710" xr:uid="{8B23A380-6468-42CC-8137-58AD37A88BB6}"/>
    <cellStyle name="Valuta 2 4 9 3 13" xfId="48299" xr:uid="{E68401E9-C676-45E4-B176-5C14BF98EE4C}"/>
    <cellStyle name="Valuta 2 4 9 3 14" xfId="53515" xr:uid="{DEC98548-31E6-4314-85D4-80E22EF118C9}"/>
    <cellStyle name="Valuta 2 4 9 3 15" xfId="56459" xr:uid="{9B14027D-C9AA-4FC5-A4CB-CE4ADB03AAFE}"/>
    <cellStyle name="Valuta 2 4 9 3 16" xfId="57807" xr:uid="{BB46C16C-0DA1-4864-AE0C-D031BCE12E49}"/>
    <cellStyle name="Valuta 2 4 9 3 17" xfId="58864" xr:uid="{61BB5467-1055-4DE2-BAA2-1F2F16C6E825}"/>
    <cellStyle name="Valuta 2 4 9 3 2" xfId="3606" xr:uid="{BD6EF5CB-F62A-4CE0-BC32-F63D30B7C949}"/>
    <cellStyle name="Valuta 2 4 9 3 2 2" xfId="14462" xr:uid="{A6F31E6E-FA2E-44DD-9D6F-F36F724DF1F0}"/>
    <cellStyle name="Valuta 2 4 9 3 2 2 2" xfId="35682" xr:uid="{30B01823-A462-4046-9C06-2E7B9AEEBBA2}"/>
    <cellStyle name="Valuta 2 4 9 3 2 2 3" xfId="35681" xr:uid="{BB9A54DF-330B-427C-B2DE-83440E24BA5A}"/>
    <cellStyle name="Valuta 2 4 9 3 2 2 4" xfId="46166" xr:uid="{1D06C747-BCF3-49F0-8184-444B553E2034}"/>
    <cellStyle name="Valuta 2 4 9 3 2 3" xfId="9204" xr:uid="{CDD41978-B82C-457A-B3E5-00686F1FF982}"/>
    <cellStyle name="Valuta 2 4 9 3 2 3 2" xfId="35684" xr:uid="{7BC8E78D-1EBB-48DF-80B7-6F8333C65462}"/>
    <cellStyle name="Valuta 2 4 9 3 2 3 3" xfId="35683" xr:uid="{06982CCF-2B3F-4690-9E9E-5D49B6130AD4}"/>
    <cellStyle name="Valuta 2 4 9 3 2 4" xfId="35685" xr:uid="{D2920EE4-BE40-4FC0-9E22-45ECEA57E358}"/>
    <cellStyle name="Valuta 2 4 9 3 2 5" xfId="35680" xr:uid="{77270BC9-1F56-41F0-89BC-A07F321D796B}"/>
    <cellStyle name="Valuta 2 4 9 3 2 6" xfId="41711" xr:uid="{BA90341C-40D5-4273-9E6B-DA98DE2A566A}"/>
    <cellStyle name="Valuta 2 4 9 3 2 7" xfId="50025" xr:uid="{C2718AED-B1B9-4075-9E7B-3EECC8C52A12}"/>
    <cellStyle name="Valuta 2 4 9 3 2 8" xfId="53516" xr:uid="{4F7607F3-3941-43FA-A671-B1ED79E24D30}"/>
    <cellStyle name="Valuta 2 4 9 3 2 9" xfId="56460" xr:uid="{F0FBF695-D1AB-4748-876A-0365B073A6EF}"/>
    <cellStyle name="Valuta 2 4 9 3 3" xfId="5375" xr:uid="{E52AA30C-331C-4750-A797-C86079FC6594}"/>
    <cellStyle name="Valuta 2 4 9 3 3 2" xfId="14463" xr:uid="{5B53BCFD-75F5-4363-A158-4131FB540CD6}"/>
    <cellStyle name="Valuta 2 4 9 3 3 2 2" xfId="35688" xr:uid="{383AD11A-4D5F-45AD-9D5D-D94286C5E188}"/>
    <cellStyle name="Valuta 2 4 9 3 3 2 3" xfId="35687" xr:uid="{DD0FFC27-5B01-4014-A898-581D09D1ECAA}"/>
    <cellStyle name="Valuta 2 4 9 3 3 2 4" xfId="46167" xr:uid="{4B94779F-83F9-40E0-8B0A-342CC8DCBC6F}"/>
    <cellStyle name="Valuta 2 4 9 3 3 3" xfId="9205" xr:uid="{04E3F958-AD0C-4B58-B8C5-5C4CE6BB8E6E}"/>
    <cellStyle name="Valuta 2 4 9 3 3 3 2" xfId="35690" xr:uid="{991C5825-3222-436C-BD5E-380E1F889751}"/>
    <cellStyle name="Valuta 2 4 9 3 3 3 3" xfId="35689" xr:uid="{1AC124D0-419A-4F21-9817-013063C05F59}"/>
    <cellStyle name="Valuta 2 4 9 3 3 4" xfId="35691" xr:uid="{03BD5754-E574-47E1-9D56-FEC26F18A726}"/>
    <cellStyle name="Valuta 2 4 9 3 3 5" xfId="35686" xr:uid="{095433F5-C9A9-4993-AEFD-95E9B1FA8367}"/>
    <cellStyle name="Valuta 2 4 9 3 3 6" xfId="41712" xr:uid="{94DE05AA-D508-4FFA-8937-DA96B3F690DD}"/>
    <cellStyle name="Valuta 2 4 9 3 3 7" xfId="50026" xr:uid="{E13DBD0E-0F5A-4B3C-B376-7B89DBE02D6C}"/>
    <cellStyle name="Valuta 2 4 9 3 3 8" xfId="53517" xr:uid="{FDD71F44-BF39-488A-B19B-F06548C9F317}"/>
    <cellStyle name="Valuta 2 4 9 3 3 9" xfId="56461" xr:uid="{413738E9-3EB2-4520-BD7F-E9A0CDB1EF75}"/>
    <cellStyle name="Valuta 2 4 9 3 4" xfId="9206" xr:uid="{0C324245-CB76-45EA-9270-D12244C45742}"/>
    <cellStyle name="Valuta 2 4 9 3 4 2" xfId="14464" xr:uid="{55C8A78C-096B-4FFB-A280-BAC9D351C902}"/>
    <cellStyle name="Valuta 2 4 9 3 4 2 2" xfId="35694" xr:uid="{12B1702F-5C38-4F94-A5E4-F5F6A187EBA7}"/>
    <cellStyle name="Valuta 2 4 9 3 4 2 3" xfId="35693" xr:uid="{FC32938C-06B6-40D8-AE57-382DB8071208}"/>
    <cellStyle name="Valuta 2 4 9 3 4 2 4" xfId="46168" xr:uid="{7F262FE3-D367-4592-9D7F-5942D884DF8D}"/>
    <cellStyle name="Valuta 2 4 9 3 4 3" xfId="35695" xr:uid="{88ECEA7A-F59A-4862-838B-76A9593E5A1B}"/>
    <cellStyle name="Valuta 2 4 9 3 4 3 2" xfId="35696" xr:uid="{07BE9819-9552-4D8A-A6CE-8FB3CD8AA5DE}"/>
    <cellStyle name="Valuta 2 4 9 3 4 4" xfId="35697" xr:uid="{FC39BAC6-DE42-4C9D-9B57-558B5441BB2C}"/>
    <cellStyle name="Valuta 2 4 9 3 4 5" xfId="35692" xr:uid="{F5423A03-2CB3-4EE0-A77E-E8E551D710B5}"/>
    <cellStyle name="Valuta 2 4 9 3 4 6" xfId="41713" xr:uid="{57633AE3-9D89-4CFE-BFCF-34AC8E041AC5}"/>
    <cellStyle name="Valuta 2 4 9 3 4 7" xfId="50027" xr:uid="{6A92D6C4-87E3-4BDB-856C-842180D9BE80}"/>
    <cellStyle name="Valuta 2 4 9 3 4 8" xfId="53518" xr:uid="{5D7C942B-B60A-4569-91CA-14041FAD691C}"/>
    <cellStyle name="Valuta 2 4 9 3 4 9" xfId="56462" xr:uid="{CE8EDC8C-606E-4AF6-B471-44D8E6787790}"/>
    <cellStyle name="Valuta 2 4 9 3 5" xfId="9207" xr:uid="{B8B6F1E4-B64A-4483-80E2-8599F93E0DD1}"/>
    <cellStyle name="Valuta 2 4 9 3 5 2" xfId="35699" xr:uid="{79160484-335D-4CBF-B603-8E438FFAD3A5}"/>
    <cellStyle name="Valuta 2 4 9 3 5 2 2" xfId="35700" xr:uid="{F16C008E-E903-4A7C-8386-B6F4CBF65DE8}"/>
    <cellStyle name="Valuta 2 4 9 3 5 3" xfId="35701" xr:uid="{08FE4822-CC30-4B90-8DA7-A04D34005383}"/>
    <cellStyle name="Valuta 2 4 9 3 5 4" xfId="35698" xr:uid="{94B432B1-3A47-4BB7-B062-0368F6D954E7}"/>
    <cellStyle name="Valuta 2 4 9 3 5 5" xfId="41714" xr:uid="{9DBA33BA-70C9-4950-ABE5-10E0DE50D960}"/>
    <cellStyle name="Valuta 2 4 9 3 6" xfId="10766" xr:uid="{5F339C21-B982-443E-BD80-B92DB2C4DA89}"/>
    <cellStyle name="Valuta 2 4 9 3 6 2" xfId="35703" xr:uid="{D2A0FF02-4546-4C3A-BCA2-CD93DDF8D368}"/>
    <cellStyle name="Valuta 2 4 9 3 6 2 2" xfId="35704" xr:uid="{7E790B2E-4442-4747-9C6D-29133F57D8B5}"/>
    <cellStyle name="Valuta 2 4 9 3 6 3" xfId="35705" xr:uid="{8B564014-E14C-4D08-A179-15C92D24F561}"/>
    <cellStyle name="Valuta 2 4 9 3 6 4" xfId="35702" xr:uid="{12404C32-0819-4959-B33C-410D8AD57F74}"/>
    <cellStyle name="Valuta 2 4 9 3 6 5" xfId="42665" xr:uid="{7EC88FF6-6EFF-4805-921D-6BF7C169BC3C}"/>
    <cellStyle name="Valuta 2 4 9 3 7" xfId="11845" xr:uid="{6613EE76-A2BA-4A5A-B0CD-772CDA46B0E8}"/>
    <cellStyle name="Valuta 2 4 9 3 7 2" xfId="35707" xr:uid="{D57D6B0E-B159-47ED-A922-B1BE2F5BB3B5}"/>
    <cellStyle name="Valuta 2 4 9 3 7 3" xfId="35706" xr:uid="{E44A4AD1-FD3D-44BF-9E1C-D74991C5BC49}"/>
    <cellStyle name="Valuta 2 4 9 3 7 4" xfId="43645" xr:uid="{C4FA5B77-F45E-49B5-84BD-60E90817F633}"/>
    <cellStyle name="Valuta 2 4 9 3 8" xfId="14461" xr:uid="{A74D1719-066C-4DAF-8D70-D356027C496A}"/>
    <cellStyle name="Valuta 2 4 9 3 8 2" xfId="35709" xr:uid="{10F9D6C9-6654-4E4E-8E1B-8E12C2BF63FB}"/>
    <cellStyle name="Valuta 2 4 9 3 8 3" xfId="35708" xr:uid="{0F39A4E2-9456-4A3C-BEB4-B86047443CD1}"/>
    <cellStyle name="Valuta 2 4 9 3 8 4" xfId="46165" xr:uid="{3A564F60-316B-43E2-A8C9-576F6AED36BF}"/>
    <cellStyle name="Valuta 2 4 9 3 9" xfId="9203" xr:uid="{61A03E1D-402A-428E-9786-9199B194810B}"/>
    <cellStyle name="Valuta 2 4 9 3 9 2" xfId="35711" xr:uid="{90141D72-FEF4-4481-BCC0-AA1C90BD746A}"/>
    <cellStyle name="Valuta 2 4 9 3 9 3" xfId="35710" xr:uid="{2F5B2C57-7F8C-4FB8-ACFC-5BAFD01A9874}"/>
    <cellStyle name="Valuta 2 4 9 4" xfId="2201" xr:uid="{754EA71A-3CB7-4781-8FD1-23E727B2A462}"/>
    <cellStyle name="Valuta 2 4 9 4 10" xfId="56463" xr:uid="{1E51BBFC-4AAA-4A06-8F91-A6D9F76588BB}"/>
    <cellStyle name="Valuta 2 4 9 4 2" xfId="4070" xr:uid="{529F73FE-7896-4592-8EB4-18B5E5AB3B91}"/>
    <cellStyle name="Valuta 2 4 9 4 2 2" xfId="14465" xr:uid="{80340E79-2E41-476B-A230-786F406F223D}"/>
    <cellStyle name="Valuta 2 4 9 4 2 2 2" xfId="35714" xr:uid="{FE81F4B9-FCA5-4258-BF73-0F3AAF896042}"/>
    <cellStyle name="Valuta 2 4 9 4 2 3" xfId="35713" xr:uid="{21BF95F8-D6C4-4AE3-BE56-B54E366CF315}"/>
    <cellStyle name="Valuta 2 4 9 4 2 4" xfId="46169" xr:uid="{76BB11C2-F32B-4AF0-B18E-2B7E1C3E6E19}"/>
    <cellStyle name="Valuta 2 4 9 4 3" xfId="9208" xr:uid="{A14CADED-7C3B-4512-8943-173F2934286D}"/>
    <cellStyle name="Valuta 2 4 9 4 3 2" xfId="35716" xr:uid="{86869AAF-5E2F-4D64-B77E-4AB98A5BD7B8}"/>
    <cellStyle name="Valuta 2 4 9 4 3 3" xfId="35715" xr:uid="{B54E6AF9-D183-4DBA-AA99-5914CB096A16}"/>
    <cellStyle name="Valuta 2 4 9 4 4" xfId="35717" xr:uid="{B994712D-954B-4118-A6A7-58904150B6B4}"/>
    <cellStyle name="Valuta 2 4 9 4 5" xfId="35718" xr:uid="{EBBEADAB-EDC5-464F-8370-7E8247A747A4}"/>
    <cellStyle name="Valuta 2 4 9 4 6" xfId="35712" xr:uid="{B8C3193F-A6C9-4A00-9ADF-1B55B3133147}"/>
    <cellStyle name="Valuta 2 4 9 4 7" xfId="41715" xr:uid="{AC418FFD-E483-44D9-B11E-99308575B8BD}"/>
    <cellStyle name="Valuta 2 4 9 4 8" xfId="50028" xr:uid="{5BE5064B-8327-47B0-AE28-D7A333985E43}"/>
    <cellStyle name="Valuta 2 4 9 4 9" xfId="53519" xr:uid="{96BB1AAD-A0CD-4413-B22A-AE18E473AB02}"/>
    <cellStyle name="Valuta 2 4 9 5" xfId="2531" xr:uid="{87659D50-DC37-44BD-9A11-AEC42985629E}"/>
    <cellStyle name="Valuta 2 4 9 5 2" xfId="4397" xr:uid="{D7EC9305-D9C1-48DF-927B-2E65EA3FCE17}"/>
    <cellStyle name="Valuta 2 4 9 5 2 2" xfId="14466" xr:uid="{9E4B3D47-1594-41A8-8C0B-5D091A4FE967}"/>
    <cellStyle name="Valuta 2 4 9 5 2 2 2" xfId="35721" xr:uid="{F461862E-1B80-4C71-9CBB-09E49CC20A0D}"/>
    <cellStyle name="Valuta 2 4 9 5 2 3" xfId="35720" xr:uid="{ADF87567-10E8-45E6-8F86-6CD6F150918A}"/>
    <cellStyle name="Valuta 2 4 9 5 2 4" xfId="46170" xr:uid="{D5614489-33C8-4E8E-BD95-8258B668BFDD}"/>
    <cellStyle name="Valuta 2 4 9 5 3" xfId="9209" xr:uid="{83FAC5DE-7F67-49E1-9962-648EE2DA9CF2}"/>
    <cellStyle name="Valuta 2 4 9 5 3 2" xfId="35723" xr:uid="{951D0BB9-7DDB-4F47-A9B6-080F70B3CE88}"/>
    <cellStyle name="Valuta 2 4 9 5 3 3" xfId="35722" xr:uid="{66C02728-D1AF-43E9-ADBC-9042E3650208}"/>
    <cellStyle name="Valuta 2 4 9 5 4" xfId="35724" xr:uid="{753A6FA3-966D-43BE-B7CC-409049F825B2}"/>
    <cellStyle name="Valuta 2 4 9 5 5" xfId="35719" xr:uid="{AD2E4870-8173-4BA4-8950-952A5AF39659}"/>
    <cellStyle name="Valuta 2 4 9 5 6" xfId="41716" xr:uid="{15EEC10B-48CB-437A-9265-982969D9F4B8}"/>
    <cellStyle name="Valuta 2 4 9 5 7" xfId="50029" xr:uid="{09C02984-227D-40E6-9F4A-C9265700B6CD}"/>
    <cellStyle name="Valuta 2 4 9 5 8" xfId="53520" xr:uid="{ED95A5F6-AC54-43A7-A4BC-A49F04FF9735}"/>
    <cellStyle name="Valuta 2 4 9 5 9" xfId="56464" xr:uid="{0029DEC2-435C-4A12-907E-48AAD43CAB87}"/>
    <cellStyle name="Valuta 2 4 9 6" xfId="2842" xr:uid="{82F6B6DF-08AF-4BB2-8DFB-166CA73170C9}"/>
    <cellStyle name="Valuta 2 4 9 6 2" xfId="14467" xr:uid="{AF3BE32E-416F-41D1-97D0-498707AD1686}"/>
    <cellStyle name="Valuta 2 4 9 6 2 2" xfId="35727" xr:uid="{D460856D-DB09-477D-B865-96D2C1DE75CD}"/>
    <cellStyle name="Valuta 2 4 9 6 2 3" xfId="35726" xr:uid="{6FFC4120-5D34-499E-A1BA-96F4ACF21853}"/>
    <cellStyle name="Valuta 2 4 9 6 2 4" xfId="46171" xr:uid="{24143E9B-B910-4B30-94A2-714BD01475A4}"/>
    <cellStyle name="Valuta 2 4 9 6 3" xfId="9210" xr:uid="{00F8A53B-792D-45B6-8898-45A91328E66B}"/>
    <cellStyle name="Valuta 2 4 9 6 3 2" xfId="35729" xr:uid="{F44E008D-2560-4E4E-A612-B0ADD3E673AF}"/>
    <cellStyle name="Valuta 2 4 9 6 3 3" xfId="35728" xr:uid="{8F9470B6-7113-4251-A32D-4503609D1E13}"/>
    <cellStyle name="Valuta 2 4 9 6 4" xfId="35730" xr:uid="{B6E0469A-281A-4937-9039-02BCF5062C02}"/>
    <cellStyle name="Valuta 2 4 9 6 5" xfId="35725" xr:uid="{F50252ED-83B4-4F2A-B2D5-093A6482A1BC}"/>
    <cellStyle name="Valuta 2 4 9 6 6" xfId="41717" xr:uid="{6DB50769-17A8-468C-AC7F-B1D5548CDD84}"/>
    <cellStyle name="Valuta 2 4 9 6 7" xfId="50030" xr:uid="{A814BC64-DF1A-4D8A-BBA6-F81A77249DB2}"/>
    <cellStyle name="Valuta 2 4 9 6 8" xfId="53521" xr:uid="{67437713-6E9C-4671-807E-BD29FB070DE4}"/>
    <cellStyle name="Valuta 2 4 9 6 9" xfId="56465" xr:uid="{08360CB7-2AC4-4BC6-BCF8-BAA6744F3D7F}"/>
    <cellStyle name="Valuta 2 4 9 7" xfId="4697" xr:uid="{E908E03F-D58E-41D9-92A1-E83A1C11C587}"/>
    <cellStyle name="Valuta 2 4 9 7 2" xfId="9211" xr:uid="{9D691A7D-3EB9-430F-BA95-851E77FCD2E1}"/>
    <cellStyle name="Valuta 2 4 9 7 2 2" xfId="35733" xr:uid="{350491EE-FD5A-4511-8559-47D45C89B81A}"/>
    <cellStyle name="Valuta 2 4 9 7 2 3" xfId="35732" xr:uid="{9EE33B79-C130-43A9-94F2-F8A0C83C8C3A}"/>
    <cellStyle name="Valuta 2 4 9 7 3" xfId="35734" xr:uid="{26A77873-AC89-4799-BCEC-55AFF8153BCD}"/>
    <cellStyle name="Valuta 2 4 9 7 4" xfId="35731" xr:uid="{798CC521-CDA5-49A4-9E59-0B09FC03E83D}"/>
    <cellStyle name="Valuta 2 4 9 7 5" xfId="41718" xr:uid="{DD35D8B6-37EF-456B-A292-F222168C0618}"/>
    <cellStyle name="Valuta 2 4 9 8" xfId="10764" xr:uid="{7CA85932-AD54-414C-9A5C-E47CAD0E263A}"/>
    <cellStyle name="Valuta 2 4 9 8 2" xfId="35736" xr:uid="{471DFC61-3D0F-4D9A-9C93-46B9BF7AA3E9}"/>
    <cellStyle name="Valuta 2 4 9 8 2 2" xfId="35737" xr:uid="{3A89B9BD-C42E-4331-883B-9E5EB3753A53}"/>
    <cellStyle name="Valuta 2 4 9 8 3" xfId="35738" xr:uid="{23171CC8-0CDF-4DAE-AD71-B5E5D1526ACA}"/>
    <cellStyle name="Valuta 2 4 9 8 4" xfId="35735" xr:uid="{E87155BD-FDA6-46AC-9713-8CD67349DEB3}"/>
    <cellStyle name="Valuta 2 4 9 8 5" xfId="42663" xr:uid="{4ED11F5C-8C44-4AC1-AB07-B01097498C0D}"/>
    <cellStyle name="Valuta 2 4 9 9" xfId="11843" xr:uid="{0B4EC182-4F5B-481B-AC13-69B4774BCC7C}"/>
    <cellStyle name="Valuta 2 4 9 9 2" xfId="35740" xr:uid="{13BB5CC6-90F0-42D6-9496-6C0A466DB9CE}"/>
    <cellStyle name="Valuta 2 4 9 9 3" xfId="35739" xr:uid="{02C2BD1D-B718-480B-A2C0-A2B0753C1E60}"/>
    <cellStyle name="Valuta 2 4 9 9 4" xfId="43643" xr:uid="{5CCBDB7D-489D-40C9-B4AE-156CD29CB2C2}"/>
    <cellStyle name="Valuta 2 5" xfId="421" xr:uid="{68BBDE33-2BC1-407B-8DF8-B6244CCC1E73}"/>
    <cellStyle name="Valuta 2 5 10" xfId="2664" xr:uid="{D14A4D55-9F64-43AE-887E-8F0862C6CFDB}"/>
    <cellStyle name="Valuta 2 5 10 2" xfId="14469" xr:uid="{54AE7258-9ABA-43FC-A726-1EFA19CCF63E}"/>
    <cellStyle name="Valuta 2 5 10 2 2" xfId="35744" xr:uid="{9879B970-253C-4116-8EF1-911285138D3B}"/>
    <cellStyle name="Valuta 2 5 10 2 3" xfId="35743" xr:uid="{28230004-9329-41FC-8EA4-23B5FC5D6E39}"/>
    <cellStyle name="Valuta 2 5 10 2 4" xfId="46173" xr:uid="{1B3E97FA-C087-4D2D-93FB-115B96E0E966}"/>
    <cellStyle name="Valuta 2 5 10 3" xfId="9213" xr:uid="{1AB6625A-FA02-4301-9E18-F645C8F87802}"/>
    <cellStyle name="Valuta 2 5 10 3 2" xfId="35746" xr:uid="{0C62D524-9C34-40FD-81E1-013BE7DE2A0B}"/>
    <cellStyle name="Valuta 2 5 10 3 3" xfId="35745" xr:uid="{DDF001AC-B5F7-4BD1-B1BD-5329161C58D4}"/>
    <cellStyle name="Valuta 2 5 10 4" xfId="35747" xr:uid="{DAC8C10A-1416-4477-86E0-CBB96D6821FA}"/>
    <cellStyle name="Valuta 2 5 10 5" xfId="35742" xr:uid="{B1951608-88B8-4781-8086-230D05F7EEE5}"/>
    <cellStyle name="Valuta 2 5 10 6" xfId="41720" xr:uid="{2ECB712A-2900-41FD-B925-0FD66A9E9272}"/>
    <cellStyle name="Valuta 2 5 10 7" xfId="50032" xr:uid="{D5310ABF-AAAE-4517-8EE0-187B5F1C565A}"/>
    <cellStyle name="Valuta 2 5 10 8" xfId="53523" xr:uid="{DE90CF46-768E-4ACE-945C-C891E7D5839E}"/>
    <cellStyle name="Valuta 2 5 10 9" xfId="56467" xr:uid="{BDE7187D-B5B8-4530-B31C-4C0CD29A88A1}"/>
    <cellStyle name="Valuta 2 5 11" xfId="4523" xr:uid="{BBD874FB-8DD3-4C4E-998B-4C907762AACD}"/>
    <cellStyle name="Valuta 2 5 11 2" xfId="9214" xr:uid="{52FE6817-3E7F-49A2-95A6-596AA926EF03}"/>
    <cellStyle name="Valuta 2 5 11 2 2" xfId="35750" xr:uid="{E0A942A7-8C5D-4F51-A904-F5A8531CE571}"/>
    <cellStyle name="Valuta 2 5 11 2 3" xfId="35749" xr:uid="{6932920C-04E5-485E-887A-3AA6DB73623B}"/>
    <cellStyle name="Valuta 2 5 11 3" xfId="35751" xr:uid="{67BF9483-CF79-4665-9684-A24A34ADE039}"/>
    <cellStyle name="Valuta 2 5 11 4" xfId="35748" xr:uid="{CFACAB49-3A8F-4605-851A-FB0891F74B8C}"/>
    <cellStyle name="Valuta 2 5 11 5" xfId="41721" xr:uid="{A31A39CE-6971-4861-9E09-07E2F3F644AB}"/>
    <cellStyle name="Valuta 2 5 12" xfId="10767" xr:uid="{17B7D863-C0AD-4285-BB18-C4FBE005DB90}"/>
    <cellStyle name="Valuta 2 5 12 2" xfId="35753" xr:uid="{75323F36-C60D-4044-B27F-6C7A26D8B694}"/>
    <cellStyle name="Valuta 2 5 12 2 2" xfId="35754" xr:uid="{C7822CDE-B273-4293-9609-5720C9F5498B}"/>
    <cellStyle name="Valuta 2 5 12 3" xfId="35755" xr:uid="{D8899911-B29E-47F2-B58C-58E37C8310FA}"/>
    <cellStyle name="Valuta 2 5 12 4" xfId="35752" xr:uid="{08CAA6A2-E9BD-430B-AE6F-ADC60AEE4337}"/>
    <cellStyle name="Valuta 2 5 12 5" xfId="42666" xr:uid="{38492019-AAA5-4450-8F35-691080EDB3C7}"/>
    <cellStyle name="Valuta 2 5 13" xfId="11846" xr:uid="{A706254C-6440-490E-A1EC-20333E57F2DD}"/>
    <cellStyle name="Valuta 2 5 13 2" xfId="35757" xr:uid="{4E7E2C60-E897-440F-8EC4-5996E01D0D29}"/>
    <cellStyle name="Valuta 2 5 13 3" xfId="35756" xr:uid="{9BBD6EC3-7177-46DB-9FC4-669799A6A305}"/>
    <cellStyle name="Valuta 2 5 13 4" xfId="43646" xr:uid="{95874127-A296-485F-9C1A-6EA48BDA9E8C}"/>
    <cellStyle name="Valuta 2 5 14" xfId="14468" xr:uid="{A3204397-1560-4DDE-A525-7194B7546D67}"/>
    <cellStyle name="Valuta 2 5 14 2" xfId="35759" xr:uid="{31BCEB55-89B7-40F2-9B57-C5C469E93F29}"/>
    <cellStyle name="Valuta 2 5 14 3" xfId="35758" xr:uid="{23198622-6149-46E2-9B1C-28D5A20F56DE}"/>
    <cellStyle name="Valuta 2 5 14 4" xfId="46172" xr:uid="{FBA59B32-8EE0-4E18-B7E4-E936AB32FC7D}"/>
    <cellStyle name="Valuta 2 5 15" xfId="9212" xr:uid="{7BBEBBF7-EDE2-40B0-845B-4D23FFCC9891}"/>
    <cellStyle name="Valuta 2 5 15 2" xfId="35761" xr:uid="{7BAD3DFE-D88B-4B48-BBB2-F47871FA9327}"/>
    <cellStyle name="Valuta 2 5 15 3" xfId="35760" xr:uid="{6C18F2E0-56F3-4E67-B760-82ECF6ACDA81}"/>
    <cellStyle name="Valuta 2 5 16" xfId="35762" xr:uid="{353B7499-BC98-4F94-B54F-1792D1842826}"/>
    <cellStyle name="Valuta 2 5 17" xfId="35741" xr:uid="{2A19085A-27FC-4F9E-9B91-C3147A030473}"/>
    <cellStyle name="Valuta 2 5 18" xfId="41719" xr:uid="{80E88FC0-08D7-4439-9183-2B3BFFC70BB8}"/>
    <cellStyle name="Valuta 2 5 19" xfId="46726" xr:uid="{AACA4C84-5E5C-4851-8FA1-900DF2D29B0B}"/>
    <cellStyle name="Valuta 2 5 2" xfId="1003" xr:uid="{480A2F29-4CDA-4A5D-B908-507890DF9ECB}"/>
    <cellStyle name="Valuta 2 5 2 10" xfId="14470" xr:uid="{D0E01E75-9953-4CC8-83D4-ABFFBD1E310A}"/>
    <cellStyle name="Valuta 2 5 2 10 2" xfId="35765" xr:uid="{480A5CC2-2A97-4316-B4BF-5419D28A2F4F}"/>
    <cellStyle name="Valuta 2 5 2 10 3" xfId="35764" xr:uid="{5BAD0F77-937B-4F88-9C12-85DACF337499}"/>
    <cellStyle name="Valuta 2 5 2 10 4" xfId="46174" xr:uid="{AA55F132-438A-42D3-808F-6B238ED7F1AA}"/>
    <cellStyle name="Valuta 2 5 2 11" xfId="9215" xr:uid="{213DEA44-9A5D-4CCC-8FAD-2CE87F7A673C}"/>
    <cellStyle name="Valuta 2 5 2 11 2" xfId="35767" xr:uid="{73E4E687-1E19-4685-899A-7D0253340748}"/>
    <cellStyle name="Valuta 2 5 2 11 3" xfId="35766" xr:uid="{DE74D5E1-5E5A-4E47-9A63-C6005A56E022}"/>
    <cellStyle name="Valuta 2 5 2 12" xfId="35768" xr:uid="{3AD2E477-BAB8-4015-9E03-63D644169651}"/>
    <cellStyle name="Valuta 2 5 2 13" xfId="35763" xr:uid="{CD861B0C-4EAE-421C-99E8-2E819ED8554A}"/>
    <cellStyle name="Valuta 2 5 2 14" xfId="41722" xr:uid="{0E056F5E-72E1-461C-8128-0BDDD2E2B43F}"/>
    <cellStyle name="Valuta 2 5 2 15" xfId="47527" xr:uid="{2B41F701-27C4-45A8-8CF5-C38B82EAD7E1}"/>
    <cellStyle name="Valuta 2 5 2 16" xfId="53524" xr:uid="{AE818D6F-1FAC-4998-8889-1E0A8DD6CC1E}"/>
    <cellStyle name="Valuta 2 5 2 17" xfId="56468" xr:uid="{E3643448-3602-4E29-B034-F3FA5797B90D}"/>
    <cellStyle name="Valuta 2 5 2 18" xfId="57809" xr:uid="{4A931AAD-4117-4AE1-845A-B6B5593514D0}"/>
    <cellStyle name="Valuta 2 5 2 19" xfId="58187" xr:uid="{E66CD138-6602-4BA5-8EAD-45BA2350CD90}"/>
    <cellStyle name="Valuta 2 5 2 2" xfId="1314" xr:uid="{2F3F96A3-D281-471F-B761-2C48830EBEED}"/>
    <cellStyle name="Valuta 2 5 2 2 10" xfId="35770" xr:uid="{0C7B5EB8-4238-4179-BE5D-93E7967B5909}"/>
    <cellStyle name="Valuta 2 5 2 2 11" xfId="35769" xr:uid="{74D5AD4C-860A-4C3D-81A6-4C5A3606BA1D}"/>
    <cellStyle name="Valuta 2 5 2 2 12" xfId="41723" xr:uid="{ABA97490-1AB4-4908-A867-4BA5E2E2A8C9}"/>
    <cellStyle name="Valuta 2 5 2 2 13" xfId="47991" xr:uid="{DD06AA7F-C5AC-4178-A40C-D5F81BAEE3A1}"/>
    <cellStyle name="Valuta 2 5 2 2 14" xfId="53525" xr:uid="{180AF255-8119-4CA6-95DD-4B811DFA8743}"/>
    <cellStyle name="Valuta 2 5 2 2 15" xfId="56469" xr:uid="{73494006-D0AF-4BF2-9964-1CABE96A6B7D}"/>
    <cellStyle name="Valuta 2 5 2 2 16" xfId="57810" xr:uid="{B40D17CC-E7F4-439E-BBEE-5E2373ECAA2B}"/>
    <cellStyle name="Valuta 2 5 2 2 17" xfId="58572" xr:uid="{61919F47-3698-4E0E-9274-CC12FFAACD09}"/>
    <cellStyle name="Valuta 2 5 2 2 2" xfId="1771" xr:uid="{67BB0B0B-381F-4479-B96E-5FCC288777F8}"/>
    <cellStyle name="Valuta 2 5 2 2 2 2" xfId="3760" xr:uid="{AB6F0764-C08E-4435-89BC-4A81070B1F5A}"/>
    <cellStyle name="Valuta 2 5 2 2 2 2 2" xfId="14472" xr:uid="{56DB7A6E-C6C1-48D6-8B6A-49017B9BD66B}"/>
    <cellStyle name="Valuta 2 5 2 2 2 2 2 2" xfId="35773" xr:uid="{1D7B6607-150F-4CE6-A938-ECFB1E45ED83}"/>
    <cellStyle name="Valuta 2 5 2 2 2 2 3" xfId="35772" xr:uid="{2BBC843B-F0EC-433F-AC78-FDCFBC99C933}"/>
    <cellStyle name="Valuta 2 5 2 2 2 2 4" xfId="46176" xr:uid="{83FBAF5E-1661-4983-9A8C-5D718C11F571}"/>
    <cellStyle name="Valuta 2 5 2 2 2 3" xfId="9217" xr:uid="{331D4E39-4664-4A34-B8AA-AE047DAD7794}"/>
    <cellStyle name="Valuta 2 5 2 2 2 3 2" xfId="35775" xr:uid="{0E6A30E2-E2C8-407B-87B1-D6C5FDD2B109}"/>
    <cellStyle name="Valuta 2 5 2 2 2 3 3" xfId="35774" xr:uid="{68C49311-34F5-4DE0-B441-60E06FBB2DF7}"/>
    <cellStyle name="Valuta 2 5 2 2 2 4" xfId="35776" xr:uid="{B1A37D62-4C1E-452A-A8A9-480973677145}"/>
    <cellStyle name="Valuta 2 5 2 2 2 5" xfId="35771" xr:uid="{1D9E70BA-23EF-41EE-8A1F-8E4C31547C97}"/>
    <cellStyle name="Valuta 2 5 2 2 2 6" xfId="41724" xr:uid="{540459AF-7D9E-4023-90AD-5D5F3FBB3984}"/>
    <cellStyle name="Valuta 2 5 2 2 2 7" xfId="50033" xr:uid="{094A44E0-57C0-4F55-B2FA-BABE9901788C}"/>
    <cellStyle name="Valuta 2 5 2 2 2 8" xfId="53526" xr:uid="{BB62D18D-8465-4E61-81C6-C35C25C0EC3D}"/>
    <cellStyle name="Valuta 2 5 2 2 2 9" xfId="56470" xr:uid="{4699BF41-BC2F-44AC-A607-E94F7205F975}"/>
    <cellStyle name="Valuta 2 5 2 2 3" xfId="2204" xr:uid="{E628F61A-2A73-4BE2-A66B-5437207E97C5}"/>
    <cellStyle name="Valuta 2 5 2 2 3 2" xfId="4073" xr:uid="{FAE9AE14-8606-4903-A1DF-21E3A27516A1}"/>
    <cellStyle name="Valuta 2 5 2 2 3 2 2" xfId="14473" xr:uid="{0D067E7B-2F74-46C3-95EA-4DA5F438E091}"/>
    <cellStyle name="Valuta 2 5 2 2 3 2 2 2" xfId="35779" xr:uid="{A862E408-D5FF-40D1-9E89-87D87EDF7AE2}"/>
    <cellStyle name="Valuta 2 5 2 2 3 2 3" xfId="35778" xr:uid="{391BC813-8935-4FE5-8764-E8F3B7FE38A1}"/>
    <cellStyle name="Valuta 2 5 2 2 3 2 4" xfId="46177" xr:uid="{B51B6F01-4E82-48E6-980E-F463B5E5D738}"/>
    <cellStyle name="Valuta 2 5 2 2 3 3" xfId="9218" xr:uid="{C33061EA-C946-4999-B852-70C2ABADD09D}"/>
    <cellStyle name="Valuta 2 5 2 2 3 3 2" xfId="35781" xr:uid="{E7940152-7158-4347-B6FB-E33EB651BF28}"/>
    <cellStyle name="Valuta 2 5 2 2 3 3 3" xfId="35780" xr:uid="{D3267449-C3EF-4660-B08B-2CF6E8930384}"/>
    <cellStyle name="Valuta 2 5 2 2 3 4" xfId="35782" xr:uid="{9FA84682-A314-422A-B0B7-00EED9941147}"/>
    <cellStyle name="Valuta 2 5 2 2 3 5" xfId="35777" xr:uid="{B97309BD-1416-4AC3-959F-4A2D4509C564}"/>
    <cellStyle name="Valuta 2 5 2 2 3 6" xfId="41725" xr:uid="{54632F33-4DB3-4591-B710-60F6944DFD21}"/>
    <cellStyle name="Valuta 2 5 2 2 3 7" xfId="50034" xr:uid="{54DC5494-BFC4-41F9-B4AC-1C4335E4B926}"/>
    <cellStyle name="Valuta 2 5 2 2 3 8" xfId="53527" xr:uid="{2335E0D2-0A56-42D0-974C-BC2082937065}"/>
    <cellStyle name="Valuta 2 5 2 2 3 9" xfId="56471" xr:uid="{BCB3F2B3-951B-4EAD-849C-C920B2634983}"/>
    <cellStyle name="Valuta 2 5 2 2 4" xfId="3296" xr:uid="{914F80F5-668E-49C4-A398-C695ED085830}"/>
    <cellStyle name="Valuta 2 5 2 2 4 2" xfId="14474" xr:uid="{8CC85F98-858E-41A7-B566-BE68D06C78E3}"/>
    <cellStyle name="Valuta 2 5 2 2 4 2 2" xfId="35785" xr:uid="{08A3F535-ABB2-46F4-99E8-086161584B6E}"/>
    <cellStyle name="Valuta 2 5 2 2 4 2 3" xfId="35784" xr:uid="{F8452E7A-349B-4187-8B91-8B3B31069CFA}"/>
    <cellStyle name="Valuta 2 5 2 2 4 2 4" xfId="46178" xr:uid="{E60DCE37-FD7A-44F6-B4D3-00A0432E509A}"/>
    <cellStyle name="Valuta 2 5 2 2 4 3" xfId="9219" xr:uid="{FDE5D9A2-E753-4FDD-8B52-2E92E1985983}"/>
    <cellStyle name="Valuta 2 5 2 2 4 3 2" xfId="35787" xr:uid="{7EA1CF6B-FE87-4EBD-A7FC-951E401C5CF1}"/>
    <cellStyle name="Valuta 2 5 2 2 4 3 3" xfId="35786" xr:uid="{449BC60D-DFEC-4BCB-8317-531CD42B2235}"/>
    <cellStyle name="Valuta 2 5 2 2 4 4" xfId="35788" xr:uid="{121BCF83-3F17-430D-8857-C150CCED22DD}"/>
    <cellStyle name="Valuta 2 5 2 2 4 5" xfId="35783" xr:uid="{C942F3D8-51E4-47B6-AF53-B4398B6B1211}"/>
    <cellStyle name="Valuta 2 5 2 2 4 6" xfId="41726" xr:uid="{553372F5-509D-4FC4-A6A1-101490D3FDE5}"/>
    <cellStyle name="Valuta 2 5 2 2 4 7" xfId="50035" xr:uid="{68EB12A7-C1A0-4486-9543-80FFAAA1ADEB}"/>
    <cellStyle name="Valuta 2 5 2 2 4 8" xfId="53528" xr:uid="{DA9DFFC4-B475-4CE3-AA72-3CC417F6D5A9}"/>
    <cellStyle name="Valuta 2 5 2 2 4 9" xfId="56472" xr:uid="{A32C4ABE-49BB-45EB-B035-362DCC026068}"/>
    <cellStyle name="Valuta 2 5 2 2 5" xfId="5083" xr:uid="{52A9AFE8-EFE6-4324-BCD8-12D617550130}"/>
    <cellStyle name="Valuta 2 5 2 2 5 2" xfId="9220" xr:uid="{23A55664-C3D9-4813-B702-2DE3E10B0705}"/>
    <cellStyle name="Valuta 2 5 2 2 5 2 2" xfId="35791" xr:uid="{097499EE-141C-4963-8B60-F0A3B6739375}"/>
    <cellStyle name="Valuta 2 5 2 2 5 2 3" xfId="35790" xr:uid="{F3CAAD26-48FA-4ECD-AB31-39E1A12BDE58}"/>
    <cellStyle name="Valuta 2 5 2 2 5 3" xfId="35792" xr:uid="{372C4A5C-8C6A-4535-8B67-9F496C504AD8}"/>
    <cellStyle name="Valuta 2 5 2 2 5 4" xfId="35789" xr:uid="{D2C22A33-D1DB-405F-8BA5-40C3495036B7}"/>
    <cellStyle name="Valuta 2 5 2 2 5 5" xfId="41727" xr:uid="{303CB301-1473-4B5B-A69B-8FF4CD232B13}"/>
    <cellStyle name="Valuta 2 5 2 2 6" xfId="10769" xr:uid="{5CE134ED-3518-48F7-BD2A-2F5AE3D8E455}"/>
    <cellStyle name="Valuta 2 5 2 2 6 2" xfId="35794" xr:uid="{18BF6ABD-0036-43E0-AAEA-714AAE8576A9}"/>
    <cellStyle name="Valuta 2 5 2 2 6 2 2" xfId="35795" xr:uid="{CC9C6995-6E0D-4C9B-BD60-BA239A70F23F}"/>
    <cellStyle name="Valuta 2 5 2 2 6 3" xfId="35796" xr:uid="{CDC2EAB4-0BEB-4B2E-831F-94DA6AD092D7}"/>
    <cellStyle name="Valuta 2 5 2 2 6 4" xfId="35793" xr:uid="{F04DED6A-4B23-4748-9F7A-49E5AABE681C}"/>
    <cellStyle name="Valuta 2 5 2 2 6 5" xfId="42668" xr:uid="{8C042BF9-0B66-41AA-9815-1B017455371D}"/>
    <cellStyle name="Valuta 2 5 2 2 7" xfId="11848" xr:uid="{F86212F2-76C3-4E93-9D26-F711ECDA40E3}"/>
    <cellStyle name="Valuta 2 5 2 2 7 2" xfId="35798" xr:uid="{B7F313FA-2504-405D-9FC5-74215C281FE1}"/>
    <cellStyle name="Valuta 2 5 2 2 7 3" xfId="35797" xr:uid="{CADB1A08-1D96-407F-BE20-BB36CA7015A1}"/>
    <cellStyle name="Valuta 2 5 2 2 7 4" xfId="43648" xr:uid="{14DED6AF-573C-4030-959C-D2FDB3A74F43}"/>
    <cellStyle name="Valuta 2 5 2 2 8" xfId="14471" xr:uid="{D1AAD941-5281-4FD2-B50F-C33CA5DA3236}"/>
    <cellStyle name="Valuta 2 5 2 2 8 2" xfId="35800" xr:uid="{B123428C-3837-4B58-A8AF-0813536F36AD}"/>
    <cellStyle name="Valuta 2 5 2 2 8 3" xfId="35799" xr:uid="{A8F1C8EF-142E-4476-9916-5CD42317175F}"/>
    <cellStyle name="Valuta 2 5 2 2 8 4" xfId="46175" xr:uid="{2E26F88D-59C8-40BD-AC87-292ED90BC158}"/>
    <cellStyle name="Valuta 2 5 2 2 9" xfId="9216" xr:uid="{7666B73A-3C28-41C8-BA2E-21C0811A8640}"/>
    <cellStyle name="Valuta 2 5 2 2 9 2" xfId="35802" xr:uid="{B60BB310-86D5-417A-980C-12293E7CF732}"/>
    <cellStyle name="Valuta 2 5 2 2 9 3" xfId="35801" xr:uid="{4D6506BC-4178-4090-8EB8-B09DE6FE9130}"/>
    <cellStyle name="Valuta 2 5 2 3" xfId="1770" xr:uid="{3C338DC8-1BBF-45E0-8694-F82B599BB2A5}"/>
    <cellStyle name="Valuta 2 5 2 3 10" xfId="35804" xr:uid="{C89F4339-C500-4163-9BF9-25CEAF57A7E5}"/>
    <cellStyle name="Valuta 2 5 2 3 11" xfId="35803" xr:uid="{44975CA3-E098-4380-9492-FD32F3ADC324}"/>
    <cellStyle name="Valuta 2 5 2 3 12" xfId="41728" xr:uid="{A42FFB49-B263-4F33-9F4F-FFFE6E7F8EBD}"/>
    <cellStyle name="Valuta 2 5 2 3 13" xfId="48301" xr:uid="{EAF27CAC-5AFA-494A-A9F4-5CBF2769E2D6}"/>
    <cellStyle name="Valuta 2 5 2 3 14" xfId="53529" xr:uid="{45FDD694-AAEA-44FE-9612-244C0EEC2182}"/>
    <cellStyle name="Valuta 2 5 2 3 15" xfId="56473" xr:uid="{F8D9CB45-359C-422D-A3DF-A998BAF97795}"/>
    <cellStyle name="Valuta 2 5 2 3 16" xfId="57811" xr:uid="{B3B085A3-E87F-4C4F-ADDB-B1C58E0C05CB}"/>
    <cellStyle name="Valuta 2 5 2 3 17" xfId="58866" xr:uid="{BD9F0FA3-C043-45B7-AD51-71D26217616C}"/>
    <cellStyle name="Valuta 2 5 2 3 2" xfId="3608" xr:uid="{F9C838E8-C2E8-41F5-A7C7-3BF0EB314BC0}"/>
    <cellStyle name="Valuta 2 5 2 3 2 2" xfId="14476" xr:uid="{528EAC56-FE10-444F-B860-0B753D3A9FE4}"/>
    <cellStyle name="Valuta 2 5 2 3 2 2 2" xfId="35807" xr:uid="{53B1BE33-51CE-4F86-B43A-9F69F0ED4BBF}"/>
    <cellStyle name="Valuta 2 5 2 3 2 2 3" xfId="35806" xr:uid="{77C4DC67-E049-4E07-9C36-EEE5C1E6B909}"/>
    <cellStyle name="Valuta 2 5 2 3 2 2 4" xfId="46180" xr:uid="{5C7D24C5-82BF-40F1-B80D-A006998C95D5}"/>
    <cellStyle name="Valuta 2 5 2 3 2 3" xfId="9222" xr:uid="{7AB4B980-9EC5-4EFA-B56A-C06F289F3A39}"/>
    <cellStyle name="Valuta 2 5 2 3 2 3 2" xfId="35809" xr:uid="{982DB43B-EBD4-441F-B84F-5DAC17F5453D}"/>
    <cellStyle name="Valuta 2 5 2 3 2 3 3" xfId="35808" xr:uid="{74F4B852-2FD9-4377-ACA5-F05D169E97CD}"/>
    <cellStyle name="Valuta 2 5 2 3 2 4" xfId="35810" xr:uid="{6FF2CA64-65DC-47C0-AF83-EB1D8785405E}"/>
    <cellStyle name="Valuta 2 5 2 3 2 5" xfId="35805" xr:uid="{8DDDB4A3-F773-440B-85D9-F94CAC2F98BD}"/>
    <cellStyle name="Valuta 2 5 2 3 2 6" xfId="41729" xr:uid="{8BF165CC-A311-45FC-BBD2-1FA153EA5834}"/>
    <cellStyle name="Valuta 2 5 2 3 2 7" xfId="50036" xr:uid="{D854AFAB-4C52-4F8A-86AC-98BE78BD34BA}"/>
    <cellStyle name="Valuta 2 5 2 3 2 8" xfId="53530" xr:uid="{99C17987-B0EC-4A49-9886-91C9E53930E3}"/>
    <cellStyle name="Valuta 2 5 2 3 2 9" xfId="56474" xr:uid="{EED0DF6E-5299-4708-BE89-6D391BD8996A}"/>
    <cellStyle name="Valuta 2 5 2 3 3" xfId="5377" xr:uid="{115B1769-D723-4C13-8C84-A8C73F46EE11}"/>
    <cellStyle name="Valuta 2 5 2 3 3 2" xfId="14477" xr:uid="{0FD784B3-D14A-410D-B5A4-047E192E26E8}"/>
    <cellStyle name="Valuta 2 5 2 3 3 2 2" xfId="35813" xr:uid="{36759365-7824-4E5F-81CB-F84D6953D789}"/>
    <cellStyle name="Valuta 2 5 2 3 3 2 3" xfId="35812" xr:uid="{3BC1D68C-CE59-44F7-9735-B682EFD50B51}"/>
    <cellStyle name="Valuta 2 5 2 3 3 2 4" xfId="46181" xr:uid="{CC33482F-AD15-4D23-9D65-8E7E6CB5EB3C}"/>
    <cellStyle name="Valuta 2 5 2 3 3 3" xfId="9223" xr:uid="{A7735BA3-CC31-4F43-9BAE-A3B5F96F507C}"/>
    <cellStyle name="Valuta 2 5 2 3 3 3 2" xfId="35815" xr:uid="{F982145C-D519-4314-96B5-8B9604841319}"/>
    <cellStyle name="Valuta 2 5 2 3 3 3 3" xfId="35814" xr:uid="{FAE7367B-B0EA-4ACD-BACB-28A450E2A199}"/>
    <cellStyle name="Valuta 2 5 2 3 3 4" xfId="35816" xr:uid="{6F70B5B3-9F9D-4DC9-BE72-70FEA72C2C49}"/>
    <cellStyle name="Valuta 2 5 2 3 3 5" xfId="35811" xr:uid="{1DEA31D3-F58B-4655-BD24-3441A0BE541A}"/>
    <cellStyle name="Valuta 2 5 2 3 3 6" xfId="41730" xr:uid="{DD6EFE23-D370-46B1-A249-9816B8DA04FC}"/>
    <cellStyle name="Valuta 2 5 2 3 3 7" xfId="50037" xr:uid="{4F5F88CF-DBB9-4D6C-96BD-BD763B88D790}"/>
    <cellStyle name="Valuta 2 5 2 3 3 8" xfId="53531" xr:uid="{1152890A-CDBE-4FA7-93CD-D404EDE29917}"/>
    <cellStyle name="Valuta 2 5 2 3 3 9" xfId="56475" xr:uid="{2C69C291-C8B7-4085-8C3A-2DD2CDE60735}"/>
    <cellStyle name="Valuta 2 5 2 3 4" xfId="9224" xr:uid="{6D28E2F6-C349-4FA9-8B9E-2D3C156481CA}"/>
    <cellStyle name="Valuta 2 5 2 3 4 2" xfId="14478" xr:uid="{8753924E-73D3-46C6-AD62-FA3EB63C4B2B}"/>
    <cellStyle name="Valuta 2 5 2 3 4 2 2" xfId="35819" xr:uid="{3209E17B-E607-4706-B497-DE48F1E50D82}"/>
    <cellStyle name="Valuta 2 5 2 3 4 2 3" xfId="35818" xr:uid="{2B49A2FD-3965-4401-B8A2-3E7101395A1C}"/>
    <cellStyle name="Valuta 2 5 2 3 4 2 4" xfId="46182" xr:uid="{BE16985C-4958-4DAD-83AE-2835DA4E61D4}"/>
    <cellStyle name="Valuta 2 5 2 3 4 3" xfId="35820" xr:uid="{692D0487-54F2-4F7B-A9AC-C6A294875EA2}"/>
    <cellStyle name="Valuta 2 5 2 3 4 3 2" xfId="35821" xr:uid="{D12F9226-BAAA-4FC7-9EE6-AA2B0B542375}"/>
    <cellStyle name="Valuta 2 5 2 3 4 4" xfId="35822" xr:uid="{979BB391-BCD8-4CF6-AA1A-A68874F50CCB}"/>
    <cellStyle name="Valuta 2 5 2 3 4 5" xfId="35817" xr:uid="{1D83CF80-7E7A-476B-BA5A-87CC673F7BB0}"/>
    <cellStyle name="Valuta 2 5 2 3 4 6" xfId="41731" xr:uid="{6F1F4381-39AB-411F-93A2-8B9743C16C08}"/>
    <cellStyle name="Valuta 2 5 2 3 4 7" xfId="50038" xr:uid="{F648FF42-11A5-4291-8C2F-4A1BFF904C45}"/>
    <cellStyle name="Valuta 2 5 2 3 4 8" xfId="53532" xr:uid="{D06C7CAA-C595-48F7-BBDF-F18F13E0CF41}"/>
    <cellStyle name="Valuta 2 5 2 3 4 9" xfId="56476" xr:uid="{AFD337E2-7A4A-4F55-88C7-6F262B00ADBC}"/>
    <cellStyle name="Valuta 2 5 2 3 5" xfId="9225" xr:uid="{6391FE9B-09E4-4ABD-8B7C-C3823D9C0DDA}"/>
    <cellStyle name="Valuta 2 5 2 3 5 2" xfId="35824" xr:uid="{2B02006E-EE3E-4F7A-BFFC-EBA91C30CD6E}"/>
    <cellStyle name="Valuta 2 5 2 3 5 2 2" xfId="35825" xr:uid="{47777CE6-800C-44E8-A643-404DC73C896D}"/>
    <cellStyle name="Valuta 2 5 2 3 5 3" xfId="35826" xr:uid="{7493893F-6D4F-40F4-B9DB-3E56271642B5}"/>
    <cellStyle name="Valuta 2 5 2 3 5 4" xfId="35823" xr:uid="{21DD8AD9-C5F7-4084-8DA9-8FBC442B97E0}"/>
    <cellStyle name="Valuta 2 5 2 3 5 5" xfId="41732" xr:uid="{3B29C4DD-1AC4-4C32-930D-6C95242F6CFD}"/>
    <cellStyle name="Valuta 2 5 2 3 6" xfId="10770" xr:uid="{C23FD782-3513-4A95-AAC2-3AC0A97DBB1C}"/>
    <cellStyle name="Valuta 2 5 2 3 6 2" xfId="35828" xr:uid="{236F2C34-5FE9-405C-88A2-A621FF52E123}"/>
    <cellStyle name="Valuta 2 5 2 3 6 2 2" xfId="35829" xr:uid="{94E024AD-75F2-4D54-A075-1E423B75F4E0}"/>
    <cellStyle name="Valuta 2 5 2 3 6 3" xfId="35830" xr:uid="{0458CB21-03FD-48A9-AE47-82B5E5507B28}"/>
    <cellStyle name="Valuta 2 5 2 3 6 4" xfId="35827" xr:uid="{48FA65BF-0733-4A40-9874-0353AD52C6B5}"/>
    <cellStyle name="Valuta 2 5 2 3 6 5" xfId="42669" xr:uid="{E4B9063C-6E6E-4716-8A64-BA5D8D8C6312}"/>
    <cellStyle name="Valuta 2 5 2 3 7" xfId="11849" xr:uid="{28E640DA-3B37-42ED-84A3-4D21DE4EDABA}"/>
    <cellStyle name="Valuta 2 5 2 3 7 2" xfId="35832" xr:uid="{A1B582F3-EBF5-4BA2-A820-73BAF42D4E91}"/>
    <cellStyle name="Valuta 2 5 2 3 7 3" xfId="35831" xr:uid="{F5E3B7A9-467B-48E3-AF24-C72E8C1A27F0}"/>
    <cellStyle name="Valuta 2 5 2 3 7 4" xfId="43649" xr:uid="{373D7A41-EA19-4042-8F17-F2750B5CA25F}"/>
    <cellStyle name="Valuta 2 5 2 3 8" xfId="14475" xr:uid="{D62940F6-0337-4083-9E05-1A96C4BF0DC9}"/>
    <cellStyle name="Valuta 2 5 2 3 8 2" xfId="35834" xr:uid="{8047C97D-B89B-4859-9D55-F285E66DC618}"/>
    <cellStyle name="Valuta 2 5 2 3 8 3" xfId="35833" xr:uid="{CDA035DC-10F8-4405-864A-B1D6A418CBFD}"/>
    <cellStyle name="Valuta 2 5 2 3 8 4" xfId="46179" xr:uid="{EA520343-1D20-4D23-B168-7C34C55F20DD}"/>
    <cellStyle name="Valuta 2 5 2 3 9" xfId="9221" xr:uid="{B36EA13B-679F-422A-B6E4-A7784A0FE4E2}"/>
    <cellStyle name="Valuta 2 5 2 3 9 2" xfId="35836" xr:uid="{381971C4-417D-44F3-8CB9-A6C5F6987101}"/>
    <cellStyle name="Valuta 2 5 2 3 9 3" xfId="35835" xr:uid="{E7EDE58B-B46A-450F-8CA3-C4BEF7396228}"/>
    <cellStyle name="Valuta 2 5 2 4" xfId="2203" xr:uid="{532BCF25-801F-4CBD-923C-A23801FE3BA9}"/>
    <cellStyle name="Valuta 2 5 2 4 10" xfId="56477" xr:uid="{B523958B-3F96-4846-93A2-C211C25D03A6}"/>
    <cellStyle name="Valuta 2 5 2 4 2" xfId="4072" xr:uid="{47875FEA-A9E3-48FE-9647-07EA204B3C98}"/>
    <cellStyle name="Valuta 2 5 2 4 2 2" xfId="14479" xr:uid="{8AFF7128-6C73-4519-879C-A31385B49CEF}"/>
    <cellStyle name="Valuta 2 5 2 4 2 2 2" xfId="35839" xr:uid="{61B1AC18-4F2A-4F65-8820-87C137F072C5}"/>
    <cellStyle name="Valuta 2 5 2 4 2 3" xfId="35838" xr:uid="{B0B6030B-773E-47C1-8BA4-DF397520BB0B}"/>
    <cellStyle name="Valuta 2 5 2 4 2 4" xfId="46183" xr:uid="{73BD500E-C4E3-4050-B41D-8755396CEB70}"/>
    <cellStyle name="Valuta 2 5 2 4 3" xfId="9226" xr:uid="{EAA048BD-750A-489E-9AE4-F8690B4B8BDB}"/>
    <cellStyle name="Valuta 2 5 2 4 3 2" xfId="35841" xr:uid="{0533E34F-ADC2-4545-AAA8-928C1A464B78}"/>
    <cellStyle name="Valuta 2 5 2 4 3 3" xfId="35840" xr:uid="{481C5656-969D-4265-86DA-1FD2239011EB}"/>
    <cellStyle name="Valuta 2 5 2 4 4" xfId="35842" xr:uid="{67C2E9BD-4310-43B4-94D5-3FA0082003FC}"/>
    <cellStyle name="Valuta 2 5 2 4 5" xfId="35843" xr:uid="{83D1E8C2-DB91-4F53-A312-F8A3982CE5FA}"/>
    <cellStyle name="Valuta 2 5 2 4 6" xfId="35837" xr:uid="{BE1BA777-3825-4F52-9965-F14B3BC73C7E}"/>
    <cellStyle name="Valuta 2 5 2 4 7" xfId="41733" xr:uid="{920B8C03-8A7C-47BB-BEAF-6CE1B50E543B}"/>
    <cellStyle name="Valuta 2 5 2 4 8" xfId="50039" xr:uid="{0EC9AC8A-5E76-4B79-8F60-59B575E22B5E}"/>
    <cellStyle name="Valuta 2 5 2 4 9" xfId="53533" xr:uid="{C478B924-298F-40A2-AD5D-29FF573CC7FD}"/>
    <cellStyle name="Valuta 2 5 2 5" xfId="2532" xr:uid="{B1DF00C2-9C93-4258-90EE-EE9FAAD5B7CC}"/>
    <cellStyle name="Valuta 2 5 2 5 2" xfId="4398" xr:uid="{D7262BF4-4BB0-4216-A5FC-67736ECE87FC}"/>
    <cellStyle name="Valuta 2 5 2 5 2 2" xfId="14480" xr:uid="{C0071F8B-D83D-4A04-A909-211C90BE5C61}"/>
    <cellStyle name="Valuta 2 5 2 5 2 2 2" xfId="35846" xr:uid="{BD89D3A3-3845-476D-A901-AC3821FF8629}"/>
    <cellStyle name="Valuta 2 5 2 5 2 3" xfId="35845" xr:uid="{76C8B682-27E0-4DCC-8C28-890AFBF06C9E}"/>
    <cellStyle name="Valuta 2 5 2 5 2 4" xfId="46184" xr:uid="{B9068CD9-243D-484A-8C69-A245D1C03B09}"/>
    <cellStyle name="Valuta 2 5 2 5 3" xfId="9227" xr:uid="{C3245D86-E948-47A0-B654-D85B401AB337}"/>
    <cellStyle name="Valuta 2 5 2 5 3 2" xfId="35848" xr:uid="{5993B5EE-7E82-4AE5-A439-9DCF73A3B84E}"/>
    <cellStyle name="Valuta 2 5 2 5 3 3" xfId="35847" xr:uid="{7455F99C-D397-4D0F-B0F5-A90B3226F455}"/>
    <cellStyle name="Valuta 2 5 2 5 4" xfId="35849" xr:uid="{F1BFA72D-A155-429A-96BD-798023AB0630}"/>
    <cellStyle name="Valuta 2 5 2 5 5" xfId="35844" xr:uid="{8E2857E5-90B9-4FAB-9CA3-9467C8254E86}"/>
    <cellStyle name="Valuta 2 5 2 5 6" xfId="41734" xr:uid="{955E42ED-0B6E-4B12-8E06-2466CABB2661}"/>
    <cellStyle name="Valuta 2 5 2 5 7" xfId="50040" xr:uid="{1AC90DB8-20C6-4F55-BC46-2B15EFDB7625}"/>
    <cellStyle name="Valuta 2 5 2 5 8" xfId="53534" xr:uid="{1097474B-45DC-423E-BC07-B4CE1702CAB8}"/>
    <cellStyle name="Valuta 2 5 2 5 9" xfId="56478" xr:uid="{035E6B6F-C9F6-4F3F-9C8E-BD8E1912E9C1}"/>
    <cellStyle name="Valuta 2 5 2 6" xfId="2843" xr:uid="{BCF312B2-728D-4EB1-A8EE-A052227D9A41}"/>
    <cellStyle name="Valuta 2 5 2 6 2" xfId="14481" xr:uid="{38B149FC-BE7D-40D6-BB47-26526DBEE417}"/>
    <cellStyle name="Valuta 2 5 2 6 2 2" xfId="35852" xr:uid="{216E44D8-5158-4DC3-89F5-D17BBA7D157E}"/>
    <cellStyle name="Valuta 2 5 2 6 2 3" xfId="35851" xr:uid="{4FA98480-C89A-4939-A1C9-B00E5DA816BE}"/>
    <cellStyle name="Valuta 2 5 2 6 2 4" xfId="46185" xr:uid="{0A20E918-E0C9-4A09-84B7-D0E61E76CF4E}"/>
    <cellStyle name="Valuta 2 5 2 6 3" xfId="9228" xr:uid="{0887A3D6-0D19-4D72-92DE-9CCE929E6EC5}"/>
    <cellStyle name="Valuta 2 5 2 6 3 2" xfId="35854" xr:uid="{32AECFD9-80FB-4428-BD45-374285AA3C2C}"/>
    <cellStyle name="Valuta 2 5 2 6 3 3" xfId="35853" xr:uid="{D0E58FEA-03B1-43E5-9FAF-E674395E5163}"/>
    <cellStyle name="Valuta 2 5 2 6 4" xfId="35855" xr:uid="{CDBFE365-87AB-4C3F-BE9A-3B0B91DB4C3C}"/>
    <cellStyle name="Valuta 2 5 2 6 5" xfId="35850" xr:uid="{1A84ECAD-F327-43A8-9210-DBDB64B8D26F}"/>
    <cellStyle name="Valuta 2 5 2 6 6" xfId="41735" xr:uid="{13437CA3-A231-4888-ADA9-4BC5B36EB372}"/>
    <cellStyle name="Valuta 2 5 2 6 7" xfId="50041" xr:uid="{B89D6CE3-05B4-4B39-894A-98EB25B8D8CA}"/>
    <cellStyle name="Valuta 2 5 2 6 8" xfId="53535" xr:uid="{AD3BB9B3-3A56-421F-A17D-FAA168758D11}"/>
    <cellStyle name="Valuta 2 5 2 6 9" xfId="56479" xr:uid="{D05B2E52-2553-46FE-A1CB-D957877A05F4}"/>
    <cellStyle name="Valuta 2 5 2 7" xfId="4698" xr:uid="{D8A45891-5475-4987-AA32-4D2D8CF1E175}"/>
    <cellStyle name="Valuta 2 5 2 7 2" xfId="9229" xr:uid="{0485BAF4-D378-4623-AD3C-B7EB49144FE5}"/>
    <cellStyle name="Valuta 2 5 2 7 2 2" xfId="35858" xr:uid="{8528E236-DC40-4F88-A313-E9205B0019CD}"/>
    <cellStyle name="Valuta 2 5 2 7 2 3" xfId="35857" xr:uid="{CCDDE6F3-DD1D-4CA9-8CEA-054C96FFCF81}"/>
    <cellStyle name="Valuta 2 5 2 7 3" xfId="35859" xr:uid="{97F80C19-4501-43AC-905D-992370E93832}"/>
    <cellStyle name="Valuta 2 5 2 7 4" xfId="35856" xr:uid="{2914E636-5596-4DD3-A675-71C47580683B}"/>
    <cellStyle name="Valuta 2 5 2 7 5" xfId="41736" xr:uid="{75CD325C-B746-4D73-B3F8-9177775BA21D}"/>
    <cellStyle name="Valuta 2 5 2 8" xfId="10768" xr:uid="{115A2D09-1A6D-4141-8978-897EF1FEB1B2}"/>
    <cellStyle name="Valuta 2 5 2 8 2" xfId="35861" xr:uid="{4AA6D78F-56CF-46E0-A1B8-31078EE5B653}"/>
    <cellStyle name="Valuta 2 5 2 8 2 2" xfId="35862" xr:uid="{D536BD29-07FD-45FC-94A3-1F8CCB59AEB0}"/>
    <cellStyle name="Valuta 2 5 2 8 3" xfId="35863" xr:uid="{FE150DEC-C8FB-4E4D-BE0E-266945E30CF2}"/>
    <cellStyle name="Valuta 2 5 2 8 4" xfId="35860" xr:uid="{ED0A191B-78E9-4B0C-8907-502AC12C7A87}"/>
    <cellStyle name="Valuta 2 5 2 8 5" xfId="42667" xr:uid="{60A11A9F-4F56-4455-9155-77305F6FD56A}"/>
    <cellStyle name="Valuta 2 5 2 9" xfId="11847" xr:uid="{BCCEFF9C-5EA4-404A-A8D9-0E0412CD0C1D}"/>
    <cellStyle name="Valuta 2 5 2 9 2" xfId="35865" xr:uid="{670DAED4-2741-4EE2-AF5A-ED60D32BBA97}"/>
    <cellStyle name="Valuta 2 5 2 9 3" xfId="35864" xr:uid="{EE85814F-C560-43E2-AAAB-0E4B52A6C2EF}"/>
    <cellStyle name="Valuta 2 5 2 9 4" xfId="43647" xr:uid="{E5FE63B0-0224-47D0-84DE-2EB315E4BBA7}"/>
    <cellStyle name="Valuta 2 5 20" xfId="47050" xr:uid="{8AC6DFE8-B0F3-4272-8F92-DF603F6D0D73}"/>
    <cellStyle name="Valuta 2 5 21" xfId="53522" xr:uid="{17B9CF7C-2129-415B-9833-492E1794394F}"/>
    <cellStyle name="Valuta 2 5 22" xfId="56466" xr:uid="{AE2A8617-630F-41E8-9050-42D2A9201003}"/>
    <cellStyle name="Valuta 2 5 23" xfId="57808" xr:uid="{54081A64-D7A0-48C9-BCA9-9F3067B3BC74}"/>
    <cellStyle name="Valuta 2 5 24" xfId="58012" xr:uid="{66DF6839-1FD5-4605-9347-2AEF076141DD}"/>
    <cellStyle name="Valuta 2 5 3" xfId="1004" xr:uid="{5D3E63FD-EB5A-4191-A4B2-1FC341627DB5}"/>
    <cellStyle name="Valuta 2 5 3 10" xfId="14482" xr:uid="{850B621C-38CF-44E9-895F-8AE09F89149E}"/>
    <cellStyle name="Valuta 2 5 3 10 2" xfId="35868" xr:uid="{036500B7-917F-419D-8EF0-E933F6616886}"/>
    <cellStyle name="Valuta 2 5 3 10 3" xfId="35867" xr:uid="{2E552356-B240-4A6F-8BDE-4992003DDAA9}"/>
    <cellStyle name="Valuta 2 5 3 10 4" xfId="46186" xr:uid="{DB137F1A-5E7C-433D-AC2E-AD3F3D3DDAD2}"/>
    <cellStyle name="Valuta 2 5 3 11" xfId="9230" xr:uid="{35854576-7965-4229-8852-776BAA2BD584}"/>
    <cellStyle name="Valuta 2 5 3 11 2" xfId="35870" xr:uid="{4FEA28E1-107F-4E2A-86EA-FD57CD43D4F1}"/>
    <cellStyle name="Valuta 2 5 3 11 3" xfId="35869" xr:uid="{CDE44A7D-178E-4D0B-B055-3267FF4D2F6E}"/>
    <cellStyle name="Valuta 2 5 3 12" xfId="35871" xr:uid="{9AE92660-0B58-4959-8A27-11E492BCCC41}"/>
    <cellStyle name="Valuta 2 5 3 13" xfId="35866" xr:uid="{C3B2A348-CA0F-46E7-9AEA-E9FFD6C19A38}"/>
    <cellStyle name="Valuta 2 5 3 14" xfId="41737" xr:uid="{17065EEF-16E0-490C-A3FA-3A0174A31BBC}"/>
    <cellStyle name="Valuta 2 5 3 15" xfId="47528" xr:uid="{77AAB3CD-35B6-4F60-840B-7BD6857865BF}"/>
    <cellStyle name="Valuta 2 5 3 16" xfId="53536" xr:uid="{30FE5ED1-E237-4D45-BBA7-0A67069BF231}"/>
    <cellStyle name="Valuta 2 5 3 17" xfId="56480" xr:uid="{594C4C5E-2A65-42DF-9D09-859C134C955B}"/>
    <cellStyle name="Valuta 2 5 3 18" xfId="57812" xr:uid="{666E070B-FE2E-4CA1-8A46-C61668A53422}"/>
    <cellStyle name="Valuta 2 5 3 19" xfId="58188" xr:uid="{32CE8A5E-3188-43F9-8ABB-54FD693BD4BC}"/>
    <cellStyle name="Valuta 2 5 3 2" xfId="1315" xr:uid="{245EA4C5-C1A7-4872-ABC1-0745BDA9992D}"/>
    <cellStyle name="Valuta 2 5 3 2 10" xfId="35873" xr:uid="{2EF3BF77-F348-4769-B4AF-1098281E2C06}"/>
    <cellStyle name="Valuta 2 5 3 2 11" xfId="35872" xr:uid="{AC914180-A4EC-4BA4-88B6-990AAB5EDD5C}"/>
    <cellStyle name="Valuta 2 5 3 2 12" xfId="41738" xr:uid="{1FE8963D-DABB-497D-BA17-6332EA74E23D}"/>
    <cellStyle name="Valuta 2 5 3 2 13" xfId="47992" xr:uid="{F6EE0BC0-56DD-407C-B906-EEB148D8BA97}"/>
    <cellStyle name="Valuta 2 5 3 2 14" xfId="53537" xr:uid="{B7F29BEF-A15A-4AC6-BF09-A862CB81DC47}"/>
    <cellStyle name="Valuta 2 5 3 2 15" xfId="56481" xr:uid="{5DB12C62-40CA-4128-B137-1A89D023BDB2}"/>
    <cellStyle name="Valuta 2 5 3 2 16" xfId="57813" xr:uid="{004E0FE6-999E-4AE9-ACE8-FFA0C24F8AEE}"/>
    <cellStyle name="Valuta 2 5 3 2 17" xfId="58573" xr:uid="{E4B767E7-EC81-47F1-A0C6-0FEAD3A9CB76}"/>
    <cellStyle name="Valuta 2 5 3 2 2" xfId="1773" xr:uid="{06700A03-073C-436A-BE05-0170C44FC372}"/>
    <cellStyle name="Valuta 2 5 3 2 2 2" xfId="3761" xr:uid="{F5296B3D-6A68-47CB-8A77-2E6EA454808A}"/>
    <cellStyle name="Valuta 2 5 3 2 2 2 2" xfId="14484" xr:uid="{999C5CD1-2C6A-48E3-8DDB-B363ED3F4BEE}"/>
    <cellStyle name="Valuta 2 5 3 2 2 2 2 2" xfId="35876" xr:uid="{2134F82E-63ED-4915-96DD-5B135F8FBEFC}"/>
    <cellStyle name="Valuta 2 5 3 2 2 2 3" xfId="35875" xr:uid="{51F9FD7C-7F79-4450-A8B8-4664C826C6E9}"/>
    <cellStyle name="Valuta 2 5 3 2 2 2 4" xfId="46188" xr:uid="{CC2441B6-4E62-4C5B-BD69-67995213C471}"/>
    <cellStyle name="Valuta 2 5 3 2 2 3" xfId="9232" xr:uid="{272045F5-C1E7-42BB-B204-21D07E23C4F2}"/>
    <cellStyle name="Valuta 2 5 3 2 2 3 2" xfId="35878" xr:uid="{0F449EB0-5185-4D3D-8FDD-EEF4B96280D5}"/>
    <cellStyle name="Valuta 2 5 3 2 2 3 3" xfId="35877" xr:uid="{D485F196-CCE8-4659-BA7E-83B5118F11C4}"/>
    <cellStyle name="Valuta 2 5 3 2 2 4" xfId="35879" xr:uid="{B28FE971-18A4-4398-B151-8BB3E4F06BF3}"/>
    <cellStyle name="Valuta 2 5 3 2 2 5" xfId="35874" xr:uid="{DDF64DC3-C6DE-4741-86D2-D68A343B0477}"/>
    <cellStyle name="Valuta 2 5 3 2 2 6" xfId="41739" xr:uid="{E8F97478-F21C-4E6C-8F1A-AEF53FBB0EBD}"/>
    <cellStyle name="Valuta 2 5 3 2 2 7" xfId="50042" xr:uid="{04BFC3E9-B2F3-4E02-AE73-4C96BF084656}"/>
    <cellStyle name="Valuta 2 5 3 2 2 8" xfId="53538" xr:uid="{DC3B2D35-7481-40C7-A2EB-58DA0B6D8D40}"/>
    <cellStyle name="Valuta 2 5 3 2 2 9" xfId="56482" xr:uid="{BF51FB7E-739B-49CB-814E-08662C3E516B}"/>
    <cellStyle name="Valuta 2 5 3 2 3" xfId="2206" xr:uid="{91B77650-7026-4606-8F6D-9CF99D51D0C3}"/>
    <cellStyle name="Valuta 2 5 3 2 3 2" xfId="4075" xr:uid="{A1328F27-9D81-42CB-969A-636D19B4E38F}"/>
    <cellStyle name="Valuta 2 5 3 2 3 2 2" xfId="14485" xr:uid="{19229923-F4C8-474B-96E4-EE848FE18D67}"/>
    <cellStyle name="Valuta 2 5 3 2 3 2 2 2" xfId="35882" xr:uid="{620E65E2-67CC-4502-9A5B-D9E4FFEB4520}"/>
    <cellStyle name="Valuta 2 5 3 2 3 2 3" xfId="35881" xr:uid="{BAA98B60-368F-45DD-BBF1-A597F562EE8D}"/>
    <cellStyle name="Valuta 2 5 3 2 3 2 4" xfId="46189" xr:uid="{D76DFEF0-22BB-4199-97BF-7E514E32780A}"/>
    <cellStyle name="Valuta 2 5 3 2 3 3" xfId="9233" xr:uid="{2F976B65-9417-46A3-B9F7-150E5756E272}"/>
    <cellStyle name="Valuta 2 5 3 2 3 3 2" xfId="35884" xr:uid="{90D28A78-C052-4C50-96FB-737FBFE7525C}"/>
    <cellStyle name="Valuta 2 5 3 2 3 3 3" xfId="35883" xr:uid="{8C1E9F3E-B6B9-4C3B-A6A0-05B1CA00FA1F}"/>
    <cellStyle name="Valuta 2 5 3 2 3 4" xfId="35885" xr:uid="{297F7EF5-340D-4F8F-AF08-43E6B0D49120}"/>
    <cellStyle name="Valuta 2 5 3 2 3 5" xfId="35880" xr:uid="{23D9B496-C9D3-491D-8BD7-A6CFDFF9D84E}"/>
    <cellStyle name="Valuta 2 5 3 2 3 6" xfId="41740" xr:uid="{7CEF0574-9ACA-45A5-AABE-74A5B2B2F10B}"/>
    <cellStyle name="Valuta 2 5 3 2 3 7" xfId="50043" xr:uid="{C0ED0B17-8F69-49FC-82A4-4CCA3829CFDF}"/>
    <cellStyle name="Valuta 2 5 3 2 3 8" xfId="53539" xr:uid="{2C49CAA7-7FF9-4FF7-8A92-5346146C4919}"/>
    <cellStyle name="Valuta 2 5 3 2 3 9" xfId="56483" xr:uid="{179C1A44-4BF0-4CDC-9C1B-CEB624A20909}"/>
    <cellStyle name="Valuta 2 5 3 2 4" xfId="3297" xr:uid="{2AA67943-4C2A-4455-AFEF-610C15A91C01}"/>
    <cellStyle name="Valuta 2 5 3 2 4 2" xfId="14486" xr:uid="{9BB948CC-8A9B-4B12-A496-F7D2E196E0CF}"/>
    <cellStyle name="Valuta 2 5 3 2 4 2 2" xfId="35888" xr:uid="{FA8DA854-E085-401D-8438-C2B5072CBE3E}"/>
    <cellStyle name="Valuta 2 5 3 2 4 2 3" xfId="35887" xr:uid="{C964E44C-56FB-4DE9-975D-6F854440A73E}"/>
    <cellStyle name="Valuta 2 5 3 2 4 2 4" xfId="46190" xr:uid="{31D19C45-DBFD-4EF3-8CC4-3A215841ED97}"/>
    <cellStyle name="Valuta 2 5 3 2 4 3" xfId="9234" xr:uid="{D41F231D-DAD7-4DAE-97CA-EE88F9557750}"/>
    <cellStyle name="Valuta 2 5 3 2 4 3 2" xfId="35890" xr:uid="{0854917E-16E1-4EC9-BDEF-71907DC4475F}"/>
    <cellStyle name="Valuta 2 5 3 2 4 3 3" xfId="35889" xr:uid="{6C075E59-4752-440C-A7A9-22F347F3114D}"/>
    <cellStyle name="Valuta 2 5 3 2 4 4" xfId="35891" xr:uid="{292D5852-4CB3-4858-BD2A-F81A522CA578}"/>
    <cellStyle name="Valuta 2 5 3 2 4 5" xfId="35886" xr:uid="{746DDC96-D868-45DB-A259-08FE4CCA6000}"/>
    <cellStyle name="Valuta 2 5 3 2 4 6" xfId="41741" xr:uid="{291D5B18-F1AE-4ED8-B6F9-8CA217F86D13}"/>
    <cellStyle name="Valuta 2 5 3 2 4 7" xfId="50044" xr:uid="{42BE2A72-CB59-427D-AE8D-8137CA6F73D2}"/>
    <cellStyle name="Valuta 2 5 3 2 4 8" xfId="53540" xr:uid="{83741457-9DCC-4B13-8C70-55348D2351D1}"/>
    <cellStyle name="Valuta 2 5 3 2 4 9" xfId="56484" xr:uid="{4F29BCC7-5A0A-42EF-86D3-8F051381E05A}"/>
    <cellStyle name="Valuta 2 5 3 2 5" xfId="5084" xr:uid="{79EA8276-6CD2-4ED3-A8E0-8B15464D1D14}"/>
    <cellStyle name="Valuta 2 5 3 2 5 2" xfId="9235" xr:uid="{DDDB9E75-FF5E-4BB2-A3F6-AB117D85F88B}"/>
    <cellStyle name="Valuta 2 5 3 2 5 2 2" xfId="35894" xr:uid="{AD7D74EF-0302-4110-AA10-F96E56AD02A3}"/>
    <cellStyle name="Valuta 2 5 3 2 5 2 3" xfId="35893" xr:uid="{5792230E-8768-4783-9EB2-4278D6C241B9}"/>
    <cellStyle name="Valuta 2 5 3 2 5 3" xfId="35895" xr:uid="{36F66097-F216-4B80-A689-964557460D2B}"/>
    <cellStyle name="Valuta 2 5 3 2 5 4" xfId="35892" xr:uid="{6EC40798-C884-4528-B683-74DD16278278}"/>
    <cellStyle name="Valuta 2 5 3 2 5 5" xfId="41742" xr:uid="{4380C2A9-6AC7-4FF0-8CC1-89A773B0C18C}"/>
    <cellStyle name="Valuta 2 5 3 2 6" xfId="10772" xr:uid="{9144244B-32CF-43A3-B4AE-DF157DBB2995}"/>
    <cellStyle name="Valuta 2 5 3 2 6 2" xfId="35897" xr:uid="{F4B67E83-1101-4D5B-B737-A62790C1CAE4}"/>
    <cellStyle name="Valuta 2 5 3 2 6 2 2" xfId="35898" xr:uid="{6CE24FA8-324D-42A2-8C54-25B2F8DC59C1}"/>
    <cellStyle name="Valuta 2 5 3 2 6 3" xfId="35899" xr:uid="{7E8FA3A2-9E50-4814-BFFE-AE6C2FA9B640}"/>
    <cellStyle name="Valuta 2 5 3 2 6 4" xfId="35896" xr:uid="{233D723F-8F65-48D1-8132-5B1CC4D369D2}"/>
    <cellStyle name="Valuta 2 5 3 2 6 5" xfId="42671" xr:uid="{BC32C252-9D57-4030-A325-1AF850BA60B4}"/>
    <cellStyle name="Valuta 2 5 3 2 7" xfId="11851" xr:uid="{25304540-5C77-463D-AA07-30CA7E44C48C}"/>
    <cellStyle name="Valuta 2 5 3 2 7 2" xfId="35901" xr:uid="{6D8175BB-3FBC-4288-9545-60768C35E4D1}"/>
    <cellStyle name="Valuta 2 5 3 2 7 3" xfId="35900" xr:uid="{9E1F7DC5-34AA-48D2-A6A9-1ADA96239566}"/>
    <cellStyle name="Valuta 2 5 3 2 7 4" xfId="43651" xr:uid="{52135823-A770-4E58-AB0C-8C38DA170368}"/>
    <cellStyle name="Valuta 2 5 3 2 8" xfId="14483" xr:uid="{96A03175-112A-4929-9766-5AE96B2448EA}"/>
    <cellStyle name="Valuta 2 5 3 2 8 2" xfId="35903" xr:uid="{7E77F2B2-7459-4842-B2EA-F8E3D5E8E342}"/>
    <cellStyle name="Valuta 2 5 3 2 8 3" xfId="35902" xr:uid="{B70084D1-4875-4E33-8990-8C4F3A356A9D}"/>
    <cellStyle name="Valuta 2 5 3 2 8 4" xfId="46187" xr:uid="{ED721ED2-9172-4D20-825A-A4698B886BA0}"/>
    <cellStyle name="Valuta 2 5 3 2 9" xfId="9231" xr:uid="{1AC56B19-E083-40E9-A7DF-870A8A5B9322}"/>
    <cellStyle name="Valuta 2 5 3 2 9 2" xfId="35905" xr:uid="{153734A4-ECA7-40CE-ABE2-73E7FE9F9AA0}"/>
    <cellStyle name="Valuta 2 5 3 2 9 3" xfId="35904" xr:uid="{F2CDB4E0-42DA-4561-A464-9E316271420B}"/>
    <cellStyle name="Valuta 2 5 3 3" xfId="1772" xr:uid="{D28D3E2F-E11E-459F-9AA7-4C7035E1B258}"/>
    <cellStyle name="Valuta 2 5 3 3 10" xfId="35907" xr:uid="{2264CE47-166B-4C69-A417-8AA3A56E76CB}"/>
    <cellStyle name="Valuta 2 5 3 3 11" xfId="35906" xr:uid="{62F8DB11-8F3D-4706-9BA3-6F0035F4AABC}"/>
    <cellStyle name="Valuta 2 5 3 3 12" xfId="41743" xr:uid="{F01D1EA5-EFA4-4651-BBD7-9F0F529B260A}"/>
    <cellStyle name="Valuta 2 5 3 3 13" xfId="48302" xr:uid="{1F62C66B-FFD0-4765-B857-8C76CEBEFD7B}"/>
    <cellStyle name="Valuta 2 5 3 3 14" xfId="53541" xr:uid="{4CC96396-8A20-439B-89D2-8A651D750718}"/>
    <cellStyle name="Valuta 2 5 3 3 15" xfId="56485" xr:uid="{2A67B5E7-CDDC-4260-8729-67605A2E8D98}"/>
    <cellStyle name="Valuta 2 5 3 3 16" xfId="57814" xr:uid="{2B249F7A-7307-4516-B396-A2A6DCB931E2}"/>
    <cellStyle name="Valuta 2 5 3 3 17" xfId="58867" xr:uid="{497CA741-9D69-4649-B7CA-133C5836E7A8}"/>
    <cellStyle name="Valuta 2 5 3 3 2" xfId="3609" xr:uid="{85E16917-AC4C-46DA-815E-F21E94A15792}"/>
    <cellStyle name="Valuta 2 5 3 3 2 2" xfId="14488" xr:uid="{546A29B1-B30C-42D3-9185-07B88F77208A}"/>
    <cellStyle name="Valuta 2 5 3 3 2 2 2" xfId="35910" xr:uid="{D6B1DC06-4C16-40B1-B287-BC6E5CA669CD}"/>
    <cellStyle name="Valuta 2 5 3 3 2 2 3" xfId="35909" xr:uid="{4FD0124C-26A9-46B2-849C-A4EEA3070EA4}"/>
    <cellStyle name="Valuta 2 5 3 3 2 2 4" xfId="46192" xr:uid="{A960C91A-A75E-4C63-AE6F-C616D005C85B}"/>
    <cellStyle name="Valuta 2 5 3 3 2 3" xfId="9237" xr:uid="{E7B3C8CE-90A6-4143-84DA-D59CDABFA2B8}"/>
    <cellStyle name="Valuta 2 5 3 3 2 3 2" xfId="35912" xr:uid="{013B9944-360B-44F8-998B-12F4116F13DC}"/>
    <cellStyle name="Valuta 2 5 3 3 2 3 3" xfId="35911" xr:uid="{7D35D00F-D64E-421E-9668-7010CDECEA12}"/>
    <cellStyle name="Valuta 2 5 3 3 2 4" xfId="35913" xr:uid="{CE7CA3AA-EA36-4306-AC3A-3E677431A9A9}"/>
    <cellStyle name="Valuta 2 5 3 3 2 5" xfId="35908" xr:uid="{0FBF8D1E-E871-4AD5-99CB-E7E3F3D2F101}"/>
    <cellStyle name="Valuta 2 5 3 3 2 6" xfId="41744" xr:uid="{B56DFCB5-6CFE-4D3C-8E8C-75919A453D95}"/>
    <cellStyle name="Valuta 2 5 3 3 2 7" xfId="50045" xr:uid="{FC3733D0-6C84-424F-8C80-B9878FA76993}"/>
    <cellStyle name="Valuta 2 5 3 3 2 8" xfId="53542" xr:uid="{2834A603-8C45-4272-A26C-F827B187F3E2}"/>
    <cellStyle name="Valuta 2 5 3 3 2 9" xfId="56486" xr:uid="{0146C8F3-8AE4-43FF-92C6-900D08572787}"/>
    <cellStyle name="Valuta 2 5 3 3 3" xfId="5378" xr:uid="{466499F4-BB2B-4EB7-99CE-24ABA2CDBB88}"/>
    <cellStyle name="Valuta 2 5 3 3 3 2" xfId="14489" xr:uid="{B3D1B267-CC66-43E0-A5AD-69025F64638C}"/>
    <cellStyle name="Valuta 2 5 3 3 3 2 2" xfId="35916" xr:uid="{F6A23569-5DE2-4778-B528-6B3A728E498A}"/>
    <cellStyle name="Valuta 2 5 3 3 3 2 3" xfId="35915" xr:uid="{9552B302-51CE-43DD-9E88-3BEED7765D35}"/>
    <cellStyle name="Valuta 2 5 3 3 3 2 4" xfId="46193" xr:uid="{6A606DFE-06F1-428B-B3AD-BE1BD56DC210}"/>
    <cellStyle name="Valuta 2 5 3 3 3 3" xfId="9238" xr:uid="{78C8A99E-562B-4B90-9E9A-6D0ADFD7020B}"/>
    <cellStyle name="Valuta 2 5 3 3 3 3 2" xfId="35918" xr:uid="{82D7BBEE-18D3-4288-B55D-97CF35A908E2}"/>
    <cellStyle name="Valuta 2 5 3 3 3 3 3" xfId="35917" xr:uid="{68B865FF-A83D-45BD-90BF-E3EA03F43420}"/>
    <cellStyle name="Valuta 2 5 3 3 3 4" xfId="35919" xr:uid="{3E443C59-2FFC-47C6-A3D0-92498F99BC9C}"/>
    <cellStyle name="Valuta 2 5 3 3 3 5" xfId="35914" xr:uid="{BAF70E10-5C3F-4CBC-93E2-26575E9EC5D4}"/>
    <cellStyle name="Valuta 2 5 3 3 3 6" xfId="41745" xr:uid="{DF35B9BF-4EEA-4E1C-B033-F946910C4108}"/>
    <cellStyle name="Valuta 2 5 3 3 3 7" xfId="50046" xr:uid="{E71AA685-D520-423C-9678-6F3EBB4F0F6C}"/>
    <cellStyle name="Valuta 2 5 3 3 3 8" xfId="53543" xr:uid="{FA5A6B08-D52C-4BD4-BCC0-71240185E9A1}"/>
    <cellStyle name="Valuta 2 5 3 3 3 9" xfId="56487" xr:uid="{A4E8FA0B-5026-42BC-9F36-8468FB5EBAAE}"/>
    <cellStyle name="Valuta 2 5 3 3 4" xfId="9239" xr:uid="{B4FE8266-F413-40E5-AAB2-7B914DBD4320}"/>
    <cellStyle name="Valuta 2 5 3 3 4 2" xfId="14490" xr:uid="{F93DB6D2-9168-4CAF-B120-2D1815E0CFB8}"/>
    <cellStyle name="Valuta 2 5 3 3 4 2 2" xfId="35922" xr:uid="{F521C37A-5CAB-4470-BA7F-EAB212B5AC56}"/>
    <cellStyle name="Valuta 2 5 3 3 4 2 3" xfId="35921" xr:uid="{F904531C-7DF4-4AF2-A56A-3B322BD85AD5}"/>
    <cellStyle name="Valuta 2 5 3 3 4 2 4" xfId="46194" xr:uid="{DBE6682D-97FB-47F4-84F8-04EC0756A857}"/>
    <cellStyle name="Valuta 2 5 3 3 4 3" xfId="35923" xr:uid="{2A45F5EC-7A71-4983-960D-F378383893F5}"/>
    <cellStyle name="Valuta 2 5 3 3 4 3 2" xfId="35924" xr:uid="{A07B234B-AC0F-4576-ACB5-82F3B2E59919}"/>
    <cellStyle name="Valuta 2 5 3 3 4 4" xfId="35925" xr:uid="{72D19FBA-5FD8-4185-908B-E73822714498}"/>
    <cellStyle name="Valuta 2 5 3 3 4 5" xfId="35920" xr:uid="{66E4F06E-1278-4F07-8CB0-2E4CFE070EFD}"/>
    <cellStyle name="Valuta 2 5 3 3 4 6" xfId="41746" xr:uid="{CFB3325D-3111-491C-9FC4-06BD6F96542F}"/>
    <cellStyle name="Valuta 2 5 3 3 4 7" xfId="50047" xr:uid="{0D125C71-BD1B-47F3-8C13-93F2DC686A44}"/>
    <cellStyle name="Valuta 2 5 3 3 4 8" xfId="53544" xr:uid="{C35A7FDC-8BDF-421A-B523-3B8E65BFBB4B}"/>
    <cellStyle name="Valuta 2 5 3 3 4 9" xfId="56488" xr:uid="{D713FE08-A75B-4A52-A46B-9FE8D334A1AA}"/>
    <cellStyle name="Valuta 2 5 3 3 5" xfId="9240" xr:uid="{4D5144A3-8A92-43E1-8F95-BD501724C025}"/>
    <cellStyle name="Valuta 2 5 3 3 5 2" xfId="35927" xr:uid="{D0F53F04-CB3D-4B82-B468-5E6EBE2FEC1E}"/>
    <cellStyle name="Valuta 2 5 3 3 5 2 2" xfId="35928" xr:uid="{95B5B933-F7C4-43F8-ADC7-75FC64D5643C}"/>
    <cellStyle name="Valuta 2 5 3 3 5 3" xfId="35929" xr:uid="{A8F9802A-DEE4-4AEC-B264-B64F42B48060}"/>
    <cellStyle name="Valuta 2 5 3 3 5 4" xfId="35926" xr:uid="{CD8FA006-7ECA-4D6F-B437-9B410B673372}"/>
    <cellStyle name="Valuta 2 5 3 3 5 5" xfId="41747" xr:uid="{E0655518-778E-44BE-85ED-420DBCB47A4D}"/>
    <cellStyle name="Valuta 2 5 3 3 6" xfId="10773" xr:uid="{DD683475-AFD1-4C15-9CF4-5DA8E541503D}"/>
    <cellStyle name="Valuta 2 5 3 3 6 2" xfId="35931" xr:uid="{DD02B706-1348-47EE-872A-64BA345D6037}"/>
    <cellStyle name="Valuta 2 5 3 3 6 2 2" xfId="35932" xr:uid="{03388A54-7D81-49C1-9027-7277EC8720E8}"/>
    <cellStyle name="Valuta 2 5 3 3 6 3" xfId="35933" xr:uid="{A642FCEF-1DBE-4536-B312-EE214D9D514E}"/>
    <cellStyle name="Valuta 2 5 3 3 6 4" xfId="35930" xr:uid="{997BCC58-8F85-4C71-BCB7-19CA51E14772}"/>
    <cellStyle name="Valuta 2 5 3 3 6 5" xfId="42672" xr:uid="{0BA47C9A-3695-412D-9B18-35247555D0D6}"/>
    <cellStyle name="Valuta 2 5 3 3 7" xfId="11852" xr:uid="{63BD82E7-3A22-4B04-915E-782BBEE7A349}"/>
    <cellStyle name="Valuta 2 5 3 3 7 2" xfId="35935" xr:uid="{2FF1C5E8-7FC1-4749-8793-85FEFD6B1253}"/>
    <cellStyle name="Valuta 2 5 3 3 7 3" xfId="35934" xr:uid="{BF5F678A-FBF0-4AE3-889F-F3702993CF48}"/>
    <cellStyle name="Valuta 2 5 3 3 7 4" xfId="43652" xr:uid="{6C58271D-CE27-478E-81ED-608B69D9EF80}"/>
    <cellStyle name="Valuta 2 5 3 3 8" xfId="14487" xr:uid="{5BD39744-8F17-4E84-8336-6B4632D094BE}"/>
    <cellStyle name="Valuta 2 5 3 3 8 2" xfId="35937" xr:uid="{E5F93489-6A04-41F5-AB88-AEB2A1829FCC}"/>
    <cellStyle name="Valuta 2 5 3 3 8 3" xfId="35936" xr:uid="{D5227EC1-FFBF-4494-8AEE-84BA1CCAFC27}"/>
    <cellStyle name="Valuta 2 5 3 3 8 4" xfId="46191" xr:uid="{1E1DF299-9A39-4286-8D42-B4447117BBF2}"/>
    <cellStyle name="Valuta 2 5 3 3 9" xfId="9236" xr:uid="{D727991E-14FE-40E2-8542-A3E5C54C70F3}"/>
    <cellStyle name="Valuta 2 5 3 3 9 2" xfId="35939" xr:uid="{C9A5FFB5-84E9-48BC-92C1-13A4B952AEE1}"/>
    <cellStyle name="Valuta 2 5 3 3 9 3" xfId="35938" xr:uid="{A66CDDDC-2E7E-4BCB-9AB0-9103BFBC2F43}"/>
    <cellStyle name="Valuta 2 5 3 4" xfId="2205" xr:uid="{670DA0D3-63A3-4CCD-A58B-C4714ADEAD51}"/>
    <cellStyle name="Valuta 2 5 3 4 10" xfId="56489" xr:uid="{D9D0F32C-3BD5-49E9-9F80-DC0FD593D344}"/>
    <cellStyle name="Valuta 2 5 3 4 2" xfId="4074" xr:uid="{CA6EA93D-25CC-4203-8B62-6C01F24315C8}"/>
    <cellStyle name="Valuta 2 5 3 4 2 2" xfId="14491" xr:uid="{91725A4D-B587-43B0-A3E1-6407781EF4B4}"/>
    <cellStyle name="Valuta 2 5 3 4 2 2 2" xfId="35942" xr:uid="{0F1C8046-FC10-4244-9035-11F6315A3170}"/>
    <cellStyle name="Valuta 2 5 3 4 2 3" xfId="35941" xr:uid="{8F1D5048-6734-4B49-B0C6-7DA4072621C4}"/>
    <cellStyle name="Valuta 2 5 3 4 2 4" xfId="46195" xr:uid="{AB60EEBC-B818-428B-8282-D0759F5C7941}"/>
    <cellStyle name="Valuta 2 5 3 4 3" xfId="9241" xr:uid="{6E3FF723-6479-4CF4-B4FC-94D55B3E206F}"/>
    <cellStyle name="Valuta 2 5 3 4 3 2" xfId="35944" xr:uid="{17299393-06A9-4D64-87CA-71575E43511A}"/>
    <cellStyle name="Valuta 2 5 3 4 3 3" xfId="35943" xr:uid="{4514D7E0-A17B-4D64-8429-E98A87B7EAA4}"/>
    <cellStyle name="Valuta 2 5 3 4 4" xfId="35945" xr:uid="{A2359824-EFD6-43EE-AE3D-B267A80E3642}"/>
    <cellStyle name="Valuta 2 5 3 4 5" xfId="35946" xr:uid="{A71EAAEE-9984-4A3A-A730-DFCC51267EAC}"/>
    <cellStyle name="Valuta 2 5 3 4 6" xfId="35940" xr:uid="{08CE0204-2CED-40CC-8241-CE07AF5F1DAE}"/>
    <cellStyle name="Valuta 2 5 3 4 7" xfId="41748" xr:uid="{4CEB9A39-A729-456A-9A06-C9344DF1EF1E}"/>
    <cellStyle name="Valuta 2 5 3 4 8" xfId="50048" xr:uid="{8EA7600B-A015-421A-BA51-FBA097BE00EE}"/>
    <cellStyle name="Valuta 2 5 3 4 9" xfId="53545" xr:uid="{8B54B3D9-376D-4FD9-B29F-41927BA92F3C}"/>
    <cellStyle name="Valuta 2 5 3 5" xfId="2533" xr:uid="{058F8A36-FEE9-47CA-8F0E-FA2AF47063B5}"/>
    <cellStyle name="Valuta 2 5 3 5 2" xfId="4399" xr:uid="{8B69B656-02D4-43E3-AED8-687E1B9A19BE}"/>
    <cellStyle name="Valuta 2 5 3 5 2 2" xfId="14492" xr:uid="{D86B3EC2-7835-4D17-BEA5-C45C064DC661}"/>
    <cellStyle name="Valuta 2 5 3 5 2 2 2" xfId="35949" xr:uid="{09751C6B-E562-4BBE-A1DA-860100190A11}"/>
    <cellStyle name="Valuta 2 5 3 5 2 3" xfId="35948" xr:uid="{C3437054-04F1-498F-A321-06F64696A2FD}"/>
    <cellStyle name="Valuta 2 5 3 5 2 4" xfId="46196" xr:uid="{0F66F29D-AA9F-4603-9BE4-A5B3733AC5AA}"/>
    <cellStyle name="Valuta 2 5 3 5 3" xfId="9242" xr:uid="{67B116B0-7671-439F-B3DC-05DF6164F2B3}"/>
    <cellStyle name="Valuta 2 5 3 5 3 2" xfId="35951" xr:uid="{563975BC-58FE-4D71-8087-93ABE9ACB4AC}"/>
    <cellStyle name="Valuta 2 5 3 5 3 3" xfId="35950" xr:uid="{47640E80-916A-42EC-9C29-6E1DBCBEE804}"/>
    <cellStyle name="Valuta 2 5 3 5 4" xfId="35952" xr:uid="{16EE7358-7845-4FA5-92FA-3040576DCB96}"/>
    <cellStyle name="Valuta 2 5 3 5 5" xfId="35947" xr:uid="{D2CF6EF5-EE21-4FA2-85FD-A3821DD72801}"/>
    <cellStyle name="Valuta 2 5 3 5 6" xfId="41749" xr:uid="{565AFB78-7FED-40EB-9983-35FCFF48623B}"/>
    <cellStyle name="Valuta 2 5 3 5 7" xfId="50049" xr:uid="{30B997E2-22A1-4233-8F76-E2239947FB1F}"/>
    <cellStyle name="Valuta 2 5 3 5 8" xfId="53546" xr:uid="{1E57D6F4-87EE-4416-B834-ADEE49A563B2}"/>
    <cellStyle name="Valuta 2 5 3 5 9" xfId="56490" xr:uid="{EA4B2048-37D2-4A75-A9F7-F0DA87B4562F}"/>
    <cellStyle name="Valuta 2 5 3 6" xfId="2844" xr:uid="{723104C6-8C17-48AB-A06A-AE9EEADC3B90}"/>
    <cellStyle name="Valuta 2 5 3 6 2" xfId="14493" xr:uid="{1F2D8298-941C-4F9F-85DD-9ECFFE93532B}"/>
    <cellStyle name="Valuta 2 5 3 6 2 2" xfId="35955" xr:uid="{B708806F-D685-468A-A479-74D432F71913}"/>
    <cellStyle name="Valuta 2 5 3 6 2 3" xfId="35954" xr:uid="{FB9F489E-E4BD-4734-8C37-D132823E244F}"/>
    <cellStyle name="Valuta 2 5 3 6 2 4" xfId="46197" xr:uid="{DBB4AA46-BAF9-42CF-8606-C6E342C5313C}"/>
    <cellStyle name="Valuta 2 5 3 6 3" xfId="9243" xr:uid="{DBDFFBF3-9000-497E-B687-5C41196C85C9}"/>
    <cellStyle name="Valuta 2 5 3 6 3 2" xfId="35957" xr:uid="{3E55100B-5297-47CE-B1CC-CC3134F35200}"/>
    <cellStyle name="Valuta 2 5 3 6 3 3" xfId="35956" xr:uid="{7229471D-6126-4E5B-BE00-7EC5F7768DD4}"/>
    <cellStyle name="Valuta 2 5 3 6 4" xfId="35958" xr:uid="{BF245D7B-639B-4584-BF4D-599988B1690D}"/>
    <cellStyle name="Valuta 2 5 3 6 5" xfId="35953" xr:uid="{8A09DDCE-0CE8-46F1-A1F1-651B2A9A431A}"/>
    <cellStyle name="Valuta 2 5 3 6 6" xfId="41750" xr:uid="{E5F3F177-8496-46B1-95E1-4D83CE4936C4}"/>
    <cellStyle name="Valuta 2 5 3 6 7" xfId="50050" xr:uid="{8D11DE89-2E31-4244-B9ED-2EA641538054}"/>
    <cellStyle name="Valuta 2 5 3 6 8" xfId="53547" xr:uid="{7B50F6EB-4225-4938-9733-5C96031107FC}"/>
    <cellStyle name="Valuta 2 5 3 6 9" xfId="56491" xr:uid="{1FA924A3-31B4-45EA-A35F-6A7D0AB4B521}"/>
    <cellStyle name="Valuta 2 5 3 7" xfId="4699" xr:uid="{52AB1140-2D1B-42C9-AF84-6092769E99F9}"/>
    <cellStyle name="Valuta 2 5 3 7 2" xfId="9244" xr:uid="{1934E71B-CDD9-47FF-8E7A-95B1806B0B58}"/>
    <cellStyle name="Valuta 2 5 3 7 2 2" xfId="35961" xr:uid="{0C655633-241A-449A-AC58-716C1120BC37}"/>
    <cellStyle name="Valuta 2 5 3 7 2 3" xfId="35960" xr:uid="{08DDFA61-AF0D-46AF-8779-A35AAA2DDBDC}"/>
    <cellStyle name="Valuta 2 5 3 7 3" xfId="35962" xr:uid="{8DA26233-1FC6-47ED-B28B-6A6C33F85261}"/>
    <cellStyle name="Valuta 2 5 3 7 4" xfId="35959" xr:uid="{4383535C-9AE5-42E1-A40C-392D5607EF1C}"/>
    <cellStyle name="Valuta 2 5 3 7 5" xfId="41751" xr:uid="{D86A6673-44BB-42E0-BAFC-02EE0B35E80F}"/>
    <cellStyle name="Valuta 2 5 3 8" xfId="10771" xr:uid="{ABB1AE98-8F28-40AE-AE60-14A0E2A4D1C9}"/>
    <cellStyle name="Valuta 2 5 3 8 2" xfId="35964" xr:uid="{5E1348B8-6BDE-4A12-933F-36748DFD25E1}"/>
    <cellStyle name="Valuta 2 5 3 8 2 2" xfId="35965" xr:uid="{8E6EDB51-5C68-4F80-940D-9CE61111F94B}"/>
    <cellStyle name="Valuta 2 5 3 8 3" xfId="35966" xr:uid="{DBB33F94-2EA6-4772-9556-15637895B1DE}"/>
    <cellStyle name="Valuta 2 5 3 8 4" xfId="35963" xr:uid="{E98B247D-5F69-4539-99D7-D38C7481F523}"/>
    <cellStyle name="Valuta 2 5 3 8 5" xfId="42670" xr:uid="{5B0FCB39-98CC-4E1F-9521-7C1DC3780867}"/>
    <cellStyle name="Valuta 2 5 3 9" xfId="11850" xr:uid="{E34456D7-81C3-40BF-B0A0-53E0C5218B63}"/>
    <cellStyle name="Valuta 2 5 3 9 2" xfId="35968" xr:uid="{1C103789-52A2-486B-998B-2417BEC26624}"/>
    <cellStyle name="Valuta 2 5 3 9 3" xfId="35967" xr:uid="{490027F6-6847-45A9-856D-3B3635B454B1}"/>
    <cellStyle name="Valuta 2 5 3 9 4" xfId="43650" xr:uid="{4A2A3BB8-BD5F-4F1F-94EB-640F44E98762}"/>
    <cellStyle name="Valuta 2 5 4" xfId="1005" xr:uid="{363CE009-1583-41E5-A5AE-A7E9CD6996AE}"/>
    <cellStyle name="Valuta 2 5 4 10" xfId="14494" xr:uid="{61648FDA-B8F3-4904-BB1B-48578F59AFCC}"/>
    <cellStyle name="Valuta 2 5 4 10 2" xfId="35971" xr:uid="{4852188C-5C80-440A-9FBE-E53D439ADA25}"/>
    <cellStyle name="Valuta 2 5 4 10 3" xfId="35970" xr:uid="{43F25462-14CE-4A0A-86F4-195F003252D5}"/>
    <cellStyle name="Valuta 2 5 4 10 4" xfId="46198" xr:uid="{6E31EC56-D4B1-4381-8313-EB9C1A296F96}"/>
    <cellStyle name="Valuta 2 5 4 11" xfId="9245" xr:uid="{3BB940F9-DBD4-4D0F-9D9D-1B65514994B7}"/>
    <cellStyle name="Valuta 2 5 4 11 2" xfId="35973" xr:uid="{046B83D6-3343-4DDD-A9F6-6EA1F6D83738}"/>
    <cellStyle name="Valuta 2 5 4 11 3" xfId="35972" xr:uid="{9D3D609C-0387-477E-BDEC-323164D7773C}"/>
    <cellStyle name="Valuta 2 5 4 12" xfId="35974" xr:uid="{6C51FBCB-A133-4420-AF6F-7E6000D9A702}"/>
    <cellStyle name="Valuta 2 5 4 13" xfId="35969" xr:uid="{33B83E9E-7105-43C5-A8FC-61C262B775D7}"/>
    <cellStyle name="Valuta 2 5 4 14" xfId="41752" xr:uid="{BA7A3AB6-3B77-4C87-BC64-B8F1D52E4CD7}"/>
    <cellStyle name="Valuta 2 5 4 15" xfId="47529" xr:uid="{EDFC5EBE-AE5C-4649-8B31-D8AB8B9A751E}"/>
    <cellStyle name="Valuta 2 5 4 16" xfId="53548" xr:uid="{C9518D64-0C40-4352-BB86-55C6B44C8563}"/>
    <cellStyle name="Valuta 2 5 4 17" xfId="56492" xr:uid="{7A74D5D1-C90F-426E-BF67-304FD6E9A3C2}"/>
    <cellStyle name="Valuta 2 5 4 18" xfId="57815" xr:uid="{3C549C7B-BA81-46F0-8531-BD58E319DEE9}"/>
    <cellStyle name="Valuta 2 5 4 19" xfId="58189" xr:uid="{405A73D0-C64B-49F2-8A24-13F8A5AD470C}"/>
    <cellStyle name="Valuta 2 5 4 2" xfId="1316" xr:uid="{A5D09072-1935-4A15-BC75-64461BED1507}"/>
    <cellStyle name="Valuta 2 5 4 2 10" xfId="35976" xr:uid="{7E47DCD6-22F5-4C21-A939-8F7D89B297D8}"/>
    <cellStyle name="Valuta 2 5 4 2 11" xfId="35975" xr:uid="{BC6A3181-AB78-4323-BE04-509902C20E72}"/>
    <cellStyle name="Valuta 2 5 4 2 12" xfId="41753" xr:uid="{7803B0F7-43BE-47F7-ACEE-41CD4F36371E}"/>
    <cellStyle name="Valuta 2 5 4 2 13" xfId="47993" xr:uid="{292B6493-1D71-4788-99A5-57F34CB2C636}"/>
    <cellStyle name="Valuta 2 5 4 2 14" xfId="53549" xr:uid="{987AB221-015F-4BCD-8F05-06B22B11441F}"/>
    <cellStyle name="Valuta 2 5 4 2 15" xfId="56493" xr:uid="{02E9D76D-2861-4913-A2C3-3E2CF75A2B9E}"/>
    <cellStyle name="Valuta 2 5 4 2 16" xfId="57816" xr:uid="{BFCC6032-7201-4CFD-90A5-08A36734A5BC}"/>
    <cellStyle name="Valuta 2 5 4 2 17" xfId="58574" xr:uid="{1CEB3806-CBBA-425A-B5A0-2DE79AC198D0}"/>
    <cellStyle name="Valuta 2 5 4 2 2" xfId="3298" xr:uid="{9346EB17-4BBD-4A9D-9879-8A4B9D54A603}"/>
    <cellStyle name="Valuta 2 5 4 2 2 2" xfId="14496" xr:uid="{2F7B3DF5-8367-4CC8-A0DD-061D6D4CF5A0}"/>
    <cellStyle name="Valuta 2 5 4 2 2 2 2" xfId="35979" xr:uid="{117B71AE-4DBB-4E58-A2C8-1A7C8622FE97}"/>
    <cellStyle name="Valuta 2 5 4 2 2 2 3" xfId="35978" xr:uid="{AD3420C3-A956-46F0-A9DD-88C1113187CA}"/>
    <cellStyle name="Valuta 2 5 4 2 2 2 4" xfId="46200" xr:uid="{CAAEBF7C-030D-41FD-80FD-C2AE747930DD}"/>
    <cellStyle name="Valuta 2 5 4 2 2 3" xfId="9247" xr:uid="{AC786DC1-995F-4088-A002-855B7668CD3C}"/>
    <cellStyle name="Valuta 2 5 4 2 2 3 2" xfId="35981" xr:uid="{31B1DF10-B595-4125-A333-5F4B743C2B7B}"/>
    <cellStyle name="Valuta 2 5 4 2 2 3 3" xfId="35980" xr:uid="{120A8F16-69CE-4113-AC1C-EA40D4B17840}"/>
    <cellStyle name="Valuta 2 5 4 2 2 4" xfId="35982" xr:uid="{D5377115-7D53-479E-B6AE-197C83D4804A}"/>
    <cellStyle name="Valuta 2 5 4 2 2 5" xfId="35977" xr:uid="{F33D3257-9EB4-4BA8-8C8D-A6FD783C7381}"/>
    <cellStyle name="Valuta 2 5 4 2 2 6" xfId="41754" xr:uid="{059CA945-630D-47D1-84C3-F7DBD6B21920}"/>
    <cellStyle name="Valuta 2 5 4 2 2 7" xfId="50051" xr:uid="{ABFF4FC2-A476-43C0-B813-3C0390367825}"/>
    <cellStyle name="Valuta 2 5 4 2 2 8" xfId="53550" xr:uid="{52AAC3B3-0F28-47AA-A85A-06F195BA8FA4}"/>
    <cellStyle name="Valuta 2 5 4 2 2 9" xfId="56494" xr:uid="{F76B7BED-ACB2-4028-BBA3-B1C04F26A632}"/>
    <cellStyle name="Valuta 2 5 4 2 3" xfId="5085" xr:uid="{0FD1DC26-7310-46DA-868D-BBD98FA43F92}"/>
    <cellStyle name="Valuta 2 5 4 2 3 2" xfId="14497" xr:uid="{DC42BC4C-9D06-47FB-8408-89429DF7EC2C}"/>
    <cellStyle name="Valuta 2 5 4 2 3 2 2" xfId="35985" xr:uid="{7B28EFF5-66D6-4665-9CAC-654A33C138DE}"/>
    <cellStyle name="Valuta 2 5 4 2 3 2 3" xfId="35984" xr:uid="{DEEC5FE9-33E4-4238-83D1-E6E3C1FE77B3}"/>
    <cellStyle name="Valuta 2 5 4 2 3 2 4" xfId="46201" xr:uid="{221C9C84-FC2E-437B-BECF-48403DAF88F7}"/>
    <cellStyle name="Valuta 2 5 4 2 3 3" xfId="9248" xr:uid="{46BE1854-29CA-45D1-AF94-C410DC7D7F13}"/>
    <cellStyle name="Valuta 2 5 4 2 3 3 2" xfId="35987" xr:uid="{AE2EF507-EFDC-4D89-8575-ED71B13D4DF8}"/>
    <cellStyle name="Valuta 2 5 4 2 3 3 3" xfId="35986" xr:uid="{0EA41C83-29D5-47D1-A5EA-3125E4860B1D}"/>
    <cellStyle name="Valuta 2 5 4 2 3 4" xfId="35988" xr:uid="{859449C9-7BCD-403D-BBF0-090BAD4603AC}"/>
    <cellStyle name="Valuta 2 5 4 2 3 5" xfId="35983" xr:uid="{873E6F59-4FEC-463A-A00E-A76041C39699}"/>
    <cellStyle name="Valuta 2 5 4 2 3 6" xfId="41755" xr:uid="{DCB02EA5-2261-4461-A287-ACD795C8B2A4}"/>
    <cellStyle name="Valuta 2 5 4 2 3 7" xfId="50052" xr:uid="{4374C825-3709-4982-A656-3742BC09DC32}"/>
    <cellStyle name="Valuta 2 5 4 2 3 8" xfId="53551" xr:uid="{438AFCFF-07BD-4168-80BB-CBBD326F479D}"/>
    <cellStyle name="Valuta 2 5 4 2 3 9" xfId="56495" xr:uid="{D36C534C-582E-4599-B51C-2E2F7C12CA69}"/>
    <cellStyle name="Valuta 2 5 4 2 4" xfId="9249" xr:uid="{C51711D9-4511-4383-A9BD-7D4E1EC3F614}"/>
    <cellStyle name="Valuta 2 5 4 2 4 2" xfId="14498" xr:uid="{F23AB7D2-C2A1-4E27-BF43-D3FE2EC144D5}"/>
    <cellStyle name="Valuta 2 5 4 2 4 2 2" xfId="35991" xr:uid="{7D9B03D6-BB26-4088-8D02-0AF18FB6E353}"/>
    <cellStyle name="Valuta 2 5 4 2 4 2 3" xfId="35990" xr:uid="{964077A2-5A2C-412F-96C8-0860B4C51762}"/>
    <cellStyle name="Valuta 2 5 4 2 4 2 4" xfId="46202" xr:uid="{56D8E9E0-5236-40F5-AF1B-2A2D54EBA2A0}"/>
    <cellStyle name="Valuta 2 5 4 2 4 3" xfId="35992" xr:uid="{89DE42D8-5FDE-4A2E-A73B-33EF0D9DBF7F}"/>
    <cellStyle name="Valuta 2 5 4 2 4 3 2" xfId="35993" xr:uid="{095A9567-51AA-4100-BF22-AC6AB39C1310}"/>
    <cellStyle name="Valuta 2 5 4 2 4 4" xfId="35994" xr:uid="{4D3A6D89-3065-434F-9072-02B8A7354E0D}"/>
    <cellStyle name="Valuta 2 5 4 2 4 5" xfId="35989" xr:uid="{E91A4FBE-4242-4466-ADEF-91B2795B201E}"/>
    <cellStyle name="Valuta 2 5 4 2 4 6" xfId="41756" xr:uid="{D91EA7E2-D912-4B70-9E4A-EC265FE0DA6D}"/>
    <cellStyle name="Valuta 2 5 4 2 4 7" xfId="50053" xr:uid="{A1FE2BEF-14D4-454A-9D09-54943840E843}"/>
    <cellStyle name="Valuta 2 5 4 2 4 8" xfId="53552" xr:uid="{8559B9E7-78A1-4EBA-96F2-215EEBA66F83}"/>
    <cellStyle name="Valuta 2 5 4 2 4 9" xfId="56496" xr:uid="{1A4776BF-6231-463F-A769-1CC711C2AFD4}"/>
    <cellStyle name="Valuta 2 5 4 2 5" xfId="9250" xr:uid="{E5F85582-E50A-492D-9568-F9D648732CBA}"/>
    <cellStyle name="Valuta 2 5 4 2 5 2" xfId="35996" xr:uid="{A84CADA6-C1B1-4DE4-8A7C-7CA3CCC98F81}"/>
    <cellStyle name="Valuta 2 5 4 2 5 2 2" xfId="35997" xr:uid="{8E448C71-6A8D-4DB9-B6A9-5F08A26786E3}"/>
    <cellStyle name="Valuta 2 5 4 2 5 3" xfId="35998" xr:uid="{15DED7BE-37AF-40AC-ACC2-F33A4ED1850E}"/>
    <cellStyle name="Valuta 2 5 4 2 5 4" xfId="35995" xr:uid="{8793190A-ECBE-4CB3-A6DE-F874F5644802}"/>
    <cellStyle name="Valuta 2 5 4 2 5 5" xfId="41757" xr:uid="{E1293F35-7583-4C5B-A037-30A10FCF60D7}"/>
    <cellStyle name="Valuta 2 5 4 2 6" xfId="10775" xr:uid="{58D14B5B-A82F-45B3-AB51-25C7184E1D1C}"/>
    <cellStyle name="Valuta 2 5 4 2 6 2" xfId="36000" xr:uid="{8FE64C4C-A85E-4B48-8B8D-43E458806DD7}"/>
    <cellStyle name="Valuta 2 5 4 2 6 2 2" xfId="36001" xr:uid="{6C5087DB-317A-40BA-9DB6-3FEF6F0D29C6}"/>
    <cellStyle name="Valuta 2 5 4 2 6 3" xfId="36002" xr:uid="{B00E4F68-1578-4C00-B07A-6B81EB36971A}"/>
    <cellStyle name="Valuta 2 5 4 2 6 4" xfId="35999" xr:uid="{28BCFA5E-4B90-4ACE-ACAE-218DE637FFF8}"/>
    <cellStyle name="Valuta 2 5 4 2 6 5" xfId="42674" xr:uid="{EEDA4393-CFCE-4823-8CEB-038A415F4B52}"/>
    <cellStyle name="Valuta 2 5 4 2 7" xfId="11854" xr:uid="{B69BB166-1042-4549-A715-B6530C060DDB}"/>
    <cellStyle name="Valuta 2 5 4 2 7 2" xfId="36004" xr:uid="{98100E0E-89A1-436D-AECB-F306AC327386}"/>
    <cellStyle name="Valuta 2 5 4 2 7 3" xfId="36003" xr:uid="{6ED85736-B599-45BD-8815-2A4CD760642B}"/>
    <cellStyle name="Valuta 2 5 4 2 7 4" xfId="43654" xr:uid="{F17198A2-2E05-4111-963C-3D4C77EF3C23}"/>
    <cellStyle name="Valuta 2 5 4 2 8" xfId="14495" xr:uid="{09B5A036-5047-4945-8E32-FA7CD3188D02}"/>
    <cellStyle name="Valuta 2 5 4 2 8 2" xfId="36006" xr:uid="{3BCDAA63-F897-4DF8-83F1-A3D5E1E7653F}"/>
    <cellStyle name="Valuta 2 5 4 2 8 3" xfId="36005" xr:uid="{9A4C4835-014B-4DC7-B349-2EAAF85F6183}"/>
    <cellStyle name="Valuta 2 5 4 2 8 4" xfId="46199" xr:uid="{19C25593-9CC0-4694-A2BC-4AB5A888E4C5}"/>
    <cellStyle name="Valuta 2 5 4 2 9" xfId="9246" xr:uid="{445286A1-2BE7-4653-AF1A-2C3F884AF2ED}"/>
    <cellStyle name="Valuta 2 5 4 2 9 2" xfId="36008" xr:uid="{499ED764-0BA0-4519-BA41-8144573C0B34}"/>
    <cellStyle name="Valuta 2 5 4 2 9 3" xfId="36007" xr:uid="{D520238A-A245-49D9-B81B-87D9C15F0FD5}"/>
    <cellStyle name="Valuta 2 5 4 3" xfId="1774" xr:uid="{D3BB6F63-925C-4ED3-B8A6-2E07DE6D117D}"/>
    <cellStyle name="Valuta 2 5 4 3 10" xfId="36010" xr:uid="{CCF51A6D-A403-43AE-9651-6255EDEA5098}"/>
    <cellStyle name="Valuta 2 5 4 3 11" xfId="36009" xr:uid="{F6386E9A-377B-432F-A000-22D6E522E091}"/>
    <cellStyle name="Valuta 2 5 4 3 12" xfId="41758" xr:uid="{370CCAB7-CFA0-4E68-A1E0-3FAD170D8D6F}"/>
    <cellStyle name="Valuta 2 5 4 3 13" xfId="48303" xr:uid="{5A74F5C3-D6FA-4B63-AC8D-934CE2D3792C}"/>
    <cellStyle name="Valuta 2 5 4 3 14" xfId="53553" xr:uid="{30FFB198-FB0B-4F16-862E-D27D4883CFAD}"/>
    <cellStyle name="Valuta 2 5 4 3 15" xfId="56497" xr:uid="{D283DF3D-37F2-4127-B083-1B81287FCDE2}"/>
    <cellStyle name="Valuta 2 5 4 3 16" xfId="57817" xr:uid="{A508D054-6C65-4DAC-8AC8-21D3A2DECEBA}"/>
    <cellStyle name="Valuta 2 5 4 3 17" xfId="58868" xr:uid="{858E4603-5BC2-48CC-8652-BEF5D8510161}"/>
    <cellStyle name="Valuta 2 5 4 3 2" xfId="3610" xr:uid="{2637DD8D-50EB-4665-9437-583A8402948E}"/>
    <cellStyle name="Valuta 2 5 4 3 2 2" xfId="14500" xr:uid="{D03F8320-E4B8-49D5-862B-45F4C1F07EE8}"/>
    <cellStyle name="Valuta 2 5 4 3 2 2 2" xfId="36013" xr:uid="{5FDB45F3-22A2-40A1-86C7-346C1B4EFBBD}"/>
    <cellStyle name="Valuta 2 5 4 3 2 2 3" xfId="36012" xr:uid="{EE0D62E5-4D91-4C79-A290-BF9393E7961C}"/>
    <cellStyle name="Valuta 2 5 4 3 2 2 4" xfId="46204" xr:uid="{BDAE7E80-D1E4-4F43-9C5C-D932B033F68B}"/>
    <cellStyle name="Valuta 2 5 4 3 2 3" xfId="9252" xr:uid="{5C4691EA-10C7-4064-B931-96931409BA2A}"/>
    <cellStyle name="Valuta 2 5 4 3 2 3 2" xfId="36015" xr:uid="{A25CE585-9EC0-4BFC-8BC7-18689B1BFC8A}"/>
    <cellStyle name="Valuta 2 5 4 3 2 3 3" xfId="36014" xr:uid="{3AEA3707-1FE2-4CBB-B9F3-7D0FA3DBBDAA}"/>
    <cellStyle name="Valuta 2 5 4 3 2 4" xfId="36016" xr:uid="{9953AE66-F939-4D58-ADCA-8838CB90B285}"/>
    <cellStyle name="Valuta 2 5 4 3 2 5" xfId="36011" xr:uid="{7F175C4C-5A68-4131-AF0F-A75357A14DBC}"/>
    <cellStyle name="Valuta 2 5 4 3 2 6" xfId="41759" xr:uid="{EB9BB803-1467-41FF-8D00-C93153AC5A19}"/>
    <cellStyle name="Valuta 2 5 4 3 2 7" xfId="50054" xr:uid="{FCAD779D-7214-424F-BC29-C3B8D064B800}"/>
    <cellStyle name="Valuta 2 5 4 3 2 8" xfId="53554" xr:uid="{2BD189E2-8A12-4A7D-BD50-C2EDFA920FC5}"/>
    <cellStyle name="Valuta 2 5 4 3 2 9" xfId="56498" xr:uid="{16F09F7B-5968-4E60-8E74-FF9CFF39A684}"/>
    <cellStyle name="Valuta 2 5 4 3 3" xfId="5379" xr:uid="{35E59B3E-1298-409B-ABAA-058DEBC4E941}"/>
    <cellStyle name="Valuta 2 5 4 3 3 2" xfId="14501" xr:uid="{45EBBF84-9965-4157-8B99-08205DA7DBC5}"/>
    <cellStyle name="Valuta 2 5 4 3 3 2 2" xfId="36019" xr:uid="{5AEB4C8D-87FC-4D03-B214-F3A56C0F0D0F}"/>
    <cellStyle name="Valuta 2 5 4 3 3 2 3" xfId="36018" xr:uid="{517E7E84-F301-4210-9797-7152AD34434A}"/>
    <cellStyle name="Valuta 2 5 4 3 3 2 4" xfId="46205" xr:uid="{65B36BF8-3860-4447-83A6-A10C78F1A545}"/>
    <cellStyle name="Valuta 2 5 4 3 3 3" xfId="9253" xr:uid="{1C74CD08-A2E0-48B5-8AF1-FB6F54453890}"/>
    <cellStyle name="Valuta 2 5 4 3 3 3 2" xfId="36021" xr:uid="{95A42CD1-1D9F-439C-B996-B7DDC7EECB3F}"/>
    <cellStyle name="Valuta 2 5 4 3 3 3 3" xfId="36020" xr:uid="{9719BEDB-D5ED-4D8C-8646-842A33213067}"/>
    <cellStyle name="Valuta 2 5 4 3 3 4" xfId="36022" xr:uid="{EAA0006B-9A10-4196-8959-50FF0C619988}"/>
    <cellStyle name="Valuta 2 5 4 3 3 5" xfId="36017" xr:uid="{BA3E164F-5906-4AFA-A5F0-D5D7B5DF9D43}"/>
    <cellStyle name="Valuta 2 5 4 3 3 6" xfId="41760" xr:uid="{710E7FA9-7BC3-4AB2-B064-FFB0B9800903}"/>
    <cellStyle name="Valuta 2 5 4 3 3 7" xfId="50055" xr:uid="{DAAE83F9-663D-4697-AA87-6EDDC6FC0C38}"/>
    <cellStyle name="Valuta 2 5 4 3 3 8" xfId="53555" xr:uid="{722396C5-6519-4DA0-A81D-7A35455E564E}"/>
    <cellStyle name="Valuta 2 5 4 3 3 9" xfId="56499" xr:uid="{47982118-217A-4C14-8C56-A23DFAF0099D}"/>
    <cellStyle name="Valuta 2 5 4 3 4" xfId="9254" xr:uid="{4F7E82BA-6CC3-4F97-A679-5CB1EFAF1156}"/>
    <cellStyle name="Valuta 2 5 4 3 4 2" xfId="14502" xr:uid="{2E13C7BF-0703-472A-B951-B83F7C4D3A7B}"/>
    <cellStyle name="Valuta 2 5 4 3 4 2 2" xfId="36025" xr:uid="{75B96897-D4BC-4B5F-8EFB-AAA12FC19483}"/>
    <cellStyle name="Valuta 2 5 4 3 4 2 3" xfId="36024" xr:uid="{7AEFEEC8-E0D4-47C6-A01A-8EF0E4691B55}"/>
    <cellStyle name="Valuta 2 5 4 3 4 2 4" xfId="46206" xr:uid="{00606C5D-F831-43A7-B423-7D257BC5B837}"/>
    <cellStyle name="Valuta 2 5 4 3 4 3" xfId="36026" xr:uid="{E3F5C36E-6293-41D1-B924-07277E52DE31}"/>
    <cellStyle name="Valuta 2 5 4 3 4 3 2" xfId="36027" xr:uid="{125CB8B7-1127-4604-8CBD-35DE81956449}"/>
    <cellStyle name="Valuta 2 5 4 3 4 4" xfId="36028" xr:uid="{E8BF421A-1F45-40A9-95FC-B9133A4ADDFB}"/>
    <cellStyle name="Valuta 2 5 4 3 4 5" xfId="36023" xr:uid="{48865478-2FB5-4BDD-A111-568290275ABC}"/>
    <cellStyle name="Valuta 2 5 4 3 4 6" xfId="41761" xr:uid="{304A0255-CF0F-448D-9D59-2443854C0365}"/>
    <cellStyle name="Valuta 2 5 4 3 4 7" xfId="50056" xr:uid="{94A47611-C4D2-466B-8BBC-954215172219}"/>
    <cellStyle name="Valuta 2 5 4 3 4 8" xfId="53556" xr:uid="{9CCC2B80-889B-4ED4-ACEE-0B360A7EE5DC}"/>
    <cellStyle name="Valuta 2 5 4 3 4 9" xfId="56500" xr:uid="{7B14F8A8-CFED-42A9-9C51-8417E1EF8B2B}"/>
    <cellStyle name="Valuta 2 5 4 3 5" xfId="9255" xr:uid="{22191745-6572-4AA0-8DFB-E82E45FB7F6C}"/>
    <cellStyle name="Valuta 2 5 4 3 5 2" xfId="36030" xr:uid="{A2A54CE9-D5B3-4567-839A-B6B402F1E071}"/>
    <cellStyle name="Valuta 2 5 4 3 5 2 2" xfId="36031" xr:uid="{EC0E7089-2E90-42C0-912A-37BFFBBF3717}"/>
    <cellStyle name="Valuta 2 5 4 3 5 3" xfId="36032" xr:uid="{D0C8CDFB-AF61-4FA6-8602-46B1C440FC45}"/>
    <cellStyle name="Valuta 2 5 4 3 5 4" xfId="36029" xr:uid="{4EB12CF1-1D8D-416C-9411-784607CCDFB6}"/>
    <cellStyle name="Valuta 2 5 4 3 5 5" xfId="41762" xr:uid="{9BCE8057-809D-4C00-A33F-5C1B24DCF830}"/>
    <cellStyle name="Valuta 2 5 4 3 6" xfId="10776" xr:uid="{F7768A98-D260-450A-AC65-5182F1AA2456}"/>
    <cellStyle name="Valuta 2 5 4 3 6 2" xfId="36034" xr:uid="{41BA44C6-FB48-4E8B-B312-E95A878205A1}"/>
    <cellStyle name="Valuta 2 5 4 3 6 2 2" xfId="36035" xr:uid="{8790C5CA-95F9-41CE-832C-DA40DFF0961F}"/>
    <cellStyle name="Valuta 2 5 4 3 6 3" xfId="36036" xr:uid="{4F49DB1A-016D-4AC4-BBAF-1DCA715F813C}"/>
    <cellStyle name="Valuta 2 5 4 3 6 4" xfId="36033" xr:uid="{5193BFEE-0C01-47E6-8777-E5EB2FF23F8E}"/>
    <cellStyle name="Valuta 2 5 4 3 6 5" xfId="42675" xr:uid="{5449C69B-D17D-4F55-946A-45491C84F0F5}"/>
    <cellStyle name="Valuta 2 5 4 3 7" xfId="11855" xr:uid="{F144A668-E0D8-4AF3-B05C-D394B3E828F6}"/>
    <cellStyle name="Valuta 2 5 4 3 7 2" xfId="36038" xr:uid="{8CBA6139-12BA-40B5-B42F-F776103F2D83}"/>
    <cellStyle name="Valuta 2 5 4 3 7 3" xfId="36037" xr:uid="{22FA57A2-0AA2-4CE5-954C-466CE161282D}"/>
    <cellStyle name="Valuta 2 5 4 3 7 4" xfId="43655" xr:uid="{C55D3557-E34B-482D-9869-F6683E564B70}"/>
    <cellStyle name="Valuta 2 5 4 3 8" xfId="14499" xr:uid="{FFF9AA9E-90CA-4288-8C05-A28F336A61C7}"/>
    <cellStyle name="Valuta 2 5 4 3 8 2" xfId="36040" xr:uid="{79414567-1919-43E9-8346-89E0C03AA886}"/>
    <cellStyle name="Valuta 2 5 4 3 8 3" xfId="36039" xr:uid="{3A98987B-4232-48A9-BEDB-F958E1F701D7}"/>
    <cellStyle name="Valuta 2 5 4 3 8 4" xfId="46203" xr:uid="{62CD1F69-10AD-4860-8563-4A6D372B3E9A}"/>
    <cellStyle name="Valuta 2 5 4 3 9" xfId="9251" xr:uid="{B662BB2A-FF90-4648-8FFF-329B1DCF8CE8}"/>
    <cellStyle name="Valuta 2 5 4 3 9 2" xfId="36042" xr:uid="{A584A459-D5E3-4F41-8235-EE59FCDE6B4D}"/>
    <cellStyle name="Valuta 2 5 4 3 9 3" xfId="36041" xr:uid="{4288DC86-9F6D-4229-942B-4EB049ADF9B6}"/>
    <cellStyle name="Valuta 2 5 4 4" xfId="2207" xr:uid="{6DCAED27-2822-4229-932F-F1B623F6609F}"/>
    <cellStyle name="Valuta 2 5 4 4 10" xfId="56501" xr:uid="{40BA9628-713E-4C85-9A5D-140B381607DA}"/>
    <cellStyle name="Valuta 2 5 4 4 2" xfId="4076" xr:uid="{EC144E5C-E971-4982-92E6-9A6D32EE6935}"/>
    <cellStyle name="Valuta 2 5 4 4 2 2" xfId="14503" xr:uid="{9010819A-A839-4E36-8F3F-F7C0C59F8EBB}"/>
    <cellStyle name="Valuta 2 5 4 4 2 2 2" xfId="36045" xr:uid="{831A509A-9826-4D47-AC20-0CBF6BC45CC8}"/>
    <cellStyle name="Valuta 2 5 4 4 2 3" xfId="36044" xr:uid="{BBDF2D45-0582-4FB9-B4CC-A8B2C2B5BE1A}"/>
    <cellStyle name="Valuta 2 5 4 4 2 4" xfId="46207" xr:uid="{0248B8CB-1EB2-4FDC-8DC3-A8E8AF8EF92A}"/>
    <cellStyle name="Valuta 2 5 4 4 3" xfId="9256" xr:uid="{4D8080AF-A970-4103-9259-0680D762803D}"/>
    <cellStyle name="Valuta 2 5 4 4 3 2" xfId="36047" xr:uid="{25C9180E-8559-47B9-9976-500A7226C745}"/>
    <cellStyle name="Valuta 2 5 4 4 3 3" xfId="36046" xr:uid="{4DB33E09-3C48-46A8-9917-32B6166E19F4}"/>
    <cellStyle name="Valuta 2 5 4 4 4" xfId="36048" xr:uid="{936A6133-7D93-4DE9-B185-E6145222FB15}"/>
    <cellStyle name="Valuta 2 5 4 4 5" xfId="36049" xr:uid="{221C6AA9-EA9E-40D8-8F76-8138EA146094}"/>
    <cellStyle name="Valuta 2 5 4 4 6" xfId="36043" xr:uid="{0014024E-1783-4017-9E2C-BDEA643EC8E7}"/>
    <cellStyle name="Valuta 2 5 4 4 7" xfId="41763" xr:uid="{2D01D89A-E37C-4D50-B280-CB0CD672C715}"/>
    <cellStyle name="Valuta 2 5 4 4 8" xfId="50057" xr:uid="{B829D84E-109F-4351-B2A3-B6E9B9DA01A9}"/>
    <cellStyle name="Valuta 2 5 4 4 9" xfId="53557" xr:uid="{B96FD8EF-A498-41C9-9229-92897A6A89A0}"/>
    <cellStyle name="Valuta 2 5 4 5" xfId="2534" xr:uid="{EAB6FA2A-20DD-4D4A-A264-778B09F16B85}"/>
    <cellStyle name="Valuta 2 5 4 5 2" xfId="4400" xr:uid="{E326DF0B-5084-4F34-80D0-C1D111B20B2B}"/>
    <cellStyle name="Valuta 2 5 4 5 2 2" xfId="14504" xr:uid="{AF3A8D37-E2BF-45D4-8418-4119F6D2D153}"/>
    <cellStyle name="Valuta 2 5 4 5 2 2 2" xfId="36052" xr:uid="{58A04F99-260E-4733-838C-7E30A95A8D70}"/>
    <cellStyle name="Valuta 2 5 4 5 2 3" xfId="36051" xr:uid="{7C073DAB-9418-48F7-9608-ECA6F1947422}"/>
    <cellStyle name="Valuta 2 5 4 5 2 4" xfId="46208" xr:uid="{0685CB7D-1D94-40CF-A3C3-5C8AF3A69687}"/>
    <cellStyle name="Valuta 2 5 4 5 3" xfId="9257" xr:uid="{E2E0A240-F244-4ED0-B486-FC1F4AA77934}"/>
    <cellStyle name="Valuta 2 5 4 5 3 2" xfId="36054" xr:uid="{EB3C8B91-138C-4C4B-B250-6DAD58D975D7}"/>
    <cellStyle name="Valuta 2 5 4 5 3 3" xfId="36053" xr:uid="{95D0E63F-9923-484F-8CC5-848AD2F35D87}"/>
    <cellStyle name="Valuta 2 5 4 5 4" xfId="36055" xr:uid="{2F944B3B-6D85-4090-9E3C-2A4E2F694376}"/>
    <cellStyle name="Valuta 2 5 4 5 5" xfId="36050" xr:uid="{0AB170C2-F862-497C-9E78-8CA6C049908D}"/>
    <cellStyle name="Valuta 2 5 4 5 6" xfId="41764" xr:uid="{C5694A0A-DC22-4322-BB80-9236530A30B1}"/>
    <cellStyle name="Valuta 2 5 4 5 7" xfId="50058" xr:uid="{A78CEB3F-5F16-4800-B36B-C0408FC886EA}"/>
    <cellStyle name="Valuta 2 5 4 5 8" xfId="53558" xr:uid="{0E668CC7-C0D0-4CDD-BCCE-DBA29D3E841C}"/>
    <cellStyle name="Valuta 2 5 4 5 9" xfId="56502" xr:uid="{81A09500-6962-4244-A6BE-66234B378A8C}"/>
    <cellStyle name="Valuta 2 5 4 6" xfId="2845" xr:uid="{F5A06D95-CA54-4B58-B0A1-9711C5997FB3}"/>
    <cellStyle name="Valuta 2 5 4 6 2" xfId="14505" xr:uid="{4E45A845-8B01-4ABC-A5BE-226D71D1176C}"/>
    <cellStyle name="Valuta 2 5 4 6 2 2" xfId="36058" xr:uid="{7E77763E-B774-4D10-B9A7-F0F6E181D111}"/>
    <cellStyle name="Valuta 2 5 4 6 2 3" xfId="36057" xr:uid="{4A2A6A24-7752-45FB-91DF-ECED33E207B4}"/>
    <cellStyle name="Valuta 2 5 4 6 2 4" xfId="46209" xr:uid="{0AC00683-4454-4293-93BE-B56A96E2C9C7}"/>
    <cellStyle name="Valuta 2 5 4 6 3" xfId="9258" xr:uid="{9E79F73C-FF28-4E06-BD3C-47C15D2DA4B3}"/>
    <cellStyle name="Valuta 2 5 4 6 3 2" xfId="36060" xr:uid="{0DB1FB62-1085-432E-BE30-EFE98EE2012F}"/>
    <cellStyle name="Valuta 2 5 4 6 3 3" xfId="36059" xr:uid="{E6FF7FFD-C818-45C9-BAF7-5AACA10B5BA5}"/>
    <cellStyle name="Valuta 2 5 4 6 4" xfId="36061" xr:uid="{2D16054C-73A4-43F4-9DD6-E327E050F7BE}"/>
    <cellStyle name="Valuta 2 5 4 6 5" xfId="36056" xr:uid="{00ADF1C3-1434-4054-A378-BF629A6AC943}"/>
    <cellStyle name="Valuta 2 5 4 6 6" xfId="41765" xr:uid="{C22E419E-5ED5-487D-A70E-9C281A482658}"/>
    <cellStyle name="Valuta 2 5 4 6 7" xfId="50059" xr:uid="{C38855FF-C7FB-4F7F-BDF2-1F86B25063DE}"/>
    <cellStyle name="Valuta 2 5 4 6 8" xfId="53559" xr:uid="{E51284BD-2782-44C6-BA2B-0FC5ADA0F18D}"/>
    <cellStyle name="Valuta 2 5 4 6 9" xfId="56503" xr:uid="{66D1B3DE-3976-4FCE-8CA2-6872EA21FF0B}"/>
    <cellStyle name="Valuta 2 5 4 7" xfId="4700" xr:uid="{35EB38CB-C501-4A4F-9B71-DE21C7D5B43D}"/>
    <cellStyle name="Valuta 2 5 4 7 2" xfId="9259" xr:uid="{F7F4B09D-14F3-48B9-A802-99C8951881A4}"/>
    <cellStyle name="Valuta 2 5 4 7 2 2" xfId="36064" xr:uid="{BAACBA8C-7E66-4D11-A186-134B16F0D8B8}"/>
    <cellStyle name="Valuta 2 5 4 7 2 3" xfId="36063" xr:uid="{034FE586-79A0-4FCD-9A8A-7318E00335DF}"/>
    <cellStyle name="Valuta 2 5 4 7 3" xfId="36065" xr:uid="{D7EA49E3-9C59-4386-99A0-F948AA8C61CF}"/>
    <cellStyle name="Valuta 2 5 4 7 4" xfId="36062" xr:uid="{677CE8BB-536F-43CE-9A66-445260B17A01}"/>
    <cellStyle name="Valuta 2 5 4 7 5" xfId="41766" xr:uid="{D2E94A0C-F9C2-4CB0-A217-2207771CB9F5}"/>
    <cellStyle name="Valuta 2 5 4 8" xfId="10774" xr:uid="{90EADE73-D822-4E0A-BB68-5CF6F0A3BFF2}"/>
    <cellStyle name="Valuta 2 5 4 8 2" xfId="36067" xr:uid="{B1E05CE2-5E6F-46DC-924C-615CBFEF715B}"/>
    <cellStyle name="Valuta 2 5 4 8 2 2" xfId="36068" xr:uid="{57DD41BD-3192-4400-8917-4D81D6805BE6}"/>
    <cellStyle name="Valuta 2 5 4 8 3" xfId="36069" xr:uid="{B9F22B3E-0F7D-4100-A015-E2EB4CBF468B}"/>
    <cellStyle name="Valuta 2 5 4 8 4" xfId="36066" xr:uid="{5EFEC9AE-F316-4C87-B56A-E834B9185071}"/>
    <cellStyle name="Valuta 2 5 4 8 5" xfId="42673" xr:uid="{B80C04E4-241C-4FB5-9428-EE9777808715}"/>
    <cellStyle name="Valuta 2 5 4 9" xfId="11853" xr:uid="{945D9922-ED41-4693-AD93-41269A700599}"/>
    <cellStyle name="Valuta 2 5 4 9 2" xfId="36071" xr:uid="{A383CD50-83AA-4E29-8F92-6A5BC24D8AAE}"/>
    <cellStyle name="Valuta 2 5 4 9 3" xfId="36070" xr:uid="{80B6D4EB-436B-40D5-AD2C-93028E0131BD}"/>
    <cellStyle name="Valuta 2 5 4 9 4" xfId="43653" xr:uid="{0D52A418-7C22-4D92-A61F-EA9D408C244C}"/>
    <cellStyle name="Valuta 2 5 5" xfId="1006" xr:uid="{B73ECFCA-BB65-4DA5-B7C0-BCB12CBC0217}"/>
    <cellStyle name="Valuta 2 5 5 10" xfId="14506" xr:uid="{03616211-05AF-4A10-860A-2C284D08B7B9}"/>
    <cellStyle name="Valuta 2 5 5 10 2" xfId="36074" xr:uid="{1AF8FD53-1568-4FCA-A3A1-1C14411E85F6}"/>
    <cellStyle name="Valuta 2 5 5 10 3" xfId="36073" xr:uid="{71559A45-B515-4A23-9FB4-C54098DB666C}"/>
    <cellStyle name="Valuta 2 5 5 10 4" xfId="46210" xr:uid="{5961BFF4-C6A6-4183-B1FB-7374C18F9FBD}"/>
    <cellStyle name="Valuta 2 5 5 11" xfId="9260" xr:uid="{13B4A67C-D600-4D40-A164-66CEAFBC70BA}"/>
    <cellStyle name="Valuta 2 5 5 11 2" xfId="36076" xr:uid="{24769A76-2EBE-4ADF-A3FD-5FEDCCCA08F0}"/>
    <cellStyle name="Valuta 2 5 5 11 3" xfId="36075" xr:uid="{465F6FB7-3164-4E38-98FF-B27AC04B522F}"/>
    <cellStyle name="Valuta 2 5 5 12" xfId="36077" xr:uid="{2138CC9C-356A-47E9-BBB3-1325AC36E010}"/>
    <cellStyle name="Valuta 2 5 5 13" xfId="36072" xr:uid="{4693D06B-6E9C-4275-B36D-1FB6E0C0BB46}"/>
    <cellStyle name="Valuta 2 5 5 14" xfId="41767" xr:uid="{2C320524-D8D2-4B59-A71A-84ED57FE7DF7}"/>
    <cellStyle name="Valuta 2 5 5 15" xfId="47530" xr:uid="{169C8C12-7693-425A-A517-14246DDEFBB8}"/>
    <cellStyle name="Valuta 2 5 5 16" xfId="53560" xr:uid="{4C00C033-13AB-4EC3-9E2B-5943925F4D1B}"/>
    <cellStyle name="Valuta 2 5 5 17" xfId="56504" xr:uid="{5554E104-EAEA-411C-B858-71B4450F4994}"/>
    <cellStyle name="Valuta 2 5 5 18" xfId="57818" xr:uid="{C766D8FF-8028-4A17-A4A1-AC2830766CE6}"/>
    <cellStyle name="Valuta 2 5 5 19" xfId="58190" xr:uid="{6AAABED5-4897-4726-8482-5C5F75F7B6A4}"/>
    <cellStyle name="Valuta 2 5 5 2" xfId="1317" xr:uid="{7D62943C-9721-4331-A056-F6852EE6B07A}"/>
    <cellStyle name="Valuta 2 5 5 2 10" xfId="36079" xr:uid="{5BAE7BA4-925F-42A4-B207-FC1E6EACEE1D}"/>
    <cellStyle name="Valuta 2 5 5 2 11" xfId="36078" xr:uid="{401FA5B7-7B49-4697-906A-F4E3A1078CEB}"/>
    <cellStyle name="Valuta 2 5 5 2 12" xfId="41768" xr:uid="{7FB3E324-5382-44D4-BCA8-79E9FB2500F9}"/>
    <cellStyle name="Valuta 2 5 5 2 13" xfId="47994" xr:uid="{BAC7BABB-8274-4ACB-ADD5-2B1AB68AC882}"/>
    <cellStyle name="Valuta 2 5 5 2 14" xfId="53561" xr:uid="{80494C9D-56F0-4240-B930-868FEA2B5041}"/>
    <cellStyle name="Valuta 2 5 5 2 15" xfId="56505" xr:uid="{2B060A5D-B6E5-4E2E-812A-EB87C5152077}"/>
    <cellStyle name="Valuta 2 5 5 2 16" xfId="57819" xr:uid="{B2D08008-F476-4C89-9D16-92F16CF38035}"/>
    <cellStyle name="Valuta 2 5 5 2 17" xfId="58575" xr:uid="{4058E02A-F00A-42C7-981F-4A3708464188}"/>
    <cellStyle name="Valuta 2 5 5 2 2" xfId="3299" xr:uid="{59F8920B-49D3-4802-A972-D12BBD3F48B1}"/>
    <cellStyle name="Valuta 2 5 5 2 2 2" xfId="14508" xr:uid="{343B1A5F-030F-401F-963A-0E807902C6B0}"/>
    <cellStyle name="Valuta 2 5 5 2 2 2 2" xfId="36082" xr:uid="{65BDBEF0-8A67-444F-B623-28FCB46C069C}"/>
    <cellStyle name="Valuta 2 5 5 2 2 2 3" xfId="36081" xr:uid="{77D54745-9531-44F3-A474-6C6A30AA91D9}"/>
    <cellStyle name="Valuta 2 5 5 2 2 2 4" xfId="46212" xr:uid="{EA8F9B92-70EE-46F1-8737-71BA4F708546}"/>
    <cellStyle name="Valuta 2 5 5 2 2 3" xfId="9262" xr:uid="{627E3864-A839-4EA1-BA07-2C6BF07CE7AB}"/>
    <cellStyle name="Valuta 2 5 5 2 2 3 2" xfId="36084" xr:uid="{4EC6A3CA-1F73-4905-B4A7-6F03030D2030}"/>
    <cellStyle name="Valuta 2 5 5 2 2 3 3" xfId="36083" xr:uid="{54EE7DC2-D84E-4F27-934C-50FC0648EAA7}"/>
    <cellStyle name="Valuta 2 5 5 2 2 4" xfId="36085" xr:uid="{DB469A5C-23C3-422D-B3F5-4742207AB860}"/>
    <cellStyle name="Valuta 2 5 5 2 2 5" xfId="36080" xr:uid="{2CA77746-835E-4BB9-9F30-C79F98F148F7}"/>
    <cellStyle name="Valuta 2 5 5 2 2 6" xfId="41769" xr:uid="{5DD90162-E5EF-4A69-A5EE-FA03F5537D49}"/>
    <cellStyle name="Valuta 2 5 5 2 2 7" xfId="50061" xr:uid="{1113F206-5110-42FF-83E6-F4A070FB0C3D}"/>
    <cellStyle name="Valuta 2 5 5 2 2 8" xfId="53562" xr:uid="{E0D5B6A5-23F6-4D4D-B405-BDE0422E0ED2}"/>
    <cellStyle name="Valuta 2 5 5 2 2 9" xfId="56506" xr:uid="{B0349821-C6F9-46E6-B281-ABBD3BE37292}"/>
    <cellStyle name="Valuta 2 5 5 2 3" xfId="5086" xr:uid="{F5D8BB13-18CA-4DD0-9931-392C0D4B5195}"/>
    <cellStyle name="Valuta 2 5 5 2 3 2" xfId="14509" xr:uid="{D75A14E3-83CA-4794-94C2-614D3836E58F}"/>
    <cellStyle name="Valuta 2 5 5 2 3 2 2" xfId="36088" xr:uid="{17D561F0-6FCD-4D25-867D-F68BD48D4BF5}"/>
    <cellStyle name="Valuta 2 5 5 2 3 2 3" xfId="36087" xr:uid="{C21A6357-12DA-497D-99BA-0517517B1954}"/>
    <cellStyle name="Valuta 2 5 5 2 3 2 4" xfId="46213" xr:uid="{BA7BE254-6D38-4386-B255-0A0A21893FAB}"/>
    <cellStyle name="Valuta 2 5 5 2 3 3" xfId="9263" xr:uid="{6C4C9C50-3897-4B5A-B67B-EEF0AC3A8722}"/>
    <cellStyle name="Valuta 2 5 5 2 3 3 2" xfId="36090" xr:uid="{2A5F4E44-3883-42B1-86B8-01C84E64CC6E}"/>
    <cellStyle name="Valuta 2 5 5 2 3 3 3" xfId="36089" xr:uid="{DD8E11C2-ADCB-4AFD-9641-B4119D43D986}"/>
    <cellStyle name="Valuta 2 5 5 2 3 4" xfId="36091" xr:uid="{47C68289-0881-432F-9468-1A5B9D6B594F}"/>
    <cellStyle name="Valuta 2 5 5 2 3 5" xfId="36086" xr:uid="{1D7B7DC7-F857-4271-B1D3-FC743ED9EA38}"/>
    <cellStyle name="Valuta 2 5 5 2 3 6" xfId="41770" xr:uid="{28B45706-E347-41B2-9F39-F20B05548256}"/>
    <cellStyle name="Valuta 2 5 5 2 3 7" xfId="50062" xr:uid="{7F0C0001-5E3B-4338-81B9-AF07D0CB29AC}"/>
    <cellStyle name="Valuta 2 5 5 2 3 8" xfId="53563" xr:uid="{97138A78-316E-4055-A1CC-B1B043AF3148}"/>
    <cellStyle name="Valuta 2 5 5 2 3 9" xfId="56507" xr:uid="{B6838A61-DED9-458D-B860-2BBD904BD819}"/>
    <cellStyle name="Valuta 2 5 5 2 4" xfId="9264" xr:uid="{4ABBC17C-5C7A-42C9-93D5-40B765F0D552}"/>
    <cellStyle name="Valuta 2 5 5 2 4 2" xfId="14510" xr:uid="{184DF876-650A-4B2D-930E-172C82A3ED08}"/>
    <cellStyle name="Valuta 2 5 5 2 4 2 2" xfId="36094" xr:uid="{7B8858D4-DC72-4FD1-9A16-15FEE11DF21F}"/>
    <cellStyle name="Valuta 2 5 5 2 4 2 3" xfId="36093" xr:uid="{ECE66811-8F01-479F-93E8-169776DD2429}"/>
    <cellStyle name="Valuta 2 5 5 2 4 2 4" xfId="46214" xr:uid="{016D9DCB-D0C5-4471-8A15-F290E4F2D6EA}"/>
    <cellStyle name="Valuta 2 5 5 2 4 3" xfId="36095" xr:uid="{66D4B226-5153-4C4F-A4DF-404FCF3680CE}"/>
    <cellStyle name="Valuta 2 5 5 2 4 3 2" xfId="36096" xr:uid="{9067B1CB-D01B-477D-9CBC-75C75668D541}"/>
    <cellStyle name="Valuta 2 5 5 2 4 4" xfId="36097" xr:uid="{25E7EBAF-FA31-4833-BFFD-0704D49696CE}"/>
    <cellStyle name="Valuta 2 5 5 2 4 5" xfId="36092" xr:uid="{5102CA11-BA66-4FAF-AE34-361D4DAC22CA}"/>
    <cellStyle name="Valuta 2 5 5 2 4 6" xfId="41771" xr:uid="{C591053A-1B6A-41B6-81E2-1A8C9403E535}"/>
    <cellStyle name="Valuta 2 5 5 2 4 7" xfId="50063" xr:uid="{72F89EEB-B267-4875-B313-055DB7094EBC}"/>
    <cellStyle name="Valuta 2 5 5 2 4 8" xfId="53564" xr:uid="{8D54B952-194D-41F3-B809-FB6050D3601C}"/>
    <cellStyle name="Valuta 2 5 5 2 4 9" xfId="56508" xr:uid="{99EA6A15-F8B6-4517-8B7F-9A5C08F39B4D}"/>
    <cellStyle name="Valuta 2 5 5 2 5" xfId="9265" xr:uid="{BCC91D72-D901-4928-976F-B217BC334EC3}"/>
    <cellStyle name="Valuta 2 5 5 2 5 2" xfId="36099" xr:uid="{95C41C2A-4184-456A-BEBF-9F55B8AEC46C}"/>
    <cellStyle name="Valuta 2 5 5 2 5 2 2" xfId="36100" xr:uid="{0E841A11-1D38-4723-A669-BF9F458C2FE9}"/>
    <cellStyle name="Valuta 2 5 5 2 5 3" xfId="36101" xr:uid="{659453DE-582F-4437-901A-8FDF2CD575CE}"/>
    <cellStyle name="Valuta 2 5 5 2 5 4" xfId="36098" xr:uid="{F9473C43-147E-456B-A91D-F6EA59FEBB36}"/>
    <cellStyle name="Valuta 2 5 5 2 5 5" xfId="41772" xr:uid="{BAFDC7DB-9074-4A4F-8279-22D4627F8487}"/>
    <cellStyle name="Valuta 2 5 5 2 6" xfId="10778" xr:uid="{100902E6-D067-44C9-A209-8F2A05C58A4B}"/>
    <cellStyle name="Valuta 2 5 5 2 6 2" xfId="36103" xr:uid="{D75167F2-2651-43FD-A6DC-9FE5C7E02FE6}"/>
    <cellStyle name="Valuta 2 5 5 2 6 2 2" xfId="36104" xr:uid="{D367D661-175D-4B01-B135-1CD6303A5C8B}"/>
    <cellStyle name="Valuta 2 5 5 2 6 3" xfId="36105" xr:uid="{F8F50A66-55D1-4022-912E-0CD8F101B8B4}"/>
    <cellStyle name="Valuta 2 5 5 2 6 4" xfId="36102" xr:uid="{7733D769-581F-4516-A0DA-FD7C5AFB9DB3}"/>
    <cellStyle name="Valuta 2 5 5 2 6 5" xfId="42677" xr:uid="{3AC49D6B-7AC4-40BE-A817-873419BD77CB}"/>
    <cellStyle name="Valuta 2 5 5 2 7" xfId="11857" xr:uid="{1CD997B7-D373-4736-84BD-C486ABBA4CB8}"/>
    <cellStyle name="Valuta 2 5 5 2 7 2" xfId="36107" xr:uid="{9E4F66D4-ED4C-4D90-A017-E225315CCD07}"/>
    <cellStyle name="Valuta 2 5 5 2 7 3" xfId="36106" xr:uid="{EABC158C-F414-4179-AB3E-4C161E68FB69}"/>
    <cellStyle name="Valuta 2 5 5 2 7 4" xfId="43657" xr:uid="{D6CB77AD-5457-42F6-BACB-56AF14FFDD6A}"/>
    <cellStyle name="Valuta 2 5 5 2 8" xfId="14507" xr:uid="{F3B4AEC7-C3D7-4F5E-81CF-C70C01EB7278}"/>
    <cellStyle name="Valuta 2 5 5 2 8 2" xfId="36109" xr:uid="{124AF507-16D0-40A8-B8BF-74A52089149F}"/>
    <cellStyle name="Valuta 2 5 5 2 8 3" xfId="36108" xr:uid="{BC170EE8-4448-466B-B639-DEA9C30E1D21}"/>
    <cellStyle name="Valuta 2 5 5 2 8 4" xfId="46211" xr:uid="{9E8A6BAA-DC71-4476-A8E1-3E69E27763AF}"/>
    <cellStyle name="Valuta 2 5 5 2 9" xfId="9261" xr:uid="{39FF2E87-CDD7-40D2-A3EB-E0AFE03DDD26}"/>
    <cellStyle name="Valuta 2 5 5 2 9 2" xfId="36111" xr:uid="{6C846E0C-A7D9-4FE0-B26B-076E883A28F2}"/>
    <cellStyle name="Valuta 2 5 5 2 9 3" xfId="36110" xr:uid="{DD4B5BE6-CB5F-4D39-8018-345A94D80D12}"/>
    <cellStyle name="Valuta 2 5 5 3" xfId="1775" xr:uid="{25C90636-D4A6-454E-AFC0-F01649C67243}"/>
    <cellStyle name="Valuta 2 5 5 3 10" xfId="36113" xr:uid="{631B0EB2-F84A-4E2D-A9C6-6196752E3673}"/>
    <cellStyle name="Valuta 2 5 5 3 11" xfId="36112" xr:uid="{5074901E-E814-4949-A6DA-05A935541A0D}"/>
    <cellStyle name="Valuta 2 5 5 3 12" xfId="41773" xr:uid="{0B0C382C-D830-4A26-911D-95D03AF358B1}"/>
    <cellStyle name="Valuta 2 5 5 3 13" xfId="48304" xr:uid="{A52681EB-1347-4532-BA26-F274DD79C99C}"/>
    <cellStyle name="Valuta 2 5 5 3 14" xfId="53565" xr:uid="{983CFF31-4D27-41E0-84A5-F5F6449889BC}"/>
    <cellStyle name="Valuta 2 5 5 3 15" xfId="56509" xr:uid="{5DB1DC6A-5A52-47A4-8A04-FB196FCB0761}"/>
    <cellStyle name="Valuta 2 5 5 3 16" xfId="57820" xr:uid="{FAEBDBA2-B8FA-49F2-9367-322F6B9C3276}"/>
    <cellStyle name="Valuta 2 5 5 3 17" xfId="58869" xr:uid="{05F98550-8240-4903-8396-0015604F0062}"/>
    <cellStyle name="Valuta 2 5 5 3 2" xfId="3611" xr:uid="{93C3C6EE-28E7-49C9-8F6F-6B582179667C}"/>
    <cellStyle name="Valuta 2 5 5 3 2 2" xfId="14512" xr:uid="{2358E650-ABD2-463D-9BCC-0D4A2498E184}"/>
    <cellStyle name="Valuta 2 5 5 3 2 2 2" xfId="36116" xr:uid="{0992D928-4EEE-4F22-9AF3-473A9D4195EC}"/>
    <cellStyle name="Valuta 2 5 5 3 2 2 3" xfId="36115" xr:uid="{9BA38FCD-5449-47D0-B2E9-59D2BF89EA36}"/>
    <cellStyle name="Valuta 2 5 5 3 2 2 4" xfId="46216" xr:uid="{D506BF62-6B24-4F12-A59B-FDAE126CC146}"/>
    <cellStyle name="Valuta 2 5 5 3 2 3" xfId="9267" xr:uid="{DD38C2C2-A306-4195-9ADE-7061939946D5}"/>
    <cellStyle name="Valuta 2 5 5 3 2 3 2" xfId="36118" xr:uid="{E3D9CF7B-5223-4779-BB38-E7399B98DD65}"/>
    <cellStyle name="Valuta 2 5 5 3 2 3 3" xfId="36117" xr:uid="{C1730C71-B22E-477E-8748-E5D1D5AB99C4}"/>
    <cellStyle name="Valuta 2 5 5 3 2 4" xfId="36119" xr:uid="{0585A73C-77C1-4242-B1DE-8C5E1B5A2176}"/>
    <cellStyle name="Valuta 2 5 5 3 2 5" xfId="36114" xr:uid="{3A30D35E-957A-4296-8215-622D4811C781}"/>
    <cellStyle name="Valuta 2 5 5 3 2 6" xfId="41774" xr:uid="{74FF6794-FBD4-4DF4-8C33-82E548572FC9}"/>
    <cellStyle name="Valuta 2 5 5 3 2 7" xfId="50064" xr:uid="{BF350057-D9A5-4573-9E0A-3E3B07041CFA}"/>
    <cellStyle name="Valuta 2 5 5 3 2 8" xfId="53566" xr:uid="{14CEB817-9221-4CDF-B563-16188FAB6A4E}"/>
    <cellStyle name="Valuta 2 5 5 3 2 9" xfId="56510" xr:uid="{3E6C41BC-2160-4BF7-A3A7-EEAB8FC79D6D}"/>
    <cellStyle name="Valuta 2 5 5 3 3" xfId="5380" xr:uid="{24DFD35A-4181-45DF-9923-F3FE06883C8C}"/>
    <cellStyle name="Valuta 2 5 5 3 3 2" xfId="14513" xr:uid="{DA5DBDD2-71C7-4FB7-9865-C90C36652D32}"/>
    <cellStyle name="Valuta 2 5 5 3 3 2 2" xfId="36122" xr:uid="{1D4B3374-3F67-46A0-9063-857A2DBCCDD2}"/>
    <cellStyle name="Valuta 2 5 5 3 3 2 3" xfId="36121" xr:uid="{55EEAEDA-6DEA-495D-8F50-0ABF9511E807}"/>
    <cellStyle name="Valuta 2 5 5 3 3 2 4" xfId="46217" xr:uid="{CD1F86E4-DBE1-4F22-AA3E-9AC9BE6AF801}"/>
    <cellStyle name="Valuta 2 5 5 3 3 3" xfId="9268" xr:uid="{60BF13C0-C6A6-46C2-9771-10D3C9DD86F2}"/>
    <cellStyle name="Valuta 2 5 5 3 3 3 2" xfId="36124" xr:uid="{A50FEA7D-2B03-46D7-936F-903D81154C8C}"/>
    <cellStyle name="Valuta 2 5 5 3 3 3 3" xfId="36123" xr:uid="{4051D6A5-AA2A-43F6-890F-CDD42A1509DC}"/>
    <cellStyle name="Valuta 2 5 5 3 3 4" xfId="36125" xr:uid="{FCDB7697-877C-4E6D-8B6B-F56F474EFE0E}"/>
    <cellStyle name="Valuta 2 5 5 3 3 5" xfId="36120" xr:uid="{813766E9-2484-4C64-AAAB-C4D96C5D5832}"/>
    <cellStyle name="Valuta 2 5 5 3 3 6" xfId="41775" xr:uid="{21C557E1-4A60-4F6E-83BD-55A4A3C1F7EC}"/>
    <cellStyle name="Valuta 2 5 5 3 3 7" xfId="50065" xr:uid="{A078F1E3-79EB-4A0D-A57C-317A1327EE81}"/>
    <cellStyle name="Valuta 2 5 5 3 3 8" xfId="53567" xr:uid="{1CB73CE7-BD8A-4362-9013-A1163AD0EE27}"/>
    <cellStyle name="Valuta 2 5 5 3 3 9" xfId="56511" xr:uid="{78542306-4021-4430-B894-B1FE77627666}"/>
    <cellStyle name="Valuta 2 5 5 3 4" xfId="9269" xr:uid="{21DC48A2-66C9-4036-AFF1-6AC4CEB41F03}"/>
    <cellStyle name="Valuta 2 5 5 3 4 2" xfId="14514" xr:uid="{51D71A6E-85D0-45D1-836A-DC79C66CAF7E}"/>
    <cellStyle name="Valuta 2 5 5 3 4 2 2" xfId="36128" xr:uid="{7346D202-D821-488C-8497-46450C4711A9}"/>
    <cellStyle name="Valuta 2 5 5 3 4 2 3" xfId="36127" xr:uid="{4FBEA60F-76FB-4C96-B71B-837C2B259F80}"/>
    <cellStyle name="Valuta 2 5 5 3 4 2 4" xfId="46218" xr:uid="{65F394B6-D6D9-4E4A-AFB0-8869F2D2D9EA}"/>
    <cellStyle name="Valuta 2 5 5 3 4 3" xfId="36129" xr:uid="{B775E916-8091-4260-9880-271C030D6377}"/>
    <cellStyle name="Valuta 2 5 5 3 4 3 2" xfId="36130" xr:uid="{B82DA0F7-AC3A-41F6-B1C7-8E1F72B01960}"/>
    <cellStyle name="Valuta 2 5 5 3 4 4" xfId="36131" xr:uid="{0D14B336-8895-4E5A-8365-DD98AC3FD372}"/>
    <cellStyle name="Valuta 2 5 5 3 4 5" xfId="36126" xr:uid="{EC1CC266-9F4A-431A-A1B2-2E79F51A8AC4}"/>
    <cellStyle name="Valuta 2 5 5 3 4 6" xfId="41776" xr:uid="{749C6641-0F0C-4D75-8A57-67740F82A5F6}"/>
    <cellStyle name="Valuta 2 5 5 3 4 7" xfId="50066" xr:uid="{CF45F588-86C9-4EF9-8190-87C2E5CAB72F}"/>
    <cellStyle name="Valuta 2 5 5 3 4 8" xfId="53568" xr:uid="{8BD7EB5E-C9BB-453D-8E7A-3B6E1052BDCB}"/>
    <cellStyle name="Valuta 2 5 5 3 4 9" xfId="56512" xr:uid="{46E8316E-E1E9-4D31-9454-2E553B9B1E2F}"/>
    <cellStyle name="Valuta 2 5 5 3 5" xfId="9270" xr:uid="{6D2EF3CE-53B3-48AF-A05F-8753F08F260D}"/>
    <cellStyle name="Valuta 2 5 5 3 5 2" xfId="36133" xr:uid="{CDE6F678-66AA-4648-AD7A-AF234B0551BB}"/>
    <cellStyle name="Valuta 2 5 5 3 5 2 2" xfId="36134" xr:uid="{538B481D-C154-4654-A021-E896566D99CC}"/>
    <cellStyle name="Valuta 2 5 5 3 5 3" xfId="36135" xr:uid="{B8DEB641-392E-4896-B6CF-C86AB52F7440}"/>
    <cellStyle name="Valuta 2 5 5 3 5 4" xfId="36132" xr:uid="{1CEACB41-D127-48EB-96AA-1FDCE1D30834}"/>
    <cellStyle name="Valuta 2 5 5 3 5 5" xfId="41777" xr:uid="{A0146A49-18E9-48B5-9585-496524797C58}"/>
    <cellStyle name="Valuta 2 5 5 3 6" xfId="10779" xr:uid="{7C6429A6-AF63-4233-ACA1-536BEE8D82FE}"/>
    <cellStyle name="Valuta 2 5 5 3 6 2" xfId="36137" xr:uid="{7F3C817C-95B3-4EA1-BF28-08165874CBCD}"/>
    <cellStyle name="Valuta 2 5 5 3 6 2 2" xfId="36138" xr:uid="{4B441F10-1D0B-4AF6-A1AD-55826EA3DFBC}"/>
    <cellStyle name="Valuta 2 5 5 3 6 3" xfId="36139" xr:uid="{651FC6A6-1709-4F6E-8DBE-B6635E94ABAB}"/>
    <cellStyle name="Valuta 2 5 5 3 6 4" xfId="36136" xr:uid="{1956A494-2849-4F39-A8D0-84ED28D04496}"/>
    <cellStyle name="Valuta 2 5 5 3 6 5" xfId="42678" xr:uid="{A11A294A-653E-466E-82C6-800A2987BEA7}"/>
    <cellStyle name="Valuta 2 5 5 3 7" xfId="11858" xr:uid="{3C394480-F2B1-4E95-91F7-8BB54F2487DA}"/>
    <cellStyle name="Valuta 2 5 5 3 7 2" xfId="36141" xr:uid="{A20BAC51-E19D-4074-9912-7F489B8AAACC}"/>
    <cellStyle name="Valuta 2 5 5 3 7 3" xfId="36140" xr:uid="{FE2F963A-0969-4757-84AB-8D5560EACBC4}"/>
    <cellStyle name="Valuta 2 5 5 3 7 4" xfId="43658" xr:uid="{3D9A90F4-69F1-4F9F-A5F2-4561B2D853EB}"/>
    <cellStyle name="Valuta 2 5 5 3 8" xfId="14511" xr:uid="{D7755AB6-EE1F-4022-A318-2CCE7C500D18}"/>
    <cellStyle name="Valuta 2 5 5 3 8 2" xfId="36143" xr:uid="{D800DC17-FC58-4CAD-97A6-601A679697CE}"/>
    <cellStyle name="Valuta 2 5 5 3 8 3" xfId="36142" xr:uid="{8D87DFA6-6E73-4358-8ABA-12EBE7CC83F7}"/>
    <cellStyle name="Valuta 2 5 5 3 8 4" xfId="46215" xr:uid="{D7FEA29D-8B3B-464F-9377-A8FDB71AA8E9}"/>
    <cellStyle name="Valuta 2 5 5 3 9" xfId="9266" xr:uid="{104BA4A5-7F41-484D-A7BF-4EE099BB433B}"/>
    <cellStyle name="Valuta 2 5 5 3 9 2" xfId="36145" xr:uid="{C3A65D2A-C8B4-4BB0-BA5B-3262090151E4}"/>
    <cellStyle name="Valuta 2 5 5 3 9 3" xfId="36144" xr:uid="{C59E3984-6612-4AB3-B361-D669B9B123C1}"/>
    <cellStyle name="Valuta 2 5 5 4" xfId="2208" xr:uid="{82A85CCE-16C5-473F-947D-A59363797E59}"/>
    <cellStyle name="Valuta 2 5 5 4 10" xfId="56513" xr:uid="{64E80BCA-23E6-4755-8BA9-522FC44D1257}"/>
    <cellStyle name="Valuta 2 5 5 4 2" xfId="4077" xr:uid="{A0FDC432-5E7B-41B4-887B-FA3E78AD1278}"/>
    <cellStyle name="Valuta 2 5 5 4 2 2" xfId="14515" xr:uid="{8238475A-22CC-4B4E-9EC8-6D9FB5D694AD}"/>
    <cellStyle name="Valuta 2 5 5 4 2 2 2" xfId="36148" xr:uid="{49EA6C10-B9B1-4D87-B583-09E897E277AA}"/>
    <cellStyle name="Valuta 2 5 5 4 2 3" xfId="36147" xr:uid="{BE10B6B0-44B0-4263-9273-8C2302667ED3}"/>
    <cellStyle name="Valuta 2 5 5 4 2 4" xfId="46219" xr:uid="{0789474D-7A19-46AD-8F30-E6292CDCB0F0}"/>
    <cellStyle name="Valuta 2 5 5 4 3" xfId="9271" xr:uid="{16B00859-87F2-4265-A385-4E6D221A05FA}"/>
    <cellStyle name="Valuta 2 5 5 4 3 2" xfId="36150" xr:uid="{1A57A723-ECD4-494D-BCC8-DF605BB47A34}"/>
    <cellStyle name="Valuta 2 5 5 4 3 3" xfId="36149" xr:uid="{87966596-6384-4FEB-903A-75BE267C0F45}"/>
    <cellStyle name="Valuta 2 5 5 4 4" xfId="36151" xr:uid="{7DE6E2FB-9BDC-46C6-A959-E918DB8EE244}"/>
    <cellStyle name="Valuta 2 5 5 4 5" xfId="36152" xr:uid="{9821F767-3CF0-43A1-B142-E04E24251C16}"/>
    <cellStyle name="Valuta 2 5 5 4 6" xfId="36146" xr:uid="{02EB3E14-E883-4A68-B5F7-0F7D0AFA3B05}"/>
    <cellStyle name="Valuta 2 5 5 4 7" xfId="41778" xr:uid="{341FC01E-5F9C-4F6B-9354-CF1CCB88131A}"/>
    <cellStyle name="Valuta 2 5 5 4 8" xfId="50067" xr:uid="{7C3C62D8-577A-493B-8FBF-F0204142CD62}"/>
    <cellStyle name="Valuta 2 5 5 4 9" xfId="53569" xr:uid="{8DD8BC74-CD50-4408-8A74-0DCE05D89778}"/>
    <cellStyle name="Valuta 2 5 5 5" xfId="2535" xr:uid="{7AA85DC6-FD1B-4981-84FD-2953E73E4ED6}"/>
    <cellStyle name="Valuta 2 5 5 5 2" xfId="4401" xr:uid="{66628BD3-DFD8-4B2F-9793-13F41F0FEEFF}"/>
    <cellStyle name="Valuta 2 5 5 5 2 2" xfId="14516" xr:uid="{1706FABA-01C3-4C03-82F1-AF49496BF6A3}"/>
    <cellStyle name="Valuta 2 5 5 5 2 2 2" xfId="36155" xr:uid="{CB3A2AE3-8AD4-4531-AEAA-8A31E9591173}"/>
    <cellStyle name="Valuta 2 5 5 5 2 3" xfId="36154" xr:uid="{227E7202-160D-4A70-8CF1-21D31C5F2241}"/>
    <cellStyle name="Valuta 2 5 5 5 2 4" xfId="46220" xr:uid="{DE4C8514-24B8-43C6-ADD9-7AA4A4891513}"/>
    <cellStyle name="Valuta 2 5 5 5 3" xfId="9272" xr:uid="{3838798F-F6C3-4773-90A8-5FD6A3D5EEBE}"/>
    <cellStyle name="Valuta 2 5 5 5 3 2" xfId="36157" xr:uid="{DFDA90B9-5BD2-43E1-94EC-B65128C71784}"/>
    <cellStyle name="Valuta 2 5 5 5 3 3" xfId="36156" xr:uid="{F40766D4-0188-41DB-A73F-304E0BF449AC}"/>
    <cellStyle name="Valuta 2 5 5 5 4" xfId="36158" xr:uid="{B2180C73-5BEB-4338-A745-FFAF6F863062}"/>
    <cellStyle name="Valuta 2 5 5 5 5" xfId="36153" xr:uid="{794203EA-8C49-4433-8CF5-ED5710706BB4}"/>
    <cellStyle name="Valuta 2 5 5 5 6" xfId="41779" xr:uid="{3908E8C6-AB7A-4E0A-A36B-045EFD657801}"/>
    <cellStyle name="Valuta 2 5 5 5 7" xfId="50068" xr:uid="{52E86796-1406-4296-B6D2-D4C1C226611F}"/>
    <cellStyle name="Valuta 2 5 5 5 8" xfId="53570" xr:uid="{CD38B179-D92C-4759-8797-C44E58734512}"/>
    <cellStyle name="Valuta 2 5 5 5 9" xfId="56514" xr:uid="{C317E4E5-9F89-4FAD-96EC-CE024DBFFED6}"/>
    <cellStyle name="Valuta 2 5 5 6" xfId="2846" xr:uid="{580F8F97-ED4C-4C9F-9585-2FAD1C23857A}"/>
    <cellStyle name="Valuta 2 5 5 6 2" xfId="14517" xr:uid="{CCB989D5-3100-49C5-83D7-CB27B2CB9E68}"/>
    <cellStyle name="Valuta 2 5 5 6 2 2" xfId="36161" xr:uid="{14CBA26E-54DF-43D9-85BD-E9233937F611}"/>
    <cellStyle name="Valuta 2 5 5 6 2 3" xfId="36160" xr:uid="{E6BBA762-551D-4048-B8B2-88FFC9A5587C}"/>
    <cellStyle name="Valuta 2 5 5 6 2 4" xfId="46221" xr:uid="{5799D2A8-C1C4-49E2-9C8A-C8EB09EBDD34}"/>
    <cellStyle name="Valuta 2 5 5 6 3" xfId="9273" xr:uid="{5626613F-C99F-405A-A57A-E13B1A1B850B}"/>
    <cellStyle name="Valuta 2 5 5 6 3 2" xfId="36163" xr:uid="{AE76B383-F7A5-4A28-AC7C-8B6F6A5D72B5}"/>
    <cellStyle name="Valuta 2 5 5 6 3 3" xfId="36162" xr:uid="{BAE5CA0E-6027-4AB9-954E-F92CA762D659}"/>
    <cellStyle name="Valuta 2 5 5 6 4" xfId="36164" xr:uid="{54FCFC03-503D-4610-9A33-439E06D9EE2B}"/>
    <cellStyle name="Valuta 2 5 5 6 5" xfId="36159" xr:uid="{40E45CEF-EF96-4E7A-8521-8C4E5FD33F19}"/>
    <cellStyle name="Valuta 2 5 5 6 6" xfId="41780" xr:uid="{1ADC7757-C208-4FBD-BB31-8DC385D7E039}"/>
    <cellStyle name="Valuta 2 5 5 6 7" xfId="50069" xr:uid="{34474E1D-D526-4338-9677-4830A4C9BC98}"/>
    <cellStyle name="Valuta 2 5 5 6 8" xfId="53571" xr:uid="{7C48006F-D219-4B19-A6D4-4AC4E815BB43}"/>
    <cellStyle name="Valuta 2 5 5 6 9" xfId="56515" xr:uid="{65892212-7A8B-4673-B8C3-F0C84C8587DE}"/>
    <cellStyle name="Valuta 2 5 5 7" xfId="4701" xr:uid="{7484A71A-88CE-4F5E-B4BB-C0E4E7508D0C}"/>
    <cellStyle name="Valuta 2 5 5 7 2" xfId="9274" xr:uid="{E8DC5D27-E0B8-4576-A925-F3285126B774}"/>
    <cellStyle name="Valuta 2 5 5 7 2 2" xfId="36167" xr:uid="{C0B598C6-B139-446E-929F-B256C466DCE2}"/>
    <cellStyle name="Valuta 2 5 5 7 2 3" xfId="36166" xr:uid="{AE3B4B7D-DA3B-407B-AA97-9ABF4E835EE6}"/>
    <cellStyle name="Valuta 2 5 5 7 3" xfId="36168" xr:uid="{7ABC6EB0-D746-490A-B1DC-8DA4B8E2BD2B}"/>
    <cellStyle name="Valuta 2 5 5 7 4" xfId="36165" xr:uid="{424F7903-7B1F-41F5-A7A3-68C81070DF6A}"/>
    <cellStyle name="Valuta 2 5 5 7 5" xfId="41781" xr:uid="{5E23389A-54E3-4C33-A218-A5FA8CA5FE6E}"/>
    <cellStyle name="Valuta 2 5 5 8" xfId="10777" xr:uid="{1EFC7B52-BC03-47FD-A814-B020F9409BD6}"/>
    <cellStyle name="Valuta 2 5 5 8 2" xfId="36170" xr:uid="{DAF48D7C-CE9E-4C18-BA62-985A3927682D}"/>
    <cellStyle name="Valuta 2 5 5 8 2 2" xfId="36171" xr:uid="{3849FB8E-99E3-4C1F-B439-7FD463138BD7}"/>
    <cellStyle name="Valuta 2 5 5 8 3" xfId="36172" xr:uid="{49361F09-F9A4-4097-A4E8-10C72A1BF951}"/>
    <cellStyle name="Valuta 2 5 5 8 4" xfId="36169" xr:uid="{91DD11BC-EA5F-4C62-888B-625F7B5803C3}"/>
    <cellStyle name="Valuta 2 5 5 8 5" xfId="42676" xr:uid="{38961947-6605-4DED-876C-B4260CFB4FF6}"/>
    <cellStyle name="Valuta 2 5 5 9" xfId="11856" xr:uid="{A5119197-1B0D-4160-A0F3-DFA0FE9E06CB}"/>
    <cellStyle name="Valuta 2 5 5 9 2" xfId="36174" xr:uid="{21C91139-418F-45CD-8C79-DB40800CE6AB}"/>
    <cellStyle name="Valuta 2 5 5 9 3" xfId="36173" xr:uid="{6088D7A5-9618-44AB-80CA-FE94E90B66F7}"/>
    <cellStyle name="Valuta 2 5 5 9 4" xfId="43656" xr:uid="{CB765967-32CD-41D2-99DB-869869E79B8A}"/>
    <cellStyle name="Valuta 2 5 6" xfId="1313" xr:uid="{CB2CB33B-CE06-419B-A107-432CE251F8A9}"/>
    <cellStyle name="Valuta 2 5 6 10" xfId="36176" xr:uid="{624A1FBE-9FFD-4E6B-8650-8866DC090690}"/>
    <cellStyle name="Valuta 2 5 6 11" xfId="36175" xr:uid="{C689EF89-3B84-4A9E-889C-336B597A6DA3}"/>
    <cellStyle name="Valuta 2 5 6 12" xfId="41782" xr:uid="{B511F3CB-BFF4-4F88-8B3A-2DBA7BE385AC}"/>
    <cellStyle name="Valuta 2 5 6 13" xfId="47990" xr:uid="{E801A441-2863-421B-B017-EB5FF4D45124}"/>
    <cellStyle name="Valuta 2 5 6 14" xfId="53572" xr:uid="{48E93F40-1314-4E76-99BA-3CC5BD7200CF}"/>
    <cellStyle name="Valuta 2 5 6 15" xfId="56516" xr:uid="{37A2D5C5-853B-417F-A390-3D7E709CA987}"/>
    <cellStyle name="Valuta 2 5 6 16" xfId="57821" xr:uid="{AE9B8042-C57B-450C-AB9B-F19C036F7685}"/>
    <cellStyle name="Valuta 2 5 6 17" xfId="58571" xr:uid="{40E887FC-0D2D-4CBC-8C67-467BAF87915A}"/>
    <cellStyle name="Valuta 2 5 6 2" xfId="1776" xr:uid="{939FBBD9-D944-4234-9E84-C072415B0E7B}"/>
    <cellStyle name="Valuta 2 5 6 2 2" xfId="3762" xr:uid="{09E2741A-E1CF-490F-909E-7306F6E5A4BA}"/>
    <cellStyle name="Valuta 2 5 6 2 2 2" xfId="14519" xr:uid="{D3E47CF3-93A3-48A1-BAB0-109783C7676F}"/>
    <cellStyle name="Valuta 2 5 6 2 2 2 2" xfId="36179" xr:uid="{AA20271C-CD78-4110-9CE5-6041C1047F72}"/>
    <cellStyle name="Valuta 2 5 6 2 2 3" xfId="36178" xr:uid="{C6149F79-2C8E-4502-858E-EBC7113DF664}"/>
    <cellStyle name="Valuta 2 5 6 2 2 4" xfId="46223" xr:uid="{A5F10E0F-6593-4339-A903-F9341062DA06}"/>
    <cellStyle name="Valuta 2 5 6 2 3" xfId="9276" xr:uid="{5CDB1643-21F1-42C1-B4A3-FCD6B327126E}"/>
    <cellStyle name="Valuta 2 5 6 2 3 2" xfId="36181" xr:uid="{DAB2806E-E966-4630-8B9B-00F6CD16DB2D}"/>
    <cellStyle name="Valuta 2 5 6 2 3 3" xfId="36180" xr:uid="{7A578038-4FB6-45F5-8A29-F16FE045F366}"/>
    <cellStyle name="Valuta 2 5 6 2 4" xfId="36182" xr:uid="{A11D90A9-CC1A-4C4B-A780-77E1C4FF8D7F}"/>
    <cellStyle name="Valuta 2 5 6 2 5" xfId="36177" xr:uid="{AF39F5B7-9AA4-4200-9DAF-2D172F80C080}"/>
    <cellStyle name="Valuta 2 5 6 2 6" xfId="41783" xr:uid="{BD8824D6-8056-4F93-A8C1-F112337BF25D}"/>
    <cellStyle name="Valuta 2 5 6 2 7" xfId="50070" xr:uid="{DE40E806-4909-49ED-8B3F-2F0D6571035D}"/>
    <cellStyle name="Valuta 2 5 6 2 8" xfId="53573" xr:uid="{7342E160-810F-4533-BA18-ECAE971E3344}"/>
    <cellStyle name="Valuta 2 5 6 2 9" xfId="56517" xr:uid="{20C8FF96-0AEA-4541-B2FE-74F4532D4404}"/>
    <cellStyle name="Valuta 2 5 6 3" xfId="2209" xr:uid="{B70E8763-5E90-4386-8000-37B9D8BB77A6}"/>
    <cellStyle name="Valuta 2 5 6 3 2" xfId="4078" xr:uid="{86C64950-DD6C-47DD-8878-29CB2445D3E8}"/>
    <cellStyle name="Valuta 2 5 6 3 2 2" xfId="14520" xr:uid="{7C442A1C-827F-4DDE-98D0-075AFB136252}"/>
    <cellStyle name="Valuta 2 5 6 3 2 2 2" xfId="36185" xr:uid="{1070B493-4D29-4AA5-8BE9-8DA16399CD86}"/>
    <cellStyle name="Valuta 2 5 6 3 2 3" xfId="36184" xr:uid="{BAE9F650-E550-43EC-AE68-5089ECD3FEAA}"/>
    <cellStyle name="Valuta 2 5 6 3 2 4" xfId="46224" xr:uid="{7AF560D6-1C52-4AB0-B8FD-F1663B421225}"/>
    <cellStyle name="Valuta 2 5 6 3 3" xfId="9277" xr:uid="{092BD770-A414-45D2-B982-EC100C44AF8C}"/>
    <cellStyle name="Valuta 2 5 6 3 3 2" xfId="36187" xr:uid="{7A497D2F-DF01-4A40-879E-39609C69DA1A}"/>
    <cellStyle name="Valuta 2 5 6 3 3 3" xfId="36186" xr:uid="{D4427002-C8CA-4850-BC12-414F308DBE91}"/>
    <cellStyle name="Valuta 2 5 6 3 4" xfId="36188" xr:uid="{02DEDB43-FB3D-4D44-A416-7508D7FA1F2C}"/>
    <cellStyle name="Valuta 2 5 6 3 5" xfId="36183" xr:uid="{A23353EB-6CEC-4D8E-A499-6230AB545224}"/>
    <cellStyle name="Valuta 2 5 6 3 6" xfId="41784" xr:uid="{E87178CA-40D3-48B1-8AF6-3E4EA3629821}"/>
    <cellStyle name="Valuta 2 5 6 3 7" xfId="50071" xr:uid="{164F2C2A-5190-45C1-A006-D390010C36F3}"/>
    <cellStyle name="Valuta 2 5 6 3 8" xfId="53574" xr:uid="{6574749A-303F-4156-85F1-63F3122E640C}"/>
    <cellStyle name="Valuta 2 5 6 3 9" xfId="56518" xr:uid="{ED0AF0A8-57D1-478F-8150-B11AFB968FB7}"/>
    <cellStyle name="Valuta 2 5 6 4" xfId="3295" xr:uid="{FEB994D3-71EF-48BE-9553-45737159E278}"/>
    <cellStyle name="Valuta 2 5 6 4 2" xfId="14521" xr:uid="{B0B5FA3B-9158-4683-BB14-0775F1E1617E}"/>
    <cellStyle name="Valuta 2 5 6 4 2 2" xfId="36191" xr:uid="{4F3F588E-1432-4573-8842-6348D59A23C4}"/>
    <cellStyle name="Valuta 2 5 6 4 2 3" xfId="36190" xr:uid="{A96B44CF-F9FB-41B0-9290-EB24F04F0867}"/>
    <cellStyle name="Valuta 2 5 6 4 2 4" xfId="46225" xr:uid="{8F94B0D8-C918-4984-B6CF-B88D265BB7CC}"/>
    <cellStyle name="Valuta 2 5 6 4 3" xfId="9278" xr:uid="{2430ADDE-0B5D-4C56-8CE5-EFBA0B2808FC}"/>
    <cellStyle name="Valuta 2 5 6 4 3 2" xfId="36193" xr:uid="{20F4AD4B-0A14-415C-98DB-714F89552314}"/>
    <cellStyle name="Valuta 2 5 6 4 3 3" xfId="36192" xr:uid="{8989C307-CA6C-4A1D-93AD-052D7AF13651}"/>
    <cellStyle name="Valuta 2 5 6 4 4" xfId="36194" xr:uid="{A8D5453E-B038-462B-AFC8-449E58A60BEB}"/>
    <cellStyle name="Valuta 2 5 6 4 5" xfId="36189" xr:uid="{36ADE61A-7746-4F7D-95AE-E00A4D2EDC9B}"/>
    <cellStyle name="Valuta 2 5 6 4 6" xfId="41785" xr:uid="{7CA4B04B-A19A-46FA-A2AB-B7A63A7AA8DE}"/>
    <cellStyle name="Valuta 2 5 6 4 7" xfId="50072" xr:uid="{85006BD6-B6FC-453B-88CC-9BE3A237F68E}"/>
    <cellStyle name="Valuta 2 5 6 4 8" xfId="53575" xr:uid="{B23DDF4E-060C-46B2-A72A-EB0266B3057F}"/>
    <cellStyle name="Valuta 2 5 6 4 9" xfId="56519" xr:uid="{A6A85302-C279-4202-8C34-9A1CD24D55AD}"/>
    <cellStyle name="Valuta 2 5 6 5" xfId="5082" xr:uid="{CE7FD483-CCFE-4140-8675-D8F0A8845F2D}"/>
    <cellStyle name="Valuta 2 5 6 5 2" xfId="9279" xr:uid="{BF61AD8B-346C-49AE-B800-EA1EA32AFD06}"/>
    <cellStyle name="Valuta 2 5 6 5 2 2" xfId="36197" xr:uid="{C4E83283-166B-4C33-9F1C-06B5337861BA}"/>
    <cellStyle name="Valuta 2 5 6 5 2 3" xfId="36196" xr:uid="{FD9C391E-454C-44BA-916F-43384F3312C2}"/>
    <cellStyle name="Valuta 2 5 6 5 3" xfId="36198" xr:uid="{2DFB96F7-117C-44B7-AE16-ABB137D8787C}"/>
    <cellStyle name="Valuta 2 5 6 5 4" xfId="36195" xr:uid="{974E2660-4485-4791-8FD7-AA8B192382A3}"/>
    <cellStyle name="Valuta 2 5 6 5 5" xfId="41786" xr:uid="{8DD632B4-710C-4446-AF37-B9BBE4F65248}"/>
    <cellStyle name="Valuta 2 5 6 6" xfId="10780" xr:uid="{892E80F5-9C60-4AEF-9402-426639FA17A3}"/>
    <cellStyle name="Valuta 2 5 6 6 2" xfId="36200" xr:uid="{A77C8812-B813-43A6-B03B-250A13CB3D66}"/>
    <cellStyle name="Valuta 2 5 6 6 2 2" xfId="36201" xr:uid="{F6B9868B-C582-4D80-BE50-702E3F9B24C6}"/>
    <cellStyle name="Valuta 2 5 6 6 3" xfId="36202" xr:uid="{10AED119-7291-4F67-ADD9-F04F72B846EE}"/>
    <cellStyle name="Valuta 2 5 6 6 4" xfId="36199" xr:uid="{13258382-1A44-4EFA-8429-284B1FCDC2AD}"/>
    <cellStyle name="Valuta 2 5 6 6 5" xfId="42679" xr:uid="{468088F2-AAF4-47B6-952F-89761D8FB8B1}"/>
    <cellStyle name="Valuta 2 5 6 7" xfId="11859" xr:uid="{0A0CC277-6955-44F9-93DE-8E5272E5FBC4}"/>
    <cellStyle name="Valuta 2 5 6 7 2" xfId="36204" xr:uid="{5486FEB6-E153-4F33-A118-980E040ECEA0}"/>
    <cellStyle name="Valuta 2 5 6 7 3" xfId="36203" xr:uid="{67ED02BC-3562-4FF8-9775-FC423217B47C}"/>
    <cellStyle name="Valuta 2 5 6 7 4" xfId="43659" xr:uid="{96774414-5078-45CB-9746-42BE3555DF5D}"/>
    <cellStyle name="Valuta 2 5 6 8" xfId="14518" xr:uid="{F32F1D74-B96D-4149-8070-77ACBA5D3FD1}"/>
    <cellStyle name="Valuta 2 5 6 8 2" xfId="36206" xr:uid="{67804ADE-9C66-4A11-86B7-CE41DE612135}"/>
    <cellStyle name="Valuta 2 5 6 8 3" xfId="36205" xr:uid="{8527AD6C-3818-4D65-8245-BF222FFAD048}"/>
    <cellStyle name="Valuta 2 5 6 8 4" xfId="46222" xr:uid="{1143419E-6495-4CDF-9111-B81FC9C5266F}"/>
    <cellStyle name="Valuta 2 5 6 9" xfId="9275" xr:uid="{0B9F64AF-B747-4C3D-A9FA-5BC4F0DC9883}"/>
    <cellStyle name="Valuta 2 5 6 9 2" xfId="36208" xr:uid="{DE5FC96B-3EA2-4B13-AE6F-A7080DF08C08}"/>
    <cellStyle name="Valuta 2 5 6 9 3" xfId="36207" xr:uid="{FD9AC2E0-F27B-43EE-8AF4-AF1DC8674ED8}"/>
    <cellStyle name="Valuta 2 5 7" xfId="1769" xr:uid="{FD4B599F-2BDB-4727-86C9-5E5A6E339155}"/>
    <cellStyle name="Valuta 2 5 7 10" xfId="36210" xr:uid="{CDE46382-7822-4D85-811D-B02DE3E9D96B}"/>
    <cellStyle name="Valuta 2 5 7 11" xfId="36209" xr:uid="{1ED4B7D7-F3FF-4476-AE2A-1C3BD8F0BBE2}"/>
    <cellStyle name="Valuta 2 5 7 12" xfId="41787" xr:uid="{2AEBFCEB-D87D-4012-B348-04AC1FED4526}"/>
    <cellStyle name="Valuta 2 5 7 13" xfId="48300" xr:uid="{A50D446B-734F-4499-ADD1-72343ABBD526}"/>
    <cellStyle name="Valuta 2 5 7 14" xfId="53576" xr:uid="{F7971FAF-E5E9-442D-A5A6-CE6DE9FD9BF1}"/>
    <cellStyle name="Valuta 2 5 7 15" xfId="56520" xr:uid="{5767D6D5-1CD8-491C-90FE-B10877735ACF}"/>
    <cellStyle name="Valuta 2 5 7 16" xfId="57822" xr:uid="{2AB084D6-3B69-4DC3-A204-B7B1044BA254}"/>
    <cellStyle name="Valuta 2 5 7 17" xfId="58865" xr:uid="{F6C01431-528D-4CA7-90DB-8A276C198EA0}"/>
    <cellStyle name="Valuta 2 5 7 2" xfId="3607" xr:uid="{014F6D1E-EC9D-4B90-851D-70AC0990B2FF}"/>
    <cellStyle name="Valuta 2 5 7 2 2" xfId="14523" xr:uid="{DB1D0A6F-0161-47E6-BF37-FA95FBEE88EB}"/>
    <cellStyle name="Valuta 2 5 7 2 2 2" xfId="36213" xr:uid="{AC37A45D-4AF2-4A0F-9603-A01EBDD1F850}"/>
    <cellStyle name="Valuta 2 5 7 2 2 3" xfId="36212" xr:uid="{6C73DF56-2B92-45C3-92C9-0647889070F6}"/>
    <cellStyle name="Valuta 2 5 7 2 2 4" xfId="46227" xr:uid="{02E2E275-9ADA-478D-B031-B20DC3FF6EB6}"/>
    <cellStyle name="Valuta 2 5 7 2 3" xfId="9281" xr:uid="{0A00122E-3EBA-4982-9A77-C7DF78A91ABF}"/>
    <cellStyle name="Valuta 2 5 7 2 3 2" xfId="36215" xr:uid="{54CE74E5-3E3E-43CB-9D83-9C655CA54AD3}"/>
    <cellStyle name="Valuta 2 5 7 2 3 3" xfId="36214" xr:uid="{046FEFA8-1042-47C4-8132-26B3F3397DCC}"/>
    <cellStyle name="Valuta 2 5 7 2 4" xfId="36216" xr:uid="{1A884946-EE5D-4042-BCF0-E9E0C45C9015}"/>
    <cellStyle name="Valuta 2 5 7 2 5" xfId="36211" xr:uid="{BD2BA037-6CBB-46DC-B0A1-C27ED40779A4}"/>
    <cellStyle name="Valuta 2 5 7 2 6" xfId="41788" xr:uid="{EEF43D4D-3068-4088-B09C-80669455F793}"/>
    <cellStyle name="Valuta 2 5 7 2 7" xfId="50073" xr:uid="{FA47AD13-F9C0-485E-97DF-BC4AA5CC3948}"/>
    <cellStyle name="Valuta 2 5 7 2 8" xfId="53577" xr:uid="{712CAA6D-C7F1-49C3-8EE3-BBB4577E7453}"/>
    <cellStyle name="Valuta 2 5 7 2 9" xfId="56521" xr:uid="{78B72F9C-271B-48D8-B066-D9FDD0242B01}"/>
    <cellStyle name="Valuta 2 5 7 3" xfId="5376" xr:uid="{C4B1D46F-8C83-48F4-ABF2-2CE33B3528DC}"/>
    <cellStyle name="Valuta 2 5 7 3 2" xfId="14524" xr:uid="{C6FB3CD7-CEE3-4BBC-8C2C-59339157E582}"/>
    <cellStyle name="Valuta 2 5 7 3 2 2" xfId="36219" xr:uid="{BFC31624-D7AB-4793-9CDB-372DB123D9CF}"/>
    <cellStyle name="Valuta 2 5 7 3 2 3" xfId="36218" xr:uid="{C91B957C-5CBC-49FA-8028-4C31700C7BAC}"/>
    <cellStyle name="Valuta 2 5 7 3 2 4" xfId="46228" xr:uid="{301456BF-CC75-4210-82AF-B534A63A02C7}"/>
    <cellStyle name="Valuta 2 5 7 3 3" xfId="9282" xr:uid="{FBD6A400-4688-48D0-A292-C93C08D3F874}"/>
    <cellStyle name="Valuta 2 5 7 3 3 2" xfId="36221" xr:uid="{EB01B671-155B-40B2-A667-2669465962CA}"/>
    <cellStyle name="Valuta 2 5 7 3 3 3" xfId="36220" xr:uid="{24BE06CC-D108-41CD-A212-40E903FC39B5}"/>
    <cellStyle name="Valuta 2 5 7 3 4" xfId="36222" xr:uid="{7FD56847-9834-4066-8B8F-56D364F6F153}"/>
    <cellStyle name="Valuta 2 5 7 3 5" xfId="36217" xr:uid="{31987776-6ECC-4CA4-B07B-73F3D7D717DA}"/>
    <cellStyle name="Valuta 2 5 7 3 6" xfId="41789" xr:uid="{CFCD9DB9-29ED-4FAB-9A91-0F7451F7C447}"/>
    <cellStyle name="Valuta 2 5 7 3 7" xfId="50074" xr:uid="{C2FCAFD5-AECB-418F-B4C7-F1BFB91B85A0}"/>
    <cellStyle name="Valuta 2 5 7 3 8" xfId="53578" xr:uid="{4CDC2EF0-C286-4BA5-9A1A-3AADF3E5ABE2}"/>
    <cellStyle name="Valuta 2 5 7 3 9" xfId="56522" xr:uid="{299496ED-680C-402E-B245-5A61D7EF25B5}"/>
    <cellStyle name="Valuta 2 5 7 4" xfId="9283" xr:uid="{FD032F55-8C2B-41C7-B184-73FF232AA97D}"/>
    <cellStyle name="Valuta 2 5 7 4 2" xfId="14525" xr:uid="{C9A9F34E-B459-416E-AA9D-647C13822613}"/>
    <cellStyle name="Valuta 2 5 7 4 2 2" xfId="36225" xr:uid="{3D9BAE71-5052-41E6-90A0-A0490752A75B}"/>
    <cellStyle name="Valuta 2 5 7 4 2 3" xfId="36224" xr:uid="{BA9A0DA1-BE88-4510-80FE-A561502E34D2}"/>
    <cellStyle name="Valuta 2 5 7 4 2 4" xfId="46229" xr:uid="{E85D22A1-4D2D-42CB-8D3B-9869B5417A0C}"/>
    <cellStyle name="Valuta 2 5 7 4 3" xfId="36226" xr:uid="{1D133A13-073C-4754-B6AA-1CFC3E6711D2}"/>
    <cellStyle name="Valuta 2 5 7 4 3 2" xfId="36227" xr:uid="{C430893C-4714-450D-84FC-2FB93D7379E9}"/>
    <cellStyle name="Valuta 2 5 7 4 4" xfId="36228" xr:uid="{B6DE57E1-6C8B-48A9-83E4-9699FF08DA9F}"/>
    <cellStyle name="Valuta 2 5 7 4 5" xfId="36223" xr:uid="{E8015BF9-8735-4AFE-9C15-30B839AD3153}"/>
    <cellStyle name="Valuta 2 5 7 4 6" xfId="41790" xr:uid="{E4C1213B-6AB9-4FF6-B96C-8E3F6E577037}"/>
    <cellStyle name="Valuta 2 5 7 4 7" xfId="50075" xr:uid="{88E06A80-FBB9-4703-BD2D-6F1ABDAB2279}"/>
    <cellStyle name="Valuta 2 5 7 4 8" xfId="53579" xr:uid="{8306FA52-CE4D-42F4-8F86-3F16CC479E2B}"/>
    <cellStyle name="Valuta 2 5 7 4 9" xfId="56523" xr:uid="{73512B66-D8FF-40F7-AA86-BBC660C862C3}"/>
    <cellStyle name="Valuta 2 5 7 5" xfId="9284" xr:uid="{D780C94F-7249-46AC-A699-68EA513048E6}"/>
    <cellStyle name="Valuta 2 5 7 5 2" xfId="36230" xr:uid="{F86474FD-A440-480B-994D-ADB4F88E270C}"/>
    <cellStyle name="Valuta 2 5 7 5 2 2" xfId="36231" xr:uid="{F2A983CC-90AA-4EDE-9290-67E7E384DA55}"/>
    <cellStyle name="Valuta 2 5 7 5 3" xfId="36232" xr:uid="{3CFFBA86-2435-44CB-B850-E9DE0BF40466}"/>
    <cellStyle name="Valuta 2 5 7 5 4" xfId="36229" xr:uid="{2C4B2DBE-6A0F-49AA-9427-2A4CB43C9E23}"/>
    <cellStyle name="Valuta 2 5 7 5 5" xfId="41791" xr:uid="{51EBBEDE-507E-49E9-BB65-AE6869D10F86}"/>
    <cellStyle name="Valuta 2 5 7 6" xfId="10781" xr:uid="{7AC8B89B-16E2-46FA-B2FC-3EE37F1E2778}"/>
    <cellStyle name="Valuta 2 5 7 6 2" xfId="36234" xr:uid="{D1D8003F-AF0C-4FA3-B7B0-396E18023C22}"/>
    <cellStyle name="Valuta 2 5 7 6 2 2" xfId="36235" xr:uid="{33C654DA-FA54-49B7-B11D-694889DFEA90}"/>
    <cellStyle name="Valuta 2 5 7 6 3" xfId="36236" xr:uid="{304D3323-5C88-4E95-A102-51C732079455}"/>
    <cellStyle name="Valuta 2 5 7 6 4" xfId="36233" xr:uid="{11EAE165-9629-422D-AFE4-EF5584DC45E2}"/>
    <cellStyle name="Valuta 2 5 7 6 5" xfId="42680" xr:uid="{48851B84-A386-48D2-92BD-176B8C163131}"/>
    <cellStyle name="Valuta 2 5 7 7" xfId="11860" xr:uid="{9E68964C-7187-418F-B9CE-ADA8D4BDF581}"/>
    <cellStyle name="Valuta 2 5 7 7 2" xfId="36238" xr:uid="{6D883AB4-FD6F-44BE-921D-AD5685436D26}"/>
    <cellStyle name="Valuta 2 5 7 7 3" xfId="36237" xr:uid="{36FE0A44-BB0A-4B7C-8E61-80D205F08EED}"/>
    <cellStyle name="Valuta 2 5 7 7 4" xfId="43660" xr:uid="{0F78EB54-B5EB-4DA4-AE2F-6BC283F9FE58}"/>
    <cellStyle name="Valuta 2 5 7 8" xfId="14522" xr:uid="{F68BF388-6A00-4AEE-89EE-967330C21CCD}"/>
    <cellStyle name="Valuta 2 5 7 8 2" xfId="36240" xr:uid="{C70CA2E0-DD2E-4F96-8E55-0BB73D81FDCD}"/>
    <cellStyle name="Valuta 2 5 7 8 3" xfId="36239" xr:uid="{8218DD9E-3B0E-472C-9469-76EC8F5B58BE}"/>
    <cellStyle name="Valuta 2 5 7 8 4" xfId="46226" xr:uid="{7DB0C7DC-B7DF-40E2-9933-71A800D76635}"/>
    <cellStyle name="Valuta 2 5 7 9" xfId="9280" xr:uid="{84E5F80B-5FB2-4DF6-94B8-B1F84FBBCD82}"/>
    <cellStyle name="Valuta 2 5 7 9 2" xfId="36242" xr:uid="{7012928A-AB72-4B24-99C2-024DE9501E54}"/>
    <cellStyle name="Valuta 2 5 7 9 3" xfId="36241" xr:uid="{B4A691EC-3933-4F30-A319-B608F8C2781F}"/>
    <cellStyle name="Valuta 2 5 8" xfId="2202" xr:uid="{2FA51025-FAB6-41BD-8AF8-F5380317DF1E}"/>
    <cellStyle name="Valuta 2 5 8 10" xfId="56524" xr:uid="{8AFDEAEE-9AC6-49F4-8A87-645C7FCA9AD8}"/>
    <cellStyle name="Valuta 2 5 8 2" xfId="4071" xr:uid="{0246F4C7-73BB-44DD-9D6B-49E24C3FBD11}"/>
    <cellStyle name="Valuta 2 5 8 2 2" xfId="14526" xr:uid="{AAD3B768-2971-4A84-BD4C-5F0F1B9078B4}"/>
    <cellStyle name="Valuta 2 5 8 2 2 2" xfId="36245" xr:uid="{637635CF-5FB7-4803-A6AB-41DE34E4F9F2}"/>
    <cellStyle name="Valuta 2 5 8 2 3" xfId="36244" xr:uid="{4E4BEC70-044B-4584-93DA-C2317F19D2B5}"/>
    <cellStyle name="Valuta 2 5 8 2 4" xfId="46230" xr:uid="{EE18AE0A-A5CB-4435-AF86-DD64E416F8E4}"/>
    <cellStyle name="Valuta 2 5 8 3" xfId="9285" xr:uid="{6EBEEBB9-1E6B-40A7-8B6D-85D6738B19F6}"/>
    <cellStyle name="Valuta 2 5 8 3 2" xfId="36247" xr:uid="{38200CE4-AEC9-4EC5-BB88-94CC2D9668ED}"/>
    <cellStyle name="Valuta 2 5 8 3 3" xfId="36246" xr:uid="{F0A4230A-D780-4147-8307-AA31E54FF801}"/>
    <cellStyle name="Valuta 2 5 8 4" xfId="36248" xr:uid="{788509B0-798D-4516-A709-5DF05DF53E02}"/>
    <cellStyle name="Valuta 2 5 8 5" xfId="36249" xr:uid="{F2528232-5683-4BE8-97FF-E5532F4A9198}"/>
    <cellStyle name="Valuta 2 5 8 6" xfId="36243" xr:uid="{B747000D-DC6F-4DD5-B194-D882AA919BA6}"/>
    <cellStyle name="Valuta 2 5 8 7" xfId="41792" xr:uid="{C037D58D-527C-4804-87C6-144BC166D488}"/>
    <cellStyle name="Valuta 2 5 8 8" xfId="50076" xr:uid="{E72B66A8-0521-4454-995A-F6CEC82874FF}"/>
    <cellStyle name="Valuta 2 5 8 9" xfId="53580" xr:uid="{2EF7D5FD-25E8-4782-B354-F0A0E69C790C}"/>
    <cellStyle name="Valuta 2 5 9" xfId="2357" xr:uid="{73D9879D-1B9F-4514-82B6-AEAE19D7B3CF}"/>
    <cellStyle name="Valuta 2 5 9 2" xfId="4223" xr:uid="{1C711E6F-3956-4D0A-9002-87BA2E55B608}"/>
    <cellStyle name="Valuta 2 5 9 2 2" xfId="14527" xr:uid="{A229EB03-0B3B-462F-8916-1EF74670741E}"/>
    <cellStyle name="Valuta 2 5 9 2 2 2" xfId="36252" xr:uid="{F25D7AB7-8368-4A2A-8FF9-29F3DDD0F028}"/>
    <cellStyle name="Valuta 2 5 9 2 3" xfId="36251" xr:uid="{3AE3FEBF-9641-4656-AE8B-DD3BE8462B55}"/>
    <cellStyle name="Valuta 2 5 9 2 4" xfId="46231" xr:uid="{7824070F-8E25-4552-8ED7-53DB1E12419D}"/>
    <cellStyle name="Valuta 2 5 9 3" xfId="9286" xr:uid="{80025DE0-B082-4E9B-A35B-892187633FAD}"/>
    <cellStyle name="Valuta 2 5 9 3 2" xfId="36254" xr:uid="{3603DC33-CCBD-419B-9D7F-7AA5EEA4C20F}"/>
    <cellStyle name="Valuta 2 5 9 3 3" xfId="36253" xr:uid="{2AD63BEC-52EB-4C8F-9CBE-6458ECF7A594}"/>
    <cellStyle name="Valuta 2 5 9 4" xfId="36255" xr:uid="{F588C980-F8A1-4365-B267-82C4FF33F911}"/>
    <cellStyle name="Valuta 2 5 9 5" xfId="36250" xr:uid="{3174FAA4-B24F-46F1-9271-991A1DDD7347}"/>
    <cellStyle name="Valuta 2 5 9 6" xfId="41793" xr:uid="{6FE491DD-FB02-420A-9FEA-051D9CDFA212}"/>
    <cellStyle name="Valuta 2 5 9 7" xfId="50077" xr:uid="{D7F585FF-5C79-426D-AE5B-312A0E7EC62C}"/>
    <cellStyle name="Valuta 2 5 9 8" xfId="53581" xr:uid="{00F9E010-B5A0-4FEF-9E46-D2981242E313}"/>
    <cellStyle name="Valuta 2 5 9 9" xfId="56525" xr:uid="{521DB52C-E045-4A28-98A5-1478367C15C8}"/>
    <cellStyle name="Valuta 2 6" xfId="422" xr:uid="{52E405D4-8695-490F-8CA1-66E93CF51A99}"/>
    <cellStyle name="Valuta 2 6 10" xfId="2665" xr:uid="{BDCF7B24-86FD-464A-9B9A-0915615A068A}"/>
    <cellStyle name="Valuta 2 6 10 2" xfId="14529" xr:uid="{47447459-8A82-4AD2-909D-86C709016975}"/>
    <cellStyle name="Valuta 2 6 10 2 2" xfId="36258" xr:uid="{66A8379F-D579-431C-B61A-4AB30E262049}"/>
    <cellStyle name="Valuta 2 6 10 2 3" xfId="46233" xr:uid="{309B6B7D-ADBB-4643-8B0A-1D20577E69A9}"/>
    <cellStyle name="Valuta 2 6 10 3" xfId="9288" xr:uid="{51DFE7A0-F335-4384-8CC6-935F7A6B4FBE}"/>
    <cellStyle name="Valuta 2 6 10 3 2" xfId="36259" xr:uid="{D7D8C90E-751D-432A-A678-1F4F7F0F8B90}"/>
    <cellStyle name="Valuta 2 6 10 4" xfId="36257" xr:uid="{CFEA7CAE-4511-40BE-88D7-8C8557D7C8C9}"/>
    <cellStyle name="Valuta 2 6 10 5" xfId="50078" xr:uid="{59AD34BB-F3A7-41E1-8E5F-4E564193EF59}"/>
    <cellStyle name="Valuta 2 6 10 6" xfId="53583" xr:uid="{C854B973-4FC0-4ED6-B5D2-7BE7A1463AB2}"/>
    <cellStyle name="Valuta 2 6 10 7" xfId="56527" xr:uid="{3F0F25E0-6CD7-4C1B-9E8D-28AF593C91C4}"/>
    <cellStyle name="Valuta 2 6 11" xfId="4524" xr:uid="{FDD6D7E2-D7EB-4B86-BCAD-DA14375BE28C}"/>
    <cellStyle name="Valuta 2 6 11 2" xfId="9289" xr:uid="{A2DEBA9E-D3D2-4A8B-A8F1-F475766CE2AB}"/>
    <cellStyle name="Valuta 2 6 11 3" xfId="36260" xr:uid="{088C3C9C-3FA0-4E1F-AB3C-2C278DBA69B0}"/>
    <cellStyle name="Valuta 2 6 12" xfId="10782" xr:uid="{5CA77884-8DF7-4F16-96A2-EE613D424243}"/>
    <cellStyle name="Valuta 2 6 12 2" xfId="36262" xr:uid="{4C93139F-9F41-41E0-AFD5-E401B697BE47}"/>
    <cellStyle name="Valuta 2 6 12 2 2" xfId="36263" xr:uid="{A96B7747-FCB5-4618-9C8E-931600E7300C}"/>
    <cellStyle name="Valuta 2 6 12 3" xfId="36264" xr:uid="{39204407-0C3E-4608-B93B-6B2732353D28}"/>
    <cellStyle name="Valuta 2 6 12 4" xfId="36261" xr:uid="{C53360ED-434C-4354-9E93-042E48462125}"/>
    <cellStyle name="Valuta 2 6 12 5" xfId="42681" xr:uid="{EDE1A32C-36AF-451A-A14D-87E888D4C4F0}"/>
    <cellStyle name="Valuta 2 6 13" xfId="11861" xr:uid="{E3C2C282-5E50-490C-A150-0CA2509E6A67}"/>
    <cellStyle name="Valuta 2 6 13 2" xfId="36266" xr:uid="{7250DCDC-812B-4AF7-BC9B-14B1ED716AF9}"/>
    <cellStyle name="Valuta 2 6 13 3" xfId="36265" xr:uid="{DF06ED3F-E64A-4A16-8AB3-F38DB5011800}"/>
    <cellStyle name="Valuta 2 6 13 4" xfId="43661" xr:uid="{F7EC8CFF-8FC8-4B53-BD64-57F62C604738}"/>
    <cellStyle name="Valuta 2 6 14" xfId="14528" xr:uid="{64D67847-F1A6-4FF3-BF92-314290A08192}"/>
    <cellStyle name="Valuta 2 6 14 2" xfId="36267" xr:uid="{26D9043B-64F1-4870-850B-F532F8A61E7A}"/>
    <cellStyle name="Valuta 2 6 14 3" xfId="46232" xr:uid="{2B16E3D3-286E-44E8-92C0-A529057550FD}"/>
    <cellStyle name="Valuta 2 6 15" xfId="9287" xr:uid="{E3AF522C-0D15-491C-9F03-3E71ACB2E5D9}"/>
    <cellStyle name="Valuta 2 6 15 2" xfId="36268" xr:uid="{DC683656-AB2E-4281-95EA-015128DF65D3}"/>
    <cellStyle name="Valuta 2 6 16" xfId="36256" xr:uid="{5BF43336-90B4-4673-97CE-3786CA13587E}"/>
    <cellStyle name="Valuta 2 6 17" xfId="46727" xr:uid="{DB7FEBD7-5D01-4D7F-B87F-7CEE187B8F8B}"/>
    <cellStyle name="Valuta 2 6 18" xfId="47051" xr:uid="{A0157C43-056B-4351-95DA-2E528A69ACA5}"/>
    <cellStyle name="Valuta 2 6 19" xfId="53582" xr:uid="{48AA47EE-6282-4644-B1CB-BF55661618C1}"/>
    <cellStyle name="Valuta 2 6 2" xfId="1007" xr:uid="{36EE4607-FF0B-496E-8F25-0315ACA489BA}"/>
    <cellStyle name="Valuta 2 6 2 10" xfId="14530" xr:uid="{DDC4DBF4-776C-4901-B9CC-0E06B1971EC7}"/>
    <cellStyle name="Valuta 2 6 2 10 2" xfId="36270" xr:uid="{382E2F1F-C319-4656-BC00-293BF8578017}"/>
    <cellStyle name="Valuta 2 6 2 10 3" xfId="46234" xr:uid="{081A9A1C-5781-490B-86CB-2A6F409CEACF}"/>
    <cellStyle name="Valuta 2 6 2 11" xfId="9290" xr:uid="{838184F7-86F0-42C7-A65C-9D797A8B505A}"/>
    <cellStyle name="Valuta 2 6 2 11 2" xfId="36271" xr:uid="{03A4709E-0611-40F6-A2D0-DE36FDE8A47D}"/>
    <cellStyle name="Valuta 2 6 2 12" xfId="36269" xr:uid="{B9C51A72-A11F-45AA-B73A-82A5D905C822}"/>
    <cellStyle name="Valuta 2 6 2 13" xfId="47531" xr:uid="{1B47B4EA-401A-4BB3-9E2E-6000D60B24C8}"/>
    <cellStyle name="Valuta 2 6 2 14" xfId="53584" xr:uid="{FFCD410A-DCF0-4351-B9D2-99E8FC0B7CBC}"/>
    <cellStyle name="Valuta 2 6 2 15" xfId="56528" xr:uid="{A3A8836C-BE3A-4218-BAC8-3588129A33BF}"/>
    <cellStyle name="Valuta 2 6 2 16" xfId="57824" xr:uid="{2081F362-91C3-4ECA-9271-ECF794C0FCD4}"/>
    <cellStyle name="Valuta 2 6 2 17" xfId="58191" xr:uid="{A9B84DC6-4208-4EFB-9EDE-7AB98FC2E38D}"/>
    <cellStyle name="Valuta 2 6 2 2" xfId="1319" xr:uid="{75759BED-9732-447E-B28C-B7106BA75DDC}"/>
    <cellStyle name="Valuta 2 6 2 2 10" xfId="36272" xr:uid="{63739784-6513-43E9-9371-6D2006DC46DB}"/>
    <cellStyle name="Valuta 2 6 2 2 11" xfId="47996" xr:uid="{185F98B1-2B66-4C58-97DF-AF08A6161132}"/>
    <cellStyle name="Valuta 2 6 2 2 12" xfId="53585" xr:uid="{2A2B7F5A-6204-40E7-8DF5-8E7F503CC464}"/>
    <cellStyle name="Valuta 2 6 2 2 13" xfId="56529" xr:uid="{C838BFA5-1F71-4DC7-9F8D-476C22059D09}"/>
    <cellStyle name="Valuta 2 6 2 2 14" xfId="57825" xr:uid="{77C42F58-CAA5-4BEC-A3EC-B1472737B879}"/>
    <cellStyle name="Valuta 2 6 2 2 15" xfId="58577" xr:uid="{B3D67979-29A5-4917-89E5-4B709C3B52AF}"/>
    <cellStyle name="Valuta 2 6 2 2 2" xfId="1779" xr:uid="{03A7664B-A681-472C-AD29-2DEE587623F2}"/>
    <cellStyle name="Valuta 2 6 2 2 2 2" xfId="3763" xr:uid="{043746BA-4185-4C58-9DE7-E222080D4C3F}"/>
    <cellStyle name="Valuta 2 6 2 2 2 2 2" xfId="14532" xr:uid="{53A17857-0B2A-4CD9-AD5C-FBB2E2096FC5}"/>
    <cellStyle name="Valuta 2 6 2 2 2 2 3" xfId="36274" xr:uid="{BA3FAC28-35F8-42C2-AF53-23E65421219D}"/>
    <cellStyle name="Valuta 2 6 2 2 2 2 4" xfId="46236" xr:uid="{24585408-382D-4D34-8290-6963C828E854}"/>
    <cellStyle name="Valuta 2 6 2 2 2 3" xfId="9292" xr:uid="{476CB4A9-C93B-4225-AB73-425FEA3561A8}"/>
    <cellStyle name="Valuta 2 6 2 2 2 3 2" xfId="36275" xr:uid="{2F6D38AE-9A36-4B3A-A950-1888C117D846}"/>
    <cellStyle name="Valuta 2 6 2 2 2 4" xfId="36273" xr:uid="{B4040D23-7543-4A3C-B94A-8881A3EFCD72}"/>
    <cellStyle name="Valuta 2 6 2 2 2 5" xfId="50079" xr:uid="{E6FC3B18-EDA8-45E4-AFA4-078A28FEE706}"/>
    <cellStyle name="Valuta 2 6 2 2 2 6" xfId="53586" xr:uid="{9562703C-0E82-4217-B319-33F2C901EFF7}"/>
    <cellStyle name="Valuta 2 6 2 2 2 7" xfId="56530" xr:uid="{60004350-F7BF-49BB-8358-65DB7D878F52}"/>
    <cellStyle name="Valuta 2 6 2 2 3" xfId="2212" xr:uid="{3977FC43-150F-409A-8E45-2C54B192F327}"/>
    <cellStyle name="Valuta 2 6 2 2 3 2" xfId="4081" xr:uid="{0334BE73-4CE9-44D7-BE90-4E2F333DFB23}"/>
    <cellStyle name="Valuta 2 6 2 2 3 2 2" xfId="14533" xr:uid="{6F67CB6A-9436-484C-A26A-5DAE3913B674}"/>
    <cellStyle name="Valuta 2 6 2 2 3 2 3" xfId="36277" xr:uid="{79F291D7-B976-408B-92A3-3C409366E524}"/>
    <cellStyle name="Valuta 2 6 2 2 3 2 4" xfId="46237" xr:uid="{6B3CAE20-8C11-442F-ABD7-CA4F371B74E1}"/>
    <cellStyle name="Valuta 2 6 2 2 3 3" xfId="9293" xr:uid="{B41E9D4D-4155-497C-8C61-5A8A04BB77E8}"/>
    <cellStyle name="Valuta 2 6 2 2 3 3 2" xfId="36278" xr:uid="{79DF58D2-D114-4520-A3F1-18BA1F8C5541}"/>
    <cellStyle name="Valuta 2 6 2 2 3 4" xfId="36276" xr:uid="{6BA54B63-2506-49D1-A6AE-D6A6F9079836}"/>
    <cellStyle name="Valuta 2 6 2 2 3 5" xfId="50080" xr:uid="{8ACE88B1-5C42-44E7-9A9A-0B774FD2D917}"/>
    <cellStyle name="Valuta 2 6 2 2 3 6" xfId="53587" xr:uid="{DEE1549C-CEFE-4185-874E-675374DB6A1D}"/>
    <cellStyle name="Valuta 2 6 2 2 3 7" xfId="56531" xr:uid="{E54FA77D-C38A-4302-B693-773FB66B9587}"/>
    <cellStyle name="Valuta 2 6 2 2 4" xfId="3301" xr:uid="{5F9535A5-3C10-4AE6-B454-208428A2C537}"/>
    <cellStyle name="Valuta 2 6 2 2 4 2" xfId="14534" xr:uid="{0E35DFAC-0ECE-4BC3-B042-E7AA8E6CEEE7}"/>
    <cellStyle name="Valuta 2 6 2 2 4 2 2" xfId="36280" xr:uid="{80112CF3-3D89-4899-8BDB-3BACD8910872}"/>
    <cellStyle name="Valuta 2 6 2 2 4 2 3" xfId="46238" xr:uid="{97E6F1C8-BD97-4EFD-B60A-DD12421054F4}"/>
    <cellStyle name="Valuta 2 6 2 2 4 3" xfId="9294" xr:uid="{DFACCA8A-03F8-4291-8220-D857C44B1A58}"/>
    <cellStyle name="Valuta 2 6 2 2 4 3 2" xfId="36281" xr:uid="{151E918C-586E-4526-9BE1-9D8E4E7F2044}"/>
    <cellStyle name="Valuta 2 6 2 2 4 4" xfId="36279" xr:uid="{5A860C72-F2A6-4C2D-BF4C-9C59DF75A4A9}"/>
    <cellStyle name="Valuta 2 6 2 2 4 5" xfId="50081" xr:uid="{DF0F58B9-12D8-451C-9663-32F702FD9016}"/>
    <cellStyle name="Valuta 2 6 2 2 4 6" xfId="53588" xr:uid="{472E4FC4-7DBC-46B2-983C-6838BFBC8C08}"/>
    <cellStyle name="Valuta 2 6 2 2 4 7" xfId="56532" xr:uid="{66230F0E-85C1-4748-948D-E8C1477032D5}"/>
    <cellStyle name="Valuta 2 6 2 2 5" xfId="5088" xr:uid="{F1ADA633-896B-41B7-989F-1768EF66E25F}"/>
    <cellStyle name="Valuta 2 6 2 2 5 2" xfId="9295" xr:uid="{5D392365-3C37-438C-828A-7291BD59F7D9}"/>
    <cellStyle name="Valuta 2 6 2 2 5 3" xfId="36282" xr:uid="{30CF1C7C-59B4-429C-9B77-F05D7A069FE3}"/>
    <cellStyle name="Valuta 2 6 2 2 6" xfId="10784" xr:uid="{024FC06F-F538-4DB9-BD81-09CEA9584497}"/>
    <cellStyle name="Valuta 2 6 2 2 6 2" xfId="36284" xr:uid="{A39340A3-7CD3-4356-AF67-035B6C96B708}"/>
    <cellStyle name="Valuta 2 6 2 2 6 2 2" xfId="36285" xr:uid="{DBFAE708-B48E-43D1-B37B-FA0A0C08D4B3}"/>
    <cellStyle name="Valuta 2 6 2 2 6 3" xfId="36286" xr:uid="{EB985879-5BFA-4CCC-A42E-3A7C3DD74096}"/>
    <cellStyle name="Valuta 2 6 2 2 6 4" xfId="36283" xr:uid="{8BA8A8A7-F81E-4C0E-8715-B60D03C180DC}"/>
    <cellStyle name="Valuta 2 6 2 2 6 5" xfId="42683" xr:uid="{C20EE6C6-978B-4823-8A97-E7C29DA7962A}"/>
    <cellStyle name="Valuta 2 6 2 2 7" xfId="11863" xr:uid="{226C9513-2853-4F00-993D-D576CCC11AF1}"/>
    <cellStyle name="Valuta 2 6 2 2 7 2" xfId="36288" xr:uid="{656A9BB1-4B9B-4E5E-9CEF-E6F70E14B679}"/>
    <cellStyle name="Valuta 2 6 2 2 7 3" xfId="36287" xr:uid="{325C130F-1809-4675-B7CE-6832B43F8D22}"/>
    <cellStyle name="Valuta 2 6 2 2 7 4" xfId="43663" xr:uid="{5641F73E-31EF-489D-94E2-5A71A52E622C}"/>
    <cellStyle name="Valuta 2 6 2 2 8" xfId="14531" xr:uid="{72F37F6E-8EFD-416D-9F7A-79253911E2E2}"/>
    <cellStyle name="Valuta 2 6 2 2 8 2" xfId="36289" xr:uid="{6074CEF5-8EB1-426E-BC0E-62EE2B49CA90}"/>
    <cellStyle name="Valuta 2 6 2 2 8 3" xfId="46235" xr:uid="{822976E0-4FAC-4713-8FEA-888720ED8C2E}"/>
    <cellStyle name="Valuta 2 6 2 2 9" xfId="9291" xr:uid="{0324E231-9805-4307-A2B5-F05C0AEF1378}"/>
    <cellStyle name="Valuta 2 6 2 2 9 2" xfId="36290" xr:uid="{388E5974-AFD3-4A19-9EE7-827D59007E94}"/>
    <cellStyle name="Valuta 2 6 2 3" xfId="1778" xr:uid="{FACDAAE4-C254-4610-AC0B-B4AEE3990FCD}"/>
    <cellStyle name="Valuta 2 6 2 3 10" xfId="36291" xr:uid="{8E824EB0-BAA6-4BB2-9AA2-E167FEA9AA49}"/>
    <cellStyle name="Valuta 2 6 2 3 11" xfId="48306" xr:uid="{8AD82AA8-06DE-4001-8D7E-985E0C1BCD85}"/>
    <cellStyle name="Valuta 2 6 2 3 12" xfId="53589" xr:uid="{A9EE5312-A136-4A02-9E09-DA1EA465D133}"/>
    <cellStyle name="Valuta 2 6 2 3 13" xfId="56533" xr:uid="{7CFAE523-1A24-4E81-9A89-081FD2363B4B}"/>
    <cellStyle name="Valuta 2 6 2 3 14" xfId="57826" xr:uid="{6C1DCF22-BCEA-49C1-BBBE-EE25C9787C42}"/>
    <cellStyle name="Valuta 2 6 2 3 15" xfId="58871" xr:uid="{4D1E5AAF-B7ED-4221-954D-20185A7C485A}"/>
    <cellStyle name="Valuta 2 6 2 3 2" xfId="3613" xr:uid="{C80C3447-AC9C-4A1A-A8EB-0A6CAC9D8707}"/>
    <cellStyle name="Valuta 2 6 2 3 2 2" xfId="14536" xr:uid="{02C61A7F-A4E4-46CF-841E-D5A77C2DDE86}"/>
    <cellStyle name="Valuta 2 6 2 3 2 2 2" xfId="36293" xr:uid="{6D8D3F6A-0A04-4809-B92F-C6EA800673A6}"/>
    <cellStyle name="Valuta 2 6 2 3 2 2 3" xfId="46240" xr:uid="{4A24D345-21F9-47E9-842E-1E3F5DBEA384}"/>
    <cellStyle name="Valuta 2 6 2 3 2 3" xfId="9297" xr:uid="{AA0BFD71-96D9-4804-BF50-402B0EFAB013}"/>
    <cellStyle name="Valuta 2 6 2 3 2 3 2" xfId="36294" xr:uid="{0CBFD3C5-DA5C-46D8-9E6A-853CBE15214B}"/>
    <cellStyle name="Valuta 2 6 2 3 2 4" xfId="36292" xr:uid="{2C62977E-D73C-47C4-A4A0-B63B2D2E146F}"/>
    <cellStyle name="Valuta 2 6 2 3 2 5" xfId="50082" xr:uid="{9E523E43-0174-4165-A28A-711BC10F0D14}"/>
    <cellStyle name="Valuta 2 6 2 3 2 6" xfId="53590" xr:uid="{B7EF2796-20FE-4D99-86CD-1A55039D9F6D}"/>
    <cellStyle name="Valuta 2 6 2 3 2 7" xfId="56534" xr:uid="{D6255036-0643-4F09-9091-E08D918348F9}"/>
    <cellStyle name="Valuta 2 6 2 3 3" xfId="5382" xr:uid="{AAE6C555-56AB-4E28-9821-6A11AC3F4B9A}"/>
    <cellStyle name="Valuta 2 6 2 3 3 2" xfId="14537" xr:uid="{7759CBBB-A12F-4158-AA9F-8D454A044FC8}"/>
    <cellStyle name="Valuta 2 6 2 3 3 2 2" xfId="36296" xr:uid="{C4F274B0-C1B2-44E3-B17B-7B538C94C6E4}"/>
    <cellStyle name="Valuta 2 6 2 3 3 2 3" xfId="46241" xr:uid="{6DD3F113-E87D-46E8-8D77-237E65A2C3EA}"/>
    <cellStyle name="Valuta 2 6 2 3 3 3" xfId="9298" xr:uid="{C551DEA6-1739-4D7B-80CA-24AD3C6B8BCD}"/>
    <cellStyle name="Valuta 2 6 2 3 3 3 2" xfId="36297" xr:uid="{2E1BFA1D-5BB1-4985-914E-CCD6900016B9}"/>
    <cellStyle name="Valuta 2 6 2 3 3 4" xfId="36295" xr:uid="{4581C247-BF63-4FDE-820E-3EBF17D76BEB}"/>
    <cellStyle name="Valuta 2 6 2 3 3 5" xfId="50083" xr:uid="{C15DCD96-0D1B-4BAE-8B86-EFC6F648DA0B}"/>
    <cellStyle name="Valuta 2 6 2 3 3 6" xfId="53591" xr:uid="{8177BD34-B630-4261-8FFD-F4096E35B8B6}"/>
    <cellStyle name="Valuta 2 6 2 3 3 7" xfId="56535" xr:uid="{0F666B8D-8EC3-40B0-B8EE-F37BA74273EA}"/>
    <cellStyle name="Valuta 2 6 2 3 4" xfId="9299" xr:uid="{0D2941A5-36FB-4855-87B7-4ED3EE1C69C1}"/>
    <cellStyle name="Valuta 2 6 2 3 4 2" xfId="14538" xr:uid="{1B55F161-BA41-4B25-A8CC-EC5F8DB76653}"/>
    <cellStyle name="Valuta 2 6 2 3 4 2 2" xfId="36299" xr:uid="{8909E54A-7139-4B9B-AB08-039325D766F8}"/>
    <cellStyle name="Valuta 2 6 2 3 4 2 3" xfId="46242" xr:uid="{89909B71-03A9-41C0-BB68-00375C22F302}"/>
    <cellStyle name="Valuta 2 6 2 3 4 3" xfId="36300" xr:uid="{AA58C2E7-2C7A-4624-919A-16C55226F0CC}"/>
    <cellStyle name="Valuta 2 6 2 3 4 4" xfId="36298" xr:uid="{4E2557F5-14FC-4037-89A1-21338DA0E519}"/>
    <cellStyle name="Valuta 2 6 2 3 4 5" xfId="50084" xr:uid="{5432364B-56F8-418A-B51F-F95ED5854AB1}"/>
    <cellStyle name="Valuta 2 6 2 3 4 6" xfId="53592" xr:uid="{93F37556-AD44-42C3-85C2-1849207DE944}"/>
    <cellStyle name="Valuta 2 6 2 3 4 7" xfId="56536" xr:uid="{301A7AFF-C135-4523-9BBA-28D7D73D07DC}"/>
    <cellStyle name="Valuta 2 6 2 3 5" xfId="9300" xr:uid="{D5B0B2FB-ECBA-4176-AF31-9C202B34C2A9}"/>
    <cellStyle name="Valuta 2 6 2 3 5 2" xfId="36301" xr:uid="{46A2DBDB-425F-4A84-9E57-314C27F9AA32}"/>
    <cellStyle name="Valuta 2 6 2 3 6" xfId="10785" xr:uid="{6DC8BFBC-014F-4325-89D0-B168D31FC7C3}"/>
    <cellStyle name="Valuta 2 6 2 3 6 2" xfId="36303" xr:uid="{6DBD47A6-60B6-4C0D-90A7-AC6DBEC27D81}"/>
    <cellStyle name="Valuta 2 6 2 3 6 2 2" xfId="36304" xr:uid="{DC89A537-09EA-4F8B-A53E-BD50AAF02683}"/>
    <cellStyle name="Valuta 2 6 2 3 6 3" xfId="36305" xr:uid="{A6E538A3-4D8B-4448-A305-54FBB880C830}"/>
    <cellStyle name="Valuta 2 6 2 3 6 4" xfId="36302" xr:uid="{264312B5-45EE-4620-AFAF-CD557BF839B9}"/>
    <cellStyle name="Valuta 2 6 2 3 6 5" xfId="42684" xr:uid="{CB71312E-9FF2-4879-BCEF-A0A796077940}"/>
    <cellStyle name="Valuta 2 6 2 3 7" xfId="11864" xr:uid="{A9C5F187-C550-48C0-8B86-426FC70B7780}"/>
    <cellStyle name="Valuta 2 6 2 3 7 2" xfId="36307" xr:uid="{19A2741F-128F-43ED-8AFD-6BF08BD6B534}"/>
    <cellStyle name="Valuta 2 6 2 3 7 3" xfId="36306" xr:uid="{FF9E8010-4BA8-401B-8D54-B709483ED216}"/>
    <cellStyle name="Valuta 2 6 2 3 7 4" xfId="43664" xr:uid="{CD36609A-FE39-4689-9E62-4095B1322809}"/>
    <cellStyle name="Valuta 2 6 2 3 8" xfId="14535" xr:uid="{641E1E5B-E9E9-4E9A-A9AB-2E03130D7F7B}"/>
    <cellStyle name="Valuta 2 6 2 3 8 2" xfId="36308" xr:uid="{53EA7231-F8A6-42B2-B159-B975B9A9A59D}"/>
    <cellStyle name="Valuta 2 6 2 3 8 3" xfId="46239" xr:uid="{189BFD11-0301-4095-A0D4-EDF642D79819}"/>
    <cellStyle name="Valuta 2 6 2 3 9" xfId="9296" xr:uid="{801468A3-793C-4C86-89DB-145A7852E24F}"/>
    <cellStyle name="Valuta 2 6 2 3 9 2" xfId="36309" xr:uid="{547C7771-E14B-4D4F-B212-3891624C70AF}"/>
    <cellStyle name="Valuta 2 6 2 4" xfId="2211" xr:uid="{5A74FDEB-BCE0-4A5C-AEDD-CE6A3E18F822}"/>
    <cellStyle name="Valuta 2 6 2 4 2" xfId="4080" xr:uid="{A270068A-5B78-486F-8A9C-2D8C83DE54D0}"/>
    <cellStyle name="Valuta 2 6 2 4 2 2" xfId="14539" xr:uid="{019C398F-AE76-46A0-8140-FABC1D1952AE}"/>
    <cellStyle name="Valuta 2 6 2 4 2 3" xfId="36311" xr:uid="{9F2FF238-A3ED-490D-AC45-83A0246FF137}"/>
    <cellStyle name="Valuta 2 6 2 4 2 4" xfId="46243" xr:uid="{DF936470-E245-4114-B563-0840936F21D4}"/>
    <cellStyle name="Valuta 2 6 2 4 3" xfId="9301" xr:uid="{EA505378-B4EF-4F27-A943-CD4D101688EB}"/>
    <cellStyle name="Valuta 2 6 2 4 3 2" xfId="36312" xr:uid="{594B0717-556E-4205-A258-475CA5754EF9}"/>
    <cellStyle name="Valuta 2 6 2 4 4" xfId="36313" xr:uid="{622A87CB-E8EA-4CE8-8AAF-17A82D475289}"/>
    <cellStyle name="Valuta 2 6 2 4 5" xfId="36310" xr:uid="{BB505220-8DFA-4098-A6B6-1A8E0AA6EB48}"/>
    <cellStyle name="Valuta 2 6 2 4 6" xfId="50085" xr:uid="{1E5629D3-DE51-40BB-918E-3DB6FC471816}"/>
    <cellStyle name="Valuta 2 6 2 4 7" xfId="53593" xr:uid="{A68A217B-F4F5-49BA-BACA-F011BC82EA40}"/>
    <cellStyle name="Valuta 2 6 2 4 8" xfId="56537" xr:uid="{087DFB0E-1BAE-4634-8069-5D8F3D829A9D}"/>
    <cellStyle name="Valuta 2 6 2 5" xfId="2536" xr:uid="{9E6505A9-7A2E-4CC7-8960-664AD3B1F20A}"/>
    <cellStyle name="Valuta 2 6 2 5 2" xfId="4402" xr:uid="{F83CD21D-51CD-4090-A5AC-BAB03021CE05}"/>
    <cellStyle name="Valuta 2 6 2 5 2 2" xfId="14540" xr:uid="{3BDFAEC5-E6F9-4BE6-9C10-62B02B59A66D}"/>
    <cellStyle name="Valuta 2 6 2 5 2 3" xfId="36315" xr:uid="{D099EA8B-B3C0-482E-886A-F2532FA460A8}"/>
    <cellStyle name="Valuta 2 6 2 5 2 4" xfId="46244" xr:uid="{40ECCE72-E080-4C1E-BA3A-1307ACC09790}"/>
    <cellStyle name="Valuta 2 6 2 5 3" xfId="9302" xr:uid="{D16CFBF5-EA31-4D31-8577-BE1FF71DAB21}"/>
    <cellStyle name="Valuta 2 6 2 5 3 2" xfId="36316" xr:uid="{35BA46B8-76EB-4F85-993D-80755FB83290}"/>
    <cellStyle name="Valuta 2 6 2 5 4" xfId="36314" xr:uid="{DD5112C3-2B75-40B5-A52F-2936755A34C2}"/>
    <cellStyle name="Valuta 2 6 2 5 5" xfId="50086" xr:uid="{B4D94530-30A0-4418-B2AB-2079E8688F68}"/>
    <cellStyle name="Valuta 2 6 2 5 6" xfId="53594" xr:uid="{A16F9DA4-594C-4E01-902D-34871248910D}"/>
    <cellStyle name="Valuta 2 6 2 5 7" xfId="56538" xr:uid="{3C498B14-A1B2-48BD-B771-AED0452AC246}"/>
    <cellStyle name="Valuta 2 6 2 6" xfId="2847" xr:uid="{0444A4B7-649D-4D82-ACBA-4E5572EB9788}"/>
    <cellStyle name="Valuta 2 6 2 6 2" xfId="14541" xr:uid="{44D0F6E1-C46B-4665-BFC5-B0508F6A72E3}"/>
    <cellStyle name="Valuta 2 6 2 6 2 2" xfId="36318" xr:uid="{766C5C4A-F9A9-4CE6-A842-AEA28E1C2C30}"/>
    <cellStyle name="Valuta 2 6 2 6 2 3" xfId="46245" xr:uid="{38B2AD37-FA62-4E5C-8516-AA6052BA143D}"/>
    <cellStyle name="Valuta 2 6 2 6 3" xfId="9303" xr:uid="{C273B4DB-5807-4787-831B-69254E75ADB9}"/>
    <cellStyle name="Valuta 2 6 2 6 3 2" xfId="36319" xr:uid="{A006CE19-5EF5-441E-A7AA-B1B51069416F}"/>
    <cellStyle name="Valuta 2 6 2 6 4" xfId="36317" xr:uid="{1371120B-ED4B-4126-AB01-94C68F6B9779}"/>
    <cellStyle name="Valuta 2 6 2 6 5" xfId="50087" xr:uid="{F1DD0AF7-B655-4C19-97FD-1A5361D5C341}"/>
    <cellStyle name="Valuta 2 6 2 6 6" xfId="53595" xr:uid="{A42DC18E-4E92-4459-880A-06D4D5F204CF}"/>
    <cellStyle name="Valuta 2 6 2 6 7" xfId="56539" xr:uid="{A123E3D6-19D2-4B9E-B016-C665863F8489}"/>
    <cellStyle name="Valuta 2 6 2 7" xfId="4702" xr:uid="{E61C0C42-10F4-4DA7-9AC4-B3BC15004EDA}"/>
    <cellStyle name="Valuta 2 6 2 7 2" xfId="9304" xr:uid="{6C08DB58-8207-4036-B76C-6699E9EC5583}"/>
    <cellStyle name="Valuta 2 6 2 7 3" xfId="36320" xr:uid="{1D606EE9-85BC-4F79-BF95-E37807AF0AFB}"/>
    <cellStyle name="Valuta 2 6 2 8" xfId="10783" xr:uid="{BFFA2608-BCF5-4EE9-B612-0BA4D04FA85E}"/>
    <cellStyle name="Valuta 2 6 2 8 2" xfId="36322" xr:uid="{D163FE60-C599-4046-A7BB-275BDC404B70}"/>
    <cellStyle name="Valuta 2 6 2 8 2 2" xfId="36323" xr:uid="{8CEA3F00-F42A-403C-B6BF-2E1C573D0BE9}"/>
    <cellStyle name="Valuta 2 6 2 8 3" xfId="36324" xr:uid="{FE15336B-1388-4749-B685-64FAD36A59B9}"/>
    <cellStyle name="Valuta 2 6 2 8 4" xfId="36321" xr:uid="{2086D370-99A3-4ABE-8CA7-901406B5B5E2}"/>
    <cellStyle name="Valuta 2 6 2 8 5" xfId="42682" xr:uid="{0FF2DFD4-556C-469B-8C2A-EFDEC8AD4A7F}"/>
    <cellStyle name="Valuta 2 6 2 9" xfId="11862" xr:uid="{27B55C6F-B5A3-45C1-88BF-948C1818DAFE}"/>
    <cellStyle name="Valuta 2 6 2 9 2" xfId="36326" xr:uid="{6D659E52-2FFB-4A0F-9C7D-901E1CF16088}"/>
    <cellStyle name="Valuta 2 6 2 9 3" xfId="36325" xr:uid="{00F793F1-12B0-46B3-8CEE-317A9C3962EA}"/>
    <cellStyle name="Valuta 2 6 2 9 4" xfId="43662" xr:uid="{35CB6692-7F7E-4905-80C8-DFDBE77A03B8}"/>
    <cellStyle name="Valuta 2 6 20" xfId="56526" xr:uid="{457778BE-6943-47AA-ABBD-376C4513E71E}"/>
    <cellStyle name="Valuta 2 6 21" xfId="57823" xr:uid="{6258A490-110B-462B-90FE-559BF5639D5E}"/>
    <cellStyle name="Valuta 2 6 22" xfId="58013" xr:uid="{AC6C55AC-217D-484C-9595-7FD64F09F6E1}"/>
    <cellStyle name="Valuta 2 6 3" xfId="1008" xr:uid="{6A5ABAAC-D9F8-422D-B5E7-8308B509D0D7}"/>
    <cellStyle name="Valuta 2 6 3 10" xfId="14542" xr:uid="{A3751ADE-1913-4EDF-9543-A5D5C86640DB}"/>
    <cellStyle name="Valuta 2 6 3 10 2" xfId="36328" xr:uid="{0FA669F1-71A7-49A0-869B-E486F7F02D6B}"/>
    <cellStyle name="Valuta 2 6 3 10 3" xfId="46246" xr:uid="{B0CF15DE-3474-476B-81B8-EDECF0BCA121}"/>
    <cellStyle name="Valuta 2 6 3 11" xfId="9305" xr:uid="{B127402A-E4D5-4138-9F26-5C4BDED0528C}"/>
    <cellStyle name="Valuta 2 6 3 11 2" xfId="36329" xr:uid="{86D86392-C615-4837-B6A4-FF7DE2AE4D81}"/>
    <cellStyle name="Valuta 2 6 3 12" xfId="36327" xr:uid="{A2729516-A39E-45B3-8D0C-3983B9CA23FD}"/>
    <cellStyle name="Valuta 2 6 3 13" xfId="47532" xr:uid="{9BF1132A-6ADB-4CFE-A2B1-D36B5C9C8810}"/>
    <cellStyle name="Valuta 2 6 3 14" xfId="53596" xr:uid="{8A08AAA6-BCAE-4D49-A21D-CCF4AE53DA44}"/>
    <cellStyle name="Valuta 2 6 3 15" xfId="56540" xr:uid="{1F15C0DF-4DD7-4CBE-8303-152981CA16A5}"/>
    <cellStyle name="Valuta 2 6 3 16" xfId="57827" xr:uid="{B7FBC2A5-8916-4FD5-8FD7-1738EDFDF1FF}"/>
    <cellStyle name="Valuta 2 6 3 17" xfId="58192" xr:uid="{7A2062A2-009D-45D5-9384-CD0E4D5E9EC3}"/>
    <cellStyle name="Valuta 2 6 3 2" xfId="1320" xr:uid="{45FE6232-F8BF-4714-ABE3-7EA479E8AE63}"/>
    <cellStyle name="Valuta 2 6 3 2 10" xfId="36330" xr:uid="{1E811297-C8CA-4E5D-BB86-8FE7EFB12467}"/>
    <cellStyle name="Valuta 2 6 3 2 11" xfId="47997" xr:uid="{D2DA8944-0282-4D2C-9EB2-4CE20391BA29}"/>
    <cellStyle name="Valuta 2 6 3 2 12" xfId="53597" xr:uid="{087028E5-CF21-4643-9165-37263FABF23E}"/>
    <cellStyle name="Valuta 2 6 3 2 13" xfId="56541" xr:uid="{DAD3E362-854B-4B3A-936B-D71BFB13515C}"/>
    <cellStyle name="Valuta 2 6 3 2 14" xfId="57828" xr:uid="{EF356B1F-6391-47DC-A859-F588B648180E}"/>
    <cellStyle name="Valuta 2 6 3 2 15" xfId="58578" xr:uid="{D55DD846-6C4B-4521-A11A-E52C675A69A6}"/>
    <cellStyle name="Valuta 2 6 3 2 2" xfId="1781" xr:uid="{624E5015-A18B-4391-A1D4-64EEBAF05A37}"/>
    <cellStyle name="Valuta 2 6 3 2 2 2" xfId="3764" xr:uid="{69F803C6-B428-440B-96A0-970D3D6EBA4D}"/>
    <cellStyle name="Valuta 2 6 3 2 2 2 2" xfId="14544" xr:uid="{A370EDFA-FD2A-4493-AF6C-2015E0843D23}"/>
    <cellStyle name="Valuta 2 6 3 2 2 2 3" xfId="36332" xr:uid="{65B0318B-83B5-413A-B215-DD6915D5D232}"/>
    <cellStyle name="Valuta 2 6 3 2 2 2 4" xfId="46248" xr:uid="{FE63B468-2C8A-4D04-B1A9-A702193A6E46}"/>
    <cellStyle name="Valuta 2 6 3 2 2 3" xfId="9307" xr:uid="{819A81E1-4E48-4CF9-A41C-47D035BAF6A1}"/>
    <cellStyle name="Valuta 2 6 3 2 2 3 2" xfId="36333" xr:uid="{262A442E-127B-4CB0-BF45-F86E0775FEAA}"/>
    <cellStyle name="Valuta 2 6 3 2 2 4" xfId="36331" xr:uid="{4371A4ED-C47F-45A4-A8C4-B42728F54451}"/>
    <cellStyle name="Valuta 2 6 3 2 2 5" xfId="50089" xr:uid="{12020B51-70BD-4BAC-8F98-4A882CD71473}"/>
    <cellStyle name="Valuta 2 6 3 2 2 6" xfId="53598" xr:uid="{4E1AA3AF-B030-47F7-B157-590290FC8378}"/>
    <cellStyle name="Valuta 2 6 3 2 2 7" xfId="56542" xr:uid="{7E8D72D4-3136-48C0-BB60-41DA383F36B6}"/>
    <cellStyle name="Valuta 2 6 3 2 3" xfId="2214" xr:uid="{BCDF95E6-C085-42CB-BEE6-B997B30A09E5}"/>
    <cellStyle name="Valuta 2 6 3 2 3 2" xfId="4083" xr:uid="{A1521C11-BA1E-4E23-A852-E5CD77B65C76}"/>
    <cellStyle name="Valuta 2 6 3 2 3 2 2" xfId="14545" xr:uid="{1E6CE143-B175-4FE8-9420-828EFC473FFD}"/>
    <cellStyle name="Valuta 2 6 3 2 3 2 3" xfId="36335" xr:uid="{A9400718-6204-449A-A150-D27A3057E78F}"/>
    <cellStyle name="Valuta 2 6 3 2 3 2 4" xfId="46249" xr:uid="{A85E0D01-605C-45F7-9593-254739EB8193}"/>
    <cellStyle name="Valuta 2 6 3 2 3 3" xfId="9308" xr:uid="{770A6FF1-2170-4C56-8345-CFAE9F826F8A}"/>
    <cellStyle name="Valuta 2 6 3 2 3 3 2" xfId="36336" xr:uid="{CB7B98D6-699F-43B5-8044-6E08F8130BAD}"/>
    <cellStyle name="Valuta 2 6 3 2 3 4" xfId="36334" xr:uid="{34D2ABA4-A8BB-45A9-9CB2-346AA873B2C7}"/>
    <cellStyle name="Valuta 2 6 3 2 3 5" xfId="50090" xr:uid="{7573A85E-C6E5-45D1-82DF-8FDE0A05CA04}"/>
    <cellStyle name="Valuta 2 6 3 2 3 6" xfId="53599" xr:uid="{98DB0A9A-0B67-4C0F-8301-676A9EA33CDB}"/>
    <cellStyle name="Valuta 2 6 3 2 3 7" xfId="56543" xr:uid="{BE0B31A6-12C4-4072-AAE7-D434A963FD44}"/>
    <cellStyle name="Valuta 2 6 3 2 4" xfId="3302" xr:uid="{F36D30B3-2AE4-4DD9-8BCE-02ACE8A7817D}"/>
    <cellStyle name="Valuta 2 6 3 2 4 2" xfId="14546" xr:uid="{6A4944E3-5F02-490B-A9E3-E9F5AD114B04}"/>
    <cellStyle name="Valuta 2 6 3 2 4 2 2" xfId="36338" xr:uid="{88E02E27-FC6F-40DB-805C-DC0E5853B3F0}"/>
    <cellStyle name="Valuta 2 6 3 2 4 2 3" xfId="46250" xr:uid="{279292AD-656C-4740-B506-220F7544E599}"/>
    <cellStyle name="Valuta 2 6 3 2 4 3" xfId="9309" xr:uid="{E4DD873C-31EF-4908-A574-2E589A55B10D}"/>
    <cellStyle name="Valuta 2 6 3 2 4 3 2" xfId="36339" xr:uid="{1A662892-9103-4C1F-9B67-229165A1A323}"/>
    <cellStyle name="Valuta 2 6 3 2 4 4" xfId="36337" xr:uid="{2671120B-1608-418C-8A95-AC2037B18EDB}"/>
    <cellStyle name="Valuta 2 6 3 2 4 5" xfId="50091" xr:uid="{9EC988CF-567F-44F5-B6FF-DFD9864EF2EE}"/>
    <cellStyle name="Valuta 2 6 3 2 4 6" xfId="53600" xr:uid="{889F2BBB-778F-455A-B0A6-3940F5AFBCC0}"/>
    <cellStyle name="Valuta 2 6 3 2 4 7" xfId="56544" xr:uid="{1A29E43F-3BB7-405F-BA90-8443C5E7A036}"/>
    <cellStyle name="Valuta 2 6 3 2 5" xfId="5089" xr:uid="{45C4960C-A1BE-448C-9A59-50BD8C746A83}"/>
    <cellStyle name="Valuta 2 6 3 2 5 2" xfId="9310" xr:uid="{CE405931-10CD-41D5-A5EC-91868F9684E8}"/>
    <cellStyle name="Valuta 2 6 3 2 5 3" xfId="36340" xr:uid="{2BF80EF0-25FA-4B12-AE26-DF8188B061C5}"/>
    <cellStyle name="Valuta 2 6 3 2 6" xfId="10787" xr:uid="{199676DB-A96E-45A1-AE6E-E977CA9CBA26}"/>
    <cellStyle name="Valuta 2 6 3 2 6 2" xfId="36342" xr:uid="{413A1C7F-8317-496D-B368-B9398450F8AC}"/>
    <cellStyle name="Valuta 2 6 3 2 6 2 2" xfId="36343" xr:uid="{ACAA3B37-2B18-4C9A-AD99-D3D776764FDF}"/>
    <cellStyle name="Valuta 2 6 3 2 6 3" xfId="36344" xr:uid="{20E42FB2-4663-42DB-81CA-0BFF6E9CA587}"/>
    <cellStyle name="Valuta 2 6 3 2 6 4" xfId="36341" xr:uid="{3B41F97F-8903-4A2A-9533-04C72BC03EBC}"/>
    <cellStyle name="Valuta 2 6 3 2 6 5" xfId="42686" xr:uid="{4D760EC7-0F32-49BE-837A-0FDF7EAE396A}"/>
    <cellStyle name="Valuta 2 6 3 2 7" xfId="11866" xr:uid="{0873A7A4-25AE-41DC-89DF-27553A3FACE0}"/>
    <cellStyle name="Valuta 2 6 3 2 7 2" xfId="36346" xr:uid="{F56BEE19-60A2-47E7-BD20-DEACE2A8C120}"/>
    <cellStyle name="Valuta 2 6 3 2 7 3" xfId="36345" xr:uid="{BACBED2D-354E-494B-B6A8-E244ECD8ECCC}"/>
    <cellStyle name="Valuta 2 6 3 2 7 4" xfId="43666" xr:uid="{978377C6-CADD-4623-B0E8-4A61C94B2242}"/>
    <cellStyle name="Valuta 2 6 3 2 8" xfId="14543" xr:uid="{D6A85AD8-8670-4A92-96AA-49F24DEB0AAD}"/>
    <cellStyle name="Valuta 2 6 3 2 8 2" xfId="36347" xr:uid="{042E496B-D396-4EF9-90EA-8E600A9DC091}"/>
    <cellStyle name="Valuta 2 6 3 2 8 3" xfId="46247" xr:uid="{4E53D25F-6FBA-48A9-A5FA-7543DCD6C44C}"/>
    <cellStyle name="Valuta 2 6 3 2 9" xfId="9306" xr:uid="{B251EF51-5B21-445C-BBFB-8B5F59A23DEA}"/>
    <cellStyle name="Valuta 2 6 3 2 9 2" xfId="36348" xr:uid="{ED39762C-6B76-4E87-815B-F889E7B5C485}"/>
    <cellStyle name="Valuta 2 6 3 3" xfId="1780" xr:uid="{ED02C469-CF5C-4804-B670-2206A42DC0F7}"/>
    <cellStyle name="Valuta 2 6 3 3 10" xfId="36349" xr:uid="{2822FB0A-05F3-4901-879F-93795534EA4F}"/>
    <cellStyle name="Valuta 2 6 3 3 11" xfId="48307" xr:uid="{E55D1475-65FD-47E5-A374-AC1D82F9FB7C}"/>
    <cellStyle name="Valuta 2 6 3 3 12" xfId="53601" xr:uid="{ADC3579C-3F6B-474A-AB5E-F6EA0B2655A0}"/>
    <cellStyle name="Valuta 2 6 3 3 13" xfId="56545" xr:uid="{51319E91-8DC9-406F-997B-B18BEA5E86BA}"/>
    <cellStyle name="Valuta 2 6 3 3 14" xfId="57829" xr:uid="{629E8472-BFD5-40F4-A67F-21796B7F84A9}"/>
    <cellStyle name="Valuta 2 6 3 3 15" xfId="58872" xr:uid="{6C25692B-A2FF-41B0-8136-53945B036245}"/>
    <cellStyle name="Valuta 2 6 3 3 2" xfId="3614" xr:uid="{080CEFF8-78C4-4E85-A7CF-A39DC987FB8F}"/>
    <cellStyle name="Valuta 2 6 3 3 2 2" xfId="14548" xr:uid="{CE4E7B13-3748-4FA2-93D3-6B260F570663}"/>
    <cellStyle name="Valuta 2 6 3 3 2 2 2" xfId="36351" xr:uid="{B5E2EC4A-0096-4CAE-BBFE-05DDC8CB3FCC}"/>
    <cellStyle name="Valuta 2 6 3 3 2 2 3" xfId="46252" xr:uid="{285A74FC-0D2C-44A7-BFC5-A521EF95069B}"/>
    <cellStyle name="Valuta 2 6 3 3 2 3" xfId="9312" xr:uid="{A75E48D8-87EB-4DE8-817E-AED985E1A040}"/>
    <cellStyle name="Valuta 2 6 3 3 2 3 2" xfId="36352" xr:uid="{BBC122ED-57E2-4352-A018-183154D45E61}"/>
    <cellStyle name="Valuta 2 6 3 3 2 4" xfId="36350" xr:uid="{9330E53A-CD2D-48E4-BA96-7BAE7EEFF038}"/>
    <cellStyle name="Valuta 2 6 3 3 2 5" xfId="50092" xr:uid="{F66AD91F-42CB-4818-9771-4B14BBDC8E8D}"/>
    <cellStyle name="Valuta 2 6 3 3 2 6" xfId="53602" xr:uid="{9FD61039-2321-4D73-8DC6-E6B503DC685B}"/>
    <cellStyle name="Valuta 2 6 3 3 2 7" xfId="56546" xr:uid="{FD7ACDF7-7FE3-4066-B414-4925815AF7E1}"/>
    <cellStyle name="Valuta 2 6 3 3 3" xfId="5383" xr:uid="{9979C201-1BCA-473A-98F0-B015EBBD6439}"/>
    <cellStyle name="Valuta 2 6 3 3 3 2" xfId="14549" xr:uid="{E558C49B-33E4-4D43-BF3B-77A3FE0F85B9}"/>
    <cellStyle name="Valuta 2 6 3 3 3 2 2" xfId="36354" xr:uid="{8B34B0B5-17C3-4FC0-A63F-10F4863A3E80}"/>
    <cellStyle name="Valuta 2 6 3 3 3 2 3" xfId="46253" xr:uid="{C687FA32-341E-423A-960D-D3045BE58DD7}"/>
    <cellStyle name="Valuta 2 6 3 3 3 3" xfId="9313" xr:uid="{19DE5302-AA3A-47E6-8EF4-3BD806327067}"/>
    <cellStyle name="Valuta 2 6 3 3 3 3 2" xfId="36355" xr:uid="{B9554A61-007C-46B2-8F81-3EB823E371DF}"/>
    <cellStyle name="Valuta 2 6 3 3 3 4" xfId="36353" xr:uid="{0650BA06-44DA-4250-BA96-09AE77207ECC}"/>
    <cellStyle name="Valuta 2 6 3 3 3 5" xfId="50093" xr:uid="{700F7DCA-8E10-48F8-A895-DA813B6B414E}"/>
    <cellStyle name="Valuta 2 6 3 3 3 6" xfId="53603" xr:uid="{BB5E878F-ED1A-4FF5-8398-E9C05E193BCA}"/>
    <cellStyle name="Valuta 2 6 3 3 3 7" xfId="56547" xr:uid="{BF40C0E8-85AC-4113-8C64-C0DC2F13ACB9}"/>
    <cellStyle name="Valuta 2 6 3 3 4" xfId="9314" xr:uid="{C38A6186-84BA-411D-A807-75FD290A2FFE}"/>
    <cellStyle name="Valuta 2 6 3 3 4 2" xfId="14550" xr:uid="{1BB87F5E-8892-46F5-9A59-CB93AE195397}"/>
    <cellStyle name="Valuta 2 6 3 3 4 2 2" xfId="36357" xr:uid="{AE3A0F10-0862-48F1-9895-2288AAD0EA79}"/>
    <cellStyle name="Valuta 2 6 3 3 4 2 3" xfId="46254" xr:uid="{E97783DB-C13D-4D86-969A-C0D6DAC86D30}"/>
    <cellStyle name="Valuta 2 6 3 3 4 3" xfId="36358" xr:uid="{B7F5EC14-12AD-4547-87F3-C7078BB6E194}"/>
    <cellStyle name="Valuta 2 6 3 3 4 4" xfId="36356" xr:uid="{33438FAA-FBF2-44B2-A1AD-C8217CF564E6}"/>
    <cellStyle name="Valuta 2 6 3 3 4 5" xfId="50094" xr:uid="{96C5E5D2-EA73-4919-BBD8-9877B457E662}"/>
    <cellStyle name="Valuta 2 6 3 3 4 6" xfId="53604" xr:uid="{9979B979-9312-4432-9499-C59386190261}"/>
    <cellStyle name="Valuta 2 6 3 3 4 7" xfId="56548" xr:uid="{13EB082E-3688-4EDA-AF43-A34E0213DEA8}"/>
    <cellStyle name="Valuta 2 6 3 3 5" xfId="9315" xr:uid="{5F5485B0-D722-490E-B0B4-1A3F7A905CD4}"/>
    <cellStyle name="Valuta 2 6 3 3 5 2" xfId="36359" xr:uid="{64D83597-2DF8-4A54-8EDD-06E09307D293}"/>
    <cellStyle name="Valuta 2 6 3 3 6" xfId="10788" xr:uid="{94CD7C26-668D-409E-AD3A-D0E931184DA2}"/>
    <cellStyle name="Valuta 2 6 3 3 6 2" xfId="36361" xr:uid="{382A5FB7-CF85-4EEE-A91D-3DAD073B1426}"/>
    <cellStyle name="Valuta 2 6 3 3 6 2 2" xfId="36362" xr:uid="{F91AD106-E49C-4609-AA1D-0605A429AA5B}"/>
    <cellStyle name="Valuta 2 6 3 3 6 3" xfId="36363" xr:uid="{5A5A4152-E921-4B74-A956-F6EB4294B2CB}"/>
    <cellStyle name="Valuta 2 6 3 3 6 4" xfId="36360" xr:uid="{D76851F4-9737-4937-9538-1E3BBEF8867E}"/>
    <cellStyle name="Valuta 2 6 3 3 6 5" xfId="42687" xr:uid="{7BF8A7FB-54C2-499E-BC36-84E9A7650657}"/>
    <cellStyle name="Valuta 2 6 3 3 7" xfId="11867" xr:uid="{3DAC4894-0876-4BE4-9C93-7CCB1B814FEA}"/>
    <cellStyle name="Valuta 2 6 3 3 7 2" xfId="36365" xr:uid="{19D3D8DA-8C03-4FA3-82BD-49ED80D6897A}"/>
    <cellStyle name="Valuta 2 6 3 3 7 3" xfId="36364" xr:uid="{302EAAF0-0666-46E4-A003-995FBAD12029}"/>
    <cellStyle name="Valuta 2 6 3 3 7 4" xfId="43667" xr:uid="{494E3503-98E9-4E03-BC85-C3B1B77AB091}"/>
    <cellStyle name="Valuta 2 6 3 3 8" xfId="14547" xr:uid="{D27AF961-C1DA-4867-B07C-C6190AAB45A2}"/>
    <cellStyle name="Valuta 2 6 3 3 8 2" xfId="36366" xr:uid="{534C956B-ED5B-48B3-87D3-5971CA2566A3}"/>
    <cellStyle name="Valuta 2 6 3 3 8 3" xfId="46251" xr:uid="{B277E942-C4C3-4CFC-82E6-DFD60629FBF8}"/>
    <cellStyle name="Valuta 2 6 3 3 9" xfId="9311" xr:uid="{E1AC69C6-8DCC-45D3-8FBB-7AA9DCDA5FDE}"/>
    <cellStyle name="Valuta 2 6 3 3 9 2" xfId="36367" xr:uid="{B380B98B-8A9B-4C9B-AE24-9103929D00ED}"/>
    <cellStyle name="Valuta 2 6 3 4" xfId="2213" xr:uid="{272256C3-E2EE-41CB-BF48-BF8B90127443}"/>
    <cellStyle name="Valuta 2 6 3 4 2" xfId="4082" xr:uid="{0C9274A2-FB36-4600-BBA2-0BB3DE3AA883}"/>
    <cellStyle name="Valuta 2 6 3 4 2 2" xfId="14551" xr:uid="{93D2FBBF-B7D7-4B5F-8CBD-9A335F2E3F42}"/>
    <cellStyle name="Valuta 2 6 3 4 2 3" xfId="36369" xr:uid="{FDA9DE05-35A4-4163-81E3-15F4A4DEC698}"/>
    <cellStyle name="Valuta 2 6 3 4 2 4" xfId="46255" xr:uid="{748157BF-DE87-4A60-B228-73CE0700668C}"/>
    <cellStyle name="Valuta 2 6 3 4 3" xfId="9316" xr:uid="{0EE7A6CB-5F67-4D4E-9224-82787750B566}"/>
    <cellStyle name="Valuta 2 6 3 4 3 2" xfId="36370" xr:uid="{C76A632A-9388-45CD-A171-1D2DE0564396}"/>
    <cellStyle name="Valuta 2 6 3 4 4" xfId="36371" xr:uid="{61B48643-E1DA-4B7B-8C62-54BC46FECE27}"/>
    <cellStyle name="Valuta 2 6 3 4 5" xfId="36368" xr:uid="{1E4A3E96-9EC7-4F12-9A57-2E6484C4E7E8}"/>
    <cellStyle name="Valuta 2 6 3 4 6" xfId="50095" xr:uid="{0CB3C333-1F56-49D0-9FDF-A7347245F2B6}"/>
    <cellStyle name="Valuta 2 6 3 4 7" xfId="53605" xr:uid="{CB3176FF-0178-474F-B89A-15642550F7E5}"/>
    <cellStyle name="Valuta 2 6 3 4 8" xfId="56549" xr:uid="{21A8ADC3-F17D-486F-891F-FE97912DEEC7}"/>
    <cellStyle name="Valuta 2 6 3 5" xfId="2537" xr:uid="{4BD22B0D-12D0-4BFE-8BA7-8ABE2381D675}"/>
    <cellStyle name="Valuta 2 6 3 5 2" xfId="4403" xr:uid="{B1061170-E2A8-47F5-957C-50EF5F48285E}"/>
    <cellStyle name="Valuta 2 6 3 5 2 2" xfId="14552" xr:uid="{B2E4C272-5715-434E-BA9B-516FDD009CF4}"/>
    <cellStyle name="Valuta 2 6 3 5 2 3" xfId="36373" xr:uid="{EBEA5E12-87DF-4D24-B2CD-7153F6D222A5}"/>
    <cellStyle name="Valuta 2 6 3 5 2 4" xfId="46256" xr:uid="{D8815BF4-8A98-4A94-87FF-EDD0E8EA9370}"/>
    <cellStyle name="Valuta 2 6 3 5 3" xfId="9317" xr:uid="{54D1F211-EAE6-46FF-9654-9E7C1083A826}"/>
    <cellStyle name="Valuta 2 6 3 5 3 2" xfId="36374" xr:uid="{9CFE618D-49BA-4613-9FC8-3716B5606D11}"/>
    <cellStyle name="Valuta 2 6 3 5 4" xfId="36372" xr:uid="{5DA77975-EA38-4709-A6CE-47FD830A4BF2}"/>
    <cellStyle name="Valuta 2 6 3 5 5" xfId="50096" xr:uid="{DFEC4B8C-D19C-4A81-A12B-87DC2A348603}"/>
    <cellStyle name="Valuta 2 6 3 5 6" xfId="53606" xr:uid="{EE64485C-ED17-41C7-B273-FCB6CC18F360}"/>
    <cellStyle name="Valuta 2 6 3 5 7" xfId="56550" xr:uid="{2A6D4BE9-8F12-45E9-8125-28913A9110CF}"/>
    <cellStyle name="Valuta 2 6 3 6" xfId="2848" xr:uid="{5603B75E-0638-4EDD-8A7C-7229D4193F22}"/>
    <cellStyle name="Valuta 2 6 3 6 2" xfId="14553" xr:uid="{3E2BC5A4-0090-49A5-9E6E-FBFDE853D745}"/>
    <cellStyle name="Valuta 2 6 3 6 2 2" xfId="36376" xr:uid="{45561194-A571-4EBC-B045-3B4D3314DDD1}"/>
    <cellStyle name="Valuta 2 6 3 6 2 3" xfId="46257" xr:uid="{7235BA7E-D91B-4B33-B84A-34FA815053FA}"/>
    <cellStyle name="Valuta 2 6 3 6 3" xfId="9318" xr:uid="{64A9186C-3C8D-4E61-98C7-0742AB07C3C9}"/>
    <cellStyle name="Valuta 2 6 3 6 3 2" xfId="36377" xr:uid="{4812D95E-4169-47A5-AE64-38AA154E5C90}"/>
    <cellStyle name="Valuta 2 6 3 6 4" xfId="36375" xr:uid="{075BA779-3C06-4A3D-BA18-5365A25A7518}"/>
    <cellStyle name="Valuta 2 6 3 6 5" xfId="50097" xr:uid="{97E23137-5CBC-4BCB-90B5-D504EC7C780F}"/>
    <cellStyle name="Valuta 2 6 3 6 6" xfId="53607" xr:uid="{7BA1AFA5-FC6E-4EED-A012-44E95517E187}"/>
    <cellStyle name="Valuta 2 6 3 6 7" xfId="56551" xr:uid="{4DA256E2-D232-40D3-8973-634FB6916B1F}"/>
    <cellStyle name="Valuta 2 6 3 7" xfId="4703" xr:uid="{D52463ED-63CB-4B97-A5F6-B8BB59C24101}"/>
    <cellStyle name="Valuta 2 6 3 7 2" xfId="9319" xr:uid="{54AB1FFE-E916-4E66-9B03-317A6984242A}"/>
    <cellStyle name="Valuta 2 6 3 7 3" xfId="36378" xr:uid="{685EB72B-66D7-4633-8B99-E8AD9FC5E170}"/>
    <cellStyle name="Valuta 2 6 3 8" xfId="10786" xr:uid="{FB80126F-97B2-42C6-AFA8-0F927FA73A49}"/>
    <cellStyle name="Valuta 2 6 3 8 2" xfId="36380" xr:uid="{EC34785E-1464-437A-B6F1-B34038190442}"/>
    <cellStyle name="Valuta 2 6 3 8 2 2" xfId="36381" xr:uid="{3D76F907-47D9-4660-87C2-F5E31CD92B3C}"/>
    <cellStyle name="Valuta 2 6 3 8 3" xfId="36382" xr:uid="{B1342975-B592-46BD-9BEC-4E6D87C0C442}"/>
    <cellStyle name="Valuta 2 6 3 8 4" xfId="36379" xr:uid="{1A4177DA-36CF-4C59-B6AB-91417A108DDC}"/>
    <cellStyle name="Valuta 2 6 3 8 5" xfId="42685" xr:uid="{CB4587BE-C0E9-49E2-BB93-1032EF966E0B}"/>
    <cellStyle name="Valuta 2 6 3 9" xfId="11865" xr:uid="{6B4C773E-4D25-416B-8851-BDD41EF17771}"/>
    <cellStyle name="Valuta 2 6 3 9 2" xfId="36384" xr:uid="{91650A43-E804-49E0-8AFF-F4CA03FA7F8E}"/>
    <cellStyle name="Valuta 2 6 3 9 3" xfId="36383" xr:uid="{27AB646B-4237-4591-83AF-A4E912D951E9}"/>
    <cellStyle name="Valuta 2 6 3 9 4" xfId="43665" xr:uid="{A3490B76-2302-4A3E-A32D-9E65C78F4AF2}"/>
    <cellStyle name="Valuta 2 6 4" xfId="1009" xr:uid="{1B51D0A7-BEE4-4EC5-9DF2-56843412CD72}"/>
    <cellStyle name="Valuta 2 6 4 10" xfId="14554" xr:uid="{6B8499AA-181A-406A-BEED-D4D15EE22D28}"/>
    <cellStyle name="Valuta 2 6 4 10 2" xfId="36386" xr:uid="{96E03089-652D-421C-904B-0E45FABC21CA}"/>
    <cellStyle name="Valuta 2 6 4 10 3" xfId="46258" xr:uid="{0E43EB85-D358-4877-B42A-94ADBAF92C56}"/>
    <cellStyle name="Valuta 2 6 4 11" xfId="9320" xr:uid="{968BAB84-A159-48EF-B8D7-5AFBF846F8A5}"/>
    <cellStyle name="Valuta 2 6 4 11 2" xfId="36387" xr:uid="{67838594-D981-40EA-8456-F435C598EF3F}"/>
    <cellStyle name="Valuta 2 6 4 12" xfId="36385" xr:uid="{A6BC855A-15EF-4CAE-98BF-BB0C0496FF61}"/>
    <cellStyle name="Valuta 2 6 4 13" xfId="47533" xr:uid="{A4AFFA03-9A10-4954-AD0F-4B883E7D63BC}"/>
    <cellStyle name="Valuta 2 6 4 14" xfId="53608" xr:uid="{33531FE5-7A52-4F90-9316-D9280683EC1E}"/>
    <cellStyle name="Valuta 2 6 4 15" xfId="56552" xr:uid="{6A05A032-9E8D-406F-9086-493CD2A3928C}"/>
    <cellStyle name="Valuta 2 6 4 16" xfId="57830" xr:uid="{66C7A28D-530B-4ABD-9AC3-3175A0F6C492}"/>
    <cellStyle name="Valuta 2 6 4 17" xfId="58193" xr:uid="{B4CEA075-1229-4B15-95AD-4042641CF237}"/>
    <cellStyle name="Valuta 2 6 4 2" xfId="1321" xr:uid="{43630537-378C-4B2C-AC99-C3E101E2ABA3}"/>
    <cellStyle name="Valuta 2 6 4 2 10" xfId="36388" xr:uid="{EC44C1A5-7F0E-464C-80E8-E348DC178392}"/>
    <cellStyle name="Valuta 2 6 4 2 11" xfId="47998" xr:uid="{6A7E0AA3-17A1-4152-82E3-5C5F4A51FC32}"/>
    <cellStyle name="Valuta 2 6 4 2 12" xfId="53609" xr:uid="{CBFFA81A-DAD6-4FD2-8ADC-4CCAB015BD07}"/>
    <cellStyle name="Valuta 2 6 4 2 13" xfId="56553" xr:uid="{B3D06780-C26A-4A36-8323-2B0B122A63D6}"/>
    <cellStyle name="Valuta 2 6 4 2 14" xfId="57831" xr:uid="{9053BDC7-F11B-4318-B934-4F43A20482C9}"/>
    <cellStyle name="Valuta 2 6 4 2 15" xfId="58579" xr:uid="{15312F66-C718-4D7F-80C4-C88465F4CE4B}"/>
    <cellStyle name="Valuta 2 6 4 2 2" xfId="3303" xr:uid="{33132929-7928-4F35-A466-F697DE9DA126}"/>
    <cellStyle name="Valuta 2 6 4 2 2 2" xfId="14556" xr:uid="{31CE1032-8D66-4D49-A09F-8DB46284388D}"/>
    <cellStyle name="Valuta 2 6 4 2 2 2 2" xfId="36390" xr:uid="{60B99D67-1CB9-433D-BC2E-CD74E9BCB371}"/>
    <cellStyle name="Valuta 2 6 4 2 2 2 3" xfId="46260" xr:uid="{D4B3001B-AD14-405D-A419-63BAA9707723}"/>
    <cellStyle name="Valuta 2 6 4 2 2 3" xfId="9322" xr:uid="{632901B8-2455-45C2-A483-1D4A82869DCB}"/>
    <cellStyle name="Valuta 2 6 4 2 2 3 2" xfId="36391" xr:uid="{22DD9F85-4091-473D-A93E-C755BAD08EBB}"/>
    <cellStyle name="Valuta 2 6 4 2 2 4" xfId="36389" xr:uid="{E75DF186-EBD0-4624-9A81-27C6A710EF66}"/>
    <cellStyle name="Valuta 2 6 4 2 2 5" xfId="50098" xr:uid="{E06A306E-5800-4174-B018-AFCEEB909125}"/>
    <cellStyle name="Valuta 2 6 4 2 2 6" xfId="53610" xr:uid="{B2909A06-DC3A-4838-B4B7-EB0D0F4432BC}"/>
    <cellStyle name="Valuta 2 6 4 2 2 7" xfId="56554" xr:uid="{59B69BCD-87BE-4C3B-BC28-0981270CBD98}"/>
    <cellStyle name="Valuta 2 6 4 2 3" xfId="5090" xr:uid="{91C24A0E-9AEE-46C0-B745-6BD81FD262C3}"/>
    <cellStyle name="Valuta 2 6 4 2 3 2" xfId="14557" xr:uid="{7C9294D6-89AE-47B8-A556-FB5F62B639A4}"/>
    <cellStyle name="Valuta 2 6 4 2 3 2 2" xfId="36393" xr:uid="{BF859811-7D73-4F88-BED9-925BB1B69A84}"/>
    <cellStyle name="Valuta 2 6 4 2 3 2 3" xfId="46261" xr:uid="{734BC6E1-DFF0-4CD0-A476-F2565BA4814C}"/>
    <cellStyle name="Valuta 2 6 4 2 3 3" xfId="9323" xr:uid="{9C31A918-F084-4747-B5DE-4BF359EF05DB}"/>
    <cellStyle name="Valuta 2 6 4 2 3 3 2" xfId="36394" xr:uid="{339547FD-1853-4019-BAEE-CE569112B5E6}"/>
    <cellStyle name="Valuta 2 6 4 2 3 4" xfId="36392" xr:uid="{9D10E28D-42DA-4847-BF7A-2F6A250EE6B7}"/>
    <cellStyle name="Valuta 2 6 4 2 3 5" xfId="50099" xr:uid="{DA025C76-63DC-4609-8489-A3688F745DB7}"/>
    <cellStyle name="Valuta 2 6 4 2 3 6" xfId="53611" xr:uid="{64D8997C-38CC-46E7-926E-7C7E42778853}"/>
    <cellStyle name="Valuta 2 6 4 2 3 7" xfId="56555" xr:uid="{A23A2706-2CC3-4925-BE0F-EAB6469AD19F}"/>
    <cellStyle name="Valuta 2 6 4 2 4" xfId="9324" xr:uid="{3F9B492E-4EFF-44BC-A36A-CC39F9AE2144}"/>
    <cellStyle name="Valuta 2 6 4 2 4 2" xfId="14558" xr:uid="{81FDA691-CE35-4B2E-922B-64E368675261}"/>
    <cellStyle name="Valuta 2 6 4 2 4 2 2" xfId="36396" xr:uid="{F2FAC7B8-8643-4A44-8B8D-4A3EA7EC50D1}"/>
    <cellStyle name="Valuta 2 6 4 2 4 2 3" xfId="46262" xr:uid="{9EA1F411-2F15-4AD4-B869-FBB7F5DB9001}"/>
    <cellStyle name="Valuta 2 6 4 2 4 3" xfId="36397" xr:uid="{9BA9C002-7B9E-4C78-8BDF-CFC05A1EDDD5}"/>
    <cellStyle name="Valuta 2 6 4 2 4 4" xfId="36395" xr:uid="{ACDDCCA6-8B97-484E-BB8A-3965F0407DF8}"/>
    <cellStyle name="Valuta 2 6 4 2 4 5" xfId="50100" xr:uid="{0F985CD8-EC90-458F-89DD-37A9CA2E1878}"/>
    <cellStyle name="Valuta 2 6 4 2 4 6" xfId="53612" xr:uid="{282C035D-CB58-41B4-A804-1AD6D7FE5494}"/>
    <cellStyle name="Valuta 2 6 4 2 4 7" xfId="56556" xr:uid="{FA843AAA-6017-4F09-BF91-14EF62376B41}"/>
    <cellStyle name="Valuta 2 6 4 2 5" xfId="9325" xr:uid="{6BF187DC-5B8E-4029-80CA-84C90D8A9F77}"/>
    <cellStyle name="Valuta 2 6 4 2 5 2" xfId="36398" xr:uid="{935E9E3D-708C-47ED-AFA3-D71519E89B3A}"/>
    <cellStyle name="Valuta 2 6 4 2 6" xfId="10790" xr:uid="{D3CF9D9B-0697-444C-81F6-4F50F541BE94}"/>
    <cellStyle name="Valuta 2 6 4 2 6 2" xfId="36400" xr:uid="{FDDEFF84-C5EF-4A38-B11A-CCEF6216DA94}"/>
    <cellStyle name="Valuta 2 6 4 2 6 2 2" xfId="36401" xr:uid="{0DE3519D-0521-4CCA-8D52-2CEF0FF0CD3E}"/>
    <cellStyle name="Valuta 2 6 4 2 6 3" xfId="36402" xr:uid="{F560CF05-19DA-4A72-B340-FFA09CB99A6A}"/>
    <cellStyle name="Valuta 2 6 4 2 6 4" xfId="36399" xr:uid="{1C5B105E-D50D-4BB8-B1FD-EDC7BEF3A894}"/>
    <cellStyle name="Valuta 2 6 4 2 6 5" xfId="42689" xr:uid="{79888218-F9BA-460F-B2A1-D4CF90A77513}"/>
    <cellStyle name="Valuta 2 6 4 2 7" xfId="11869" xr:uid="{254AFA57-AC3B-4AA2-99AC-5BD931EA59CD}"/>
    <cellStyle name="Valuta 2 6 4 2 7 2" xfId="36404" xr:uid="{D0C57F1D-0717-4865-90EE-CE9B6013BB30}"/>
    <cellStyle name="Valuta 2 6 4 2 7 3" xfId="36403" xr:uid="{2E026BC9-4D25-4D44-AA95-B227D1973248}"/>
    <cellStyle name="Valuta 2 6 4 2 7 4" xfId="43669" xr:uid="{F0596709-07B4-4748-BC2D-AFFFEB2BA012}"/>
    <cellStyle name="Valuta 2 6 4 2 8" xfId="14555" xr:uid="{A9D146D0-3E06-41EF-8255-B0BA578FA995}"/>
    <cellStyle name="Valuta 2 6 4 2 8 2" xfId="36405" xr:uid="{DF3501F9-95CA-4D18-9A72-02741B481D70}"/>
    <cellStyle name="Valuta 2 6 4 2 8 3" xfId="46259" xr:uid="{7D4F1BE7-FF09-4088-9AC1-C73026770F43}"/>
    <cellStyle name="Valuta 2 6 4 2 9" xfId="9321" xr:uid="{3FB817EA-6C5C-43B2-97EE-76A90CC21985}"/>
    <cellStyle name="Valuta 2 6 4 2 9 2" xfId="36406" xr:uid="{2CC9C263-F0F1-4969-9AEB-C5BBEE8E2B04}"/>
    <cellStyle name="Valuta 2 6 4 3" xfId="1782" xr:uid="{0DDD18F8-D68B-4C82-AAAD-162D4F107BF4}"/>
    <cellStyle name="Valuta 2 6 4 3 10" xfId="36407" xr:uid="{34875AD2-4149-4334-85E2-565988DABF0B}"/>
    <cellStyle name="Valuta 2 6 4 3 11" xfId="48308" xr:uid="{D9C34371-953B-4726-9F8A-2944F6A70BF3}"/>
    <cellStyle name="Valuta 2 6 4 3 12" xfId="53613" xr:uid="{EFA43BC2-10F9-44C7-BAAA-D5906BB7A147}"/>
    <cellStyle name="Valuta 2 6 4 3 13" xfId="56557" xr:uid="{31BA72CD-538B-4B85-BC87-E94C54F8E667}"/>
    <cellStyle name="Valuta 2 6 4 3 14" xfId="57832" xr:uid="{E09733BD-A506-45F2-BC79-1062866F7C46}"/>
    <cellStyle name="Valuta 2 6 4 3 15" xfId="58873" xr:uid="{AD19C9E7-07C2-4879-AD5A-58EC36B0F620}"/>
    <cellStyle name="Valuta 2 6 4 3 2" xfId="3615" xr:uid="{3B48727A-DB97-462A-B6D2-7D1EC0D63D2C}"/>
    <cellStyle name="Valuta 2 6 4 3 2 2" xfId="14560" xr:uid="{A3D1A16B-C6BE-41C8-80ED-D8634CAFB9F5}"/>
    <cellStyle name="Valuta 2 6 4 3 2 2 2" xfId="36409" xr:uid="{B2A21D2B-5148-4D21-BA3E-AFB45DEC9B4A}"/>
    <cellStyle name="Valuta 2 6 4 3 2 2 3" xfId="46264" xr:uid="{A4FF11BF-7753-4052-82F6-C41CF8B6BBDC}"/>
    <cellStyle name="Valuta 2 6 4 3 2 3" xfId="9327" xr:uid="{C23B4983-C035-4501-8AE0-E9AC10EA6E94}"/>
    <cellStyle name="Valuta 2 6 4 3 2 3 2" xfId="36410" xr:uid="{91EF3515-E77A-48E5-8B13-D0BA18C60A2F}"/>
    <cellStyle name="Valuta 2 6 4 3 2 4" xfId="36408" xr:uid="{09FE864F-27EA-46FB-9909-2A3E207CC603}"/>
    <cellStyle name="Valuta 2 6 4 3 2 5" xfId="50101" xr:uid="{DF983CC8-2CBB-4C88-8F57-15AE25664D97}"/>
    <cellStyle name="Valuta 2 6 4 3 2 6" xfId="53614" xr:uid="{C3E1512D-19B3-4CCC-938F-A37E3AEA4F72}"/>
    <cellStyle name="Valuta 2 6 4 3 2 7" xfId="56558" xr:uid="{E626034E-BBC2-45D6-B6DD-54DDB553EC77}"/>
    <cellStyle name="Valuta 2 6 4 3 3" xfId="5384" xr:uid="{B106B04E-7AEF-4C4B-ABB1-55B68D39FD67}"/>
    <cellStyle name="Valuta 2 6 4 3 3 2" xfId="14561" xr:uid="{5B51A5F8-AB11-4060-9FB0-0E8329F901C5}"/>
    <cellStyle name="Valuta 2 6 4 3 3 2 2" xfId="36412" xr:uid="{79DD501B-F55F-480A-AC5F-D0C9EFEE9378}"/>
    <cellStyle name="Valuta 2 6 4 3 3 2 3" xfId="46265" xr:uid="{73648485-5017-4771-9E0A-C13E6853AD1A}"/>
    <cellStyle name="Valuta 2 6 4 3 3 3" xfId="9328" xr:uid="{83C6D6D4-6E63-4984-BD6A-E29AD107E184}"/>
    <cellStyle name="Valuta 2 6 4 3 3 3 2" xfId="36413" xr:uid="{B51C8312-18AB-47B4-B4D9-D298AC325C48}"/>
    <cellStyle name="Valuta 2 6 4 3 3 4" xfId="36411" xr:uid="{0DCE39AC-A4B5-4611-B47E-0198A14E9577}"/>
    <cellStyle name="Valuta 2 6 4 3 3 5" xfId="50102" xr:uid="{694A3510-B851-4D34-84B4-D8202381FE12}"/>
    <cellStyle name="Valuta 2 6 4 3 3 6" xfId="53615" xr:uid="{1C1A46C1-5EF2-45DF-9779-276EA8FC3838}"/>
    <cellStyle name="Valuta 2 6 4 3 3 7" xfId="56559" xr:uid="{DED8816F-E098-4136-8984-5F89DDDA315B}"/>
    <cellStyle name="Valuta 2 6 4 3 4" xfId="9329" xr:uid="{AA5E5ABD-9DC9-4AC9-9215-3CE80CC9FE10}"/>
    <cellStyle name="Valuta 2 6 4 3 4 2" xfId="14562" xr:uid="{B820108B-73AD-4AF3-BFF0-2CF8272BC574}"/>
    <cellStyle name="Valuta 2 6 4 3 4 2 2" xfId="36415" xr:uid="{9503831F-7D97-4D7E-9AFD-AFA613E322CD}"/>
    <cellStyle name="Valuta 2 6 4 3 4 2 3" xfId="46266" xr:uid="{A892FE9C-55B2-4276-98BF-AC1E681AAB1A}"/>
    <cellStyle name="Valuta 2 6 4 3 4 3" xfId="36416" xr:uid="{196EEAB7-39DB-4928-A249-90B48F5EB390}"/>
    <cellStyle name="Valuta 2 6 4 3 4 4" xfId="36414" xr:uid="{E5A9CF81-438B-411F-B7C0-252888C1191E}"/>
    <cellStyle name="Valuta 2 6 4 3 4 5" xfId="50103" xr:uid="{3A5CE53C-41E8-4B6D-AA9A-1CDE8681756F}"/>
    <cellStyle name="Valuta 2 6 4 3 4 6" xfId="53616" xr:uid="{E4553691-E2EE-43D5-AC0C-F8EA291A9A2F}"/>
    <cellStyle name="Valuta 2 6 4 3 4 7" xfId="56560" xr:uid="{779EEEC9-06E1-4DB8-8AEB-CC56399616E1}"/>
    <cellStyle name="Valuta 2 6 4 3 5" xfId="9330" xr:uid="{33B3FEB2-3A57-4510-9369-63A82B52E292}"/>
    <cellStyle name="Valuta 2 6 4 3 5 2" xfId="36417" xr:uid="{231590F6-4E47-4DF0-BA82-49FE9DBA9C71}"/>
    <cellStyle name="Valuta 2 6 4 3 6" xfId="10791" xr:uid="{FAB4FD37-24A3-4099-BEFB-FAB8B29D1D34}"/>
    <cellStyle name="Valuta 2 6 4 3 6 2" xfId="36419" xr:uid="{2D48D997-CEC3-4827-8B1E-A79071704739}"/>
    <cellStyle name="Valuta 2 6 4 3 6 2 2" xfId="36420" xr:uid="{9AA6272E-8B22-40BF-A9B1-404F9CCA8F4A}"/>
    <cellStyle name="Valuta 2 6 4 3 6 3" xfId="36421" xr:uid="{098FAF7B-C61E-47DE-BA8F-A7DF24EAC90D}"/>
    <cellStyle name="Valuta 2 6 4 3 6 4" xfId="36418" xr:uid="{5A938F26-AA50-4F8A-87C8-28BAE4D4BD55}"/>
    <cellStyle name="Valuta 2 6 4 3 6 5" xfId="42690" xr:uid="{3E95BF75-34C9-4B58-AA59-2B716EE6BDFF}"/>
    <cellStyle name="Valuta 2 6 4 3 7" xfId="11870" xr:uid="{AD00FF00-1396-4831-A81B-9847291EDC6C}"/>
    <cellStyle name="Valuta 2 6 4 3 7 2" xfId="36423" xr:uid="{875B44AB-39FC-4B9D-B740-59C54EAD7725}"/>
    <cellStyle name="Valuta 2 6 4 3 7 3" xfId="36422" xr:uid="{01033136-9C14-431D-90F7-E17106F9C228}"/>
    <cellStyle name="Valuta 2 6 4 3 7 4" xfId="43670" xr:uid="{5E4291A7-B614-4FEC-8794-DC695387221C}"/>
    <cellStyle name="Valuta 2 6 4 3 8" xfId="14559" xr:uid="{DA2ABD77-001B-4A59-BE5D-A6E873B0E3E3}"/>
    <cellStyle name="Valuta 2 6 4 3 8 2" xfId="36424" xr:uid="{6A6E2F78-C897-469A-BFC5-8370A135DABA}"/>
    <cellStyle name="Valuta 2 6 4 3 8 3" xfId="46263" xr:uid="{35002CC3-47CF-4A4F-8A68-134A440B08EF}"/>
    <cellStyle name="Valuta 2 6 4 3 9" xfId="9326" xr:uid="{DA7549BB-96EE-4973-9909-CE2EDD982978}"/>
    <cellStyle name="Valuta 2 6 4 3 9 2" xfId="36425" xr:uid="{2FCE33E8-0C98-4881-A44C-FA4FFBEDAEC1}"/>
    <cellStyle name="Valuta 2 6 4 4" xfId="2215" xr:uid="{A515FF2E-AFF7-4AD9-A7A1-79E24E82F5EC}"/>
    <cellStyle name="Valuta 2 6 4 4 2" xfId="4084" xr:uid="{0D829451-546C-406E-81F0-CD90FA8F034E}"/>
    <cellStyle name="Valuta 2 6 4 4 2 2" xfId="14563" xr:uid="{04D49587-31DB-484A-A111-D76EBBA7D0C3}"/>
    <cellStyle name="Valuta 2 6 4 4 2 3" xfId="36427" xr:uid="{2A481189-9077-46FB-B5EF-BB874505642F}"/>
    <cellStyle name="Valuta 2 6 4 4 2 4" xfId="46267" xr:uid="{0784394E-D034-405D-8D03-E9FFD3166B57}"/>
    <cellStyle name="Valuta 2 6 4 4 3" xfId="9331" xr:uid="{0DEBF21A-86CD-4096-B141-B3AA430501BE}"/>
    <cellStyle name="Valuta 2 6 4 4 3 2" xfId="36428" xr:uid="{0B3D80AA-1CB0-4D5C-8251-E6719A39DB7A}"/>
    <cellStyle name="Valuta 2 6 4 4 4" xfId="36429" xr:uid="{4DF0100E-0EB7-4C93-B904-83A10517BDAD}"/>
    <cellStyle name="Valuta 2 6 4 4 5" xfId="36426" xr:uid="{D026EBA4-24B1-485F-9263-FF0709DDA7AE}"/>
    <cellStyle name="Valuta 2 6 4 4 6" xfId="50104" xr:uid="{C570FF3D-2E24-4F77-9FBF-B82CCE542E14}"/>
    <cellStyle name="Valuta 2 6 4 4 7" xfId="53617" xr:uid="{9AFB1EF7-222F-411D-9729-83F3F92D9721}"/>
    <cellStyle name="Valuta 2 6 4 4 8" xfId="56561" xr:uid="{559CFF4D-065D-4B91-9334-317B179925A4}"/>
    <cellStyle name="Valuta 2 6 4 5" xfId="2538" xr:uid="{A44A265A-0BE3-4054-896E-4E8460E649CA}"/>
    <cellStyle name="Valuta 2 6 4 5 2" xfId="4404" xr:uid="{8A4F1D89-2BF9-4E8B-BCA1-8CABCDE37ABA}"/>
    <cellStyle name="Valuta 2 6 4 5 2 2" xfId="14564" xr:uid="{2F2A2928-DCBF-4E7A-87AA-6AB7DF485FBE}"/>
    <cellStyle name="Valuta 2 6 4 5 2 3" xfId="36431" xr:uid="{7B6F1F95-0B77-4F00-B553-C1CC723CAE12}"/>
    <cellStyle name="Valuta 2 6 4 5 2 4" xfId="46268" xr:uid="{E6F5FEDB-6EFF-4C9D-BC5F-A6068305CBF4}"/>
    <cellStyle name="Valuta 2 6 4 5 3" xfId="9332" xr:uid="{A2376581-E475-4C40-BC74-D55F3372C768}"/>
    <cellStyle name="Valuta 2 6 4 5 3 2" xfId="36432" xr:uid="{D542E583-50DC-4E75-BC07-10493288F878}"/>
    <cellStyle name="Valuta 2 6 4 5 4" xfId="36430" xr:uid="{DB5A229A-36D1-4060-BF6D-162E3BB2B045}"/>
    <cellStyle name="Valuta 2 6 4 5 5" xfId="50105" xr:uid="{7671CDC1-0793-4C01-BF81-147AD8877EEC}"/>
    <cellStyle name="Valuta 2 6 4 5 6" xfId="53618" xr:uid="{484EC124-EE95-4882-A16C-A75A53BB906D}"/>
    <cellStyle name="Valuta 2 6 4 5 7" xfId="56562" xr:uid="{57C5AD56-AA9A-4B46-8D2D-23D1ABD617BE}"/>
    <cellStyle name="Valuta 2 6 4 6" xfId="2849" xr:uid="{8D00A2BC-4A9F-4C82-B2BB-B101275D978D}"/>
    <cellStyle name="Valuta 2 6 4 6 2" xfId="14565" xr:uid="{1653B124-71BF-4843-AA15-2B93E6288957}"/>
    <cellStyle name="Valuta 2 6 4 6 2 2" xfId="36434" xr:uid="{58C99B60-FD9B-4229-BA2D-361239C33112}"/>
    <cellStyle name="Valuta 2 6 4 6 2 3" xfId="46269" xr:uid="{3FEAC5D9-37C9-4869-B360-C2F01506B844}"/>
    <cellStyle name="Valuta 2 6 4 6 3" xfId="9333" xr:uid="{81AE6B1B-13E0-4FB5-B37D-D10166869932}"/>
    <cellStyle name="Valuta 2 6 4 6 3 2" xfId="36435" xr:uid="{DD800D5F-F177-4605-AF43-EF987C329D30}"/>
    <cellStyle name="Valuta 2 6 4 6 4" xfId="36433" xr:uid="{655EC8DC-548E-41F1-9096-2DC60482D0D7}"/>
    <cellStyle name="Valuta 2 6 4 6 5" xfId="50106" xr:uid="{A26654BB-E49A-41F3-A0E5-4593CB7F8164}"/>
    <cellStyle name="Valuta 2 6 4 6 6" xfId="53619" xr:uid="{0E9CFB84-2549-4ACA-8E3D-B15FC2A013F9}"/>
    <cellStyle name="Valuta 2 6 4 6 7" xfId="56563" xr:uid="{F3468087-E3B0-4151-BF3D-AD2AD41E893F}"/>
    <cellStyle name="Valuta 2 6 4 7" xfId="4704" xr:uid="{986F7611-42E8-4D9F-A8A2-4B0BFBEF7BE4}"/>
    <cellStyle name="Valuta 2 6 4 7 2" xfId="9334" xr:uid="{79D96CDE-A813-4B2F-91D1-380E063FF006}"/>
    <cellStyle name="Valuta 2 6 4 7 3" xfId="36436" xr:uid="{0D64CEE9-2E31-4CB4-8414-FE979379EC88}"/>
    <cellStyle name="Valuta 2 6 4 8" xfId="10789" xr:uid="{71D5F14A-0245-4BBC-9BEA-44E389746F3E}"/>
    <cellStyle name="Valuta 2 6 4 8 2" xfId="36438" xr:uid="{EBC2CD0B-A156-48C5-A171-65669EBA0584}"/>
    <cellStyle name="Valuta 2 6 4 8 2 2" xfId="36439" xr:uid="{CF83EA98-22EA-4CD9-98F1-13AA48231198}"/>
    <cellStyle name="Valuta 2 6 4 8 3" xfId="36440" xr:uid="{10A21862-DE7E-452E-89D9-D3075C5D4720}"/>
    <cellStyle name="Valuta 2 6 4 8 4" xfId="36437" xr:uid="{08BD548F-BC0A-492F-8B27-3F44413741E0}"/>
    <cellStyle name="Valuta 2 6 4 8 5" xfId="42688" xr:uid="{B0DB6260-AE7D-431E-B320-769943FB972B}"/>
    <cellStyle name="Valuta 2 6 4 9" xfId="11868" xr:uid="{1EFCC0B5-0A83-4611-A552-0F290ADE2CD0}"/>
    <cellStyle name="Valuta 2 6 4 9 2" xfId="36442" xr:uid="{82A9D5BA-DCE1-4096-A535-D4B904455B07}"/>
    <cellStyle name="Valuta 2 6 4 9 3" xfId="36441" xr:uid="{C0507A04-7CDA-4BCD-B898-DA6CAB464230}"/>
    <cellStyle name="Valuta 2 6 4 9 4" xfId="43668" xr:uid="{414F5AC2-B354-476C-93D9-31AA11A6E9FC}"/>
    <cellStyle name="Valuta 2 6 5" xfId="1010" xr:uid="{F4F4A3B4-BA12-491D-99AA-946C265C44F7}"/>
    <cellStyle name="Valuta 2 6 5 10" xfId="14566" xr:uid="{E7C69946-286A-49A4-A1EC-89E898AAA211}"/>
    <cellStyle name="Valuta 2 6 5 10 2" xfId="36444" xr:uid="{E492A0C0-A93C-4CD4-A316-13245A8C04E3}"/>
    <cellStyle name="Valuta 2 6 5 10 3" xfId="46270" xr:uid="{4B2332C3-6F2F-47D0-BB1D-7EC470F93D48}"/>
    <cellStyle name="Valuta 2 6 5 11" xfId="9335" xr:uid="{06578FB2-600C-4B3E-ADA2-0AA51221E841}"/>
    <cellStyle name="Valuta 2 6 5 11 2" xfId="36445" xr:uid="{B41B3A1B-17F5-45EC-BFD6-9BF6519C2199}"/>
    <cellStyle name="Valuta 2 6 5 12" xfId="36443" xr:uid="{93DB51F6-7355-427F-BBE3-9C67DD41E01F}"/>
    <cellStyle name="Valuta 2 6 5 13" xfId="47534" xr:uid="{0C238A03-F932-4AD3-A03A-2AEE71DC68F6}"/>
    <cellStyle name="Valuta 2 6 5 14" xfId="53620" xr:uid="{DB2B53FD-4A45-4BCF-A61B-0C318D15797B}"/>
    <cellStyle name="Valuta 2 6 5 15" xfId="56564" xr:uid="{1D957D42-A260-4C25-82FF-0455518C4F2C}"/>
    <cellStyle name="Valuta 2 6 5 16" xfId="57833" xr:uid="{977E15DC-1505-4A7B-8F65-FADD695A55FC}"/>
    <cellStyle name="Valuta 2 6 5 17" xfId="58194" xr:uid="{DDF43A9B-E606-4353-9DB5-C87424F643CA}"/>
    <cellStyle name="Valuta 2 6 5 2" xfId="1322" xr:uid="{5236B302-CF4D-4FC2-9F16-A29D51661EE1}"/>
    <cellStyle name="Valuta 2 6 5 2 10" xfId="36446" xr:uid="{C1B384AA-317B-4DFC-8B66-1BFABDF7D874}"/>
    <cellStyle name="Valuta 2 6 5 2 11" xfId="47999" xr:uid="{59E6850E-3A1C-42EB-B643-51636AD1B595}"/>
    <cellStyle name="Valuta 2 6 5 2 12" xfId="53621" xr:uid="{D8D269F1-FEE7-406C-B0C3-EF7F22E01E36}"/>
    <cellStyle name="Valuta 2 6 5 2 13" xfId="56565" xr:uid="{6F4D6B4F-A66C-41B5-8605-0869BD52DC4B}"/>
    <cellStyle name="Valuta 2 6 5 2 14" xfId="57834" xr:uid="{F1546CE3-7029-4A09-B3F8-EDB023730E0F}"/>
    <cellStyle name="Valuta 2 6 5 2 15" xfId="58580" xr:uid="{91B4508C-9A40-4CCD-B59C-8F40F93D1593}"/>
    <cellStyle name="Valuta 2 6 5 2 2" xfId="3304" xr:uid="{CC80C705-913E-44BA-A2F3-BB7F12C408EF}"/>
    <cellStyle name="Valuta 2 6 5 2 2 2" xfId="14568" xr:uid="{EC70FA3E-EBDD-48F1-BE57-1A804F3D2233}"/>
    <cellStyle name="Valuta 2 6 5 2 2 2 2" xfId="36448" xr:uid="{D2B1D239-BFB3-4ED2-9DD9-700FFAEEF207}"/>
    <cellStyle name="Valuta 2 6 5 2 2 2 3" xfId="46272" xr:uid="{C40BC9C5-8BF3-49E3-B597-D5B5B2D4D82F}"/>
    <cellStyle name="Valuta 2 6 5 2 2 3" xfId="9337" xr:uid="{B7D24ADB-1EA0-4423-B613-B4CED544B68F}"/>
    <cellStyle name="Valuta 2 6 5 2 2 3 2" xfId="36449" xr:uid="{1C1466EC-5AB3-49DA-A906-98791971DC37}"/>
    <cellStyle name="Valuta 2 6 5 2 2 4" xfId="36447" xr:uid="{50856AEB-5D15-4AD4-9646-B232C5FE244A}"/>
    <cellStyle name="Valuta 2 6 5 2 2 5" xfId="50107" xr:uid="{E289326A-48BC-4AF1-A34D-DEC3B5DE1E72}"/>
    <cellStyle name="Valuta 2 6 5 2 2 6" xfId="53622" xr:uid="{DC7942BB-D03E-42A3-8B72-654FE9687306}"/>
    <cellStyle name="Valuta 2 6 5 2 2 7" xfId="56566" xr:uid="{E4E8375D-30B3-4021-8517-52A2967C33A9}"/>
    <cellStyle name="Valuta 2 6 5 2 3" xfId="5091" xr:uid="{EF455A8E-2553-4F5F-A1AF-6E154B498E3A}"/>
    <cellStyle name="Valuta 2 6 5 2 3 2" xfId="14569" xr:uid="{FEF2A8C8-306A-4BB0-896D-784F45891045}"/>
    <cellStyle name="Valuta 2 6 5 2 3 2 2" xfId="36451" xr:uid="{80CA0224-DC5D-4B90-8CC0-E7D94772BA8C}"/>
    <cellStyle name="Valuta 2 6 5 2 3 2 3" xfId="46273" xr:uid="{9DC57359-5BC9-4EDD-A5BB-A53DA1E3B5B6}"/>
    <cellStyle name="Valuta 2 6 5 2 3 3" xfId="9338" xr:uid="{D7C4A9BC-CA4F-4B4B-9E21-875BA72CFDAA}"/>
    <cellStyle name="Valuta 2 6 5 2 3 3 2" xfId="36452" xr:uid="{EEF0ED5D-1B37-4592-A1E5-C6FBAD65BA3B}"/>
    <cellStyle name="Valuta 2 6 5 2 3 4" xfId="36450" xr:uid="{ADE2F6AA-D87A-4313-BF08-A664BEFFE341}"/>
    <cellStyle name="Valuta 2 6 5 2 3 5" xfId="50108" xr:uid="{062BDFFA-BEDF-4106-BFEA-C2BDCA2B41DF}"/>
    <cellStyle name="Valuta 2 6 5 2 3 6" xfId="53623" xr:uid="{E3131282-1742-4341-BFF7-95487BA1EC50}"/>
    <cellStyle name="Valuta 2 6 5 2 3 7" xfId="56567" xr:uid="{9BA864EF-C4AC-49F7-ACC4-292BA8330846}"/>
    <cellStyle name="Valuta 2 6 5 2 4" xfId="9339" xr:uid="{8B6C2D46-609E-4DCD-ADE3-184FF7941B9E}"/>
    <cellStyle name="Valuta 2 6 5 2 4 2" xfId="14570" xr:uid="{E66E660C-2A69-4F04-8054-0BB46EA9F223}"/>
    <cellStyle name="Valuta 2 6 5 2 4 2 2" xfId="36454" xr:uid="{36A516E6-D722-40B3-AF3D-31BCD6E03759}"/>
    <cellStyle name="Valuta 2 6 5 2 4 2 3" xfId="46274" xr:uid="{40C2EC0B-51DD-44E9-B34C-32DB98397622}"/>
    <cellStyle name="Valuta 2 6 5 2 4 3" xfId="36455" xr:uid="{E46199C1-CC85-42FD-953D-A058C7B66EE2}"/>
    <cellStyle name="Valuta 2 6 5 2 4 4" xfId="36453" xr:uid="{52296814-5996-4D5F-8299-E0E2AF1057AF}"/>
    <cellStyle name="Valuta 2 6 5 2 4 5" xfId="50109" xr:uid="{1481AA67-3C49-42A4-9D90-E6027F9ECC3E}"/>
    <cellStyle name="Valuta 2 6 5 2 4 6" xfId="53624" xr:uid="{DC0DF925-FFD3-4F19-B33A-3307E88593D6}"/>
    <cellStyle name="Valuta 2 6 5 2 4 7" xfId="56568" xr:uid="{F6EF3F71-9293-46BB-91C6-2B15B3016894}"/>
    <cellStyle name="Valuta 2 6 5 2 5" xfId="9340" xr:uid="{0DFA6C6C-2AB9-4720-B002-0C251A3D362C}"/>
    <cellStyle name="Valuta 2 6 5 2 5 2" xfId="36456" xr:uid="{464BF40B-8335-49AE-BBD2-BEE5A0D11E59}"/>
    <cellStyle name="Valuta 2 6 5 2 6" xfId="10793" xr:uid="{674AC02D-93E4-467A-BD1D-3F677D090B50}"/>
    <cellStyle name="Valuta 2 6 5 2 6 2" xfId="36458" xr:uid="{79BABB83-A0FA-402D-A9CC-A6C4D955D70C}"/>
    <cellStyle name="Valuta 2 6 5 2 6 2 2" xfId="36459" xr:uid="{9C7E22A2-8BC7-40FE-85B0-0BE39F3D4AC0}"/>
    <cellStyle name="Valuta 2 6 5 2 6 3" xfId="36460" xr:uid="{D05FAF9E-D82B-4A3E-AE50-E6B4DBD9CE5D}"/>
    <cellStyle name="Valuta 2 6 5 2 6 4" xfId="36457" xr:uid="{F2F7802C-FFD4-4670-B0AE-4E2C309AC335}"/>
    <cellStyle name="Valuta 2 6 5 2 6 5" xfId="42692" xr:uid="{8A8A8637-8E28-4FE1-89B6-6BE59CC962FD}"/>
    <cellStyle name="Valuta 2 6 5 2 7" xfId="11872" xr:uid="{988DBA98-A225-405A-99B0-88A3BEAB2604}"/>
    <cellStyle name="Valuta 2 6 5 2 7 2" xfId="36462" xr:uid="{C36B8408-A3AD-461E-AC3C-E4AEB37CA37A}"/>
    <cellStyle name="Valuta 2 6 5 2 7 3" xfId="36461" xr:uid="{469DA463-0C70-4D92-97C9-0F1CF0DC3A81}"/>
    <cellStyle name="Valuta 2 6 5 2 7 4" xfId="43672" xr:uid="{BE1A0285-8AB1-4195-BA6B-42C2D8BAFFB9}"/>
    <cellStyle name="Valuta 2 6 5 2 8" xfId="14567" xr:uid="{17471BE6-5B8B-4CCC-A460-01BF8C799A2C}"/>
    <cellStyle name="Valuta 2 6 5 2 8 2" xfId="36463" xr:uid="{479660A0-5D08-4F8C-8DA5-B1222E9981DB}"/>
    <cellStyle name="Valuta 2 6 5 2 8 3" xfId="46271" xr:uid="{E900481F-7D26-405C-8364-06A3CC185257}"/>
    <cellStyle name="Valuta 2 6 5 2 9" xfId="9336" xr:uid="{1837F7A7-A65E-4856-A361-254DBEAD880E}"/>
    <cellStyle name="Valuta 2 6 5 2 9 2" xfId="36464" xr:uid="{494A8C9D-A6D4-40CB-B933-9C7EAB4DCCA1}"/>
    <cellStyle name="Valuta 2 6 5 3" xfId="1783" xr:uid="{5BCE29B5-0D1E-42BC-BF00-C902DDB02F1C}"/>
    <cellStyle name="Valuta 2 6 5 3 10" xfId="36465" xr:uid="{CCFA3EC4-B197-40F7-84CC-120748824B10}"/>
    <cellStyle name="Valuta 2 6 5 3 11" xfId="48309" xr:uid="{E3F9F389-434C-4821-8064-70C5BC53F40B}"/>
    <cellStyle name="Valuta 2 6 5 3 12" xfId="53625" xr:uid="{BF258705-4508-4D12-845B-346DF459D255}"/>
    <cellStyle name="Valuta 2 6 5 3 13" xfId="56569" xr:uid="{749D55E0-B1BE-4BB8-A658-6F396F714E2F}"/>
    <cellStyle name="Valuta 2 6 5 3 14" xfId="57835" xr:uid="{FF34E5D0-636B-45AD-B9FD-B2009A795B3D}"/>
    <cellStyle name="Valuta 2 6 5 3 15" xfId="58874" xr:uid="{0B6203BB-77D2-4FA0-9D78-A5F3EDDD7536}"/>
    <cellStyle name="Valuta 2 6 5 3 2" xfId="3616" xr:uid="{E19522E9-E7BD-4C45-B54B-6A2C510F33B2}"/>
    <cellStyle name="Valuta 2 6 5 3 2 2" xfId="14572" xr:uid="{BCE958B3-589F-4B51-A291-8C26DB69F15A}"/>
    <cellStyle name="Valuta 2 6 5 3 2 2 2" xfId="36467" xr:uid="{FD6D08CE-0AF5-485D-BEB8-735BA5A6642D}"/>
    <cellStyle name="Valuta 2 6 5 3 2 2 3" xfId="46276" xr:uid="{274A9E2A-F69B-45EB-A56E-8531ACDCBE87}"/>
    <cellStyle name="Valuta 2 6 5 3 2 3" xfId="9342" xr:uid="{696097C0-C565-43C5-B509-9CA0EA79ACC8}"/>
    <cellStyle name="Valuta 2 6 5 3 2 3 2" xfId="36468" xr:uid="{D5FE7A60-9FE6-40FC-A4C0-2C713349C581}"/>
    <cellStyle name="Valuta 2 6 5 3 2 4" xfId="36466" xr:uid="{C0F712E9-EC8E-48E5-AB27-E4286FA1C6FF}"/>
    <cellStyle name="Valuta 2 6 5 3 2 5" xfId="50110" xr:uid="{9685F654-D4CF-4F3C-94DF-D692291C8467}"/>
    <cellStyle name="Valuta 2 6 5 3 2 6" xfId="53626" xr:uid="{184BB318-9131-4D7E-A20C-0FB5DE6520E3}"/>
    <cellStyle name="Valuta 2 6 5 3 2 7" xfId="56570" xr:uid="{DB1B8551-8689-4A1F-9C05-A2E40DF8F904}"/>
    <cellStyle name="Valuta 2 6 5 3 3" xfId="5385" xr:uid="{706F0B5B-007A-4C69-9180-BF44EECCD2B6}"/>
    <cellStyle name="Valuta 2 6 5 3 3 2" xfId="14573" xr:uid="{EF689103-4D07-4470-AB2F-DE8243CA3700}"/>
    <cellStyle name="Valuta 2 6 5 3 3 2 2" xfId="36470" xr:uid="{F1E40F5B-2F16-4201-9E44-F4E8EC7A2171}"/>
    <cellStyle name="Valuta 2 6 5 3 3 2 3" xfId="46277" xr:uid="{BC0C6EC2-6589-4BDF-9CEB-37ED22CAAF4C}"/>
    <cellStyle name="Valuta 2 6 5 3 3 3" xfId="9343" xr:uid="{A8311CE0-A25C-461C-B8A4-D84568C0E863}"/>
    <cellStyle name="Valuta 2 6 5 3 3 3 2" xfId="36471" xr:uid="{2035BC16-7D36-431B-9E75-F71CDF75C6BA}"/>
    <cellStyle name="Valuta 2 6 5 3 3 4" xfId="36469" xr:uid="{D3AAD1B9-FBC6-402A-B627-0455CA7537AE}"/>
    <cellStyle name="Valuta 2 6 5 3 3 5" xfId="50111" xr:uid="{EF2BDB4C-1799-4E2C-97D5-F259D69209A1}"/>
    <cellStyle name="Valuta 2 6 5 3 3 6" xfId="53627" xr:uid="{61151EB5-3B3E-44B1-A4F5-F339E68F6A41}"/>
    <cellStyle name="Valuta 2 6 5 3 3 7" xfId="56571" xr:uid="{2BF43CA0-D1BA-40B2-8D52-E01487D69965}"/>
    <cellStyle name="Valuta 2 6 5 3 4" xfId="9344" xr:uid="{3DBF5640-38C0-48FC-A84C-178876B29118}"/>
    <cellStyle name="Valuta 2 6 5 3 4 2" xfId="14574" xr:uid="{6DBEAC4F-77F5-489D-A6E9-B58993A6C193}"/>
    <cellStyle name="Valuta 2 6 5 3 4 2 2" xfId="36473" xr:uid="{CE4E6AB2-9053-4205-A9A2-3ECC55323E0E}"/>
    <cellStyle name="Valuta 2 6 5 3 4 2 3" xfId="46278" xr:uid="{B043B4E7-CFE8-4B6F-A231-583137A69AAD}"/>
    <cellStyle name="Valuta 2 6 5 3 4 3" xfId="36474" xr:uid="{CB2698B5-6505-4CE1-933C-35A4F2C487F7}"/>
    <cellStyle name="Valuta 2 6 5 3 4 4" xfId="36472" xr:uid="{4D9674FB-0502-40ED-81CE-9008F4E1BEA3}"/>
    <cellStyle name="Valuta 2 6 5 3 4 5" xfId="50112" xr:uid="{BD267041-1555-4CE5-BD47-F3ACA2566A14}"/>
    <cellStyle name="Valuta 2 6 5 3 4 6" xfId="53628" xr:uid="{BFEB372E-821D-40B9-9B09-F0ECE023963F}"/>
    <cellStyle name="Valuta 2 6 5 3 4 7" xfId="56572" xr:uid="{FB279D50-7FEB-4DA3-811B-F42F22EC69FD}"/>
    <cellStyle name="Valuta 2 6 5 3 5" xfId="9345" xr:uid="{CA63C590-156F-4FD3-8238-F2C67468FC65}"/>
    <cellStyle name="Valuta 2 6 5 3 5 2" xfId="36475" xr:uid="{C05B13B2-01D4-407C-B211-85950D8C62C9}"/>
    <cellStyle name="Valuta 2 6 5 3 6" xfId="10794" xr:uid="{A1F5E6BA-DA60-40D7-89F0-65D3293DA1B2}"/>
    <cellStyle name="Valuta 2 6 5 3 6 2" xfId="36477" xr:uid="{0FC87E8C-F565-421E-AC2B-D78DD19DF339}"/>
    <cellStyle name="Valuta 2 6 5 3 6 2 2" xfId="36478" xr:uid="{41EA3628-BFFE-4808-84E4-909EFA641204}"/>
    <cellStyle name="Valuta 2 6 5 3 6 3" xfId="36479" xr:uid="{99A60152-A0B9-480B-96C7-61665B91A312}"/>
    <cellStyle name="Valuta 2 6 5 3 6 4" xfId="36476" xr:uid="{8589723A-018D-48A1-A626-AAD954782745}"/>
    <cellStyle name="Valuta 2 6 5 3 6 5" xfId="42693" xr:uid="{F08F558B-9580-4565-A7BF-E0E81C7F20AF}"/>
    <cellStyle name="Valuta 2 6 5 3 7" xfId="11873" xr:uid="{C799738F-A47C-4745-9CA2-B25EC3A0A11F}"/>
    <cellStyle name="Valuta 2 6 5 3 7 2" xfId="36481" xr:uid="{968840FF-D8FE-487B-973F-90B61C8E2456}"/>
    <cellStyle name="Valuta 2 6 5 3 7 3" xfId="36480" xr:uid="{83DE56FC-E182-4DAE-823C-9390C0A2E2D3}"/>
    <cellStyle name="Valuta 2 6 5 3 7 4" xfId="43673" xr:uid="{F1AFC467-B3E3-4DAA-AB30-1D8D5E3C14F4}"/>
    <cellStyle name="Valuta 2 6 5 3 8" xfId="14571" xr:uid="{E07DBB30-1775-44AA-A4D9-41859AA1D225}"/>
    <cellStyle name="Valuta 2 6 5 3 8 2" xfId="36482" xr:uid="{2173D858-E9EC-4F47-85A4-D4FFAB97F896}"/>
    <cellStyle name="Valuta 2 6 5 3 8 3" xfId="46275" xr:uid="{151D667F-CA87-49C3-A8C2-148C7CF34048}"/>
    <cellStyle name="Valuta 2 6 5 3 9" xfId="9341" xr:uid="{1637923C-C33D-40AE-9A75-AA4A72419B75}"/>
    <cellStyle name="Valuta 2 6 5 3 9 2" xfId="36483" xr:uid="{02B5C8F6-4D5E-40E1-9607-0312916D6904}"/>
    <cellStyle name="Valuta 2 6 5 4" xfId="2216" xr:uid="{65098E84-7743-4424-8434-B601F5A0A4CB}"/>
    <cellStyle name="Valuta 2 6 5 4 2" xfId="4085" xr:uid="{BC1F7B97-3105-48AD-B1FD-07318D26A024}"/>
    <cellStyle name="Valuta 2 6 5 4 2 2" xfId="14575" xr:uid="{14BF8EB3-24B5-40DC-96B6-0971F6824435}"/>
    <cellStyle name="Valuta 2 6 5 4 2 3" xfId="36485" xr:uid="{C27B960B-AD12-4AD6-8459-A784F152FDE8}"/>
    <cellStyle name="Valuta 2 6 5 4 2 4" xfId="46279" xr:uid="{7FA1B07F-0D98-4F4C-BF4E-E0DA01600678}"/>
    <cellStyle name="Valuta 2 6 5 4 3" xfId="9346" xr:uid="{1BD55ECD-B85A-499D-B74E-FC414C71E619}"/>
    <cellStyle name="Valuta 2 6 5 4 3 2" xfId="36486" xr:uid="{DD3FCA64-AA9B-4B78-A9A5-561A095DB2F8}"/>
    <cellStyle name="Valuta 2 6 5 4 4" xfId="36487" xr:uid="{5B0F7647-138C-4694-BBD9-FBF084BA8686}"/>
    <cellStyle name="Valuta 2 6 5 4 5" xfId="36484" xr:uid="{D1A11C4F-0B8B-4167-BF63-EF180DEC4C1A}"/>
    <cellStyle name="Valuta 2 6 5 4 6" xfId="50113" xr:uid="{5FF11D20-929E-4C0E-8E9E-45DDDF95E70A}"/>
    <cellStyle name="Valuta 2 6 5 4 7" xfId="53629" xr:uid="{A5F8C687-0E84-4708-8421-E0A9611A4ADC}"/>
    <cellStyle name="Valuta 2 6 5 4 8" xfId="56573" xr:uid="{E48958F6-8A1F-4B40-9F35-26FA73EF4F31}"/>
    <cellStyle name="Valuta 2 6 5 5" xfId="2539" xr:uid="{628A1328-11F7-447E-954B-36F598F20FE2}"/>
    <cellStyle name="Valuta 2 6 5 5 2" xfId="4405" xr:uid="{009CB590-7CCE-42A2-A18D-48E148D7CE23}"/>
    <cellStyle name="Valuta 2 6 5 5 2 2" xfId="14576" xr:uid="{C05FC7CD-ED0F-444D-B578-30E4DFBD7CDC}"/>
    <cellStyle name="Valuta 2 6 5 5 2 3" xfId="36489" xr:uid="{0E154211-4DDB-4D97-B84C-EC2E88C7E47C}"/>
    <cellStyle name="Valuta 2 6 5 5 2 4" xfId="46280" xr:uid="{B7537565-6A0E-4683-8CED-E8B6481B8959}"/>
    <cellStyle name="Valuta 2 6 5 5 3" xfId="9347" xr:uid="{91878FD1-C2FD-4577-8062-7ECEE52B0208}"/>
    <cellStyle name="Valuta 2 6 5 5 3 2" xfId="36490" xr:uid="{8A83349E-9C01-4189-BA7A-749A5849BBD6}"/>
    <cellStyle name="Valuta 2 6 5 5 4" xfId="36488" xr:uid="{55C590C6-FD48-43BA-BADD-75E41E721491}"/>
    <cellStyle name="Valuta 2 6 5 5 5" xfId="50114" xr:uid="{52F2E08C-CCFE-4080-81F5-145526867F90}"/>
    <cellStyle name="Valuta 2 6 5 5 6" xfId="53630" xr:uid="{CA760FEA-BE09-4C60-8098-80E13F6D9AD9}"/>
    <cellStyle name="Valuta 2 6 5 5 7" xfId="56574" xr:uid="{4224D8C9-6991-44D4-8C31-B7320BE32CE1}"/>
    <cellStyle name="Valuta 2 6 5 6" xfId="2850" xr:uid="{D3C7167B-AEA1-4382-A893-77ADF898662D}"/>
    <cellStyle name="Valuta 2 6 5 6 2" xfId="14577" xr:uid="{94112A86-51A9-482F-9057-2FB9CA04B56A}"/>
    <cellStyle name="Valuta 2 6 5 6 2 2" xfId="36492" xr:uid="{D8865C3F-070D-4D96-BABF-1952B1A85931}"/>
    <cellStyle name="Valuta 2 6 5 6 2 3" xfId="46281" xr:uid="{09517225-9B45-4BB7-91C7-8AF3BC405795}"/>
    <cellStyle name="Valuta 2 6 5 6 3" xfId="9348" xr:uid="{79B1AB8F-4695-4C09-A8E1-C4BEB911ACA3}"/>
    <cellStyle name="Valuta 2 6 5 6 3 2" xfId="36493" xr:uid="{747A4442-C824-4C08-9529-1AED8FC8D8A5}"/>
    <cellStyle name="Valuta 2 6 5 6 4" xfId="36491" xr:uid="{A6B02E49-B1E8-47C2-ADFC-EC32AE1AFA0D}"/>
    <cellStyle name="Valuta 2 6 5 6 5" xfId="50115" xr:uid="{46245D95-C185-415A-933B-5C5A1E40477E}"/>
    <cellStyle name="Valuta 2 6 5 6 6" xfId="53631" xr:uid="{EB9EE920-0D70-4DCB-A201-FFE5D9D9812B}"/>
    <cellStyle name="Valuta 2 6 5 6 7" xfId="56575" xr:uid="{DB540A7B-EE3D-458F-8AB4-606761771976}"/>
    <cellStyle name="Valuta 2 6 5 7" xfId="4705" xr:uid="{EB4CD54E-CFB7-42FA-9151-62D9FEE656D1}"/>
    <cellStyle name="Valuta 2 6 5 7 2" xfId="9349" xr:uid="{AC95A6F1-F9A2-4CC1-876E-EEE4196E02C7}"/>
    <cellStyle name="Valuta 2 6 5 7 3" xfId="36494" xr:uid="{A977624E-85A1-4E5F-AFB4-5B0164DD804C}"/>
    <cellStyle name="Valuta 2 6 5 8" xfId="10792" xr:uid="{757A95EC-3D71-4C45-8C44-769E7B40BA20}"/>
    <cellStyle name="Valuta 2 6 5 8 2" xfId="36496" xr:uid="{AC37EC66-5CF8-467D-9A0C-ACC0BE042601}"/>
    <cellStyle name="Valuta 2 6 5 8 2 2" xfId="36497" xr:uid="{E8B764B0-8225-4D80-A31B-4D5E7535128C}"/>
    <cellStyle name="Valuta 2 6 5 8 3" xfId="36498" xr:uid="{0FDA1A50-26FA-4690-92E9-FEE43D0647D4}"/>
    <cellStyle name="Valuta 2 6 5 8 4" xfId="36495" xr:uid="{B3B61FFE-563E-4592-A285-75330728DA39}"/>
    <cellStyle name="Valuta 2 6 5 8 5" xfId="42691" xr:uid="{2E661C9C-A5E0-4E1F-84AB-3697265C08FE}"/>
    <cellStyle name="Valuta 2 6 5 9" xfId="11871" xr:uid="{C2174A72-0671-4BAA-84DD-4F712C11FABD}"/>
    <cellStyle name="Valuta 2 6 5 9 2" xfId="36500" xr:uid="{DF794F63-2B16-4EDA-AA34-775051726E53}"/>
    <cellStyle name="Valuta 2 6 5 9 3" xfId="36499" xr:uid="{17AC63CE-E28A-4BAE-AF86-A38F1E1BBC86}"/>
    <cellStyle name="Valuta 2 6 5 9 4" xfId="43671" xr:uid="{B1B79785-DB65-4980-9018-BEC20319F65E}"/>
    <cellStyle name="Valuta 2 6 6" xfId="1318" xr:uid="{5B899876-5E7F-40B8-908B-E9DF983D2795}"/>
    <cellStyle name="Valuta 2 6 6 10" xfId="36501" xr:uid="{00CFE5F4-4BA8-4944-B19E-875DF76F1D05}"/>
    <cellStyle name="Valuta 2 6 6 11" xfId="47995" xr:uid="{4205E51F-025B-42B4-97B7-A5B30E8BA567}"/>
    <cellStyle name="Valuta 2 6 6 12" xfId="53632" xr:uid="{B2CB0608-CBB8-4561-99FC-F65090CB7A12}"/>
    <cellStyle name="Valuta 2 6 6 13" xfId="56576" xr:uid="{F8B20A30-B62A-47D2-8445-D084D5513F12}"/>
    <cellStyle name="Valuta 2 6 6 14" xfId="57836" xr:uid="{20A566AA-CD2E-4228-81DA-84EC7298FA62}"/>
    <cellStyle name="Valuta 2 6 6 15" xfId="58576" xr:uid="{228A1F3E-9F5D-4073-BBCE-709E853B653D}"/>
    <cellStyle name="Valuta 2 6 6 2" xfId="1784" xr:uid="{88CC6A48-8EC4-406E-A708-211CAC4441BD}"/>
    <cellStyle name="Valuta 2 6 6 2 2" xfId="3765" xr:uid="{670B8110-D6DA-4F68-B769-A1B36DC201C0}"/>
    <cellStyle name="Valuta 2 6 6 2 2 2" xfId="14579" xr:uid="{4C4DF415-9FC3-4D03-9BDC-193AAD252533}"/>
    <cellStyle name="Valuta 2 6 6 2 2 3" xfId="36503" xr:uid="{45B03221-360D-4221-BBC9-E4630F46E3BE}"/>
    <cellStyle name="Valuta 2 6 6 2 2 4" xfId="46283" xr:uid="{09D9BA14-D8AD-4FE7-9C6F-148CC77AE2D8}"/>
    <cellStyle name="Valuta 2 6 6 2 3" xfId="9351" xr:uid="{4A2BE282-FA82-4E1C-9BE9-9CAC9838DCC3}"/>
    <cellStyle name="Valuta 2 6 6 2 3 2" xfId="36504" xr:uid="{CB3E2BEA-FA4E-454E-988D-D781CDB8D4EB}"/>
    <cellStyle name="Valuta 2 6 6 2 4" xfId="36502" xr:uid="{CC76A174-9DEE-4618-82CB-31DD8CC17CA3}"/>
    <cellStyle name="Valuta 2 6 6 2 5" xfId="50116" xr:uid="{8525B397-404C-48C4-B4D6-F271857E3A62}"/>
    <cellStyle name="Valuta 2 6 6 2 6" xfId="53633" xr:uid="{7FA6A820-A860-44A2-9056-8F1827995B7F}"/>
    <cellStyle name="Valuta 2 6 6 2 7" xfId="56577" xr:uid="{EFE19E64-2FCC-475C-B71A-91FBA97D9F57}"/>
    <cellStyle name="Valuta 2 6 6 3" xfId="2217" xr:uid="{34B75B54-4F4B-4D47-9130-CDA74AC16C91}"/>
    <cellStyle name="Valuta 2 6 6 3 2" xfId="4086" xr:uid="{A6A4A064-7BEA-4AC3-A85E-2A890154F8EB}"/>
    <cellStyle name="Valuta 2 6 6 3 2 2" xfId="14580" xr:uid="{0B2C4CD0-59E3-4424-A97F-8ED8797B534E}"/>
    <cellStyle name="Valuta 2 6 6 3 2 3" xfId="36506" xr:uid="{A5189F3C-7257-4FDC-9D8C-FE863DCFE9F6}"/>
    <cellStyle name="Valuta 2 6 6 3 2 4" xfId="46284" xr:uid="{F6C4D5C4-839B-4884-96B7-E77025706F57}"/>
    <cellStyle name="Valuta 2 6 6 3 3" xfId="9352" xr:uid="{F22E3178-E7F6-4FAC-968E-3DFACC5149D5}"/>
    <cellStyle name="Valuta 2 6 6 3 3 2" xfId="36507" xr:uid="{8EA498B3-7DAB-4D6E-ACAD-976FF93A9F8D}"/>
    <cellStyle name="Valuta 2 6 6 3 4" xfId="36505" xr:uid="{579C0BD1-A88B-440F-9795-4472FCD372A7}"/>
    <cellStyle name="Valuta 2 6 6 3 5" xfId="50117" xr:uid="{90D838F4-F317-40C7-A625-82A58A18DC0F}"/>
    <cellStyle name="Valuta 2 6 6 3 6" xfId="53634" xr:uid="{856B8B13-E801-4041-852C-0881431BD488}"/>
    <cellStyle name="Valuta 2 6 6 3 7" xfId="56578" xr:uid="{D2446D90-DCEA-45F2-ADE8-22039B5B2CD1}"/>
    <cellStyle name="Valuta 2 6 6 4" xfId="3300" xr:uid="{8E808FEC-C006-4034-B5FE-D6C92030152B}"/>
    <cellStyle name="Valuta 2 6 6 4 2" xfId="14581" xr:uid="{53A5BDAE-FE83-427A-8156-D52008695F2B}"/>
    <cellStyle name="Valuta 2 6 6 4 2 2" xfId="36509" xr:uid="{AFB75463-6675-406C-8E48-667ECD6AE345}"/>
    <cellStyle name="Valuta 2 6 6 4 2 3" xfId="46285" xr:uid="{CAA81DDD-387E-49A0-9423-653F9BA38120}"/>
    <cellStyle name="Valuta 2 6 6 4 3" xfId="9353" xr:uid="{BC949A8B-CDA3-4EB2-8483-482F1F7F9E8B}"/>
    <cellStyle name="Valuta 2 6 6 4 3 2" xfId="36510" xr:uid="{A7E12FB5-95B5-4A46-84CB-A5C3553D3BBE}"/>
    <cellStyle name="Valuta 2 6 6 4 4" xfId="36508" xr:uid="{C5C5B024-4F7E-412D-AD77-9DA6269040CA}"/>
    <cellStyle name="Valuta 2 6 6 4 5" xfId="50118" xr:uid="{1A994C34-C2A7-401E-BF46-9B3D1CC859DD}"/>
    <cellStyle name="Valuta 2 6 6 4 6" xfId="53635" xr:uid="{BC04E1A3-44B5-4A5F-9B6E-0E6C5C6C07F2}"/>
    <cellStyle name="Valuta 2 6 6 4 7" xfId="56579" xr:uid="{5EA04B0D-3BDD-4244-A7EC-41E6254C988B}"/>
    <cellStyle name="Valuta 2 6 6 5" xfId="5087" xr:uid="{A25EF873-7157-4E96-A45A-3DF86BA0D8CB}"/>
    <cellStyle name="Valuta 2 6 6 5 2" xfId="9354" xr:uid="{FA680470-A96C-45B0-8BD2-B7E9E85F6902}"/>
    <cellStyle name="Valuta 2 6 6 5 3" xfId="36511" xr:uid="{F1AE12F3-99B8-4B5B-8BA4-5FC64161CC31}"/>
    <cellStyle name="Valuta 2 6 6 6" xfId="10795" xr:uid="{119F10F6-8D35-4167-8C33-4B3468EE7753}"/>
    <cellStyle name="Valuta 2 6 6 6 2" xfId="36513" xr:uid="{2ABD991D-E6C7-4BCA-92D7-9097A7CC0603}"/>
    <cellStyle name="Valuta 2 6 6 6 2 2" xfId="36514" xr:uid="{693C73D1-E639-4F92-A77C-3AB6E6B3C8ED}"/>
    <cellStyle name="Valuta 2 6 6 6 3" xfId="36515" xr:uid="{D9C99B0A-E1A5-4E14-936C-8CBCA51ED1B9}"/>
    <cellStyle name="Valuta 2 6 6 6 4" xfId="36512" xr:uid="{8330A659-7E58-4E4B-A28B-6AE31F3EE933}"/>
    <cellStyle name="Valuta 2 6 6 6 5" xfId="42694" xr:uid="{07131741-A40A-416A-809D-CAD7B049DC90}"/>
    <cellStyle name="Valuta 2 6 6 7" xfId="11874" xr:uid="{D1F84752-A1D7-4F88-AEA6-47954C343402}"/>
    <cellStyle name="Valuta 2 6 6 7 2" xfId="36517" xr:uid="{5556E973-0FB1-495F-A14C-30B937AC91C0}"/>
    <cellStyle name="Valuta 2 6 6 7 3" xfId="36516" xr:uid="{DAB46D11-54A1-4689-B28E-3C26F0CC8CF4}"/>
    <cellStyle name="Valuta 2 6 6 7 4" xfId="43674" xr:uid="{83B16AAC-F3E1-4AC9-85B1-F969733C679E}"/>
    <cellStyle name="Valuta 2 6 6 8" xfId="14578" xr:uid="{78597DDB-DB82-4B12-A9D1-F257FA561AFE}"/>
    <cellStyle name="Valuta 2 6 6 8 2" xfId="36518" xr:uid="{741AA3C4-4A8A-4123-A6C9-FE48B941495D}"/>
    <cellStyle name="Valuta 2 6 6 8 3" xfId="46282" xr:uid="{2FEAB061-E990-4AFC-9482-5938F4C8F9A9}"/>
    <cellStyle name="Valuta 2 6 6 9" xfId="9350" xr:uid="{9532FFA3-A47D-42E9-AAF7-A120A61CFC7C}"/>
    <cellStyle name="Valuta 2 6 6 9 2" xfId="36519" xr:uid="{C0FC62E5-7F6E-49F2-BB44-A7950D5F4B0E}"/>
    <cellStyle name="Valuta 2 6 7" xfId="1777" xr:uid="{1F826B28-1F47-46BF-904E-1434E3CFFF6E}"/>
    <cellStyle name="Valuta 2 6 7 10" xfId="36520" xr:uid="{1CD9A343-2BD3-4CF8-BB8E-0AACBD291A56}"/>
    <cellStyle name="Valuta 2 6 7 11" xfId="48305" xr:uid="{2511E848-E537-4C2D-9316-009DB1559781}"/>
    <cellStyle name="Valuta 2 6 7 12" xfId="53636" xr:uid="{B4EB9233-8CEC-47C6-825F-3830DCFF37FB}"/>
    <cellStyle name="Valuta 2 6 7 13" xfId="56580" xr:uid="{A96B09F5-E787-4A0A-9876-75A0480A745F}"/>
    <cellStyle name="Valuta 2 6 7 14" xfId="57837" xr:uid="{86D3EB91-A63D-4C91-9C2F-335481AB1ED9}"/>
    <cellStyle name="Valuta 2 6 7 15" xfId="58870" xr:uid="{FF640F40-FF13-49B0-8DBC-F0A8662A492A}"/>
    <cellStyle name="Valuta 2 6 7 2" xfId="3612" xr:uid="{44F6F2C6-AB36-4A50-A3D1-40D33A59DCB7}"/>
    <cellStyle name="Valuta 2 6 7 2 2" xfId="14583" xr:uid="{1CF99113-23A4-4D84-B4E9-80ACC1C74138}"/>
    <cellStyle name="Valuta 2 6 7 2 2 2" xfId="36522" xr:uid="{4150587D-8072-4100-B1C7-E19F8AED032A}"/>
    <cellStyle name="Valuta 2 6 7 2 2 3" xfId="46287" xr:uid="{6A4D47AF-2887-420F-98A3-52A3C006CA5A}"/>
    <cellStyle name="Valuta 2 6 7 2 3" xfId="9356" xr:uid="{5F401BA4-B78D-48C6-A908-37B97826D6C8}"/>
    <cellStyle name="Valuta 2 6 7 2 3 2" xfId="36523" xr:uid="{DDE47F6B-10D9-4C9A-8536-DDE8A9431307}"/>
    <cellStyle name="Valuta 2 6 7 2 4" xfId="36521" xr:uid="{641D1B90-D902-4D86-A47F-6C5CD2FA3A49}"/>
    <cellStyle name="Valuta 2 6 7 2 5" xfId="50119" xr:uid="{3F7493F8-C81B-4368-91BF-1586FB656464}"/>
    <cellStyle name="Valuta 2 6 7 2 6" xfId="53637" xr:uid="{CEFF3CA6-1547-4892-87CE-F153E25269EF}"/>
    <cellStyle name="Valuta 2 6 7 2 7" xfId="56581" xr:uid="{C969D8D8-F6B9-41A7-B2CF-CBC17DB5825E}"/>
    <cellStyle name="Valuta 2 6 7 3" xfId="5381" xr:uid="{A167C9B9-28CE-4228-B61E-F51F45859DFC}"/>
    <cellStyle name="Valuta 2 6 7 3 2" xfId="14584" xr:uid="{E179D038-5040-41F5-9011-2EB23A4A42F8}"/>
    <cellStyle name="Valuta 2 6 7 3 2 2" xfId="36525" xr:uid="{230AA271-F0EA-4B4F-AAEB-AAEEA4019849}"/>
    <cellStyle name="Valuta 2 6 7 3 2 3" xfId="46288" xr:uid="{EB36C0EF-173C-4577-992E-5C3936B2603F}"/>
    <cellStyle name="Valuta 2 6 7 3 3" xfId="9357" xr:uid="{952F5FEC-D1B0-4A52-81C7-EB92DF5EA827}"/>
    <cellStyle name="Valuta 2 6 7 3 3 2" xfId="36526" xr:uid="{2F971993-5ECA-4BCB-9BB3-59C640222FB7}"/>
    <cellStyle name="Valuta 2 6 7 3 4" xfId="36524" xr:uid="{46628326-D760-4964-84AD-4E42BE1D0BE6}"/>
    <cellStyle name="Valuta 2 6 7 3 5" xfId="50120" xr:uid="{DDEC6C03-39FC-4398-A2F6-E05B7FD6B3D6}"/>
    <cellStyle name="Valuta 2 6 7 3 6" xfId="53638" xr:uid="{3DF06BCF-22C7-4692-8F8D-BE00CA61D433}"/>
    <cellStyle name="Valuta 2 6 7 3 7" xfId="56582" xr:uid="{EB13FE1A-C6D5-4C91-B8E0-3CEF08413BA9}"/>
    <cellStyle name="Valuta 2 6 7 4" xfId="9358" xr:uid="{DDA0DCA8-8FC2-4A22-AB45-B8BEEDA16FFD}"/>
    <cellStyle name="Valuta 2 6 7 4 2" xfId="14585" xr:uid="{4FB16F54-1145-4880-B552-7F7AD46D87B8}"/>
    <cellStyle name="Valuta 2 6 7 4 2 2" xfId="36528" xr:uid="{9B7FE40E-6857-4F26-9918-14D90531F650}"/>
    <cellStyle name="Valuta 2 6 7 4 2 3" xfId="46289" xr:uid="{C9EDEFB6-6F16-412D-B133-16A7A24DDD01}"/>
    <cellStyle name="Valuta 2 6 7 4 3" xfId="36529" xr:uid="{4715B8E9-EC7F-47E5-A235-15A1EE55D9F3}"/>
    <cellStyle name="Valuta 2 6 7 4 4" xfId="36527" xr:uid="{E8E20254-EB12-420E-BB96-33593EFA6437}"/>
    <cellStyle name="Valuta 2 6 7 4 5" xfId="50121" xr:uid="{3E92F851-9086-47E9-9B61-DC257F77E20E}"/>
    <cellStyle name="Valuta 2 6 7 4 6" xfId="53639" xr:uid="{091E8BBE-9A8C-4507-9C67-237681E6A393}"/>
    <cellStyle name="Valuta 2 6 7 4 7" xfId="56583" xr:uid="{E77E7476-FE5A-49EC-AF8B-78D7ED523984}"/>
    <cellStyle name="Valuta 2 6 7 5" xfId="9359" xr:uid="{9B0802FE-A4CD-4E4C-A4A3-DAA2F0F90319}"/>
    <cellStyle name="Valuta 2 6 7 5 2" xfId="36530" xr:uid="{0476ADCA-BBEE-4BD0-87DC-067FDA20BAD3}"/>
    <cellStyle name="Valuta 2 6 7 6" xfId="10796" xr:uid="{CD6E42C5-1C52-4A1F-B0FA-6A32EB083FCF}"/>
    <cellStyle name="Valuta 2 6 7 6 2" xfId="36532" xr:uid="{3E83916E-EC66-4488-A8C0-56CE21054307}"/>
    <cellStyle name="Valuta 2 6 7 6 2 2" xfId="36533" xr:uid="{282FBF1A-0531-4549-9BB2-9A725B8E2925}"/>
    <cellStyle name="Valuta 2 6 7 6 3" xfId="36534" xr:uid="{275EE344-47EA-492C-BB48-52EB7B999403}"/>
    <cellStyle name="Valuta 2 6 7 6 4" xfId="36531" xr:uid="{9622A3B0-ECF3-4313-B1AF-9C817F22908A}"/>
    <cellStyle name="Valuta 2 6 7 6 5" xfId="42695" xr:uid="{241287BA-08EB-4456-AAB8-337EA22B289D}"/>
    <cellStyle name="Valuta 2 6 7 7" xfId="11875" xr:uid="{BA2BB112-B110-49A9-86CD-0DFC89EF07F7}"/>
    <cellStyle name="Valuta 2 6 7 7 2" xfId="36536" xr:uid="{7C068570-8370-4B39-BB08-94EDFE25E614}"/>
    <cellStyle name="Valuta 2 6 7 7 3" xfId="36535" xr:uid="{071AABC2-F9F5-4005-B48F-989C0D25A81D}"/>
    <cellStyle name="Valuta 2 6 7 7 4" xfId="43675" xr:uid="{13B47A59-8394-48D7-9C2A-01F6E3916419}"/>
    <cellStyle name="Valuta 2 6 7 8" xfId="14582" xr:uid="{0A197E14-F24E-4EA2-9D7D-A7D0F1B860DE}"/>
    <cellStyle name="Valuta 2 6 7 8 2" xfId="36537" xr:uid="{C609DAF0-F3A9-43A3-928C-F292CEF05294}"/>
    <cellStyle name="Valuta 2 6 7 8 3" xfId="46286" xr:uid="{A90AA1E3-73E1-41A8-A110-3522D69F04E2}"/>
    <cellStyle name="Valuta 2 6 7 9" xfId="9355" xr:uid="{04FEC5DD-C625-4DF2-8CF4-6D99385E8BDD}"/>
    <cellStyle name="Valuta 2 6 7 9 2" xfId="36538" xr:uid="{3A5F0723-3F6D-43C4-A5E3-D57BDF15C7A4}"/>
    <cellStyle name="Valuta 2 6 8" xfId="2210" xr:uid="{5EA9E6D3-4C92-46C6-ABD3-D14D709479C6}"/>
    <cellStyle name="Valuta 2 6 8 2" xfId="4079" xr:uid="{617B62AB-9F7B-4B08-8144-43FD654C0D50}"/>
    <cellStyle name="Valuta 2 6 8 2 2" xfId="14586" xr:uid="{C4E37830-5DEB-4DBC-930F-CEF41061412E}"/>
    <cellStyle name="Valuta 2 6 8 2 3" xfId="36540" xr:uid="{AA08B8F0-4258-49CF-9D6F-6E3F69ECC86A}"/>
    <cellStyle name="Valuta 2 6 8 2 4" xfId="46290" xr:uid="{0F827E13-4235-4099-83A7-17C630AC4AA7}"/>
    <cellStyle name="Valuta 2 6 8 3" xfId="9360" xr:uid="{9879279E-5485-41D0-9B08-E100EF92D50C}"/>
    <cellStyle name="Valuta 2 6 8 3 2" xfId="36541" xr:uid="{800DDA00-7B5D-4094-AC84-B58F5AAD4587}"/>
    <cellStyle name="Valuta 2 6 8 4" xfId="36542" xr:uid="{2179669F-F0F6-4600-BEDD-C50D01C218CF}"/>
    <cellStyle name="Valuta 2 6 8 5" xfId="36539" xr:uid="{5C5CCA22-EC42-45BF-BF82-428EB2E8C48A}"/>
    <cellStyle name="Valuta 2 6 8 6" xfId="50122" xr:uid="{4FCB36F4-FE74-4753-B961-5CF4C2C6A363}"/>
    <cellStyle name="Valuta 2 6 8 7" xfId="53640" xr:uid="{4DF2C89A-4308-4380-BFD8-C74D4A400E2D}"/>
    <cellStyle name="Valuta 2 6 8 8" xfId="56584" xr:uid="{23644065-F987-46A6-9363-850A724E3BC9}"/>
    <cellStyle name="Valuta 2 6 9" xfId="2358" xr:uid="{67D72369-074A-4923-B608-5A9945242B0C}"/>
    <cellStyle name="Valuta 2 6 9 2" xfId="4224" xr:uid="{0CDAE9B7-4514-4E26-BAD7-7B7039604BBB}"/>
    <cellStyle name="Valuta 2 6 9 2 2" xfId="14587" xr:uid="{85CC4840-929E-4E39-B8F4-FD5A2A054353}"/>
    <cellStyle name="Valuta 2 6 9 2 3" xfId="36544" xr:uid="{A11F64BE-CEFE-43C7-9EEF-293563B71F22}"/>
    <cellStyle name="Valuta 2 6 9 2 4" xfId="46291" xr:uid="{5B186CFB-F582-4CAA-8F79-5C7DC54094E4}"/>
    <cellStyle name="Valuta 2 6 9 3" xfId="9361" xr:uid="{D1B7E536-E94A-461F-B574-D8CE8025D731}"/>
    <cellStyle name="Valuta 2 6 9 3 2" xfId="36545" xr:uid="{3ADD90D2-0D7A-4592-9394-26AFAB410919}"/>
    <cellStyle name="Valuta 2 6 9 4" xfId="36543" xr:uid="{CD9926EE-2532-4D5B-9300-A2CFB82976E9}"/>
    <cellStyle name="Valuta 2 6 9 5" xfId="50123" xr:uid="{EE26E978-2CB0-48C3-A666-0324B3F91932}"/>
    <cellStyle name="Valuta 2 6 9 6" xfId="53641" xr:uid="{B880461B-C057-4923-A5C5-4DA86FE00119}"/>
    <cellStyle name="Valuta 2 6 9 7" xfId="56585" xr:uid="{6D9531F5-E7E5-4452-A389-0AA6650473B7}"/>
    <cellStyle name="Valuta 2 7" xfId="423" xr:uid="{536E2277-B367-4CBA-B23E-066DE1E27CF2}"/>
    <cellStyle name="Valuta 2 7 10" xfId="2666" xr:uid="{7494B961-8914-4769-B0DA-2DB075E97B9E}"/>
    <cellStyle name="Valuta 2 7 10 2" xfId="14589" xr:uid="{7CDA34C1-67AC-4C34-B630-F314364FD352}"/>
    <cellStyle name="Valuta 2 7 10 2 2" xfId="36548" xr:uid="{6D55EBA9-42FD-42C5-AEC8-10372A7D8C53}"/>
    <cellStyle name="Valuta 2 7 10 2 3" xfId="46293" xr:uid="{D2DDD91A-1540-4C10-91EF-B9340796154B}"/>
    <cellStyle name="Valuta 2 7 10 3" xfId="9363" xr:uid="{69EDCD40-D33D-4C2F-8E5F-02C42537DF02}"/>
    <cellStyle name="Valuta 2 7 10 3 2" xfId="36549" xr:uid="{620AD501-926D-4ABB-A373-720D7E15DB88}"/>
    <cellStyle name="Valuta 2 7 10 4" xfId="36547" xr:uid="{1DD449C5-D367-4D90-A65F-6BCBFFBC7666}"/>
    <cellStyle name="Valuta 2 7 10 5" xfId="50124" xr:uid="{B7EC5CD0-A5D6-417A-99E4-0AFC6024BD5B}"/>
    <cellStyle name="Valuta 2 7 10 6" xfId="53643" xr:uid="{26C8256D-102A-481A-84B6-F2E4DAC341AF}"/>
    <cellStyle name="Valuta 2 7 10 7" xfId="56587" xr:uid="{85D914FA-5F2B-416C-AA25-8BC4C672CB9D}"/>
    <cellStyle name="Valuta 2 7 11" xfId="4525" xr:uid="{75F81C3A-24C0-49A4-9515-E3A94E5A5DB5}"/>
    <cellStyle name="Valuta 2 7 11 2" xfId="9364" xr:uid="{33391F12-733A-4C19-A3F6-08A9687AFC6F}"/>
    <cellStyle name="Valuta 2 7 11 3" xfId="36550" xr:uid="{AEAF9152-3B7A-4CA0-9B90-0E7C8C5E32CE}"/>
    <cellStyle name="Valuta 2 7 12" xfId="10797" xr:uid="{42A877A3-BEA3-40B6-B706-3469EBD97909}"/>
    <cellStyle name="Valuta 2 7 12 2" xfId="36552" xr:uid="{8480C168-47A0-4387-8733-E46C7B47D07E}"/>
    <cellStyle name="Valuta 2 7 12 2 2" xfId="36553" xr:uid="{EBEBFA24-D22F-4BAD-92FC-8095E9B94EA3}"/>
    <cellStyle name="Valuta 2 7 12 3" xfId="36554" xr:uid="{114C4CED-64D2-4003-9F43-F8749A244B6D}"/>
    <cellStyle name="Valuta 2 7 12 4" xfId="36551" xr:uid="{02D520AE-7FF1-4759-9626-5685B3FADFD5}"/>
    <cellStyle name="Valuta 2 7 12 5" xfId="42696" xr:uid="{26E93F5A-4B57-4E28-8534-F6F97C055EA5}"/>
    <cellStyle name="Valuta 2 7 13" xfId="11876" xr:uid="{0E31F496-7113-4A2A-8DC2-2F720A1B86F1}"/>
    <cellStyle name="Valuta 2 7 13 2" xfId="36556" xr:uid="{EB462F28-0086-432E-83CC-16732A4CE80B}"/>
    <cellStyle name="Valuta 2 7 13 3" xfId="36555" xr:uid="{5045F73E-F955-4C7A-9DE1-349FBEBE4B5D}"/>
    <cellStyle name="Valuta 2 7 13 4" xfId="43676" xr:uid="{FADFC1DA-1995-4258-99F4-85C1F962798F}"/>
    <cellStyle name="Valuta 2 7 14" xfId="14588" xr:uid="{EDBDD09F-543C-4254-AE0F-75B0E18E3C27}"/>
    <cellStyle name="Valuta 2 7 14 2" xfId="36557" xr:uid="{53600B54-50FA-4A95-966C-5300D8F6C6B9}"/>
    <cellStyle name="Valuta 2 7 14 3" xfId="46292" xr:uid="{EB60DA56-E687-46BC-8395-4D45F86A4E55}"/>
    <cellStyle name="Valuta 2 7 15" xfId="9362" xr:uid="{1F765A16-A513-441C-B226-CB269FD814F6}"/>
    <cellStyle name="Valuta 2 7 15 2" xfId="36558" xr:uid="{9738E293-51E1-422C-AFF8-CFFAC4F75DE9}"/>
    <cellStyle name="Valuta 2 7 16" xfId="36546" xr:uid="{3410D431-AFC9-47CD-B5B3-CBFE6F87926C}"/>
    <cellStyle name="Valuta 2 7 17" xfId="46728" xr:uid="{CF134D57-B322-4CE5-98BB-853A4BC728C1}"/>
    <cellStyle name="Valuta 2 7 18" xfId="47052" xr:uid="{1CAD92C8-A2E0-4C4E-A11C-1BA72DD87172}"/>
    <cellStyle name="Valuta 2 7 19" xfId="53642" xr:uid="{66DCD811-F0CE-405E-AC15-BC465F57172E}"/>
    <cellStyle name="Valuta 2 7 2" xfId="1011" xr:uid="{D9A923E8-A35E-48D6-8648-421D896F76CD}"/>
    <cellStyle name="Valuta 2 7 2 10" xfId="14590" xr:uid="{DB1EC750-1356-4ED6-9116-0CB4E4F8F309}"/>
    <cellStyle name="Valuta 2 7 2 10 2" xfId="36560" xr:uid="{0B03D888-85ED-4201-BFF3-49F0BED39DE9}"/>
    <cellStyle name="Valuta 2 7 2 10 3" xfId="46294" xr:uid="{6EFEA27D-1850-44A8-9C0A-B35C70A4CDA0}"/>
    <cellStyle name="Valuta 2 7 2 11" xfId="9365" xr:uid="{509DB690-67A5-47E8-8759-F2434EFA22C9}"/>
    <cellStyle name="Valuta 2 7 2 11 2" xfId="36561" xr:uid="{1F183767-375B-4089-ADE0-985F1638B078}"/>
    <cellStyle name="Valuta 2 7 2 12" xfId="36559" xr:uid="{BEC3851C-6FF1-4DD7-BB96-9172BE552F34}"/>
    <cellStyle name="Valuta 2 7 2 13" xfId="47535" xr:uid="{92871AAC-3B2A-4D2F-855B-8183D2236398}"/>
    <cellStyle name="Valuta 2 7 2 14" xfId="53644" xr:uid="{3DA5585B-F0ED-4491-820E-D4E96C71B3CD}"/>
    <cellStyle name="Valuta 2 7 2 15" xfId="56588" xr:uid="{641386E9-ACF1-45F2-881E-51E85A1BA739}"/>
    <cellStyle name="Valuta 2 7 2 16" xfId="57839" xr:uid="{968CF38F-B9A5-4827-9EE1-B295E154A68A}"/>
    <cellStyle name="Valuta 2 7 2 17" xfId="58195" xr:uid="{2AABB089-42A4-4A84-8FAA-DD809AAB617C}"/>
    <cellStyle name="Valuta 2 7 2 2" xfId="1324" xr:uid="{07641AFF-BFAB-48F3-96F1-3DBB639621F2}"/>
    <cellStyle name="Valuta 2 7 2 2 10" xfId="36562" xr:uid="{D66F5F28-8F24-4A8F-AB7D-836FA0934FEB}"/>
    <cellStyle name="Valuta 2 7 2 2 11" xfId="48001" xr:uid="{EAF29680-8B1F-4C1C-90E1-3F99AEF078F1}"/>
    <cellStyle name="Valuta 2 7 2 2 12" xfId="53645" xr:uid="{FD56C6C7-6216-49E8-AF47-1BA5E9AB3B4C}"/>
    <cellStyle name="Valuta 2 7 2 2 13" xfId="56589" xr:uid="{36998520-0C69-48C5-A187-765C5C00D0E6}"/>
    <cellStyle name="Valuta 2 7 2 2 14" xfId="57840" xr:uid="{3C2EADFE-3326-4F2A-A39B-DFFD6916A56C}"/>
    <cellStyle name="Valuta 2 7 2 2 15" xfId="58582" xr:uid="{CE9D1ECD-E1D8-4A61-9FEB-9A91043D00E5}"/>
    <cellStyle name="Valuta 2 7 2 2 2" xfId="1787" xr:uid="{82CEB6F0-904A-4EE0-AFAD-FDFF8CAD0070}"/>
    <cellStyle name="Valuta 2 7 2 2 2 2" xfId="3766" xr:uid="{8C83F051-6ABA-4D50-8BEC-0E97B3540AFB}"/>
    <cellStyle name="Valuta 2 7 2 2 2 2 2" xfId="14592" xr:uid="{6230AD94-4594-49B1-8F98-C2610D81B392}"/>
    <cellStyle name="Valuta 2 7 2 2 2 2 3" xfId="36564" xr:uid="{7B2621C1-B34B-4AF5-A5CE-EC9DDABFDA49}"/>
    <cellStyle name="Valuta 2 7 2 2 2 2 4" xfId="46296" xr:uid="{3039CDAC-64FE-495A-A072-AB04B3E0BCA7}"/>
    <cellStyle name="Valuta 2 7 2 2 2 3" xfId="9367" xr:uid="{F539383B-EE2E-439C-A0EC-4ADE814E554D}"/>
    <cellStyle name="Valuta 2 7 2 2 2 3 2" xfId="36565" xr:uid="{A2BA75B2-4A3D-4D1F-85D4-6F71DB2DAF77}"/>
    <cellStyle name="Valuta 2 7 2 2 2 4" xfId="36563" xr:uid="{15A964D3-1F27-492A-8561-0C6D7FA109A2}"/>
    <cellStyle name="Valuta 2 7 2 2 2 5" xfId="50125" xr:uid="{A952BFD7-7CEE-4F28-B73A-4F63E0B472B4}"/>
    <cellStyle name="Valuta 2 7 2 2 2 6" xfId="53646" xr:uid="{B65810A5-CC8E-40DE-A054-5F7AA1AE0ED7}"/>
    <cellStyle name="Valuta 2 7 2 2 2 7" xfId="56590" xr:uid="{768466BD-7E00-44F8-85F3-33843A159F00}"/>
    <cellStyle name="Valuta 2 7 2 2 3" xfId="2220" xr:uid="{E05C9E9A-B4E2-45D6-83CE-537BD8FFEF7D}"/>
    <cellStyle name="Valuta 2 7 2 2 3 2" xfId="4089" xr:uid="{62C9262D-6222-41D8-B019-8C1E70E24548}"/>
    <cellStyle name="Valuta 2 7 2 2 3 2 2" xfId="14593" xr:uid="{35212FEF-7B71-4886-A32B-946B694AEA2D}"/>
    <cellStyle name="Valuta 2 7 2 2 3 2 3" xfId="36567" xr:uid="{DEBE0F77-8BC9-4FCE-BB14-0074E9A7C016}"/>
    <cellStyle name="Valuta 2 7 2 2 3 2 4" xfId="46297" xr:uid="{B5DB7553-23C2-478B-8182-4CDF571982E7}"/>
    <cellStyle name="Valuta 2 7 2 2 3 3" xfId="9368" xr:uid="{F1B7ECAD-70C3-4B22-B8D0-BB9C648AFE02}"/>
    <cellStyle name="Valuta 2 7 2 2 3 3 2" xfId="36568" xr:uid="{9D726598-7941-4228-AE49-ADDDB8E4B979}"/>
    <cellStyle name="Valuta 2 7 2 2 3 4" xfId="36566" xr:uid="{66AC44E2-BBF2-4E98-B63A-2E3FB386712C}"/>
    <cellStyle name="Valuta 2 7 2 2 3 5" xfId="50126" xr:uid="{42B7B728-EC7E-4E76-B2E7-FF4231497D18}"/>
    <cellStyle name="Valuta 2 7 2 2 3 6" xfId="53647" xr:uid="{DE97BC5A-8F14-428F-9AE9-6E3F32F56607}"/>
    <cellStyle name="Valuta 2 7 2 2 3 7" xfId="56591" xr:uid="{6E5E5983-BE8F-40E7-943A-70866E2A5D59}"/>
    <cellStyle name="Valuta 2 7 2 2 4" xfId="3306" xr:uid="{8EB0A725-35A3-4243-BB73-ADEF6A64A09C}"/>
    <cellStyle name="Valuta 2 7 2 2 4 2" xfId="14594" xr:uid="{08FA67EC-E875-48E0-B7BC-779E4C6EF6CA}"/>
    <cellStyle name="Valuta 2 7 2 2 4 2 2" xfId="36570" xr:uid="{9412750B-54BD-45EC-9FD0-D8BFE69D6346}"/>
    <cellStyle name="Valuta 2 7 2 2 4 2 3" xfId="46298" xr:uid="{4B837387-E965-453C-BC37-23E88D2FEAD8}"/>
    <cellStyle name="Valuta 2 7 2 2 4 3" xfId="9369" xr:uid="{3A87BA8B-56C3-45C7-AABA-775FBDD22B62}"/>
    <cellStyle name="Valuta 2 7 2 2 4 3 2" xfId="36571" xr:uid="{05D825BB-7EC0-4F0E-BF99-662036AC72C6}"/>
    <cellStyle name="Valuta 2 7 2 2 4 4" xfId="36569" xr:uid="{3C503D34-A517-4882-8ADE-37C426188406}"/>
    <cellStyle name="Valuta 2 7 2 2 4 5" xfId="50127" xr:uid="{2ECB69E9-73A4-4620-A05A-AA85A0C97AE1}"/>
    <cellStyle name="Valuta 2 7 2 2 4 6" xfId="53648" xr:uid="{543E66F4-DEA4-4E1B-8470-7D514B7AEB09}"/>
    <cellStyle name="Valuta 2 7 2 2 4 7" xfId="56592" xr:uid="{DF71936E-1F14-45A0-A545-CD8D96CFD82F}"/>
    <cellStyle name="Valuta 2 7 2 2 5" xfId="5093" xr:uid="{2261F1B5-652D-4A56-860B-AA4D56834103}"/>
    <cellStyle name="Valuta 2 7 2 2 5 2" xfId="9370" xr:uid="{7F14FBB5-3B04-44EE-9B92-EC96DF03B0EA}"/>
    <cellStyle name="Valuta 2 7 2 2 5 3" xfId="36572" xr:uid="{70BB3BAB-9A4E-4A7A-A8AE-D8CCA35A3F0B}"/>
    <cellStyle name="Valuta 2 7 2 2 6" xfId="10799" xr:uid="{4EB59CF3-35EB-4A27-A94A-958831AB7109}"/>
    <cellStyle name="Valuta 2 7 2 2 6 2" xfId="36574" xr:uid="{C1BFF464-E137-4B48-8ECF-9A46FBCEE523}"/>
    <cellStyle name="Valuta 2 7 2 2 6 2 2" xfId="36575" xr:uid="{1C89525D-56C3-4C29-AED9-10ED0531D4BF}"/>
    <cellStyle name="Valuta 2 7 2 2 6 3" xfId="36576" xr:uid="{DF367C80-38AF-4463-93FE-3306314B9C36}"/>
    <cellStyle name="Valuta 2 7 2 2 6 4" xfId="36573" xr:uid="{0FE561C9-EFB9-47C4-8BB4-44A56D145F53}"/>
    <cellStyle name="Valuta 2 7 2 2 6 5" xfId="42698" xr:uid="{C4557D7D-27FD-4B6A-8411-1CEFC2D730D8}"/>
    <cellStyle name="Valuta 2 7 2 2 7" xfId="11878" xr:uid="{E3194A13-2122-4B8C-B1F3-B2BB82CEE4F8}"/>
    <cellStyle name="Valuta 2 7 2 2 7 2" xfId="36578" xr:uid="{43554C1B-EC4A-4FB3-84AA-DE0259AE6DA1}"/>
    <cellStyle name="Valuta 2 7 2 2 7 3" xfId="36577" xr:uid="{A2EEEB21-2CC3-4556-92B3-81501F196835}"/>
    <cellStyle name="Valuta 2 7 2 2 7 4" xfId="43678" xr:uid="{5D8226B9-6D8E-49F8-99CA-776A3ECB7EB4}"/>
    <cellStyle name="Valuta 2 7 2 2 8" xfId="14591" xr:uid="{B6A726CA-7C1F-46D3-954D-40EE766AA61F}"/>
    <cellStyle name="Valuta 2 7 2 2 8 2" xfId="36579" xr:uid="{978A8E82-CF59-4216-A9E1-F7831AE78DD7}"/>
    <cellStyle name="Valuta 2 7 2 2 8 3" xfId="46295" xr:uid="{A0E4B4F1-DF3B-409B-B211-5071C21AAFB9}"/>
    <cellStyle name="Valuta 2 7 2 2 9" xfId="9366" xr:uid="{F5FE28D7-3F94-4B19-8AFB-B8B315418A3C}"/>
    <cellStyle name="Valuta 2 7 2 2 9 2" xfId="36580" xr:uid="{20140DE2-974A-447C-89FF-45B3A19FDD01}"/>
    <cellStyle name="Valuta 2 7 2 3" xfId="1786" xr:uid="{EE9E68EC-A81A-42AB-B2E7-7E4EEB022D10}"/>
    <cellStyle name="Valuta 2 7 2 3 10" xfId="36581" xr:uid="{97204098-0751-44F4-B531-4EA039870FD3}"/>
    <cellStyle name="Valuta 2 7 2 3 11" xfId="48311" xr:uid="{AD06B72F-09A5-43D2-A807-2E0D4182B777}"/>
    <cellStyle name="Valuta 2 7 2 3 12" xfId="53649" xr:uid="{D9B5BFDF-A9EE-4B05-AF17-D0B069AD34BC}"/>
    <cellStyle name="Valuta 2 7 2 3 13" xfId="56593" xr:uid="{693F98E2-F129-4C44-B422-76FF204D6134}"/>
    <cellStyle name="Valuta 2 7 2 3 14" xfId="57841" xr:uid="{EF46CCF4-9F88-4B62-890A-9DF2B35462A1}"/>
    <cellStyle name="Valuta 2 7 2 3 15" xfId="58876" xr:uid="{09F26BEC-C328-47BB-B408-0F1DBFF62808}"/>
    <cellStyle name="Valuta 2 7 2 3 2" xfId="3618" xr:uid="{4E7781C0-E5CA-4BFE-A6CF-CEF974991C8C}"/>
    <cellStyle name="Valuta 2 7 2 3 2 2" xfId="14596" xr:uid="{EB2E4296-836F-4142-B915-024561F63233}"/>
    <cellStyle name="Valuta 2 7 2 3 2 2 2" xfId="36583" xr:uid="{08EAAF17-4CC0-4E24-8307-B41FBA849FC3}"/>
    <cellStyle name="Valuta 2 7 2 3 2 2 3" xfId="46300" xr:uid="{796832AA-AF8B-4B1C-B884-A9789337AF5F}"/>
    <cellStyle name="Valuta 2 7 2 3 2 3" xfId="9372" xr:uid="{A4E15C66-C508-4EA0-859C-4B99A88404F6}"/>
    <cellStyle name="Valuta 2 7 2 3 2 3 2" xfId="36584" xr:uid="{B02D69B5-AA9F-440A-AEC3-01B9118EDC6D}"/>
    <cellStyle name="Valuta 2 7 2 3 2 4" xfId="36582" xr:uid="{77F3FCFA-A26B-4991-AEC3-44B84DDF2CE5}"/>
    <cellStyle name="Valuta 2 7 2 3 2 5" xfId="50128" xr:uid="{F94BC7B2-6CE9-4BAC-9786-D9F35D41B867}"/>
    <cellStyle name="Valuta 2 7 2 3 2 6" xfId="53650" xr:uid="{77A006BE-B51B-482E-9998-16AE385FE0EB}"/>
    <cellStyle name="Valuta 2 7 2 3 2 7" xfId="56594" xr:uid="{3F22E0ED-E6E3-44FA-A482-118992D75EDC}"/>
    <cellStyle name="Valuta 2 7 2 3 3" xfId="5387" xr:uid="{E20A06E8-3A63-4531-A74E-22828F8196FF}"/>
    <cellStyle name="Valuta 2 7 2 3 3 2" xfId="14597" xr:uid="{D5C22407-E90F-4F8E-B982-952261338B28}"/>
    <cellStyle name="Valuta 2 7 2 3 3 2 2" xfId="36586" xr:uid="{B16F727F-3B01-435C-BBC8-7DAA8A6CB5E9}"/>
    <cellStyle name="Valuta 2 7 2 3 3 2 3" xfId="46301" xr:uid="{77DE08E0-FD8E-4432-81B8-7711F6491116}"/>
    <cellStyle name="Valuta 2 7 2 3 3 3" xfId="9373" xr:uid="{FAF9732A-FDBF-4FB0-9914-DBA9EF362D46}"/>
    <cellStyle name="Valuta 2 7 2 3 3 3 2" xfId="36587" xr:uid="{CDF08132-8DF1-47DC-9492-EC934332FD95}"/>
    <cellStyle name="Valuta 2 7 2 3 3 4" xfId="36585" xr:uid="{AE7A6F14-215B-49FE-B5EF-D63EF254AEA3}"/>
    <cellStyle name="Valuta 2 7 2 3 3 5" xfId="50129" xr:uid="{6C6D48D1-F499-4898-8BBD-CD72BD839FCC}"/>
    <cellStyle name="Valuta 2 7 2 3 3 6" xfId="53651" xr:uid="{FDE0A11A-A051-4C0D-BC2E-0802F7A050B5}"/>
    <cellStyle name="Valuta 2 7 2 3 3 7" xfId="56595" xr:uid="{373EA50E-E49A-449B-90CF-AA3FE737A4F3}"/>
    <cellStyle name="Valuta 2 7 2 3 4" xfId="9374" xr:uid="{96C2E3F3-78C4-4F7E-B59B-E14B21CB2EF5}"/>
    <cellStyle name="Valuta 2 7 2 3 4 2" xfId="14598" xr:uid="{602952B8-7DF7-4518-BB39-5CB81E6B0A19}"/>
    <cellStyle name="Valuta 2 7 2 3 4 2 2" xfId="36589" xr:uid="{8075B01B-AB80-4B7B-A6D0-F5DF95C8DF9B}"/>
    <cellStyle name="Valuta 2 7 2 3 4 2 3" xfId="46302" xr:uid="{E788F06D-A525-449F-8929-BDE0CAFB8365}"/>
    <cellStyle name="Valuta 2 7 2 3 4 3" xfId="36590" xr:uid="{21FEF3DF-C91C-485F-BDD9-80EB70B66D36}"/>
    <cellStyle name="Valuta 2 7 2 3 4 4" xfId="36588" xr:uid="{01CD5257-9C81-4A96-BF92-BDDB334B757C}"/>
    <cellStyle name="Valuta 2 7 2 3 4 5" xfId="50130" xr:uid="{B91A97D5-7862-4974-9566-CFC996EBB3CD}"/>
    <cellStyle name="Valuta 2 7 2 3 4 6" xfId="53652" xr:uid="{603F7A8B-B28C-4991-8C27-5DB092AEB183}"/>
    <cellStyle name="Valuta 2 7 2 3 4 7" xfId="56596" xr:uid="{BF645AEE-3831-4B10-A527-B470B8567A39}"/>
    <cellStyle name="Valuta 2 7 2 3 5" xfId="9375" xr:uid="{72A5D15C-E87B-44CE-A05C-22671FFC9AD7}"/>
    <cellStyle name="Valuta 2 7 2 3 5 2" xfId="36591" xr:uid="{9FC6939D-941E-4440-8201-80C06ED80782}"/>
    <cellStyle name="Valuta 2 7 2 3 6" xfId="10800" xr:uid="{593DF449-D2E5-41AB-8847-0D56EAA490F7}"/>
    <cellStyle name="Valuta 2 7 2 3 6 2" xfId="36593" xr:uid="{E8685B2A-5916-41A2-936D-D0A06ABD291D}"/>
    <cellStyle name="Valuta 2 7 2 3 6 2 2" xfId="36594" xr:uid="{4CB2F52F-DA97-4935-86E6-866ECE3FE055}"/>
    <cellStyle name="Valuta 2 7 2 3 6 3" xfId="36595" xr:uid="{3E3322FE-2E1D-4B38-8E76-AF56463208F6}"/>
    <cellStyle name="Valuta 2 7 2 3 6 4" xfId="36592" xr:uid="{B3941125-9BFC-4D17-A614-1238BDAA46B3}"/>
    <cellStyle name="Valuta 2 7 2 3 6 5" xfId="42699" xr:uid="{76E75211-70C8-4CAA-83B5-B1309F35CDB1}"/>
    <cellStyle name="Valuta 2 7 2 3 7" xfId="11879" xr:uid="{1762154E-84F9-4BB7-A7CD-13AEFB99C48C}"/>
    <cellStyle name="Valuta 2 7 2 3 7 2" xfId="36597" xr:uid="{BC1C3CAC-37B8-4970-BFA5-CF51B8593105}"/>
    <cellStyle name="Valuta 2 7 2 3 7 3" xfId="36596" xr:uid="{6246D716-D325-408A-93C8-84D13A9AA7B6}"/>
    <cellStyle name="Valuta 2 7 2 3 7 4" xfId="43679" xr:uid="{01EDE6DE-5E9F-48F0-930C-BFD978B86E2C}"/>
    <cellStyle name="Valuta 2 7 2 3 8" xfId="14595" xr:uid="{515D8334-5179-4C48-B37B-77FBFCC31A24}"/>
    <cellStyle name="Valuta 2 7 2 3 8 2" xfId="36598" xr:uid="{528579AF-9F59-448C-8F4B-1A86A4C76432}"/>
    <cellStyle name="Valuta 2 7 2 3 8 3" xfId="46299" xr:uid="{F211A053-F9AF-4A54-A390-5295F8A124F0}"/>
    <cellStyle name="Valuta 2 7 2 3 9" xfId="9371" xr:uid="{21CF6BB5-1B1B-4531-97BF-CEB049CB58C4}"/>
    <cellStyle name="Valuta 2 7 2 3 9 2" xfId="36599" xr:uid="{F455CFD6-BB5B-4712-AEBB-11EDAD7BD1BF}"/>
    <cellStyle name="Valuta 2 7 2 4" xfId="2219" xr:uid="{85246AFA-6B70-433B-829B-005BE016A9E6}"/>
    <cellStyle name="Valuta 2 7 2 4 2" xfId="4088" xr:uid="{DE2F2001-5E7A-476F-922C-B465580D527C}"/>
    <cellStyle name="Valuta 2 7 2 4 2 2" xfId="14599" xr:uid="{25DA2F5C-8D13-4B42-91A1-118EB7137D67}"/>
    <cellStyle name="Valuta 2 7 2 4 2 3" xfId="36601" xr:uid="{198E5BD7-B7C1-4324-A684-4007019D0C28}"/>
    <cellStyle name="Valuta 2 7 2 4 2 4" xfId="46303" xr:uid="{DBB57F13-F1EF-4F78-86D6-4DF83F2477BF}"/>
    <cellStyle name="Valuta 2 7 2 4 3" xfId="9376" xr:uid="{FD6B9EF1-4180-452B-A5C6-4465C65BE6BA}"/>
    <cellStyle name="Valuta 2 7 2 4 3 2" xfId="36602" xr:uid="{3E52FDB7-2C1D-43D2-B782-2F38D3C284BB}"/>
    <cellStyle name="Valuta 2 7 2 4 4" xfId="36603" xr:uid="{2E0B2811-5AEC-40C1-B99A-CC388BEA6472}"/>
    <cellStyle name="Valuta 2 7 2 4 5" xfId="36600" xr:uid="{0C076AAF-EC91-4AA0-8F5B-1DFD69AC164D}"/>
    <cellStyle name="Valuta 2 7 2 4 6" xfId="50131" xr:uid="{475EC3A2-B864-435B-A461-F75DF3FA63C3}"/>
    <cellStyle name="Valuta 2 7 2 4 7" xfId="53653" xr:uid="{3032EB79-5927-4E8A-8B43-87C21B39705E}"/>
    <cellStyle name="Valuta 2 7 2 4 8" xfId="56597" xr:uid="{A0CE3FEA-4147-469A-BE0B-BD0CC57DC8BB}"/>
    <cellStyle name="Valuta 2 7 2 5" xfId="2540" xr:uid="{D131246A-5356-4449-A0AB-5EBB740E23DE}"/>
    <cellStyle name="Valuta 2 7 2 5 2" xfId="4406" xr:uid="{68F20390-CD8B-4780-BCAC-0722B7F2C079}"/>
    <cellStyle name="Valuta 2 7 2 5 2 2" xfId="14600" xr:uid="{48A1B2D2-91A7-418A-BF78-1461024A8DF8}"/>
    <cellStyle name="Valuta 2 7 2 5 2 3" xfId="36605" xr:uid="{C3341781-7828-43BD-B76F-AB78B25523F9}"/>
    <cellStyle name="Valuta 2 7 2 5 2 4" xfId="46304" xr:uid="{699A6E2B-4A91-4D88-8A83-5BA648E4C918}"/>
    <cellStyle name="Valuta 2 7 2 5 3" xfId="9377" xr:uid="{38EA56D4-9BD0-4094-800D-E00AC0B9C318}"/>
    <cellStyle name="Valuta 2 7 2 5 3 2" xfId="36606" xr:uid="{F25F2E53-C2EC-45A8-BBD6-6E77575837AA}"/>
    <cellStyle name="Valuta 2 7 2 5 4" xfId="36604" xr:uid="{EB1BEB19-4E6B-42E8-B068-490776A7555A}"/>
    <cellStyle name="Valuta 2 7 2 5 5" xfId="50132" xr:uid="{7466BCBE-D6A5-4CFE-BE8E-E54F51451BFF}"/>
    <cellStyle name="Valuta 2 7 2 5 6" xfId="53654" xr:uid="{2CA9EAA5-FCFC-4A00-B7CA-989F70BDF131}"/>
    <cellStyle name="Valuta 2 7 2 5 7" xfId="56598" xr:uid="{B5E2A9EB-3E6B-4920-BF38-39F55569F307}"/>
    <cellStyle name="Valuta 2 7 2 6" xfId="2851" xr:uid="{7FD9E7B3-DC50-4CE5-B870-FF101DD0C180}"/>
    <cellStyle name="Valuta 2 7 2 6 2" xfId="14601" xr:uid="{C7234DC7-61D1-4EAA-81D5-605F3A8A5438}"/>
    <cellStyle name="Valuta 2 7 2 6 2 2" xfId="36608" xr:uid="{34F825D0-4B18-454D-8988-C36EDB3C41FB}"/>
    <cellStyle name="Valuta 2 7 2 6 2 3" xfId="46305" xr:uid="{7C20F0A9-DCCE-4CAC-AB97-0CCC03E0B965}"/>
    <cellStyle name="Valuta 2 7 2 6 3" xfId="9378" xr:uid="{C238FBE3-07AD-4640-8E70-B32D9C7A16BA}"/>
    <cellStyle name="Valuta 2 7 2 6 3 2" xfId="36609" xr:uid="{55A140DA-5C78-410A-B5E3-467958F9F370}"/>
    <cellStyle name="Valuta 2 7 2 6 4" xfId="36607" xr:uid="{D1B47735-E0E7-4903-9A16-45CA56954F75}"/>
    <cellStyle name="Valuta 2 7 2 6 5" xfId="50133" xr:uid="{ADA96D2D-4DB5-4AF5-A0B1-38EEBB9E4B2B}"/>
    <cellStyle name="Valuta 2 7 2 6 6" xfId="53655" xr:uid="{D33F75E7-7761-421F-9913-35B1EDA84C84}"/>
    <cellStyle name="Valuta 2 7 2 6 7" xfId="56599" xr:uid="{2A09A393-1C36-45BA-8D72-393EFDA39B1A}"/>
    <cellStyle name="Valuta 2 7 2 7" xfId="4706" xr:uid="{78073646-8D68-48C3-B588-D6697BB29F18}"/>
    <cellStyle name="Valuta 2 7 2 7 2" xfId="9379" xr:uid="{BB60975E-F50E-471A-92DF-90B9844DF0D1}"/>
    <cellStyle name="Valuta 2 7 2 7 3" xfId="36610" xr:uid="{8C6F9239-04BF-4819-9747-F92CD0D0B5D9}"/>
    <cellStyle name="Valuta 2 7 2 8" xfId="10798" xr:uid="{62426A48-970F-4FB1-8091-852BE93E5AE4}"/>
    <cellStyle name="Valuta 2 7 2 8 2" xfId="36612" xr:uid="{63160563-33FA-4863-B94F-5ADB891180F0}"/>
    <cellStyle name="Valuta 2 7 2 8 2 2" xfId="36613" xr:uid="{32A8AC1F-1F18-4C40-AAD3-0A3EDB6ACFDE}"/>
    <cellStyle name="Valuta 2 7 2 8 3" xfId="36614" xr:uid="{2D20DF65-5576-4802-977D-361B5F3E6446}"/>
    <cellStyle name="Valuta 2 7 2 8 4" xfId="36611" xr:uid="{26FC482A-8C88-43A8-92B0-EC9FDE54D86A}"/>
    <cellStyle name="Valuta 2 7 2 8 5" xfId="42697" xr:uid="{D70562D5-71AB-4028-9DC8-03FB727B8C31}"/>
    <cellStyle name="Valuta 2 7 2 9" xfId="11877" xr:uid="{D353FD3F-CA2E-43D3-A46B-B8BC198EAE39}"/>
    <cellStyle name="Valuta 2 7 2 9 2" xfId="36616" xr:uid="{E5228677-C811-4E1E-A998-23263A0568DF}"/>
    <cellStyle name="Valuta 2 7 2 9 3" xfId="36615" xr:uid="{CF620281-5284-44EE-B986-488EDE507EEC}"/>
    <cellStyle name="Valuta 2 7 2 9 4" xfId="43677" xr:uid="{46D02FA2-28E3-4902-BD65-AD3CBC5BCEE2}"/>
    <cellStyle name="Valuta 2 7 20" xfId="56586" xr:uid="{A5003AAE-89AB-4089-9FAB-679CD050909F}"/>
    <cellStyle name="Valuta 2 7 21" xfId="57838" xr:uid="{CDBE820D-BE45-487B-96C5-14117C6094F8}"/>
    <cellStyle name="Valuta 2 7 22" xfId="58014" xr:uid="{F5A4A6F1-8B15-4DE3-A051-8B4A768EFF8E}"/>
    <cellStyle name="Valuta 2 7 3" xfId="1012" xr:uid="{A1FF1DD9-7676-4EA9-BB1B-21CB38A6F62B}"/>
    <cellStyle name="Valuta 2 7 3 10" xfId="14602" xr:uid="{E5BA142F-FBFE-44AB-8B6C-8FD86075EFB2}"/>
    <cellStyle name="Valuta 2 7 3 10 2" xfId="36618" xr:uid="{4112E2E4-A782-49A1-8295-BB5503F047D0}"/>
    <cellStyle name="Valuta 2 7 3 10 3" xfId="46306" xr:uid="{C9B23160-7AAC-4799-95AF-EC667D514CC0}"/>
    <cellStyle name="Valuta 2 7 3 11" xfId="9380" xr:uid="{36A855C9-DA78-48D4-AE40-6AAD77A1E4E7}"/>
    <cellStyle name="Valuta 2 7 3 11 2" xfId="36619" xr:uid="{738AB02F-BC69-4C2A-88DB-028B073E563A}"/>
    <cellStyle name="Valuta 2 7 3 12" xfId="36617" xr:uid="{2C70FD5C-F5D6-4703-B5D4-03475A9D506A}"/>
    <cellStyle name="Valuta 2 7 3 13" xfId="47536" xr:uid="{36214F02-6AA1-49F3-B1DE-05EFD77A3412}"/>
    <cellStyle name="Valuta 2 7 3 14" xfId="53656" xr:uid="{87E7DD5E-C636-4919-AFC6-A33BC7EF2FE3}"/>
    <cellStyle name="Valuta 2 7 3 15" xfId="56600" xr:uid="{A2E54255-F5D8-4E9C-A5F9-9E23256BD4F1}"/>
    <cellStyle name="Valuta 2 7 3 16" xfId="57842" xr:uid="{2DDAF73C-B9A7-4C27-9D15-623834EB9F3C}"/>
    <cellStyle name="Valuta 2 7 3 17" xfId="58196" xr:uid="{52CB489F-3ED2-4328-BF34-099A20194606}"/>
    <cellStyle name="Valuta 2 7 3 2" xfId="1325" xr:uid="{87D748DE-4593-4CB5-BE0C-480636116ED9}"/>
    <cellStyle name="Valuta 2 7 3 2 10" xfId="36620" xr:uid="{7DB40962-82CA-4172-9200-9181ED138EFB}"/>
    <cellStyle name="Valuta 2 7 3 2 11" xfId="48002" xr:uid="{FC60B073-BC69-4557-A100-71B03924B441}"/>
    <cellStyle name="Valuta 2 7 3 2 12" xfId="53657" xr:uid="{2AA50DB7-F1B0-48C7-8023-030BD5E18675}"/>
    <cellStyle name="Valuta 2 7 3 2 13" xfId="56601" xr:uid="{DEE9B2EC-FB2A-4A1A-8055-8384D879B197}"/>
    <cellStyle name="Valuta 2 7 3 2 14" xfId="57843" xr:uid="{B73FA214-17AB-4CA2-97EF-BF66B065D979}"/>
    <cellStyle name="Valuta 2 7 3 2 15" xfId="58583" xr:uid="{D33E2339-672E-406C-A4ED-1A27AAA1A88D}"/>
    <cellStyle name="Valuta 2 7 3 2 2" xfId="1789" xr:uid="{3ADA4454-B929-48BB-B3E8-906E48E0DE40}"/>
    <cellStyle name="Valuta 2 7 3 2 2 2" xfId="3767" xr:uid="{5501EC70-E346-445E-8618-AF817A88DFD3}"/>
    <cellStyle name="Valuta 2 7 3 2 2 2 2" xfId="14604" xr:uid="{192661F0-CD24-4A34-B929-1549BF7175CD}"/>
    <cellStyle name="Valuta 2 7 3 2 2 2 3" xfId="36622" xr:uid="{36656755-FD65-43B1-A4EF-5CA5D0F141B7}"/>
    <cellStyle name="Valuta 2 7 3 2 2 2 4" xfId="46308" xr:uid="{E238F932-C5DD-41C5-9B56-097D7F3B6AC4}"/>
    <cellStyle name="Valuta 2 7 3 2 2 3" xfId="9382" xr:uid="{45C350AA-1DAD-4A0A-908C-3CC7DDD95C5A}"/>
    <cellStyle name="Valuta 2 7 3 2 2 3 2" xfId="36623" xr:uid="{917EAD7A-B340-47C4-BC0C-D6CD7D5EA540}"/>
    <cellStyle name="Valuta 2 7 3 2 2 4" xfId="36621" xr:uid="{1215FDCE-24E9-4988-BD8F-DC16CFEC2F02}"/>
    <cellStyle name="Valuta 2 7 3 2 2 5" xfId="50134" xr:uid="{13B73E79-D0A4-4AEB-9015-87D6DA53630C}"/>
    <cellStyle name="Valuta 2 7 3 2 2 6" xfId="53658" xr:uid="{49DFDC49-9ECA-4B4E-8720-DF44721278FC}"/>
    <cellStyle name="Valuta 2 7 3 2 2 7" xfId="56602" xr:uid="{E24614F1-4E71-43E2-8D0D-7E2A1F84A64F}"/>
    <cellStyle name="Valuta 2 7 3 2 3" xfId="2222" xr:uid="{F2524BCF-9417-4116-BA10-F4DEEA0E68F0}"/>
    <cellStyle name="Valuta 2 7 3 2 3 2" xfId="4091" xr:uid="{9E1730A7-DFFD-4F86-B460-EEAC7697F27B}"/>
    <cellStyle name="Valuta 2 7 3 2 3 2 2" xfId="14605" xr:uid="{D92C8C6B-5DBA-4758-94D6-9B68B404D63C}"/>
    <cellStyle name="Valuta 2 7 3 2 3 2 3" xfId="36625" xr:uid="{165DE6EA-933F-40E8-A5EE-0B209E0154F7}"/>
    <cellStyle name="Valuta 2 7 3 2 3 2 4" xfId="46309" xr:uid="{4CE45A6E-0E1B-4E28-BE89-6F309C65ECEE}"/>
    <cellStyle name="Valuta 2 7 3 2 3 3" xfId="9383" xr:uid="{35E09452-3940-4BD7-B4A1-C906A99A3FFD}"/>
    <cellStyle name="Valuta 2 7 3 2 3 3 2" xfId="36626" xr:uid="{86E94B14-6656-4D5E-9241-0BE33C1A5B55}"/>
    <cellStyle name="Valuta 2 7 3 2 3 4" xfId="36624" xr:uid="{FC1F5D7B-541B-4B90-B491-830EF1EEC56B}"/>
    <cellStyle name="Valuta 2 7 3 2 3 5" xfId="50135" xr:uid="{0C51DB41-3861-430F-BB23-0188DCE10207}"/>
    <cellStyle name="Valuta 2 7 3 2 3 6" xfId="53659" xr:uid="{4D9996D2-543C-4E74-8140-BB6A69D26188}"/>
    <cellStyle name="Valuta 2 7 3 2 3 7" xfId="56603" xr:uid="{E227C948-B436-48E0-A2E8-CE46E85026D6}"/>
    <cellStyle name="Valuta 2 7 3 2 4" xfId="3307" xr:uid="{29FA150C-5AB1-4581-BA50-5E1DCD5F7E0F}"/>
    <cellStyle name="Valuta 2 7 3 2 4 2" xfId="14606" xr:uid="{2A12419C-AC34-49CB-B50E-F0A27E689594}"/>
    <cellStyle name="Valuta 2 7 3 2 4 2 2" xfId="36628" xr:uid="{7C3611D7-FE5E-4D42-8B16-B6F9DA7F5450}"/>
    <cellStyle name="Valuta 2 7 3 2 4 2 3" xfId="46310" xr:uid="{6025E017-8D12-4446-B085-7A4D8B001FCA}"/>
    <cellStyle name="Valuta 2 7 3 2 4 3" xfId="9384" xr:uid="{A7241377-C0E7-4C11-8D9B-43D0738E8F3B}"/>
    <cellStyle name="Valuta 2 7 3 2 4 3 2" xfId="36629" xr:uid="{31BE33E5-6945-4632-9B29-1BF2A8A37835}"/>
    <cellStyle name="Valuta 2 7 3 2 4 4" xfId="36627" xr:uid="{B6008EEC-3780-4381-9228-B5F1ABEB13E8}"/>
    <cellStyle name="Valuta 2 7 3 2 4 5" xfId="50136" xr:uid="{D77B8220-1DE7-4A8D-8D91-22ACE59517F6}"/>
    <cellStyle name="Valuta 2 7 3 2 4 6" xfId="53660" xr:uid="{5CFE420F-2FA9-4B8A-959C-123976E34060}"/>
    <cellStyle name="Valuta 2 7 3 2 4 7" xfId="56604" xr:uid="{97D1F346-14DC-4ACF-8013-FAF61E82784D}"/>
    <cellStyle name="Valuta 2 7 3 2 5" xfId="5094" xr:uid="{AE1A5340-289C-417C-B15D-B99B968A0554}"/>
    <cellStyle name="Valuta 2 7 3 2 5 2" xfId="9385" xr:uid="{A8EB08FA-4731-468C-AAD3-195FB14F563E}"/>
    <cellStyle name="Valuta 2 7 3 2 5 3" xfId="36630" xr:uid="{FAA35B7A-6668-4726-BB02-08765C6A0820}"/>
    <cellStyle name="Valuta 2 7 3 2 6" xfId="10802" xr:uid="{D7BCB53F-3D47-43B5-BE62-E9FAD517C051}"/>
    <cellStyle name="Valuta 2 7 3 2 6 2" xfId="36632" xr:uid="{2658E10F-DB6D-4BB3-B557-E01696B262EF}"/>
    <cellStyle name="Valuta 2 7 3 2 6 2 2" xfId="36633" xr:uid="{0B69E7CF-88C2-4C2C-B89B-21FE475EBE75}"/>
    <cellStyle name="Valuta 2 7 3 2 6 3" xfId="36634" xr:uid="{91494114-FB92-434D-9C02-E3F258018A44}"/>
    <cellStyle name="Valuta 2 7 3 2 6 4" xfId="36631" xr:uid="{733AA303-2DD5-43CC-B0FA-10515293C0A6}"/>
    <cellStyle name="Valuta 2 7 3 2 6 5" xfId="42701" xr:uid="{C48C6C13-DB79-4C23-A913-DFE982650A8F}"/>
    <cellStyle name="Valuta 2 7 3 2 7" xfId="11881" xr:uid="{0BEBE3F0-5273-443C-A8EA-18A1BE0B004D}"/>
    <cellStyle name="Valuta 2 7 3 2 7 2" xfId="36636" xr:uid="{8862438A-8F2D-4BB0-8051-5EAD74BDC64B}"/>
    <cellStyle name="Valuta 2 7 3 2 7 3" xfId="36635" xr:uid="{88B2192E-5A0C-4D55-8B11-722393FC34BD}"/>
    <cellStyle name="Valuta 2 7 3 2 7 4" xfId="43681" xr:uid="{B2C25FDC-B65A-4146-804C-416E259CBBCF}"/>
    <cellStyle name="Valuta 2 7 3 2 8" xfId="14603" xr:uid="{159EEA51-6048-4C8C-A5F0-EE343548E07E}"/>
    <cellStyle name="Valuta 2 7 3 2 8 2" xfId="36637" xr:uid="{E0AB775D-3102-4816-9F7A-5CAE697D4717}"/>
    <cellStyle name="Valuta 2 7 3 2 8 3" xfId="46307" xr:uid="{46BD5F34-453E-4C98-A5B4-AE9922BDBDAD}"/>
    <cellStyle name="Valuta 2 7 3 2 9" xfId="9381" xr:uid="{ACACE314-E374-4393-8AF9-41685677E700}"/>
    <cellStyle name="Valuta 2 7 3 2 9 2" xfId="36638" xr:uid="{7D482A12-2EA0-44AB-9D41-B2D98151BA1C}"/>
    <cellStyle name="Valuta 2 7 3 3" xfId="1788" xr:uid="{BA53F1FD-9EA8-40BA-BF08-741E1F6C7FFF}"/>
    <cellStyle name="Valuta 2 7 3 3 10" xfId="36639" xr:uid="{567EC234-87DB-48CA-AF78-3D6D22B695D9}"/>
    <cellStyle name="Valuta 2 7 3 3 11" xfId="48312" xr:uid="{E8F301F8-7594-42D9-9AE4-E03C2C368359}"/>
    <cellStyle name="Valuta 2 7 3 3 12" xfId="53661" xr:uid="{D6B67909-814D-4F94-AB79-4B2DD930DBD7}"/>
    <cellStyle name="Valuta 2 7 3 3 13" xfId="56605" xr:uid="{BF2A6A13-FFDE-49C1-848F-7C13E8218A59}"/>
    <cellStyle name="Valuta 2 7 3 3 14" xfId="57844" xr:uid="{28257E49-458B-4552-BDF6-B63DFBE3D140}"/>
    <cellStyle name="Valuta 2 7 3 3 15" xfId="58877" xr:uid="{CB350E1A-C521-4C6E-B411-9F19B33C0D26}"/>
    <cellStyle name="Valuta 2 7 3 3 2" xfId="3619" xr:uid="{6E030B57-1875-421D-B18C-B58E67225CFD}"/>
    <cellStyle name="Valuta 2 7 3 3 2 2" xfId="14608" xr:uid="{46960482-243D-4026-881C-E824C6FA3CC5}"/>
    <cellStyle name="Valuta 2 7 3 3 2 2 2" xfId="36641" xr:uid="{29166F0E-89F5-4165-BAE0-5C7859E79A1C}"/>
    <cellStyle name="Valuta 2 7 3 3 2 2 3" xfId="46312" xr:uid="{578ACDD4-07B1-4420-A3E1-0BB27B909B8D}"/>
    <cellStyle name="Valuta 2 7 3 3 2 3" xfId="9387" xr:uid="{05128651-BC25-4933-AD3C-CEED762A117A}"/>
    <cellStyle name="Valuta 2 7 3 3 2 3 2" xfId="36642" xr:uid="{748BE1B2-D711-4CF3-B481-CCEE1EF88FD0}"/>
    <cellStyle name="Valuta 2 7 3 3 2 4" xfId="36640" xr:uid="{9279E0E7-2D69-40C1-A56D-5416B8ECF2F2}"/>
    <cellStyle name="Valuta 2 7 3 3 2 5" xfId="50137" xr:uid="{FE2C1F72-A28D-48CC-B313-EC90F33CF62E}"/>
    <cellStyle name="Valuta 2 7 3 3 2 6" xfId="53662" xr:uid="{2E6081D8-9782-4CD5-8055-324AF4ED4435}"/>
    <cellStyle name="Valuta 2 7 3 3 2 7" xfId="56606" xr:uid="{0168FABA-3ED6-47C5-8A2B-F3C694D65318}"/>
    <cellStyle name="Valuta 2 7 3 3 3" xfId="5388" xr:uid="{ACD0CFC8-7F70-40F0-9984-147810C414F4}"/>
    <cellStyle name="Valuta 2 7 3 3 3 2" xfId="14609" xr:uid="{88C68392-A933-4756-9958-44F3229632D4}"/>
    <cellStyle name="Valuta 2 7 3 3 3 2 2" xfId="36644" xr:uid="{F1D0A957-9914-4F74-BDD5-09BBDF52264F}"/>
    <cellStyle name="Valuta 2 7 3 3 3 2 3" xfId="46313" xr:uid="{F25E4E28-555B-4560-BA4B-8539ECE254AD}"/>
    <cellStyle name="Valuta 2 7 3 3 3 3" xfId="9388" xr:uid="{BED43049-2ED6-4D31-BBD1-3C506F5790C3}"/>
    <cellStyle name="Valuta 2 7 3 3 3 3 2" xfId="36645" xr:uid="{7D6F0A88-E9F7-4AE3-86DD-1503E7601F0B}"/>
    <cellStyle name="Valuta 2 7 3 3 3 4" xfId="36643" xr:uid="{BF381CD4-D2D3-47CB-B42F-CF087DA10DA7}"/>
    <cellStyle name="Valuta 2 7 3 3 3 5" xfId="50138" xr:uid="{17E915B6-5057-4437-BB5F-1322CB6A04DB}"/>
    <cellStyle name="Valuta 2 7 3 3 3 6" xfId="53663" xr:uid="{2A08F294-DB1A-44F5-AC57-445E47F10897}"/>
    <cellStyle name="Valuta 2 7 3 3 3 7" xfId="56607" xr:uid="{400CFDEB-EFC0-4FE7-B5D1-99B7A88DA267}"/>
    <cellStyle name="Valuta 2 7 3 3 4" xfId="9389" xr:uid="{83082C36-0261-483A-B335-546F2E8B6FCC}"/>
    <cellStyle name="Valuta 2 7 3 3 4 2" xfId="14610" xr:uid="{F17C0612-E127-497D-95C6-6AE456247E7E}"/>
    <cellStyle name="Valuta 2 7 3 3 4 2 2" xfId="36647" xr:uid="{05593CB2-743E-4DAB-B99F-9F693AE8ADAE}"/>
    <cellStyle name="Valuta 2 7 3 3 4 2 3" xfId="46314" xr:uid="{C4F8456A-0646-41FF-ACF0-4044FE9843AC}"/>
    <cellStyle name="Valuta 2 7 3 3 4 3" xfId="36648" xr:uid="{FDB16FF1-8782-4C9E-AD1E-62BB46B38CB4}"/>
    <cellStyle name="Valuta 2 7 3 3 4 4" xfId="36646" xr:uid="{EC33D678-08B2-4BF2-A571-C5BE27E5DBA2}"/>
    <cellStyle name="Valuta 2 7 3 3 4 5" xfId="50139" xr:uid="{E7736309-AC66-44DE-80F5-DD9B90DE2B72}"/>
    <cellStyle name="Valuta 2 7 3 3 4 6" xfId="53664" xr:uid="{CBC8E395-6CF7-44C6-93FF-1E50F61B3C5B}"/>
    <cellStyle name="Valuta 2 7 3 3 4 7" xfId="56608" xr:uid="{799349A0-4626-497D-86E6-04E5D5D4343F}"/>
    <cellStyle name="Valuta 2 7 3 3 5" xfId="9390" xr:uid="{A30E9B69-A334-4A1D-8725-F8975D1D641D}"/>
    <cellStyle name="Valuta 2 7 3 3 5 2" xfId="36649" xr:uid="{1F35C2CC-8295-4BA8-960A-20BC2DB6D4A7}"/>
    <cellStyle name="Valuta 2 7 3 3 6" xfId="10803" xr:uid="{D8CE707B-C399-41AA-A5FF-45071CE266C7}"/>
    <cellStyle name="Valuta 2 7 3 3 6 2" xfId="36651" xr:uid="{6092DB80-E0C0-46BC-A658-F360CE281F1A}"/>
    <cellStyle name="Valuta 2 7 3 3 6 2 2" xfId="36652" xr:uid="{16153516-212C-45E2-94AB-80FF19681114}"/>
    <cellStyle name="Valuta 2 7 3 3 6 3" xfId="36653" xr:uid="{6FFAA3FC-A486-492D-A928-E22F13508337}"/>
    <cellStyle name="Valuta 2 7 3 3 6 4" xfId="36650" xr:uid="{A61BDDD5-01FC-433A-8EAA-DFE929396E20}"/>
    <cellStyle name="Valuta 2 7 3 3 6 5" xfId="42702" xr:uid="{34BBDFFA-3657-495E-ACD3-69502D781F72}"/>
    <cellStyle name="Valuta 2 7 3 3 7" xfId="11882" xr:uid="{3BD92A89-5A2F-4E4E-9549-BFDA3354584B}"/>
    <cellStyle name="Valuta 2 7 3 3 7 2" xfId="36655" xr:uid="{04C642C8-A228-4336-919F-BBBD614CC700}"/>
    <cellStyle name="Valuta 2 7 3 3 7 3" xfId="36654" xr:uid="{FB5B4685-CBD2-4B91-9F24-8937BCAADFBF}"/>
    <cellStyle name="Valuta 2 7 3 3 7 4" xfId="43682" xr:uid="{2A16427E-4161-4C84-B010-AACB3DA4852B}"/>
    <cellStyle name="Valuta 2 7 3 3 8" xfId="14607" xr:uid="{9AB45F0B-CEA3-4AA8-AF86-232E73DA15A5}"/>
    <cellStyle name="Valuta 2 7 3 3 8 2" xfId="36656" xr:uid="{A8F56E4B-8EC1-4F57-A52D-039F6C6EB667}"/>
    <cellStyle name="Valuta 2 7 3 3 8 3" xfId="46311" xr:uid="{78C09F46-B84B-4B80-A837-158C63A16C22}"/>
    <cellStyle name="Valuta 2 7 3 3 9" xfId="9386" xr:uid="{C9A25A30-DA7F-47A2-B9FE-77C52EF24BD0}"/>
    <cellStyle name="Valuta 2 7 3 3 9 2" xfId="36657" xr:uid="{B7657CA0-6767-4664-AC7F-1E8B0BA2F48B}"/>
    <cellStyle name="Valuta 2 7 3 4" xfId="2221" xr:uid="{AC1DE679-3449-401D-BB80-6DE6CEF5A8E6}"/>
    <cellStyle name="Valuta 2 7 3 4 2" xfId="4090" xr:uid="{C47540AD-1CE0-426C-92AD-087EC541ED94}"/>
    <cellStyle name="Valuta 2 7 3 4 2 2" xfId="14611" xr:uid="{02A2EBAF-3ECE-4346-8240-023C0F8D9323}"/>
    <cellStyle name="Valuta 2 7 3 4 2 3" xfId="36659" xr:uid="{DD7CDF63-5B17-4CB9-87A5-E1878A5F1293}"/>
    <cellStyle name="Valuta 2 7 3 4 2 4" xfId="46315" xr:uid="{CB4C879B-C8EA-4D13-A086-FD43654AB0BE}"/>
    <cellStyle name="Valuta 2 7 3 4 3" xfId="9391" xr:uid="{831E85F2-B325-4B91-9392-41DF662A2A39}"/>
    <cellStyle name="Valuta 2 7 3 4 3 2" xfId="36660" xr:uid="{2BCA3BAF-136F-4B0D-9A57-DF1E323E06AE}"/>
    <cellStyle name="Valuta 2 7 3 4 4" xfId="36661" xr:uid="{D7D6FF62-B4EF-489F-B4A1-FA3DB9E980E9}"/>
    <cellStyle name="Valuta 2 7 3 4 5" xfId="36658" xr:uid="{99EAD605-447A-495D-9091-07FF7390D197}"/>
    <cellStyle name="Valuta 2 7 3 4 6" xfId="50140" xr:uid="{5E014173-9D39-49DA-A04D-F2C87D2B500E}"/>
    <cellStyle name="Valuta 2 7 3 4 7" xfId="53665" xr:uid="{D02D852E-84F8-4079-AC0E-CC917BEEB0DD}"/>
    <cellStyle name="Valuta 2 7 3 4 8" xfId="56609" xr:uid="{0D134DFA-EDE6-45C1-A6D9-C2216DBEDE59}"/>
    <cellStyle name="Valuta 2 7 3 5" xfId="2541" xr:uid="{07C4DE98-CBA5-4D70-A6EC-DA8B52EFDD99}"/>
    <cellStyle name="Valuta 2 7 3 5 2" xfId="4407" xr:uid="{5DD37111-9562-42FC-84CC-78B1C4AABD4E}"/>
    <cellStyle name="Valuta 2 7 3 5 2 2" xfId="14612" xr:uid="{BA873C8F-EF6C-475B-AD9D-1189CE789188}"/>
    <cellStyle name="Valuta 2 7 3 5 2 3" xfId="36663" xr:uid="{F5025C63-030A-4A42-AA04-8BCBE8EA3F9E}"/>
    <cellStyle name="Valuta 2 7 3 5 2 4" xfId="46316" xr:uid="{65CC218D-6DC1-4E42-AC7D-CB007C318580}"/>
    <cellStyle name="Valuta 2 7 3 5 3" xfId="9392" xr:uid="{97DB18F3-C7F4-473A-8856-26FBA00CE1A6}"/>
    <cellStyle name="Valuta 2 7 3 5 3 2" xfId="36664" xr:uid="{EA4D3E46-983F-40BE-A89B-0D9378E4D0EE}"/>
    <cellStyle name="Valuta 2 7 3 5 4" xfId="36662" xr:uid="{3777C381-040E-41FC-82D7-2EB43DE4B4D2}"/>
    <cellStyle name="Valuta 2 7 3 5 5" xfId="50141" xr:uid="{871FA891-F1DC-4ABA-BBB9-A7293F056628}"/>
    <cellStyle name="Valuta 2 7 3 5 6" xfId="53666" xr:uid="{D8F65684-BBD7-4243-8E57-35B4B22D649F}"/>
    <cellStyle name="Valuta 2 7 3 5 7" xfId="56610" xr:uid="{1D6A4C04-3B69-404A-B658-762EB9635440}"/>
    <cellStyle name="Valuta 2 7 3 6" xfId="2852" xr:uid="{1CE45EC5-4C0D-4850-B60B-2E2404B94CCE}"/>
    <cellStyle name="Valuta 2 7 3 6 2" xfId="14613" xr:uid="{850AD9D0-A223-4194-A27E-AA2A5C69BB2B}"/>
    <cellStyle name="Valuta 2 7 3 6 2 2" xfId="36666" xr:uid="{089D6331-1CDA-4086-AC39-66FD7E569A03}"/>
    <cellStyle name="Valuta 2 7 3 6 2 3" xfId="46317" xr:uid="{3C45E1C7-425C-4193-AF31-CDD318BE8D8A}"/>
    <cellStyle name="Valuta 2 7 3 6 3" xfId="9393" xr:uid="{8081A1B0-00A1-4665-9D10-FEBF71CF2218}"/>
    <cellStyle name="Valuta 2 7 3 6 3 2" xfId="36667" xr:uid="{5FEFA84B-04D0-4CB5-82C6-5C0E1FBC314B}"/>
    <cellStyle name="Valuta 2 7 3 6 4" xfId="36665" xr:uid="{511C5128-1F15-424F-9AA7-CE6F528B768A}"/>
    <cellStyle name="Valuta 2 7 3 6 5" xfId="50142" xr:uid="{A9A37C2E-50BB-4DF9-A60F-B442051D4E17}"/>
    <cellStyle name="Valuta 2 7 3 6 6" xfId="53667" xr:uid="{0EF26BAC-AAAA-422F-ABED-6C99430E8ED8}"/>
    <cellStyle name="Valuta 2 7 3 6 7" xfId="56611" xr:uid="{DB9FF457-9904-49CE-A45B-B369D4E9240E}"/>
    <cellStyle name="Valuta 2 7 3 7" xfId="4707" xr:uid="{4A647022-0724-4623-9878-F65538DCA550}"/>
    <cellStyle name="Valuta 2 7 3 7 2" xfId="9394" xr:uid="{9690E6F8-F208-45EF-A8AD-38597291F07D}"/>
    <cellStyle name="Valuta 2 7 3 7 3" xfId="36668" xr:uid="{739C99DB-F26D-4F90-9E62-BB04107904EA}"/>
    <cellStyle name="Valuta 2 7 3 8" xfId="10801" xr:uid="{5A3CC965-16BE-4DEF-A471-E46CE895B4BB}"/>
    <cellStyle name="Valuta 2 7 3 8 2" xfId="36670" xr:uid="{48EE40DB-AC85-4720-A1F9-B18059C669B1}"/>
    <cellStyle name="Valuta 2 7 3 8 2 2" xfId="36671" xr:uid="{C3C97A0B-7CF3-49BE-8409-FF02A77EF37C}"/>
    <cellStyle name="Valuta 2 7 3 8 3" xfId="36672" xr:uid="{8D164467-DEC3-4371-A3BE-43384AC354D1}"/>
    <cellStyle name="Valuta 2 7 3 8 4" xfId="36669" xr:uid="{DAE565BC-C959-4837-9AEF-E5BB5899C3F1}"/>
    <cellStyle name="Valuta 2 7 3 8 5" xfId="42700" xr:uid="{422782A3-2CEB-4E95-A489-F53F503292C6}"/>
    <cellStyle name="Valuta 2 7 3 9" xfId="11880" xr:uid="{27ACEF54-3FA3-4371-8F55-561F08C6F136}"/>
    <cellStyle name="Valuta 2 7 3 9 2" xfId="36674" xr:uid="{40A61C4F-22FB-4165-A8DB-B2DA447AC751}"/>
    <cellStyle name="Valuta 2 7 3 9 3" xfId="36673" xr:uid="{FA1F4473-0E8D-4C14-ACC8-379CC5FCEB8D}"/>
    <cellStyle name="Valuta 2 7 3 9 4" xfId="43680" xr:uid="{74CC09B9-3717-4A47-A5C3-AC9D14244588}"/>
    <cellStyle name="Valuta 2 7 4" xfId="1013" xr:uid="{3D9345FE-E315-411F-85E0-6A5370D72FCB}"/>
    <cellStyle name="Valuta 2 7 4 10" xfId="14614" xr:uid="{33585C62-5D49-451E-9127-114761D4680D}"/>
    <cellStyle name="Valuta 2 7 4 10 2" xfId="36676" xr:uid="{9DBF297A-0AF0-4C25-A82D-1FC917E84770}"/>
    <cellStyle name="Valuta 2 7 4 10 3" xfId="46318" xr:uid="{971DF5BC-BF2D-4DDD-AC2F-E07D6C2DCEC7}"/>
    <cellStyle name="Valuta 2 7 4 11" xfId="9395" xr:uid="{DACC6897-0388-4649-878E-C80DAC62961C}"/>
    <cellStyle name="Valuta 2 7 4 11 2" xfId="36677" xr:uid="{0D0C58A2-D05C-4A34-838E-FFE175B364DC}"/>
    <cellStyle name="Valuta 2 7 4 12" xfId="36675" xr:uid="{6B0EC310-E44A-4208-AA8B-77B62B0F160F}"/>
    <cellStyle name="Valuta 2 7 4 13" xfId="47537" xr:uid="{72706BC2-A40F-4BD6-BD09-583C7F5601D9}"/>
    <cellStyle name="Valuta 2 7 4 14" xfId="53668" xr:uid="{2F32AF62-C494-4375-B398-FA62B4450ECE}"/>
    <cellStyle name="Valuta 2 7 4 15" xfId="56612" xr:uid="{C11F16DA-BD80-4C55-A4B1-82EBD8C4DA5A}"/>
    <cellStyle name="Valuta 2 7 4 16" xfId="57845" xr:uid="{77284C73-C47B-419B-985B-DFBDC9B4F81D}"/>
    <cellStyle name="Valuta 2 7 4 17" xfId="58197" xr:uid="{5290F13F-C50D-492E-A52E-67DF7F4FEFA1}"/>
    <cellStyle name="Valuta 2 7 4 2" xfId="1326" xr:uid="{4A0DBBF3-F2B8-4FD6-B000-17440E846F14}"/>
    <cellStyle name="Valuta 2 7 4 2 10" xfId="36678" xr:uid="{52A189F7-036E-4032-ACCA-AA89732EC47A}"/>
    <cellStyle name="Valuta 2 7 4 2 11" xfId="48003" xr:uid="{C1E9E64C-C8CD-4809-B148-C449CB2BFFDE}"/>
    <cellStyle name="Valuta 2 7 4 2 12" xfId="53669" xr:uid="{72C095CE-A4D1-404C-8902-B16FCA2A7FCB}"/>
    <cellStyle name="Valuta 2 7 4 2 13" xfId="56613" xr:uid="{B3577BA8-1357-4ED1-9EBC-D1D6DE2A50AA}"/>
    <cellStyle name="Valuta 2 7 4 2 14" xfId="57846" xr:uid="{595466E4-9F96-43B3-AB5B-7DE7B414DC8C}"/>
    <cellStyle name="Valuta 2 7 4 2 15" xfId="58584" xr:uid="{C64A1D3D-6D1C-4A27-98C0-39FD2B1BB9D8}"/>
    <cellStyle name="Valuta 2 7 4 2 2" xfId="3308" xr:uid="{39CADAD9-84A7-40F6-AC8B-9F49E51E88AC}"/>
    <cellStyle name="Valuta 2 7 4 2 2 2" xfId="14616" xr:uid="{E8522F0A-C2DB-4A79-9BFC-5B743C151328}"/>
    <cellStyle name="Valuta 2 7 4 2 2 2 2" xfId="36680" xr:uid="{289E717C-12E2-4986-B48D-7D66C618A80D}"/>
    <cellStyle name="Valuta 2 7 4 2 2 2 3" xfId="46320" xr:uid="{13D3234B-CFC3-4F91-B94E-37D89B950AD6}"/>
    <cellStyle name="Valuta 2 7 4 2 2 3" xfId="9397" xr:uid="{DBCE870A-8603-4C37-9045-C896D0DEEBF4}"/>
    <cellStyle name="Valuta 2 7 4 2 2 3 2" xfId="36681" xr:uid="{E738AD96-E7A2-4F06-B918-B3F64B54EA91}"/>
    <cellStyle name="Valuta 2 7 4 2 2 4" xfId="36679" xr:uid="{C5DE857C-BE12-4629-94F5-97379A0368AD}"/>
    <cellStyle name="Valuta 2 7 4 2 2 5" xfId="50143" xr:uid="{508F2D44-4CE1-4381-830C-8A8448CE8962}"/>
    <cellStyle name="Valuta 2 7 4 2 2 6" xfId="53670" xr:uid="{9C881D03-116C-4D22-A7E4-074A73972D47}"/>
    <cellStyle name="Valuta 2 7 4 2 2 7" xfId="56614" xr:uid="{186CB369-9974-4027-953D-91D3E68090E0}"/>
    <cellStyle name="Valuta 2 7 4 2 3" xfId="5095" xr:uid="{96BAA49C-6E79-4DFC-872B-E10C38CEB0C0}"/>
    <cellStyle name="Valuta 2 7 4 2 3 2" xfId="14617" xr:uid="{A57CF5E3-F9EB-42A7-BE71-C3672A05BC1E}"/>
    <cellStyle name="Valuta 2 7 4 2 3 2 2" xfId="36683" xr:uid="{51A1FB67-83B4-4D34-B888-6D5BC97B05D5}"/>
    <cellStyle name="Valuta 2 7 4 2 3 2 3" xfId="46321" xr:uid="{8982DA09-1D3C-4B84-B03D-32D8DB9B1F06}"/>
    <cellStyle name="Valuta 2 7 4 2 3 3" xfId="9398" xr:uid="{43D02599-37B4-4042-9241-CB6F48A5D9E7}"/>
    <cellStyle name="Valuta 2 7 4 2 3 3 2" xfId="36684" xr:uid="{26B06DBB-35A4-4FBA-8FF0-6A084FB3ECF1}"/>
    <cellStyle name="Valuta 2 7 4 2 3 4" xfId="36682" xr:uid="{77DD087D-420F-41F4-A548-574A1495B544}"/>
    <cellStyle name="Valuta 2 7 4 2 3 5" xfId="50144" xr:uid="{A74CBF83-0317-4739-BA16-E56A215820A3}"/>
    <cellStyle name="Valuta 2 7 4 2 3 6" xfId="53671" xr:uid="{8643B021-03A8-44D7-9A8D-8BFB26A4C820}"/>
    <cellStyle name="Valuta 2 7 4 2 3 7" xfId="56615" xr:uid="{CC72BC7E-96C3-4F91-B5EC-0DC0C7C72085}"/>
    <cellStyle name="Valuta 2 7 4 2 4" xfId="9399" xr:uid="{2B9921A9-B81C-443C-B263-14395C523B1D}"/>
    <cellStyle name="Valuta 2 7 4 2 4 2" xfId="14618" xr:uid="{E19B53B1-ABF6-4FB2-8C4C-170A72A4881C}"/>
    <cellStyle name="Valuta 2 7 4 2 4 2 2" xfId="36686" xr:uid="{3FC8B4FB-85E6-41A8-8EC0-B0104ED9909C}"/>
    <cellStyle name="Valuta 2 7 4 2 4 2 3" xfId="46322" xr:uid="{25899D9E-50BC-47DE-95D5-C32A69324D1A}"/>
    <cellStyle name="Valuta 2 7 4 2 4 3" xfId="36687" xr:uid="{848CEB0C-FF1A-4974-B183-5054C4555194}"/>
    <cellStyle name="Valuta 2 7 4 2 4 4" xfId="36685" xr:uid="{2707ED0B-7238-4371-8306-2C15EA70A0AA}"/>
    <cellStyle name="Valuta 2 7 4 2 4 5" xfId="50145" xr:uid="{E0B2FB3B-1A58-4E34-9E2C-9EE6A5511B4D}"/>
    <cellStyle name="Valuta 2 7 4 2 4 6" xfId="53672" xr:uid="{EA8CD7D5-6C36-4A1A-9C40-F9DB0214690B}"/>
    <cellStyle name="Valuta 2 7 4 2 4 7" xfId="56616" xr:uid="{C03DD71E-7F93-40FD-9E50-ED843D7D1A71}"/>
    <cellStyle name="Valuta 2 7 4 2 5" xfId="9400" xr:uid="{1C6757C6-6EF7-4D8B-8090-F9A4E3DCE1D6}"/>
    <cellStyle name="Valuta 2 7 4 2 5 2" xfId="36688" xr:uid="{D183DB2C-7112-455B-A00A-0DDC4DF00828}"/>
    <cellStyle name="Valuta 2 7 4 2 6" xfId="10805" xr:uid="{0D02BD98-1482-40FA-A7FE-E229CBBB4388}"/>
    <cellStyle name="Valuta 2 7 4 2 6 2" xfId="36690" xr:uid="{DCAE694B-2291-4822-A62A-658819D2EBD6}"/>
    <cellStyle name="Valuta 2 7 4 2 6 2 2" xfId="36691" xr:uid="{765E9862-9C52-4EBC-9AB7-EB620CA1AA4A}"/>
    <cellStyle name="Valuta 2 7 4 2 6 3" xfId="36692" xr:uid="{62800C42-7274-4F4B-9F01-9501B9C855BC}"/>
    <cellStyle name="Valuta 2 7 4 2 6 4" xfId="36689" xr:uid="{AA44F853-25B4-46F2-BD8E-E20098ED77EA}"/>
    <cellStyle name="Valuta 2 7 4 2 6 5" xfId="42704" xr:uid="{DAD3B873-F1F0-47CC-8C60-7EE45AF43AD9}"/>
    <cellStyle name="Valuta 2 7 4 2 7" xfId="11884" xr:uid="{ED1AAB5F-4B6C-4171-ADBF-43EC79CB1752}"/>
    <cellStyle name="Valuta 2 7 4 2 7 2" xfId="36694" xr:uid="{B8B1006D-B208-4E32-91EE-E1DD21DAF5A1}"/>
    <cellStyle name="Valuta 2 7 4 2 7 3" xfId="36693" xr:uid="{9AD1E77C-7440-4A2D-879B-62C617BC1826}"/>
    <cellStyle name="Valuta 2 7 4 2 7 4" xfId="43684" xr:uid="{AF471E33-E9D9-4695-8105-27A8651A5FE6}"/>
    <cellStyle name="Valuta 2 7 4 2 8" xfId="14615" xr:uid="{DF4B4603-D83F-4A59-82AD-8067231D9DB0}"/>
    <cellStyle name="Valuta 2 7 4 2 8 2" xfId="36695" xr:uid="{CCE407B6-0F7D-4B68-9D61-8513013481E2}"/>
    <cellStyle name="Valuta 2 7 4 2 8 3" xfId="46319" xr:uid="{20E63414-3EBE-4C24-A77B-5190313D2E9A}"/>
    <cellStyle name="Valuta 2 7 4 2 9" xfId="9396" xr:uid="{AEAB0AD4-1AEF-48ED-B755-71325785DC31}"/>
    <cellStyle name="Valuta 2 7 4 2 9 2" xfId="36696" xr:uid="{B3F2FD3A-67BF-44B5-83E1-69933A891C22}"/>
    <cellStyle name="Valuta 2 7 4 3" xfId="1790" xr:uid="{519A82F4-AD71-4625-A63A-5F5999324DDC}"/>
    <cellStyle name="Valuta 2 7 4 3 10" xfId="36697" xr:uid="{B4962ABA-783A-4447-B54D-C98B6BE9517E}"/>
    <cellStyle name="Valuta 2 7 4 3 11" xfId="48313" xr:uid="{EFDF5B2F-00E7-480B-BCB7-045F24B7DBCD}"/>
    <cellStyle name="Valuta 2 7 4 3 12" xfId="53673" xr:uid="{F2570784-6441-4BF4-974A-6999D08BD1CD}"/>
    <cellStyle name="Valuta 2 7 4 3 13" xfId="56617" xr:uid="{5F3EAA5E-4C20-4927-B4E8-D0F08A81EBA6}"/>
    <cellStyle name="Valuta 2 7 4 3 14" xfId="57847" xr:uid="{4904346F-C123-4EB2-964B-20633114906F}"/>
    <cellStyle name="Valuta 2 7 4 3 15" xfId="58878" xr:uid="{3AB9C65B-A48D-46DA-AA70-06A75C6046AE}"/>
    <cellStyle name="Valuta 2 7 4 3 2" xfId="3620" xr:uid="{71B53079-4F12-44FC-A618-E27DAD7A3FEB}"/>
    <cellStyle name="Valuta 2 7 4 3 2 2" xfId="14620" xr:uid="{1FB14202-3EB4-424B-A04B-5DB25CABCFBE}"/>
    <cellStyle name="Valuta 2 7 4 3 2 2 2" xfId="36699" xr:uid="{3F62DA95-4913-46F9-B9EA-FC6999032F56}"/>
    <cellStyle name="Valuta 2 7 4 3 2 2 3" xfId="46324" xr:uid="{56F5BA07-85BE-4B00-A48C-49D868701F34}"/>
    <cellStyle name="Valuta 2 7 4 3 2 3" xfId="9402" xr:uid="{77389260-DAFB-4C14-BCA5-CDD6E994AE59}"/>
    <cellStyle name="Valuta 2 7 4 3 2 3 2" xfId="36700" xr:uid="{81D7375F-7490-4A40-889E-34D051C080E2}"/>
    <cellStyle name="Valuta 2 7 4 3 2 4" xfId="36698" xr:uid="{C7D3947A-B161-4F8C-8713-E17429F6462A}"/>
    <cellStyle name="Valuta 2 7 4 3 2 5" xfId="50147" xr:uid="{E6E11EA8-1131-40B1-BED4-E4E9743FEF64}"/>
    <cellStyle name="Valuta 2 7 4 3 2 6" xfId="53674" xr:uid="{92517C7A-5FAD-4A98-A215-4157E93ABAAE}"/>
    <cellStyle name="Valuta 2 7 4 3 2 7" xfId="56618" xr:uid="{1167E200-5FCA-4B6B-BB5D-FFD9E7811A57}"/>
    <cellStyle name="Valuta 2 7 4 3 3" xfId="5389" xr:uid="{B414F361-7629-4EE2-9D26-267203BCDDD2}"/>
    <cellStyle name="Valuta 2 7 4 3 3 2" xfId="14621" xr:uid="{3BB36C1E-1620-477F-BDB0-A5DA2D72FB67}"/>
    <cellStyle name="Valuta 2 7 4 3 3 2 2" xfId="36702" xr:uid="{1C769730-698E-4BFC-BAA0-C3B5BF5F71F8}"/>
    <cellStyle name="Valuta 2 7 4 3 3 2 3" xfId="46325" xr:uid="{E2A154E8-C53C-46D7-B1AB-1BF6F6E73483}"/>
    <cellStyle name="Valuta 2 7 4 3 3 3" xfId="9403" xr:uid="{09F1F238-4AEA-4843-8042-BF2F3635D848}"/>
    <cellStyle name="Valuta 2 7 4 3 3 3 2" xfId="36703" xr:uid="{518B45E8-0893-4E82-8DD7-045F34AB6316}"/>
    <cellStyle name="Valuta 2 7 4 3 3 4" xfId="36701" xr:uid="{F4B463FD-8944-454B-BCEE-7337D0E7E22F}"/>
    <cellStyle name="Valuta 2 7 4 3 3 5" xfId="50148" xr:uid="{37829139-FD60-4D86-BA8D-8E346E1206A3}"/>
    <cellStyle name="Valuta 2 7 4 3 3 6" xfId="53675" xr:uid="{B64AA34B-28C1-4C90-838F-19156D4FF33F}"/>
    <cellStyle name="Valuta 2 7 4 3 3 7" xfId="56619" xr:uid="{AA683D15-C976-4093-B7E8-D2544D03D5E6}"/>
    <cellStyle name="Valuta 2 7 4 3 4" xfId="9404" xr:uid="{1215E593-AA80-418C-AE73-E6C637CCCD0E}"/>
    <cellStyle name="Valuta 2 7 4 3 4 2" xfId="14622" xr:uid="{0B9A972B-30B6-4150-B533-55332C028C5D}"/>
    <cellStyle name="Valuta 2 7 4 3 4 2 2" xfId="36705" xr:uid="{E98798B8-D956-42F6-AF6A-BCAC229B0E7A}"/>
    <cellStyle name="Valuta 2 7 4 3 4 2 3" xfId="46326" xr:uid="{9174A009-0030-483F-BF91-0169478011FF}"/>
    <cellStyle name="Valuta 2 7 4 3 4 3" xfId="36706" xr:uid="{47A0BBA3-22B2-4CE2-98CF-C33BE6AFCEEF}"/>
    <cellStyle name="Valuta 2 7 4 3 4 4" xfId="36704" xr:uid="{49408362-A03C-408B-956C-CA422710AAD5}"/>
    <cellStyle name="Valuta 2 7 4 3 4 5" xfId="50149" xr:uid="{81156DFF-B1C1-473D-80A8-BF0DD1D705D0}"/>
    <cellStyle name="Valuta 2 7 4 3 4 6" xfId="53676" xr:uid="{28C8AE29-A4AD-4633-905C-B0D2490B719E}"/>
    <cellStyle name="Valuta 2 7 4 3 4 7" xfId="56620" xr:uid="{238019A3-0C87-4E42-A4DA-FDE66D96364B}"/>
    <cellStyle name="Valuta 2 7 4 3 5" xfId="9405" xr:uid="{6B96FA40-882C-4E29-9BCE-150C49D21603}"/>
    <cellStyle name="Valuta 2 7 4 3 5 2" xfId="36707" xr:uid="{10D1C1B5-0F28-45EF-B9ED-2B81EEF397AC}"/>
    <cellStyle name="Valuta 2 7 4 3 6" xfId="10806" xr:uid="{A9ACED43-E674-4CEF-AABB-677177F1930E}"/>
    <cellStyle name="Valuta 2 7 4 3 6 2" xfId="36709" xr:uid="{77F86947-13F5-4475-8BC0-9E05491FB0C3}"/>
    <cellStyle name="Valuta 2 7 4 3 6 2 2" xfId="36710" xr:uid="{35067F60-E181-4F3F-8DCD-99B139309AC4}"/>
    <cellStyle name="Valuta 2 7 4 3 6 3" xfId="36711" xr:uid="{E4939F07-BD89-453D-A0F2-7592E858C11D}"/>
    <cellStyle name="Valuta 2 7 4 3 6 4" xfId="36708" xr:uid="{F4FD85A1-13EA-4AAB-86A2-856C64B90B47}"/>
    <cellStyle name="Valuta 2 7 4 3 6 5" xfId="42705" xr:uid="{7253A00F-DF15-45E8-97C5-C04FA52B5EEF}"/>
    <cellStyle name="Valuta 2 7 4 3 7" xfId="11885" xr:uid="{507ED38A-BC2C-450D-8F16-231759E6C2CD}"/>
    <cellStyle name="Valuta 2 7 4 3 7 2" xfId="36713" xr:uid="{4F260056-1856-445E-9651-3B87B00B8B65}"/>
    <cellStyle name="Valuta 2 7 4 3 7 3" xfId="36712" xr:uid="{A59CD7AD-52FE-46D9-847E-E7A6ED56BABD}"/>
    <cellStyle name="Valuta 2 7 4 3 7 4" xfId="43685" xr:uid="{5A254DA8-7B2D-4BC8-9907-2D82DFF21C15}"/>
    <cellStyle name="Valuta 2 7 4 3 8" xfId="14619" xr:uid="{61E599A0-40FD-42B6-8373-059F16AE442A}"/>
    <cellStyle name="Valuta 2 7 4 3 8 2" xfId="36714" xr:uid="{903800AE-AD84-430E-BA17-5FF3496B0466}"/>
    <cellStyle name="Valuta 2 7 4 3 8 3" xfId="46323" xr:uid="{E29534F6-23B7-44C7-9E31-5627342B43BD}"/>
    <cellStyle name="Valuta 2 7 4 3 9" xfId="9401" xr:uid="{C7D26635-39CF-4F89-A078-1FAC58DD7AC0}"/>
    <cellStyle name="Valuta 2 7 4 3 9 2" xfId="36715" xr:uid="{0D43969B-DE27-4D4B-8103-967DB7D73628}"/>
    <cellStyle name="Valuta 2 7 4 4" xfId="2223" xr:uid="{163FD21F-ED42-439C-A3ED-89F6C77B005E}"/>
    <cellStyle name="Valuta 2 7 4 4 2" xfId="4092" xr:uid="{D55BA058-19C3-4104-B968-7A9B72E17E3E}"/>
    <cellStyle name="Valuta 2 7 4 4 2 2" xfId="14623" xr:uid="{0CAB342E-C607-49DA-BD88-824EF5716F1C}"/>
    <cellStyle name="Valuta 2 7 4 4 2 3" xfId="36717" xr:uid="{08F345A8-8B25-4167-A0B0-69D3D9F905FD}"/>
    <cellStyle name="Valuta 2 7 4 4 2 4" xfId="46327" xr:uid="{46301911-4E7F-433B-B09D-C0CA7E740882}"/>
    <cellStyle name="Valuta 2 7 4 4 3" xfId="9406" xr:uid="{24674070-EA77-42F8-8690-124386D74C3E}"/>
    <cellStyle name="Valuta 2 7 4 4 3 2" xfId="36718" xr:uid="{EB62C8E4-E789-4885-82AD-EC6F02AC8F65}"/>
    <cellStyle name="Valuta 2 7 4 4 4" xfId="36719" xr:uid="{E36B4DD5-EB7E-41F8-96B7-84636B2194D9}"/>
    <cellStyle name="Valuta 2 7 4 4 5" xfId="36716" xr:uid="{823EA0D9-0007-40B8-A089-2A850C5CE9BD}"/>
    <cellStyle name="Valuta 2 7 4 4 6" xfId="50150" xr:uid="{45739C5D-8DB8-46B0-B0B8-1B820C1E9E74}"/>
    <cellStyle name="Valuta 2 7 4 4 7" xfId="53677" xr:uid="{0AC37026-CE59-44C7-AA0B-07678E1E20D9}"/>
    <cellStyle name="Valuta 2 7 4 4 8" xfId="56621" xr:uid="{DF3959D9-EEAF-494E-B0CF-525366170C95}"/>
    <cellStyle name="Valuta 2 7 4 5" xfId="2542" xr:uid="{976EA23B-0689-43AC-9D8F-2EBAFB796501}"/>
    <cellStyle name="Valuta 2 7 4 5 2" xfId="4408" xr:uid="{D48601AD-EA21-43B2-9566-69D9F416D403}"/>
    <cellStyle name="Valuta 2 7 4 5 2 2" xfId="14624" xr:uid="{2F8A15FA-B156-409D-97A3-C25E3CC256E6}"/>
    <cellStyle name="Valuta 2 7 4 5 2 3" xfId="36721" xr:uid="{FBE005F3-08B9-4EE9-8B04-2BAB03A6E53A}"/>
    <cellStyle name="Valuta 2 7 4 5 2 4" xfId="46328" xr:uid="{B7934DF9-DAFA-4834-A1A9-12BD146BB4C0}"/>
    <cellStyle name="Valuta 2 7 4 5 3" xfId="9407" xr:uid="{585D645C-2861-4BC3-8AD9-62F27B100938}"/>
    <cellStyle name="Valuta 2 7 4 5 3 2" xfId="36722" xr:uid="{2CE2CE7C-D1F2-4919-BC4C-30BBA687595C}"/>
    <cellStyle name="Valuta 2 7 4 5 4" xfId="36720" xr:uid="{0C334C06-15C9-4F8E-AD5B-B9076F184C19}"/>
    <cellStyle name="Valuta 2 7 4 5 5" xfId="50151" xr:uid="{4AFC9269-E023-4B9C-85DA-DC42C8C09061}"/>
    <cellStyle name="Valuta 2 7 4 5 6" xfId="53678" xr:uid="{75B9D845-0403-4854-B97B-BC17DF331557}"/>
    <cellStyle name="Valuta 2 7 4 5 7" xfId="56622" xr:uid="{AD8B0BE6-EFB6-46A4-94C1-EC8D15727C5E}"/>
    <cellStyle name="Valuta 2 7 4 6" xfId="2853" xr:uid="{0FDC2890-BE2B-49EC-B8CA-9F18E212E3D3}"/>
    <cellStyle name="Valuta 2 7 4 6 2" xfId="14625" xr:uid="{483A8654-C9E2-42D7-8C31-AB8E489BA7D9}"/>
    <cellStyle name="Valuta 2 7 4 6 2 2" xfId="36724" xr:uid="{A184425E-3E19-482D-82D6-0ED4A8F9A860}"/>
    <cellStyle name="Valuta 2 7 4 6 2 3" xfId="46329" xr:uid="{99FA6058-090D-4580-A919-5A91BC7F78DD}"/>
    <cellStyle name="Valuta 2 7 4 6 3" xfId="9408" xr:uid="{8881F8FB-4A44-4C6E-A119-B989F69A0618}"/>
    <cellStyle name="Valuta 2 7 4 6 3 2" xfId="36725" xr:uid="{3807B3B9-309A-461C-8913-2CE3D10F462E}"/>
    <cellStyle name="Valuta 2 7 4 6 4" xfId="36723" xr:uid="{E2845676-00D4-4990-B3F8-DE2C09A06C4B}"/>
    <cellStyle name="Valuta 2 7 4 6 5" xfId="50152" xr:uid="{DCA24441-0C81-4E0A-B604-9FC976EEC7E1}"/>
    <cellStyle name="Valuta 2 7 4 6 6" xfId="53679" xr:uid="{D9CEA852-BDAC-4DA8-AC60-5935A1301F9A}"/>
    <cellStyle name="Valuta 2 7 4 6 7" xfId="56623" xr:uid="{B56BB231-2311-4C2C-B4E0-43843F0D9B6F}"/>
    <cellStyle name="Valuta 2 7 4 7" xfId="4708" xr:uid="{95B8DE08-DB97-411F-ABA6-2B6A43B27711}"/>
    <cellStyle name="Valuta 2 7 4 7 2" xfId="9409" xr:uid="{EFCF0752-DCB9-4282-B528-CF6B92C3F51F}"/>
    <cellStyle name="Valuta 2 7 4 7 3" xfId="36726" xr:uid="{B1D27A86-6944-467D-AE35-55C95100019C}"/>
    <cellStyle name="Valuta 2 7 4 8" xfId="10804" xr:uid="{60C7F166-A2B3-49EF-B56C-00B38F5281F3}"/>
    <cellStyle name="Valuta 2 7 4 8 2" xfId="36728" xr:uid="{37BDF03B-B8F7-4A8C-A50A-FF27083F2A33}"/>
    <cellStyle name="Valuta 2 7 4 8 2 2" xfId="36729" xr:uid="{34868EBE-18CB-46FC-A9A9-BB83480B3F36}"/>
    <cellStyle name="Valuta 2 7 4 8 3" xfId="36730" xr:uid="{13C1C1FE-7866-445C-AE6D-14623294E6CD}"/>
    <cellStyle name="Valuta 2 7 4 8 4" xfId="36727" xr:uid="{06B78B10-D42B-44EB-BC49-388D54B9E8F4}"/>
    <cellStyle name="Valuta 2 7 4 8 5" xfId="42703" xr:uid="{B035113F-3FD2-4E29-8612-EE2F2C3EEF20}"/>
    <cellStyle name="Valuta 2 7 4 9" xfId="11883" xr:uid="{9D114266-027D-4C59-997A-796D8187963A}"/>
    <cellStyle name="Valuta 2 7 4 9 2" xfId="36732" xr:uid="{482DAB9C-C572-495A-BAFC-ED2705499691}"/>
    <cellStyle name="Valuta 2 7 4 9 3" xfId="36731" xr:uid="{F4B2B063-A04A-4AA8-A904-28BCDF3A643A}"/>
    <cellStyle name="Valuta 2 7 4 9 4" xfId="43683" xr:uid="{247C5DD9-E14F-4120-99F4-F6CC9D46C0A9}"/>
    <cellStyle name="Valuta 2 7 5" xfId="1014" xr:uid="{3F7AFC6A-7708-420E-AD49-98E5E9B9CFED}"/>
    <cellStyle name="Valuta 2 7 5 10" xfId="14626" xr:uid="{173C8BB5-5DF0-4F76-B0BB-0AA3D09EA1AE}"/>
    <cellStyle name="Valuta 2 7 5 10 2" xfId="36734" xr:uid="{BC7101D2-3936-4293-A62E-798B420E2362}"/>
    <cellStyle name="Valuta 2 7 5 10 3" xfId="46330" xr:uid="{2D834A1C-DF57-423E-B30D-B5CEB7CB7202}"/>
    <cellStyle name="Valuta 2 7 5 11" xfId="9410" xr:uid="{1CC543C7-FF2A-4C0B-AC69-15B625169F50}"/>
    <cellStyle name="Valuta 2 7 5 11 2" xfId="36735" xr:uid="{38FEE81E-22DD-4F4E-9C29-FF13C1D589ED}"/>
    <cellStyle name="Valuta 2 7 5 12" xfId="36733" xr:uid="{9291AAE6-6F7B-4EA5-9BEF-5C3A71C6D1ED}"/>
    <cellStyle name="Valuta 2 7 5 13" xfId="47538" xr:uid="{30E61C24-0697-4C71-8782-CDC1587A542E}"/>
    <cellStyle name="Valuta 2 7 5 14" xfId="53680" xr:uid="{F8BCC76D-7D52-41BF-A843-A5C87D5E0337}"/>
    <cellStyle name="Valuta 2 7 5 15" xfId="56624" xr:uid="{1E25030B-B607-4470-BC71-73ED78ADF523}"/>
    <cellStyle name="Valuta 2 7 5 16" xfId="57848" xr:uid="{46F0FCFF-60B7-47FF-BD69-063EA6742ACB}"/>
    <cellStyle name="Valuta 2 7 5 17" xfId="58198" xr:uid="{3F6CA608-215A-4440-B7DC-64FFD34F13D8}"/>
    <cellStyle name="Valuta 2 7 5 2" xfId="1327" xr:uid="{0667DF38-D1E7-4264-B5AC-C20F4D5124F5}"/>
    <cellStyle name="Valuta 2 7 5 2 10" xfId="36736" xr:uid="{08946E7A-039E-48EC-BB5E-BCD9DE9BB30B}"/>
    <cellStyle name="Valuta 2 7 5 2 11" xfId="48004" xr:uid="{21C8CFC9-F6A0-45E0-979B-1618C19E777E}"/>
    <cellStyle name="Valuta 2 7 5 2 12" xfId="53681" xr:uid="{BD0C8C9E-5A68-45EA-9B43-D8C5685A1672}"/>
    <cellStyle name="Valuta 2 7 5 2 13" xfId="56625" xr:uid="{CE7386CF-0513-4E54-8B5D-5CB3065E8624}"/>
    <cellStyle name="Valuta 2 7 5 2 14" xfId="57849" xr:uid="{392235F6-304D-4FBF-8C19-761842AFAD5D}"/>
    <cellStyle name="Valuta 2 7 5 2 15" xfId="58585" xr:uid="{6A719CFC-3A4E-438A-9973-8DEEAFD7E726}"/>
    <cellStyle name="Valuta 2 7 5 2 2" xfId="3309" xr:uid="{250C910F-27A9-4F60-B353-EED668A071EC}"/>
    <cellStyle name="Valuta 2 7 5 2 2 2" xfId="14628" xr:uid="{7C73890C-E0F5-4FA3-9034-C266F00F1546}"/>
    <cellStyle name="Valuta 2 7 5 2 2 2 2" xfId="36738" xr:uid="{5D632D7F-703E-41FC-926B-86390D6E4B5B}"/>
    <cellStyle name="Valuta 2 7 5 2 2 2 3" xfId="46332" xr:uid="{9F3B2C86-AFF3-4C59-829C-B0406832F459}"/>
    <cellStyle name="Valuta 2 7 5 2 2 3" xfId="9412" xr:uid="{9043790C-E375-4679-853D-FA2A60638C53}"/>
    <cellStyle name="Valuta 2 7 5 2 2 3 2" xfId="36739" xr:uid="{A8CE784E-E07F-4453-B962-D9AA4CACCF2F}"/>
    <cellStyle name="Valuta 2 7 5 2 2 4" xfId="36737" xr:uid="{D7E4964D-5A3A-416E-8A3C-A52CDACF9AC0}"/>
    <cellStyle name="Valuta 2 7 5 2 2 5" xfId="50153" xr:uid="{F30A5D12-44C4-4EFC-919E-60A1059F6D24}"/>
    <cellStyle name="Valuta 2 7 5 2 2 6" xfId="53682" xr:uid="{149E3DF8-AFD9-48A7-BD9E-147AE1F3C5C2}"/>
    <cellStyle name="Valuta 2 7 5 2 2 7" xfId="56626" xr:uid="{EFFBC4C8-4F9C-4EAF-82F7-A3AE66DD529D}"/>
    <cellStyle name="Valuta 2 7 5 2 3" xfId="5096" xr:uid="{94465EF5-52FC-4B13-B044-471FB8182C72}"/>
    <cellStyle name="Valuta 2 7 5 2 3 2" xfId="14629" xr:uid="{0F55305C-FAF5-480E-B950-DE94785C8319}"/>
    <cellStyle name="Valuta 2 7 5 2 3 2 2" xfId="36741" xr:uid="{BCFE40ED-350B-4942-8044-0EACA1DF038C}"/>
    <cellStyle name="Valuta 2 7 5 2 3 2 3" xfId="46333" xr:uid="{6AA8B0F5-2A1F-4908-A347-2ACDA11E969A}"/>
    <cellStyle name="Valuta 2 7 5 2 3 3" xfId="9413" xr:uid="{E72E394C-F508-4FA3-A083-5FB982056092}"/>
    <cellStyle name="Valuta 2 7 5 2 3 3 2" xfId="36742" xr:uid="{C951DF74-1788-40B2-812E-926FB438CE14}"/>
    <cellStyle name="Valuta 2 7 5 2 3 4" xfId="36740" xr:uid="{5E6F59E8-2EA1-4BC2-80DA-BCC8D2E9DB8C}"/>
    <cellStyle name="Valuta 2 7 5 2 3 5" xfId="50154" xr:uid="{D94D0945-27A2-4454-8537-0BD90D032C4A}"/>
    <cellStyle name="Valuta 2 7 5 2 3 6" xfId="53683" xr:uid="{1E831B4E-54F2-4EA5-BFEB-6FCE5A1A30B3}"/>
    <cellStyle name="Valuta 2 7 5 2 3 7" xfId="56627" xr:uid="{8F8782F9-6738-4C2C-A906-5430A7EFF008}"/>
    <cellStyle name="Valuta 2 7 5 2 4" xfId="9414" xr:uid="{8F189973-5E7B-4971-9E4F-C6037A2A458B}"/>
    <cellStyle name="Valuta 2 7 5 2 4 2" xfId="14630" xr:uid="{0ED36965-121D-45CC-A3C1-0820FBA6D4CF}"/>
    <cellStyle name="Valuta 2 7 5 2 4 2 2" xfId="36744" xr:uid="{7F71ABB8-A8A8-48D2-8803-837D02B43F1C}"/>
    <cellStyle name="Valuta 2 7 5 2 4 2 3" xfId="46334" xr:uid="{9551DF4B-B2B9-45E8-B921-F2E250DC4883}"/>
    <cellStyle name="Valuta 2 7 5 2 4 3" xfId="36745" xr:uid="{26D8A3A2-1575-4CA6-8B30-A6C6FC5AEF31}"/>
    <cellStyle name="Valuta 2 7 5 2 4 4" xfId="36743" xr:uid="{0D82B2E8-87EA-49F3-AED6-0D7197C11A69}"/>
    <cellStyle name="Valuta 2 7 5 2 4 5" xfId="50155" xr:uid="{1A20D952-6BDE-4A9E-B25E-5E969FFD7F2E}"/>
    <cellStyle name="Valuta 2 7 5 2 4 6" xfId="53684" xr:uid="{2933F970-AEC1-4479-BA1F-682C929FAB78}"/>
    <cellStyle name="Valuta 2 7 5 2 4 7" xfId="56628" xr:uid="{B97D5E16-D406-4CC8-B0F4-A244ABABBD6F}"/>
    <cellStyle name="Valuta 2 7 5 2 5" xfId="9415" xr:uid="{14604899-8887-4E69-A098-4B42008A20E6}"/>
    <cellStyle name="Valuta 2 7 5 2 5 2" xfId="36746" xr:uid="{EF9C5714-3F52-43CC-B162-03A3B21C8C90}"/>
    <cellStyle name="Valuta 2 7 5 2 6" xfId="10808" xr:uid="{B79989F1-1C56-45A1-9F79-E947B05D6E4C}"/>
    <cellStyle name="Valuta 2 7 5 2 6 2" xfId="36748" xr:uid="{3ACAB9F7-FD4C-4C39-B89A-2AD32B2F091C}"/>
    <cellStyle name="Valuta 2 7 5 2 6 2 2" xfId="36749" xr:uid="{00236A1D-066F-4D78-8BDF-723D92FC260A}"/>
    <cellStyle name="Valuta 2 7 5 2 6 3" xfId="36750" xr:uid="{06FCDACF-B18E-4A66-8D1F-3775CB950120}"/>
    <cellStyle name="Valuta 2 7 5 2 6 4" xfId="36747" xr:uid="{6056882C-0CB9-446B-A261-F0AEC659611C}"/>
    <cellStyle name="Valuta 2 7 5 2 6 5" xfId="42707" xr:uid="{62E8EFD6-9BD6-4162-8236-B334196530A5}"/>
    <cellStyle name="Valuta 2 7 5 2 7" xfId="11887" xr:uid="{F84DCD3A-249B-4C35-B98C-3562BCE89D96}"/>
    <cellStyle name="Valuta 2 7 5 2 7 2" xfId="36752" xr:uid="{949646E4-2C66-4C0C-AD76-C598107A47ED}"/>
    <cellStyle name="Valuta 2 7 5 2 7 3" xfId="36751" xr:uid="{A2F72D7D-5F76-4D77-83F7-7202884411A3}"/>
    <cellStyle name="Valuta 2 7 5 2 7 4" xfId="43687" xr:uid="{B4F63D8C-C255-4A8C-BF95-C90E96F1CCC6}"/>
    <cellStyle name="Valuta 2 7 5 2 8" xfId="14627" xr:uid="{DFE6B870-EAEF-4352-AEF7-3B3CED255F00}"/>
    <cellStyle name="Valuta 2 7 5 2 8 2" xfId="36753" xr:uid="{64AD4AE2-F1EC-4256-B852-BDCF5DAFC745}"/>
    <cellStyle name="Valuta 2 7 5 2 8 3" xfId="46331" xr:uid="{40B561F7-6B1A-4916-A5D7-B102A0C2A3C7}"/>
    <cellStyle name="Valuta 2 7 5 2 9" xfId="9411" xr:uid="{A8B3E43D-FA27-410E-9540-E7E5A312F337}"/>
    <cellStyle name="Valuta 2 7 5 2 9 2" xfId="36754" xr:uid="{638E7F2E-BA92-4D7A-BBE4-681206948802}"/>
    <cellStyle name="Valuta 2 7 5 3" xfId="1791" xr:uid="{E3E5E827-A4A9-49B0-9498-66ED3BC97144}"/>
    <cellStyle name="Valuta 2 7 5 3 10" xfId="36755" xr:uid="{97629EFE-AD5B-489E-8FD0-AB688A106E4B}"/>
    <cellStyle name="Valuta 2 7 5 3 11" xfId="48314" xr:uid="{41A12205-7C6D-4596-B97D-74D6C2670855}"/>
    <cellStyle name="Valuta 2 7 5 3 12" xfId="53685" xr:uid="{C27958B2-2659-467D-9F80-1D3B64B43BF2}"/>
    <cellStyle name="Valuta 2 7 5 3 13" xfId="56629" xr:uid="{34638D34-4D93-42C8-AA20-5B00E463AE5B}"/>
    <cellStyle name="Valuta 2 7 5 3 14" xfId="57850" xr:uid="{65D81CF4-1AE9-4C7F-AA83-57F7046EC438}"/>
    <cellStyle name="Valuta 2 7 5 3 15" xfId="58879" xr:uid="{147C29D9-A568-46DC-A7D5-A5A82CF814C8}"/>
    <cellStyle name="Valuta 2 7 5 3 2" xfId="3621" xr:uid="{12224610-721D-4C33-93C2-E1AD9723DA96}"/>
    <cellStyle name="Valuta 2 7 5 3 2 2" xfId="14632" xr:uid="{5AE95E4D-85B7-44C1-8E63-B695BE2E102E}"/>
    <cellStyle name="Valuta 2 7 5 3 2 2 2" xfId="36757" xr:uid="{B9C50EE5-F84F-4212-85B9-ECC66F91C8BE}"/>
    <cellStyle name="Valuta 2 7 5 3 2 2 3" xfId="46336" xr:uid="{35DED8E4-46C7-4CF6-AAF8-B3CD066D76B3}"/>
    <cellStyle name="Valuta 2 7 5 3 2 3" xfId="9417" xr:uid="{6FD13C23-08E0-454A-A23B-F99F4A470576}"/>
    <cellStyle name="Valuta 2 7 5 3 2 3 2" xfId="36758" xr:uid="{D16ECB1F-DDCF-48DE-A24A-C0A858E0715C}"/>
    <cellStyle name="Valuta 2 7 5 3 2 4" xfId="36756" xr:uid="{798AC3DC-107C-40FB-BED8-424065866842}"/>
    <cellStyle name="Valuta 2 7 5 3 2 5" xfId="50156" xr:uid="{1F4C6DD3-BA78-4BF5-A2CA-3E936C88E273}"/>
    <cellStyle name="Valuta 2 7 5 3 2 6" xfId="53686" xr:uid="{B52BA3E9-5CC3-403B-8817-68CA2B043994}"/>
    <cellStyle name="Valuta 2 7 5 3 2 7" xfId="56630" xr:uid="{CA0F38D1-6CCF-4078-BBFF-937FE8B03380}"/>
    <cellStyle name="Valuta 2 7 5 3 3" xfId="5390" xr:uid="{C98E724D-A43C-4AAE-B7C0-8D6924D57346}"/>
    <cellStyle name="Valuta 2 7 5 3 3 2" xfId="14633" xr:uid="{FB52BF50-5657-4F58-B582-ABC98F6F999C}"/>
    <cellStyle name="Valuta 2 7 5 3 3 2 2" xfId="36760" xr:uid="{0FC21B26-5B27-4802-A12E-9869A3C6651C}"/>
    <cellStyle name="Valuta 2 7 5 3 3 2 3" xfId="46337" xr:uid="{828AF596-612D-4173-906D-83CA72BEED5A}"/>
    <cellStyle name="Valuta 2 7 5 3 3 3" xfId="9418" xr:uid="{69873B28-A837-4F07-B18D-51EE8BBD179C}"/>
    <cellStyle name="Valuta 2 7 5 3 3 3 2" xfId="36761" xr:uid="{CDB9525B-8937-4372-BB66-8B3887C6DC3D}"/>
    <cellStyle name="Valuta 2 7 5 3 3 4" xfId="36759" xr:uid="{96FFF9D9-05E7-4E34-A89A-E1FC7198FABC}"/>
    <cellStyle name="Valuta 2 7 5 3 3 5" xfId="50157" xr:uid="{2B43F311-5DEC-4925-BF02-6CE952081BC2}"/>
    <cellStyle name="Valuta 2 7 5 3 3 6" xfId="53687" xr:uid="{54C8EB4F-D0B1-4F63-BE72-4DBA84FED5B3}"/>
    <cellStyle name="Valuta 2 7 5 3 3 7" xfId="56631" xr:uid="{4240A165-FA30-425B-BC00-ABBAFA3E925C}"/>
    <cellStyle name="Valuta 2 7 5 3 4" xfId="9419" xr:uid="{B59FE5E3-914B-43D5-81C1-F93274823C86}"/>
    <cellStyle name="Valuta 2 7 5 3 4 2" xfId="14634" xr:uid="{A335288E-108E-4BD6-B397-D32102979469}"/>
    <cellStyle name="Valuta 2 7 5 3 4 2 2" xfId="36763" xr:uid="{003E50C6-FD54-4567-A1D2-405023B0DD6B}"/>
    <cellStyle name="Valuta 2 7 5 3 4 2 3" xfId="46338" xr:uid="{4D7E4D0C-B735-4683-8FED-C7AA29ADEEF4}"/>
    <cellStyle name="Valuta 2 7 5 3 4 3" xfId="36764" xr:uid="{5DBB8EB4-A99F-4794-A74B-18DC7BEF3EB9}"/>
    <cellStyle name="Valuta 2 7 5 3 4 4" xfId="36762" xr:uid="{C3EDBC2B-4C02-4D1E-B80E-1070DA3CA2B3}"/>
    <cellStyle name="Valuta 2 7 5 3 4 5" xfId="50158" xr:uid="{5CE1FF68-8575-4C93-8745-548ABADA3688}"/>
    <cellStyle name="Valuta 2 7 5 3 4 6" xfId="53688" xr:uid="{B9CCC1C1-8E43-407C-9611-4AFDEB05BDB1}"/>
    <cellStyle name="Valuta 2 7 5 3 4 7" xfId="56632" xr:uid="{13675A5C-26AF-41B5-9642-108098B27019}"/>
    <cellStyle name="Valuta 2 7 5 3 5" xfId="9420" xr:uid="{C7503D67-EAD2-4CB8-AF4C-E9513DEC1DB5}"/>
    <cellStyle name="Valuta 2 7 5 3 5 2" xfId="36765" xr:uid="{938650DA-C4BD-45ED-BA6C-667778105805}"/>
    <cellStyle name="Valuta 2 7 5 3 6" xfId="10809" xr:uid="{A5408906-AF82-4305-A924-6BAD62A9DE69}"/>
    <cellStyle name="Valuta 2 7 5 3 6 2" xfId="36767" xr:uid="{AF5503C4-76DF-41CE-9B7A-74E2D63444BD}"/>
    <cellStyle name="Valuta 2 7 5 3 6 2 2" xfId="36768" xr:uid="{593B966B-22BD-490A-B7DD-70392211CBB6}"/>
    <cellStyle name="Valuta 2 7 5 3 6 3" xfId="36769" xr:uid="{268BAFEF-0800-4C63-8EA2-9684AF7EF8C3}"/>
    <cellStyle name="Valuta 2 7 5 3 6 4" xfId="36766" xr:uid="{C5F53495-1796-4D09-AB7D-E896DA05D7F4}"/>
    <cellStyle name="Valuta 2 7 5 3 6 5" xfId="42708" xr:uid="{CC87EA72-4319-46A4-9411-AADE65E4D0F7}"/>
    <cellStyle name="Valuta 2 7 5 3 7" xfId="11888" xr:uid="{10656496-11BD-40BF-AA03-ABC0E0518FF4}"/>
    <cellStyle name="Valuta 2 7 5 3 7 2" xfId="36771" xr:uid="{332E0D6F-2054-4CC2-BCE8-A5F240457D59}"/>
    <cellStyle name="Valuta 2 7 5 3 7 3" xfId="36770" xr:uid="{AA3C3ECB-E4F4-411E-99F5-AA5E0BBF414D}"/>
    <cellStyle name="Valuta 2 7 5 3 7 4" xfId="43688" xr:uid="{C4296105-FB47-42AB-A630-61E2C041045F}"/>
    <cellStyle name="Valuta 2 7 5 3 8" xfId="14631" xr:uid="{A3EE7DF7-846B-4843-AFEF-F340D453E0B5}"/>
    <cellStyle name="Valuta 2 7 5 3 8 2" xfId="36772" xr:uid="{464A228F-CBDA-4BBE-9B5F-B395D9F08F3C}"/>
    <cellStyle name="Valuta 2 7 5 3 8 3" xfId="46335" xr:uid="{BE71217A-8EE5-4E5A-B82B-8E0D54DE3A07}"/>
    <cellStyle name="Valuta 2 7 5 3 9" xfId="9416" xr:uid="{DD1F8A22-E8CD-4BD8-9BAC-65628DB47989}"/>
    <cellStyle name="Valuta 2 7 5 3 9 2" xfId="36773" xr:uid="{2DB15D16-3F65-4B3C-A203-89D87E247BAB}"/>
    <cellStyle name="Valuta 2 7 5 4" xfId="2224" xr:uid="{129A4168-1321-4CE2-832C-4C83034F2359}"/>
    <cellStyle name="Valuta 2 7 5 4 2" xfId="4093" xr:uid="{74732137-923D-4E84-ADC4-5809426AD7B6}"/>
    <cellStyle name="Valuta 2 7 5 4 2 2" xfId="14635" xr:uid="{0143BF87-986A-450E-9953-AFBA097EC720}"/>
    <cellStyle name="Valuta 2 7 5 4 2 3" xfId="36775" xr:uid="{3E5EEB05-FFA2-473A-BC25-D19AE2A62D76}"/>
    <cellStyle name="Valuta 2 7 5 4 2 4" xfId="46339" xr:uid="{79CECA62-EC85-4164-8816-C1D51D094423}"/>
    <cellStyle name="Valuta 2 7 5 4 3" xfId="9421" xr:uid="{FF4494B1-0551-441D-8347-EA4F980BADCF}"/>
    <cellStyle name="Valuta 2 7 5 4 3 2" xfId="36776" xr:uid="{5A4E779C-1AFF-4514-9874-13FF01B97041}"/>
    <cellStyle name="Valuta 2 7 5 4 4" xfId="36777" xr:uid="{2596FDDE-892D-4556-95DA-1520F27B7930}"/>
    <cellStyle name="Valuta 2 7 5 4 5" xfId="36774" xr:uid="{EAE367C6-50E4-4ECC-BD6D-CE1B90837405}"/>
    <cellStyle name="Valuta 2 7 5 4 6" xfId="50159" xr:uid="{5D90109D-9676-4A9D-B703-AC4B356169F1}"/>
    <cellStyle name="Valuta 2 7 5 4 7" xfId="53689" xr:uid="{DA44F5F9-E58B-431D-BF61-86E988039F31}"/>
    <cellStyle name="Valuta 2 7 5 4 8" xfId="56633" xr:uid="{1A60D0DF-C928-4CCD-AA1E-ADD938519B35}"/>
    <cellStyle name="Valuta 2 7 5 5" xfId="2543" xr:uid="{931558C0-6F11-486B-8457-B1FD74B70BA6}"/>
    <cellStyle name="Valuta 2 7 5 5 2" xfId="4409" xr:uid="{AF5300E8-46A5-4DA5-88D9-0F5C5C80C38F}"/>
    <cellStyle name="Valuta 2 7 5 5 2 2" xfId="14636" xr:uid="{E3C872A5-0D86-4ED4-9B9F-9A54C8587733}"/>
    <cellStyle name="Valuta 2 7 5 5 2 3" xfId="36779" xr:uid="{466DD009-0083-416B-BE95-9B07A39EAD37}"/>
    <cellStyle name="Valuta 2 7 5 5 2 4" xfId="46340" xr:uid="{55D3D4A5-A02E-4123-9351-B4D0C754A1BF}"/>
    <cellStyle name="Valuta 2 7 5 5 3" xfId="9422" xr:uid="{6521BEAD-32DD-4254-B026-219D8F3940B4}"/>
    <cellStyle name="Valuta 2 7 5 5 3 2" xfId="36780" xr:uid="{0F81CE09-C3DA-4CCF-86E4-57D870C41FDA}"/>
    <cellStyle name="Valuta 2 7 5 5 4" xfId="36778" xr:uid="{B959AB88-5A51-44A0-AA1B-E49A04AEAE2B}"/>
    <cellStyle name="Valuta 2 7 5 5 5" xfId="50160" xr:uid="{2173D694-7110-4820-A6AE-6C5084CE0562}"/>
    <cellStyle name="Valuta 2 7 5 5 6" xfId="53690" xr:uid="{38FE3F9F-E4CF-4526-9DF6-4BE8A7045DB0}"/>
    <cellStyle name="Valuta 2 7 5 5 7" xfId="56634" xr:uid="{AF10850F-CC0A-423C-BA18-848E04C5504C}"/>
    <cellStyle name="Valuta 2 7 5 6" xfId="2854" xr:uid="{7653B537-10D9-4069-B03E-726E53644312}"/>
    <cellStyle name="Valuta 2 7 5 6 2" xfId="14637" xr:uid="{6B29091C-9F16-45DF-844B-590EB75C4274}"/>
    <cellStyle name="Valuta 2 7 5 6 2 2" xfId="36782" xr:uid="{72C5B1E7-0646-41AB-BAAD-9495EFB0FE96}"/>
    <cellStyle name="Valuta 2 7 5 6 2 3" xfId="46341" xr:uid="{5572DEC3-CC4B-489B-9A6F-3DA9E2A9EA0F}"/>
    <cellStyle name="Valuta 2 7 5 6 3" xfId="9423" xr:uid="{E0ACAC91-4A79-4EBE-86DE-32C3264BE007}"/>
    <cellStyle name="Valuta 2 7 5 6 3 2" xfId="36783" xr:uid="{577E896E-6EBF-423C-A5CC-AE8BB0D03FF3}"/>
    <cellStyle name="Valuta 2 7 5 6 4" xfId="36781" xr:uid="{A3403E15-6737-49E6-975A-0D19FCFC31A2}"/>
    <cellStyle name="Valuta 2 7 5 6 5" xfId="50161" xr:uid="{7879613E-2E1A-4B20-889F-4B308E3DB42B}"/>
    <cellStyle name="Valuta 2 7 5 6 6" xfId="53691" xr:uid="{BF1063AE-0FB6-4507-B4A4-EF35728C1DB1}"/>
    <cellStyle name="Valuta 2 7 5 6 7" xfId="56635" xr:uid="{77757EDE-0C01-43C1-AFB2-98D1B26B3588}"/>
    <cellStyle name="Valuta 2 7 5 7" xfId="4709" xr:uid="{76789C76-3ED5-43F4-9714-5E7DFC4AE996}"/>
    <cellStyle name="Valuta 2 7 5 7 2" xfId="9424" xr:uid="{085EBD0A-A8F4-4043-BBB2-D1757059262D}"/>
    <cellStyle name="Valuta 2 7 5 7 3" xfId="36784" xr:uid="{7DEE0FD7-3042-4984-96EE-157E3B2A8D14}"/>
    <cellStyle name="Valuta 2 7 5 8" xfId="10807" xr:uid="{804A0CDE-87E9-4907-A62E-7E36B68F24CD}"/>
    <cellStyle name="Valuta 2 7 5 8 2" xfId="36786" xr:uid="{DF0CB1BE-6628-43C6-9E0F-BC83AC828777}"/>
    <cellStyle name="Valuta 2 7 5 8 2 2" xfId="36787" xr:uid="{DEC18AAF-6341-406F-AA43-71F16A9B3C56}"/>
    <cellStyle name="Valuta 2 7 5 8 3" xfId="36788" xr:uid="{DBB019DC-A047-48F6-8534-7E62E03D8325}"/>
    <cellStyle name="Valuta 2 7 5 8 4" xfId="36785" xr:uid="{5D73408C-E933-45F8-9B4C-9DF6C3A73D22}"/>
    <cellStyle name="Valuta 2 7 5 8 5" xfId="42706" xr:uid="{002B2EDF-441D-4615-837A-F93E8DCC448D}"/>
    <cellStyle name="Valuta 2 7 5 9" xfId="11886" xr:uid="{B134C242-399F-43FC-8C02-D4094F5D9AD1}"/>
    <cellStyle name="Valuta 2 7 5 9 2" xfId="36790" xr:uid="{D6333B53-9490-45ED-85CA-797BAC4FAA9E}"/>
    <cellStyle name="Valuta 2 7 5 9 3" xfId="36789" xr:uid="{CEA37B25-C0C4-40E1-B84A-4F5BE6EA1AE8}"/>
    <cellStyle name="Valuta 2 7 5 9 4" xfId="43686" xr:uid="{C34C5DF6-1095-48AA-A3FD-282E83EC9305}"/>
    <cellStyle name="Valuta 2 7 6" xfId="1323" xr:uid="{971ABDCC-F34B-4748-AC1E-383FC985940C}"/>
    <cellStyle name="Valuta 2 7 6 10" xfId="36791" xr:uid="{5E6C2FD2-6563-42E1-83D9-623960EF98FE}"/>
    <cellStyle name="Valuta 2 7 6 11" xfId="48000" xr:uid="{D40907FB-1641-4A5B-BCF8-F5D999354401}"/>
    <cellStyle name="Valuta 2 7 6 12" xfId="53692" xr:uid="{3679F7BC-C36F-4E0A-BDB5-93B22973E399}"/>
    <cellStyle name="Valuta 2 7 6 13" xfId="56636" xr:uid="{5DD5D851-C256-4380-A1F9-2426DD1902A5}"/>
    <cellStyle name="Valuta 2 7 6 14" xfId="57851" xr:uid="{6AF38A92-1697-4BE4-91A1-FAD6DF26BF6F}"/>
    <cellStyle name="Valuta 2 7 6 15" xfId="58581" xr:uid="{D9439D4D-3EAC-4CA7-AC04-06D7A596F948}"/>
    <cellStyle name="Valuta 2 7 6 2" xfId="1792" xr:uid="{BF326C19-9A36-4A25-9E00-1A129DB7CDAD}"/>
    <cellStyle name="Valuta 2 7 6 2 2" xfId="3768" xr:uid="{C958BB34-F119-486E-ABBC-83DA14A0F41E}"/>
    <cellStyle name="Valuta 2 7 6 2 2 2" xfId="14639" xr:uid="{6EA3A298-0740-4454-8954-17DD60B29622}"/>
    <cellStyle name="Valuta 2 7 6 2 2 3" xfId="36793" xr:uid="{AD74C595-45C1-4935-A6FD-529A495BAAA4}"/>
    <cellStyle name="Valuta 2 7 6 2 2 4" xfId="46343" xr:uid="{BC838623-12D8-4857-AF5C-E915039DB73B}"/>
    <cellStyle name="Valuta 2 7 6 2 3" xfId="9426" xr:uid="{B39110CD-532F-4B9B-9642-3E40231E38F0}"/>
    <cellStyle name="Valuta 2 7 6 2 3 2" xfId="36794" xr:uid="{C1A05A4C-9DFD-4B50-89DD-96483F2F7430}"/>
    <cellStyle name="Valuta 2 7 6 2 4" xfId="36792" xr:uid="{01CA8B01-C4F3-45A2-8ABB-09C2917C5E1A}"/>
    <cellStyle name="Valuta 2 7 6 2 5" xfId="50162" xr:uid="{7B4D65F9-450D-4483-A553-C529B18EB12A}"/>
    <cellStyle name="Valuta 2 7 6 2 6" xfId="53693" xr:uid="{8403470F-28D7-4BEC-9829-9BBDB64C6466}"/>
    <cellStyle name="Valuta 2 7 6 2 7" xfId="56637" xr:uid="{05B6FC3D-0A12-4E0E-9992-2AFDB49841D2}"/>
    <cellStyle name="Valuta 2 7 6 3" xfId="2225" xr:uid="{1477FD2E-26AA-4103-8778-4F3ABB4F0E6B}"/>
    <cellStyle name="Valuta 2 7 6 3 2" xfId="4094" xr:uid="{103087C6-454A-4F83-9BA9-F5A77874CB94}"/>
    <cellStyle name="Valuta 2 7 6 3 2 2" xfId="14640" xr:uid="{E9514C05-22B9-4869-B7FA-890A07651B10}"/>
    <cellStyle name="Valuta 2 7 6 3 2 3" xfId="36796" xr:uid="{14220046-DDB9-4BA9-914E-5E0A641190FE}"/>
    <cellStyle name="Valuta 2 7 6 3 2 4" xfId="46344" xr:uid="{08390F18-C610-4AF7-91C1-22A5441FCC5B}"/>
    <cellStyle name="Valuta 2 7 6 3 3" xfId="9427" xr:uid="{7135E657-E11A-4B26-80F1-ABD2D5F18804}"/>
    <cellStyle name="Valuta 2 7 6 3 3 2" xfId="36797" xr:uid="{AB5FB5AB-5FEE-4424-96E3-624E0D453D2F}"/>
    <cellStyle name="Valuta 2 7 6 3 4" xfId="36795" xr:uid="{E67BF7B7-D601-4EF7-ACBB-1281BF854D00}"/>
    <cellStyle name="Valuta 2 7 6 3 5" xfId="50163" xr:uid="{B279FD78-DC2F-4745-A8B8-43DD8BFD6659}"/>
    <cellStyle name="Valuta 2 7 6 3 6" xfId="53694" xr:uid="{4AA6AE9A-2DAC-43AF-B093-54DC17D7A92D}"/>
    <cellStyle name="Valuta 2 7 6 3 7" xfId="56638" xr:uid="{4ACC233E-9C5C-43CC-B39C-23A9C7F232C5}"/>
    <cellStyle name="Valuta 2 7 6 4" xfId="3305" xr:uid="{16E2CF9A-AE55-4524-BCA6-7A23CAF3BB0D}"/>
    <cellStyle name="Valuta 2 7 6 4 2" xfId="14641" xr:uid="{89A31391-6315-4C10-ADEF-4A3A0BE30935}"/>
    <cellStyle name="Valuta 2 7 6 4 2 2" xfId="36799" xr:uid="{BBC6F014-EDD4-4FC7-A822-DEF0CFD33C60}"/>
    <cellStyle name="Valuta 2 7 6 4 2 3" xfId="46345" xr:uid="{AEC41947-D564-46CF-AC04-FA52EACE3E74}"/>
    <cellStyle name="Valuta 2 7 6 4 3" xfId="9428" xr:uid="{993E66DD-83CB-4190-A55F-C87010B5A69C}"/>
    <cellStyle name="Valuta 2 7 6 4 3 2" xfId="36800" xr:uid="{72939E4B-58E5-4D84-8CEE-A11256B8632A}"/>
    <cellStyle name="Valuta 2 7 6 4 4" xfId="36798" xr:uid="{18A10D81-7D00-4754-A190-1C3EB8982291}"/>
    <cellStyle name="Valuta 2 7 6 4 5" xfId="50164" xr:uid="{59540F33-4A53-4384-86BE-EA2E388E368F}"/>
    <cellStyle name="Valuta 2 7 6 4 6" xfId="53695" xr:uid="{7E24045E-3C92-4F9B-9057-93643B1721F8}"/>
    <cellStyle name="Valuta 2 7 6 4 7" xfId="56639" xr:uid="{B6F906BA-5454-4863-9F5C-24CFE312BAEA}"/>
    <cellStyle name="Valuta 2 7 6 5" xfId="5092" xr:uid="{CA57BF6C-F1B3-41B1-9438-531C155B0EDC}"/>
    <cellStyle name="Valuta 2 7 6 5 2" xfId="9429" xr:uid="{6504A8A8-E5AB-468A-A091-CB5E31EC0F59}"/>
    <cellStyle name="Valuta 2 7 6 5 3" xfId="36801" xr:uid="{8EA024F4-874A-487D-969D-D61CD527D456}"/>
    <cellStyle name="Valuta 2 7 6 6" xfId="10810" xr:uid="{DB10DA3C-FD9A-4D2D-9F47-3956EE830FF6}"/>
    <cellStyle name="Valuta 2 7 6 6 2" xfId="36803" xr:uid="{59AA89E1-BBCB-4CE6-B885-148D23577050}"/>
    <cellStyle name="Valuta 2 7 6 6 2 2" xfId="36804" xr:uid="{B3540365-D50F-455E-8935-9CC6216EBE3A}"/>
    <cellStyle name="Valuta 2 7 6 6 3" xfId="36805" xr:uid="{995E96AD-C57C-4CCB-83F4-1A6EEA96E991}"/>
    <cellStyle name="Valuta 2 7 6 6 4" xfId="36802" xr:uid="{5A0501A3-557A-4CF3-8074-1EF6DC6E155B}"/>
    <cellStyle name="Valuta 2 7 6 6 5" xfId="42709" xr:uid="{113FFF1E-465C-4E3C-A556-22A15E4607D5}"/>
    <cellStyle name="Valuta 2 7 6 7" xfId="11889" xr:uid="{90C84523-6B6D-4988-9FA9-4878133AFB2A}"/>
    <cellStyle name="Valuta 2 7 6 7 2" xfId="36807" xr:uid="{F37ED4FE-F8B3-4A04-93D1-E15C13245EC3}"/>
    <cellStyle name="Valuta 2 7 6 7 3" xfId="36806" xr:uid="{C189D9B8-3964-4AAD-9F1B-7C4CADC7B124}"/>
    <cellStyle name="Valuta 2 7 6 7 4" xfId="43689" xr:uid="{B767465E-7194-453F-9914-8CA743BF9000}"/>
    <cellStyle name="Valuta 2 7 6 8" xfId="14638" xr:uid="{0BED0B13-6F51-4B9A-A13B-BCB39960309A}"/>
    <cellStyle name="Valuta 2 7 6 8 2" xfId="36808" xr:uid="{28EC5D41-0D63-401A-9DDF-EF82F6FBBA97}"/>
    <cellStyle name="Valuta 2 7 6 8 3" xfId="46342" xr:uid="{F6A26FFC-0CAF-40B0-9BFA-8A81C19FEDE4}"/>
    <cellStyle name="Valuta 2 7 6 9" xfId="9425" xr:uid="{A7BB07A6-23A8-400A-BB6E-45788AAF2A8E}"/>
    <cellStyle name="Valuta 2 7 6 9 2" xfId="36809" xr:uid="{86DC18B0-B10D-446E-A47D-FAA35536513F}"/>
    <cellStyle name="Valuta 2 7 7" xfId="1785" xr:uid="{0AFBD456-04D5-4C24-B711-420408882144}"/>
    <cellStyle name="Valuta 2 7 7 10" xfId="36810" xr:uid="{36C4E68C-F7EF-4B71-BAF1-039A9EEB7E34}"/>
    <cellStyle name="Valuta 2 7 7 11" xfId="48310" xr:uid="{56DCB297-6E34-4909-804F-7CF539CFD81F}"/>
    <cellStyle name="Valuta 2 7 7 12" xfId="53696" xr:uid="{588A43F0-404E-4231-90A8-A0214BC6447F}"/>
    <cellStyle name="Valuta 2 7 7 13" xfId="56640" xr:uid="{64FA7A2A-74ED-4D45-BF37-F43B1C4594B9}"/>
    <cellStyle name="Valuta 2 7 7 14" xfId="57852" xr:uid="{1D407AF4-DA85-4CD4-9A5D-2975CF20AE24}"/>
    <cellStyle name="Valuta 2 7 7 15" xfId="58875" xr:uid="{5715A967-A401-46DB-B756-88045F8BD268}"/>
    <cellStyle name="Valuta 2 7 7 2" xfId="3617" xr:uid="{7AB6D067-C9B6-4ABD-84CE-B69CE43F197A}"/>
    <cellStyle name="Valuta 2 7 7 2 2" xfId="14643" xr:uid="{17120CE3-244E-4590-A159-2C46DA2B3284}"/>
    <cellStyle name="Valuta 2 7 7 2 2 2" xfId="36812" xr:uid="{C6F0A5CC-B0F4-4939-AC57-BD158F81C99B}"/>
    <cellStyle name="Valuta 2 7 7 2 2 3" xfId="46347" xr:uid="{10931133-84E1-4BAC-99E1-C1C7A785072B}"/>
    <cellStyle name="Valuta 2 7 7 2 3" xfId="9431" xr:uid="{799B881A-2E9E-4FF4-89F8-A4218AD9B565}"/>
    <cellStyle name="Valuta 2 7 7 2 3 2" xfId="36813" xr:uid="{C6078E6D-7EAC-490D-A2D3-AEC41177DE8A}"/>
    <cellStyle name="Valuta 2 7 7 2 4" xfId="36811" xr:uid="{AC0085C8-9190-4342-91AB-6EB9D64EF00B}"/>
    <cellStyle name="Valuta 2 7 7 2 5" xfId="50165" xr:uid="{ED200E65-2479-419C-9635-6586CEAE24A0}"/>
    <cellStyle name="Valuta 2 7 7 2 6" xfId="53697" xr:uid="{1FBD23E0-4B8D-4F0A-B4BF-72DFD78E4EA0}"/>
    <cellStyle name="Valuta 2 7 7 2 7" xfId="56641" xr:uid="{695312BA-B79A-47A9-A12E-C464AB983ABF}"/>
    <cellStyle name="Valuta 2 7 7 3" xfId="5386" xr:uid="{D05B20B9-83B7-4587-AE21-891E9FC98F58}"/>
    <cellStyle name="Valuta 2 7 7 3 2" xfId="14644" xr:uid="{959C3D17-05E6-4BDF-A7A1-B0481560123A}"/>
    <cellStyle name="Valuta 2 7 7 3 2 2" xfId="36815" xr:uid="{494E747C-5771-4039-9072-EC6E0B20AFE5}"/>
    <cellStyle name="Valuta 2 7 7 3 2 3" xfId="46348" xr:uid="{1A6D8BD0-411B-4B66-86FB-FD57254CF49B}"/>
    <cellStyle name="Valuta 2 7 7 3 3" xfId="9432" xr:uid="{C6796078-B753-44B8-AD80-59D431263E7E}"/>
    <cellStyle name="Valuta 2 7 7 3 3 2" xfId="36816" xr:uid="{C7DA5298-7E2A-4453-8430-8ED1A0B5EDA1}"/>
    <cellStyle name="Valuta 2 7 7 3 4" xfId="36814" xr:uid="{654F466F-6466-40C1-B21D-C2EDDF0DA26B}"/>
    <cellStyle name="Valuta 2 7 7 3 5" xfId="50166" xr:uid="{03A268E9-F91D-47CD-8A58-E6FC8E425FFB}"/>
    <cellStyle name="Valuta 2 7 7 3 6" xfId="53698" xr:uid="{C4DB1E6D-4A88-4165-AE36-9D6FBBA18EC5}"/>
    <cellStyle name="Valuta 2 7 7 3 7" xfId="56642" xr:uid="{2EC76A5D-AB8D-44BE-88A9-2F3626DF8F0B}"/>
    <cellStyle name="Valuta 2 7 7 4" xfId="9433" xr:uid="{9B56ED20-E3EF-4712-96F7-948BA7BAD34B}"/>
    <cellStyle name="Valuta 2 7 7 4 2" xfId="14645" xr:uid="{FF3AC8FD-9660-4711-8526-ABAE90BD3290}"/>
    <cellStyle name="Valuta 2 7 7 4 2 2" xfId="36818" xr:uid="{B28A5DCC-EF60-45C1-A2D1-E3AFEEF8883F}"/>
    <cellStyle name="Valuta 2 7 7 4 2 3" xfId="46349" xr:uid="{220732E9-74AB-4EFF-A420-1B3259BE733A}"/>
    <cellStyle name="Valuta 2 7 7 4 3" xfId="36819" xr:uid="{046551CE-9676-4526-B5CD-5305C5B5E18C}"/>
    <cellStyle name="Valuta 2 7 7 4 4" xfId="36817" xr:uid="{BB759C28-C64E-4FA8-9084-E5A59487FD7F}"/>
    <cellStyle name="Valuta 2 7 7 4 5" xfId="50167" xr:uid="{736CEF7B-7D0A-409E-9F81-C2E2B4599E99}"/>
    <cellStyle name="Valuta 2 7 7 4 6" xfId="53699" xr:uid="{5205C8C9-E58E-4497-90B1-972E9FEDF51A}"/>
    <cellStyle name="Valuta 2 7 7 4 7" xfId="56643" xr:uid="{C95F542D-AF5F-4B8D-9B39-CAC205D3F179}"/>
    <cellStyle name="Valuta 2 7 7 5" xfId="9434" xr:uid="{36136073-5057-400C-B2C5-66DDC3D38FA0}"/>
    <cellStyle name="Valuta 2 7 7 5 2" xfId="36820" xr:uid="{74D2578A-FEAA-4308-819C-B90A77C7A59D}"/>
    <cellStyle name="Valuta 2 7 7 6" xfId="10811" xr:uid="{17B6AEBF-C2FB-4CB6-A37B-F58C38CF31B7}"/>
    <cellStyle name="Valuta 2 7 7 6 2" xfId="36822" xr:uid="{37CCC381-28A0-47B3-B677-BA47DA20C920}"/>
    <cellStyle name="Valuta 2 7 7 6 2 2" xfId="36823" xr:uid="{4CB9F9CA-F443-49E2-B49E-5DBA208B2871}"/>
    <cellStyle name="Valuta 2 7 7 6 3" xfId="36824" xr:uid="{9F384905-FD74-4A01-894C-B87B28F0B604}"/>
    <cellStyle name="Valuta 2 7 7 6 4" xfId="36821" xr:uid="{01C93F8F-68A5-4366-B79A-8374136CD723}"/>
    <cellStyle name="Valuta 2 7 7 6 5" xfId="42710" xr:uid="{269EEFD3-4695-49A9-965A-442F6C9E0940}"/>
    <cellStyle name="Valuta 2 7 7 7" xfId="11890" xr:uid="{F5A7ABA7-A304-4791-AE60-FDA6EBE31D65}"/>
    <cellStyle name="Valuta 2 7 7 7 2" xfId="36826" xr:uid="{78E0ACF7-CA16-443F-BA22-F2FB641AD442}"/>
    <cellStyle name="Valuta 2 7 7 7 3" xfId="36825" xr:uid="{5CEA5590-E35D-462D-870D-70DBE01B2EA0}"/>
    <cellStyle name="Valuta 2 7 7 7 4" xfId="43690" xr:uid="{F218BD48-D8F7-4FF3-ACC8-B30BC01A9A9A}"/>
    <cellStyle name="Valuta 2 7 7 8" xfId="14642" xr:uid="{39DC30F0-465F-46DA-92BA-65371BA42104}"/>
    <cellStyle name="Valuta 2 7 7 8 2" xfId="36827" xr:uid="{5D7923F9-B10B-4EFE-91D8-A12CA801897D}"/>
    <cellStyle name="Valuta 2 7 7 8 3" xfId="46346" xr:uid="{20E53DC0-64D0-428A-887C-43737F2F8E3A}"/>
    <cellStyle name="Valuta 2 7 7 9" xfId="9430" xr:uid="{8563BC16-FA43-4C6F-9A19-C005C1B1AEE1}"/>
    <cellStyle name="Valuta 2 7 7 9 2" xfId="36828" xr:uid="{177C8DA4-F0BF-4BC2-A5A4-D7AFC7947988}"/>
    <cellStyle name="Valuta 2 7 8" xfId="2218" xr:uid="{DDE672D7-C52D-4341-9F16-ED263B9C5667}"/>
    <cellStyle name="Valuta 2 7 8 2" xfId="4087" xr:uid="{0F5EC9CF-F77B-4283-8164-04A80A77FE4C}"/>
    <cellStyle name="Valuta 2 7 8 2 2" xfId="14646" xr:uid="{06F0E69D-174A-48AB-B625-AF42D7867A24}"/>
    <cellStyle name="Valuta 2 7 8 2 3" xfId="36830" xr:uid="{1F0885C6-14DC-4B51-A19B-D19D5B21106E}"/>
    <cellStyle name="Valuta 2 7 8 2 4" xfId="46350" xr:uid="{7E435066-DB09-468B-9A21-7075409F2F67}"/>
    <cellStyle name="Valuta 2 7 8 3" xfId="9435" xr:uid="{8A25A1BB-1816-485B-9CA3-F95BBE602FC0}"/>
    <cellStyle name="Valuta 2 7 8 3 2" xfId="36831" xr:uid="{671E5C4B-D200-453E-96C2-A3BF56569F1E}"/>
    <cellStyle name="Valuta 2 7 8 4" xfId="36832" xr:uid="{B6F72931-72C5-4B7E-B2C0-2819E8E4C415}"/>
    <cellStyle name="Valuta 2 7 8 5" xfId="36829" xr:uid="{0577092A-44AC-4B9E-82C3-1AE59B72E2F0}"/>
    <cellStyle name="Valuta 2 7 8 6" xfId="50168" xr:uid="{FCCB97C6-1F47-4102-9984-5694339EA4C9}"/>
    <cellStyle name="Valuta 2 7 8 7" xfId="53700" xr:uid="{34A6860A-0D2A-497B-8BE8-557FD5E0D8E8}"/>
    <cellStyle name="Valuta 2 7 8 8" xfId="56644" xr:uid="{D509CC90-82F0-4835-B161-41BD81CE174F}"/>
    <cellStyle name="Valuta 2 7 9" xfId="2359" xr:uid="{C7440E19-B25F-44D9-B649-99B9A1267606}"/>
    <cellStyle name="Valuta 2 7 9 2" xfId="4225" xr:uid="{07EAF165-419D-49BB-855E-866EDD2C8444}"/>
    <cellStyle name="Valuta 2 7 9 2 2" xfId="14647" xr:uid="{48C748C1-8181-43CF-920E-03F59E59068B}"/>
    <cellStyle name="Valuta 2 7 9 2 3" xfId="36834" xr:uid="{0722764B-A90E-48EE-B0E3-7833B295867A}"/>
    <cellStyle name="Valuta 2 7 9 2 4" xfId="46351" xr:uid="{6D98A511-F8D4-4E31-B9AD-05869547583C}"/>
    <cellStyle name="Valuta 2 7 9 3" xfId="9436" xr:uid="{1A22E572-A0A5-4F54-9008-C77B53CA3ABC}"/>
    <cellStyle name="Valuta 2 7 9 3 2" xfId="36835" xr:uid="{A6A1D37B-1E83-4F74-9FEB-726DE097D230}"/>
    <cellStyle name="Valuta 2 7 9 4" xfId="36833" xr:uid="{1C31C593-3CCA-4E50-B984-4077C5EE35A2}"/>
    <cellStyle name="Valuta 2 7 9 5" xfId="50169" xr:uid="{1FCBBA49-99B1-4547-B7DA-836FB990F7AE}"/>
    <cellStyle name="Valuta 2 7 9 6" xfId="53701" xr:uid="{7AACA88B-C045-4619-8A26-99C120785D40}"/>
    <cellStyle name="Valuta 2 7 9 7" xfId="56645" xr:uid="{80A4CE42-27E2-4EF9-914A-0A57E9681356}"/>
    <cellStyle name="Valuta 2 8" xfId="410" xr:uid="{5FDB1994-B51F-410E-9F00-780C7D1C2D87}"/>
    <cellStyle name="Valuta 2 8 10" xfId="14648" xr:uid="{4972781C-47F8-4BD8-BF62-3D82B7C396A6}"/>
    <cellStyle name="Valuta 2 8 10 2" xfId="36837" xr:uid="{2EE83A95-F0B5-4D1C-890E-56D5EB723119}"/>
    <cellStyle name="Valuta 2 8 10 3" xfId="46352" xr:uid="{205517FE-F6A3-4D21-861A-70A58FF79ACD}"/>
    <cellStyle name="Valuta 2 8 11" xfId="9437" xr:uid="{ED9D4CBC-E865-4F27-84E8-727895470BAC}"/>
    <cellStyle name="Valuta 2 8 11 2" xfId="36838" xr:uid="{73A6B730-C424-4E4F-AEFF-63D267D286CE}"/>
    <cellStyle name="Valuta 2 8 12" xfId="36836" xr:uid="{E26760AD-3DE0-4BFC-A418-B3056055DA27}"/>
    <cellStyle name="Valuta 2 8 13" xfId="53702" xr:uid="{AD03D88E-FD9E-4A41-A3D3-9303712263E8}"/>
    <cellStyle name="Valuta 2 8 14" xfId="56646" xr:uid="{41B4839D-6458-4781-9E4A-A79DEC9E2A01}"/>
    <cellStyle name="Valuta 2 8 15" xfId="57853" xr:uid="{F3465FEC-5514-4034-9409-11F38832FC36}"/>
    <cellStyle name="Valuta 2 8 2" xfId="1015" xr:uid="{68559C8F-631B-4D42-A8A7-412D4EC7A957}"/>
    <cellStyle name="Valuta 2 8 2 10" xfId="36839" xr:uid="{A30952B1-FF09-44E8-8EE8-55FC4B9E802A}"/>
    <cellStyle name="Valuta 2 8 2 11" xfId="47539" xr:uid="{AC8A721F-778B-401C-B877-B3E5F8DC627E}"/>
    <cellStyle name="Valuta 2 8 2 12" xfId="53703" xr:uid="{D836EBFF-F49F-4B61-B105-5E989716B3AD}"/>
    <cellStyle name="Valuta 2 8 2 13" xfId="56647" xr:uid="{8B39ABC7-E816-4A82-95B1-665E9DB59141}"/>
    <cellStyle name="Valuta 2 8 2 14" xfId="57854" xr:uid="{8F7CEE00-2D21-46E3-9B4B-4CAD58A761EC}"/>
    <cellStyle name="Valuta 2 8 2 15" xfId="58199" xr:uid="{3C6E29EC-35EF-4194-A3D7-45D11119108F}"/>
    <cellStyle name="Valuta 2 8 2 2" xfId="1794" xr:uid="{20A59C27-8716-46F7-9610-66F7B0A9E3B5}"/>
    <cellStyle name="Valuta 2 8 2 2 2" xfId="3769" xr:uid="{E02C24F4-E694-462B-83C0-FB4E40F27762}"/>
    <cellStyle name="Valuta 2 8 2 2 2 2" xfId="14650" xr:uid="{5DA8DA4F-83CD-4AAB-A78F-B439FD7A9646}"/>
    <cellStyle name="Valuta 2 8 2 2 2 3" xfId="36841" xr:uid="{E1F2BFDB-4055-4E4C-AFC2-9652D7967472}"/>
    <cellStyle name="Valuta 2 8 2 2 2 4" xfId="46354" xr:uid="{F0AF8DD0-39D0-4B98-9748-80110BE55E07}"/>
    <cellStyle name="Valuta 2 8 2 2 3" xfId="9439" xr:uid="{3C87B970-CFC8-481D-A737-E3273543195D}"/>
    <cellStyle name="Valuta 2 8 2 2 3 2" xfId="36842" xr:uid="{F7CAF117-0546-4D1F-8BF9-418670CD8598}"/>
    <cellStyle name="Valuta 2 8 2 2 4" xfId="36840" xr:uid="{7FFC3877-4104-4EAF-AAD4-9D251AF90897}"/>
    <cellStyle name="Valuta 2 8 2 2 5" xfId="50170" xr:uid="{6C29B8D6-E84F-46D7-8218-7B743D300570}"/>
    <cellStyle name="Valuta 2 8 2 2 6" xfId="53704" xr:uid="{F48F390E-1E7B-444F-9271-0BD51C8B0B53}"/>
    <cellStyle name="Valuta 2 8 2 2 7" xfId="56648" xr:uid="{9DF9F0BD-0E65-4567-BBB9-2E05E4F7BAF3}"/>
    <cellStyle name="Valuta 2 8 2 3" xfId="2227" xr:uid="{602F90D4-9395-409B-83CE-B60B7935D146}"/>
    <cellStyle name="Valuta 2 8 2 3 2" xfId="4096" xr:uid="{CD5D7201-FD79-4F12-B8D3-1DFEF0287D3A}"/>
    <cellStyle name="Valuta 2 8 2 3 2 2" xfId="14651" xr:uid="{472D1983-6366-4877-9D8D-B5C708AE2269}"/>
    <cellStyle name="Valuta 2 8 2 3 2 3" xfId="36844" xr:uid="{D650AAA1-53AB-4ADE-BF80-6168EE211106}"/>
    <cellStyle name="Valuta 2 8 2 3 2 4" xfId="46355" xr:uid="{4B24182F-7744-4857-904B-BC3E31602720}"/>
    <cellStyle name="Valuta 2 8 2 3 3" xfId="9440" xr:uid="{EDF4CD01-04C8-421D-AAB3-A90D8BFD97EB}"/>
    <cellStyle name="Valuta 2 8 2 3 3 2" xfId="36845" xr:uid="{D9280E9C-8249-4A51-8DC0-644D531959C3}"/>
    <cellStyle name="Valuta 2 8 2 3 4" xfId="36843" xr:uid="{F5CAD9F6-7394-42B7-B390-1BA76080DD6B}"/>
    <cellStyle name="Valuta 2 8 2 3 5" xfId="50171" xr:uid="{C00C0B5C-4A27-4613-A46A-2ADD853D1031}"/>
    <cellStyle name="Valuta 2 8 2 3 6" xfId="53705" xr:uid="{AB62BBF8-36C2-4347-A1E3-B2C969D45301}"/>
    <cellStyle name="Valuta 2 8 2 3 7" xfId="56649" xr:uid="{7511A57C-EBFC-4C14-82AE-F853B6CE071C}"/>
    <cellStyle name="Valuta 2 8 2 4" xfId="2544" xr:uid="{E0675172-47EA-4C28-AB1B-AD2E71AB06D1}"/>
    <cellStyle name="Valuta 2 8 2 4 2" xfId="4410" xr:uid="{DEB4ED31-DFEE-41F7-BEA2-7C6AA25C03FB}"/>
    <cellStyle name="Valuta 2 8 2 4 2 2" xfId="14652" xr:uid="{1F347E55-F941-4ACB-A685-1FD4F1953ABD}"/>
    <cellStyle name="Valuta 2 8 2 4 2 3" xfId="36847" xr:uid="{DB5B43FD-E0DE-41E6-BFEF-CBB0A8DCA2B4}"/>
    <cellStyle name="Valuta 2 8 2 4 2 4" xfId="46356" xr:uid="{DDA37118-E1BE-43ED-8B93-791D3C3B0DAE}"/>
    <cellStyle name="Valuta 2 8 2 4 3" xfId="9441" xr:uid="{5FF19457-A2E7-446C-9A9E-70CC29B198AD}"/>
    <cellStyle name="Valuta 2 8 2 4 3 2" xfId="36848" xr:uid="{3C88C1BC-A564-4998-A778-A31B966017DB}"/>
    <cellStyle name="Valuta 2 8 2 4 4" xfId="36846" xr:uid="{4B4B7D68-578D-4534-8B2B-A40664B15784}"/>
    <cellStyle name="Valuta 2 8 2 4 5" xfId="50172" xr:uid="{1CDA948A-B229-4FC8-88D7-7FDE13EF614E}"/>
    <cellStyle name="Valuta 2 8 2 4 6" xfId="53706" xr:uid="{B0E1348B-CCEF-46A3-BE62-B37CC199F30E}"/>
    <cellStyle name="Valuta 2 8 2 4 7" xfId="56650" xr:uid="{407BC40D-1858-45B8-A7C7-915BB83911FA}"/>
    <cellStyle name="Valuta 2 8 2 5" xfId="2855" xr:uid="{CD49A4FF-2203-4C62-9AD8-B4979DD8C5AF}"/>
    <cellStyle name="Valuta 2 8 2 5 2" xfId="9442" xr:uid="{F35BC2DF-9D59-4982-A762-AFE5E0C9E230}"/>
    <cellStyle name="Valuta 2 8 2 5 3" xfId="36849" xr:uid="{3314C0D4-7170-4FD7-9B33-71301BCC4B18}"/>
    <cellStyle name="Valuta 2 8 2 6" xfId="4710" xr:uid="{123A651A-6627-41D6-8FBF-E73FA901965E}"/>
    <cellStyle name="Valuta 2 8 2 6 2" xfId="10813" xr:uid="{FA8C9DAF-9F0D-482F-A2B5-319DC4D20EF6}"/>
    <cellStyle name="Valuta 2 8 2 6 2 2" xfId="36852" xr:uid="{E1B4AE8A-F3CB-40A3-BEC5-91E9DB52E10B}"/>
    <cellStyle name="Valuta 2 8 2 6 2 3" xfId="36851" xr:uid="{47CD33DE-839A-4507-9725-C24DE15AE710}"/>
    <cellStyle name="Valuta 2 8 2 6 3" xfId="36853" xr:uid="{E0A28D2C-8E79-4A5C-9108-039008A32817}"/>
    <cellStyle name="Valuta 2 8 2 6 4" xfId="36850" xr:uid="{C02E2D15-8303-4D58-A357-06DE0B2497F1}"/>
    <cellStyle name="Valuta 2 8 2 6 5" xfId="42712" xr:uid="{16ABD53F-013C-4FC4-837B-9D4AF2DCF6B0}"/>
    <cellStyle name="Valuta 2 8 2 7" xfId="11892" xr:uid="{CF97DF65-9E47-433A-A4E8-040325489C3A}"/>
    <cellStyle name="Valuta 2 8 2 7 2" xfId="36855" xr:uid="{5966F96A-D840-48D0-AFF7-C8EB05AAA5FB}"/>
    <cellStyle name="Valuta 2 8 2 7 3" xfId="36854" xr:uid="{D7BBC7A8-36CA-4E80-B15F-98173E3FC927}"/>
    <cellStyle name="Valuta 2 8 2 7 4" xfId="43692" xr:uid="{C24B947D-2587-403D-A3E3-86E294D647CD}"/>
    <cellStyle name="Valuta 2 8 2 8" xfId="14649" xr:uid="{19263475-787F-4242-ADAF-13F3DC1C67A9}"/>
    <cellStyle name="Valuta 2 8 2 8 2" xfId="36856" xr:uid="{1BCF67F7-6C39-44B7-B4E4-9960C1AFB8DF}"/>
    <cellStyle name="Valuta 2 8 2 8 3" xfId="46353" xr:uid="{DF54A57A-842B-4330-9FE1-7DF900942E94}"/>
    <cellStyle name="Valuta 2 8 2 9" xfId="9438" xr:uid="{B8D91332-52DA-454F-8EEA-41443579E89A}"/>
    <cellStyle name="Valuta 2 8 2 9 2" xfId="36857" xr:uid="{CC5323E8-2922-4474-AD58-26C2266BF223}"/>
    <cellStyle name="Valuta 2 8 3" xfId="1328" xr:uid="{41A2FDCC-DF33-45E2-9EB9-8C542DE60E67}"/>
    <cellStyle name="Valuta 2 8 3 10" xfId="36858" xr:uid="{1FAD55D7-7990-4230-84D0-C164B2110C12}"/>
    <cellStyle name="Valuta 2 8 3 11" xfId="48005" xr:uid="{4E5F5B24-7509-425A-B01D-374214BCD772}"/>
    <cellStyle name="Valuta 2 8 3 12" xfId="53707" xr:uid="{F393F41B-9519-485A-9E3C-C5E0E02FDF01}"/>
    <cellStyle name="Valuta 2 8 3 13" xfId="56651" xr:uid="{D6A5102E-32EA-449E-92DF-47FB6DE842ED}"/>
    <cellStyle name="Valuta 2 8 3 14" xfId="57855" xr:uid="{CE3A3010-041D-4D94-B81D-985B9CEE1D59}"/>
    <cellStyle name="Valuta 2 8 3 15" xfId="58586" xr:uid="{23574A33-15D5-448B-A0F9-2E02A7BFE1BA}"/>
    <cellStyle name="Valuta 2 8 3 2" xfId="1795" xr:uid="{911C19AE-BA8D-4A52-A888-A3E8DD66B86D}"/>
    <cellStyle name="Valuta 2 8 3 2 2" xfId="14654" xr:uid="{FF7E3FDE-2C75-48A3-973E-CF0CB2EA5EFB}"/>
    <cellStyle name="Valuta 2 8 3 2 2 2" xfId="36860" xr:uid="{BCEF8AD2-88C6-41E4-AC06-44F7D682199F}"/>
    <cellStyle name="Valuta 2 8 3 2 2 3" xfId="46358" xr:uid="{53E897C3-9450-4B0F-A8CB-CD3C0F159A00}"/>
    <cellStyle name="Valuta 2 8 3 2 3" xfId="9444" xr:uid="{4CE8365E-327E-4759-9959-F72345E2DED3}"/>
    <cellStyle name="Valuta 2 8 3 2 3 2" xfId="36861" xr:uid="{0EAFE59B-F5DB-4DBA-9349-DF514A50F10A}"/>
    <cellStyle name="Valuta 2 8 3 2 4" xfId="36859" xr:uid="{0E713E03-E586-4115-BD70-E98C9FDDE521}"/>
    <cellStyle name="Valuta 2 8 3 2 5" xfId="50173" xr:uid="{356CE8B4-A205-48FE-8049-F67C864E6C15}"/>
    <cellStyle name="Valuta 2 8 3 2 6" xfId="53708" xr:uid="{FF0E24C5-603D-4CAF-BD67-BE5C8058A99E}"/>
    <cellStyle name="Valuta 2 8 3 2 7" xfId="56652" xr:uid="{8E206148-3358-4692-8221-EF2E1D35F671}"/>
    <cellStyle name="Valuta 2 8 3 3" xfId="3310" xr:uid="{C339192A-966B-447A-9E48-28967AA54E60}"/>
    <cellStyle name="Valuta 2 8 3 3 2" xfId="14655" xr:uid="{FDC1FB76-70F8-4AA3-BFA9-5E44CAC8BCF6}"/>
    <cellStyle name="Valuta 2 8 3 3 2 2" xfId="36863" xr:uid="{E84FDF4C-7418-4A8D-BF68-4E0125FC64D2}"/>
    <cellStyle name="Valuta 2 8 3 3 2 3" xfId="46359" xr:uid="{29F3672C-1A82-43D6-8057-D41E1F626A55}"/>
    <cellStyle name="Valuta 2 8 3 3 3" xfId="9445" xr:uid="{826E326F-4769-4C03-B38D-291A270F3809}"/>
    <cellStyle name="Valuta 2 8 3 3 3 2" xfId="36864" xr:uid="{3E228671-8FFB-4DEF-8110-94D336840410}"/>
    <cellStyle name="Valuta 2 8 3 3 4" xfId="36862" xr:uid="{2E7848BD-E9CD-44E0-B3CF-995C629091FC}"/>
    <cellStyle name="Valuta 2 8 3 3 5" xfId="50174" xr:uid="{22CE591A-3A59-4D5C-87C1-B15C93A2A7D5}"/>
    <cellStyle name="Valuta 2 8 3 3 6" xfId="53709" xr:uid="{F4BC2A2E-45BD-4407-9EA2-99D5CCBC304C}"/>
    <cellStyle name="Valuta 2 8 3 3 7" xfId="56653" xr:uid="{9AFA3FD1-1E02-4408-A0FF-96638DD41F55}"/>
    <cellStyle name="Valuta 2 8 3 4" xfId="5097" xr:uid="{65E4EB5C-A494-4C74-9FEA-066EF2C46461}"/>
    <cellStyle name="Valuta 2 8 3 4 2" xfId="14656" xr:uid="{5C3602AA-422A-4FF8-A533-E7311EB6B44D}"/>
    <cellStyle name="Valuta 2 8 3 4 2 2" xfId="36866" xr:uid="{0F1522C3-5518-461B-BA71-4E38D4DB6A6C}"/>
    <cellStyle name="Valuta 2 8 3 4 2 3" xfId="46360" xr:uid="{9281AC82-CB52-4F9D-A87C-CEBB5126716F}"/>
    <cellStyle name="Valuta 2 8 3 4 3" xfId="9446" xr:uid="{9609225C-08D3-4786-B229-0FD933949209}"/>
    <cellStyle name="Valuta 2 8 3 4 3 2" xfId="36867" xr:uid="{36852A6A-C7C6-4486-85ED-80443A2EA2A8}"/>
    <cellStyle name="Valuta 2 8 3 4 4" xfId="36865" xr:uid="{6D9EB61C-C6EF-46B6-8219-E3C4F5EFBF6E}"/>
    <cellStyle name="Valuta 2 8 3 4 5" xfId="50175" xr:uid="{5515FF54-2BAE-47C0-A6E0-56A41734E944}"/>
    <cellStyle name="Valuta 2 8 3 4 6" xfId="53710" xr:uid="{B0A0DE01-FF35-434D-9905-BBEF1BA9A556}"/>
    <cellStyle name="Valuta 2 8 3 4 7" xfId="56654" xr:uid="{4F009A52-C221-4DB4-8650-24D68034BDC5}"/>
    <cellStyle name="Valuta 2 8 3 5" xfId="9447" xr:uid="{2CAFD435-F326-4931-8738-8D700ECEDE06}"/>
    <cellStyle name="Valuta 2 8 3 5 2" xfId="36868" xr:uid="{DD96BA04-61E6-4325-8EC5-4FE9E11E79D9}"/>
    <cellStyle name="Valuta 2 8 3 6" xfId="10814" xr:uid="{57109159-FEE7-4F55-A349-596361E6A53F}"/>
    <cellStyle name="Valuta 2 8 3 6 2" xfId="36870" xr:uid="{FB4665F9-006E-4B1E-9C1F-370213E81B5E}"/>
    <cellStyle name="Valuta 2 8 3 6 2 2" xfId="36871" xr:uid="{275A2DB5-E392-4AA5-BD60-F8FA39AAE638}"/>
    <cellStyle name="Valuta 2 8 3 6 3" xfId="36872" xr:uid="{0D342B39-7F67-4D66-BE76-589FAB1B629C}"/>
    <cellStyle name="Valuta 2 8 3 6 4" xfId="36869" xr:uid="{FD547D0D-DD41-4E53-AEB8-4CC265D4E176}"/>
    <cellStyle name="Valuta 2 8 3 6 5" xfId="42713" xr:uid="{A228A620-B40F-4E92-8206-E502A8525D81}"/>
    <cellStyle name="Valuta 2 8 3 7" xfId="11893" xr:uid="{E19DFF8A-DAD6-490A-98D9-6F94613B16BC}"/>
    <cellStyle name="Valuta 2 8 3 7 2" xfId="36874" xr:uid="{4305F92B-79C3-45E9-B24C-A29E5F50C146}"/>
    <cellStyle name="Valuta 2 8 3 7 3" xfId="36873" xr:uid="{7C558557-2CCC-4152-935D-F23187B8C464}"/>
    <cellStyle name="Valuta 2 8 3 7 4" xfId="43693" xr:uid="{71B00E59-4343-496E-85E9-26EACEC645A6}"/>
    <cellStyle name="Valuta 2 8 3 8" xfId="14653" xr:uid="{70ED26BA-4F22-4C95-BA51-BC0B2324A0E0}"/>
    <cellStyle name="Valuta 2 8 3 8 2" xfId="36875" xr:uid="{5683F7A8-6E41-4AD0-8735-FC7ACD2B4031}"/>
    <cellStyle name="Valuta 2 8 3 8 3" xfId="46357" xr:uid="{946617B6-F7D3-4481-A938-70BEE445FA50}"/>
    <cellStyle name="Valuta 2 8 3 9" xfId="9443" xr:uid="{D578FAD4-4794-4FFC-A7FD-F005A67C4849}"/>
    <cellStyle name="Valuta 2 8 3 9 2" xfId="36876" xr:uid="{ECBDB1CE-3D60-4CEA-A5EC-7CF614F9E4A9}"/>
    <cellStyle name="Valuta 2 8 4" xfId="1793" xr:uid="{D9DFE0EB-C9EC-49BD-BF0B-82B3F92C6064}"/>
    <cellStyle name="Valuta 2 8 4 10" xfId="36877" xr:uid="{B678A38F-84C7-473A-9747-D3339B7D681D}"/>
    <cellStyle name="Valuta 2 8 4 11" xfId="48315" xr:uid="{14E9F40C-34B1-4C74-B911-0F6D91263007}"/>
    <cellStyle name="Valuta 2 8 4 12" xfId="53711" xr:uid="{DA68E70B-B5A2-4B9E-A093-654E0369252D}"/>
    <cellStyle name="Valuta 2 8 4 13" xfId="56655" xr:uid="{B946AB7E-A52C-4E87-81AB-FD306BC39258}"/>
    <cellStyle name="Valuta 2 8 4 14" xfId="57856" xr:uid="{08E52198-9F36-4846-9D09-F2826629C106}"/>
    <cellStyle name="Valuta 2 8 4 15" xfId="58880" xr:uid="{0BA62559-EDBE-42F8-B10B-0EF6CF9E43DD}"/>
    <cellStyle name="Valuta 2 8 4 2" xfId="3622" xr:uid="{D4D5EA27-3308-44F4-9E5A-F167D44830FA}"/>
    <cellStyle name="Valuta 2 8 4 2 2" xfId="14658" xr:uid="{DB8C532F-E475-408D-A2A9-485D45782E49}"/>
    <cellStyle name="Valuta 2 8 4 2 2 2" xfId="36879" xr:uid="{76E478C0-34DC-4DE7-930E-B9F245508F83}"/>
    <cellStyle name="Valuta 2 8 4 2 2 3" xfId="46362" xr:uid="{22705C95-2A6A-4C0C-89A6-46C3FF5E8112}"/>
    <cellStyle name="Valuta 2 8 4 2 3" xfId="9449" xr:uid="{D7F7CE5B-57A4-4454-922A-33148EB85DAA}"/>
    <cellStyle name="Valuta 2 8 4 2 3 2" xfId="36880" xr:uid="{25DA55FE-1643-4006-95A5-E3EDC0A81390}"/>
    <cellStyle name="Valuta 2 8 4 2 4" xfId="36878" xr:uid="{44837B0B-BF4D-4170-A436-E7AFB03267C2}"/>
    <cellStyle name="Valuta 2 8 4 2 5" xfId="50176" xr:uid="{AFA88CDE-4245-46DD-871F-A72FE66A39C8}"/>
    <cellStyle name="Valuta 2 8 4 2 6" xfId="53712" xr:uid="{AB5BC51F-0A28-4BCD-95F9-E87DD1582932}"/>
    <cellStyle name="Valuta 2 8 4 2 7" xfId="56656" xr:uid="{C3EB1057-BFDB-4984-B0DE-C284FD8B5C1E}"/>
    <cellStyle name="Valuta 2 8 4 3" xfId="5391" xr:uid="{1686CE9F-A7DE-496F-A426-F77BC01909B2}"/>
    <cellStyle name="Valuta 2 8 4 3 2" xfId="14659" xr:uid="{F3E7D30C-A447-48A0-A596-F84F7A8B71FF}"/>
    <cellStyle name="Valuta 2 8 4 3 2 2" xfId="36882" xr:uid="{7405867D-9732-441C-BC06-ACF1B5C68463}"/>
    <cellStyle name="Valuta 2 8 4 3 2 3" xfId="46363" xr:uid="{CDF09805-F7CB-4B88-B5E2-FF1A9B6EBC65}"/>
    <cellStyle name="Valuta 2 8 4 3 3" xfId="9450" xr:uid="{D89661BC-7621-48C3-A704-7A7EF99440C6}"/>
    <cellStyle name="Valuta 2 8 4 3 3 2" xfId="36883" xr:uid="{E3C1FDF5-11FD-473D-A3AF-FAB62E911A8B}"/>
    <cellStyle name="Valuta 2 8 4 3 4" xfId="36881" xr:uid="{8C7B5C3A-7C8A-4EAD-AC72-2A136177C6C5}"/>
    <cellStyle name="Valuta 2 8 4 3 5" xfId="50177" xr:uid="{4A634DE3-0154-4277-8809-55D01E699EF9}"/>
    <cellStyle name="Valuta 2 8 4 3 6" xfId="53713" xr:uid="{76F6D888-748C-4985-8FB2-0F37F9055368}"/>
    <cellStyle name="Valuta 2 8 4 3 7" xfId="56657" xr:uid="{427B74C1-68E7-4646-8FF8-22EC94B99F54}"/>
    <cellStyle name="Valuta 2 8 4 4" xfId="9451" xr:uid="{6E2227E4-1A01-4ACB-B0E8-864A0D381412}"/>
    <cellStyle name="Valuta 2 8 4 4 2" xfId="14660" xr:uid="{72FCAF23-BD25-4A83-9364-16365C5F371D}"/>
    <cellStyle name="Valuta 2 8 4 4 2 2" xfId="36885" xr:uid="{A120E430-E3F3-430C-B6F1-B8563BF00C28}"/>
    <cellStyle name="Valuta 2 8 4 4 2 3" xfId="46364" xr:uid="{8233B30C-4DB5-4876-97A8-CFF4EB52F5C3}"/>
    <cellStyle name="Valuta 2 8 4 4 3" xfId="36886" xr:uid="{BA44DF4A-AC0B-4D2F-80EF-007B6B220A99}"/>
    <cellStyle name="Valuta 2 8 4 4 4" xfId="36884" xr:uid="{620C4047-F810-4942-AF00-EA4173E0B927}"/>
    <cellStyle name="Valuta 2 8 4 4 5" xfId="50178" xr:uid="{4FF040A4-8E23-4CD2-AA91-5938E22C943C}"/>
    <cellStyle name="Valuta 2 8 4 4 6" xfId="53714" xr:uid="{D47ECC9C-9B6F-4967-B44E-B48AE3792B5A}"/>
    <cellStyle name="Valuta 2 8 4 4 7" xfId="56658" xr:uid="{572CFC96-68D8-4120-92A8-3C13D8BC2B6A}"/>
    <cellStyle name="Valuta 2 8 4 5" xfId="9452" xr:uid="{73C1FD43-C811-4C92-B463-779186BEFDE4}"/>
    <cellStyle name="Valuta 2 8 4 5 2" xfId="36887" xr:uid="{9FC4398B-04B0-4807-A8DC-9B0F7839B290}"/>
    <cellStyle name="Valuta 2 8 4 6" xfId="10815" xr:uid="{428BC536-D6E6-4B70-A66A-2800FFAC2E53}"/>
    <cellStyle name="Valuta 2 8 4 6 2" xfId="36889" xr:uid="{0028EE56-651D-4C66-A70C-E14F82030988}"/>
    <cellStyle name="Valuta 2 8 4 6 2 2" xfId="36890" xr:uid="{C449631B-FF3C-4A3F-B4E0-9C60A0050186}"/>
    <cellStyle name="Valuta 2 8 4 6 3" xfId="36891" xr:uid="{73A5AE7E-C530-49A0-9768-78011B52DA8D}"/>
    <cellStyle name="Valuta 2 8 4 6 4" xfId="36888" xr:uid="{0A10F3EE-F1FB-4475-BBA0-191126E598D5}"/>
    <cellStyle name="Valuta 2 8 4 6 5" xfId="42714" xr:uid="{FE6E6382-9756-4E33-BB26-35D93BACF33E}"/>
    <cellStyle name="Valuta 2 8 4 7" xfId="11894" xr:uid="{3A83AFE3-58EA-4CF7-8085-311C4C2AE00C}"/>
    <cellStyle name="Valuta 2 8 4 7 2" xfId="36893" xr:uid="{1832129F-5AF9-49DE-9030-C3CF6358EC06}"/>
    <cellStyle name="Valuta 2 8 4 7 3" xfId="36892" xr:uid="{21A80265-42EC-485D-867F-DDB65673E029}"/>
    <cellStyle name="Valuta 2 8 4 7 4" xfId="43694" xr:uid="{2C04C5F1-931E-478A-860A-F90CEAB3B92F}"/>
    <cellStyle name="Valuta 2 8 4 8" xfId="14657" xr:uid="{EE9CB39D-C35C-4A34-9EDE-58E5CFE4E979}"/>
    <cellStyle name="Valuta 2 8 4 8 2" xfId="36894" xr:uid="{F4797042-1522-4A14-B074-28AAB73D539F}"/>
    <cellStyle name="Valuta 2 8 4 8 3" xfId="46361" xr:uid="{9BC23B49-A0F4-46F3-A927-030AB6291675}"/>
    <cellStyle name="Valuta 2 8 4 9" xfId="9448" xr:uid="{E2BF73E2-AE66-43F3-B033-CFD21F93BE06}"/>
    <cellStyle name="Valuta 2 8 4 9 2" xfId="36895" xr:uid="{EB4F4283-DEA6-4751-903D-D928395F6390}"/>
    <cellStyle name="Valuta 2 8 5" xfId="2226" xr:uid="{921EF08B-374B-4746-87FD-60B38C80C3C4}"/>
    <cellStyle name="Valuta 2 8 5 2" xfId="4095" xr:uid="{6BF49BA5-05CA-4A0A-9082-A93567A55FA4}"/>
    <cellStyle name="Valuta 2 8 5 2 2" xfId="10816" xr:uid="{4C991873-6DF9-40A6-980D-D37F3A961239}"/>
    <cellStyle name="Valuta 2 8 5 2 3" xfId="36897" xr:uid="{7ECE6698-6CE4-4FD3-821C-73AE4A4A7796}"/>
    <cellStyle name="Valuta 2 8 5 3" xfId="9453" xr:uid="{37712F57-054F-4F6D-A9BE-CB195DCF24B9}"/>
    <cellStyle name="Valuta 2 8 5 3 2" xfId="36898" xr:uid="{B363D430-4336-4333-8D0E-7273DFF6CAA9}"/>
    <cellStyle name="Valuta 2 8 5 4" xfId="36896" xr:uid="{205ADABA-CB89-4B45-B78E-691BC55C606C}"/>
    <cellStyle name="Valuta 2 8 6" xfId="9454" xr:uid="{7A10962E-C281-4131-8310-C8B0C3B1C2FF}"/>
    <cellStyle name="Valuta 2 8 6 2" xfId="14661" xr:uid="{29EF5A8A-AC9F-431C-A72B-7817760A0FDB}"/>
    <cellStyle name="Valuta 2 8 6 2 2" xfId="36900" xr:uid="{C2443086-F7A7-4A2C-A0B9-186FF4A2F636}"/>
    <cellStyle name="Valuta 2 8 6 2 3" xfId="46365" xr:uid="{7F1D3A0E-62F1-445F-9BD0-5783208AD2B0}"/>
    <cellStyle name="Valuta 2 8 6 3" xfId="36901" xr:uid="{80279776-B2DA-41AB-B518-C18118C7F6B3}"/>
    <cellStyle name="Valuta 2 8 6 4" xfId="36899" xr:uid="{11B96BD5-D9ED-4403-9871-83FF5184E906}"/>
    <cellStyle name="Valuta 2 8 6 5" xfId="50179" xr:uid="{92676F6D-185E-4874-B8BF-85F56B598535}"/>
    <cellStyle name="Valuta 2 8 6 6" xfId="53715" xr:uid="{4AF72D4F-FCC8-4338-900E-3753BF2EA1CA}"/>
    <cellStyle name="Valuta 2 8 6 7" xfId="56659" xr:uid="{EEFC17CF-489B-44FD-9D13-DA6DFD375F4F}"/>
    <cellStyle name="Valuta 2 8 7" xfId="9455" xr:uid="{6E8B751D-7571-4520-8629-3D5AA88D0AF9}"/>
    <cellStyle name="Valuta 2 8 7 2" xfId="36902" xr:uid="{2073DE52-E863-476B-8BE2-71B2E752C43B}"/>
    <cellStyle name="Valuta 2 8 8" xfId="10812" xr:uid="{F4299901-FF43-4E42-965F-A4CCBFAC1B50}"/>
    <cellStyle name="Valuta 2 8 8 2" xfId="36904" xr:uid="{71EDB69D-C8EA-4BF8-A6D5-710293F90E1C}"/>
    <cellStyle name="Valuta 2 8 8 2 2" xfId="36905" xr:uid="{84687AD6-735F-4CFF-B7AD-C51E4AA2F4C8}"/>
    <cellStyle name="Valuta 2 8 8 3" xfId="36906" xr:uid="{1A2867B3-8948-48FB-BA4A-64378D55DE3F}"/>
    <cellStyle name="Valuta 2 8 8 4" xfId="36903" xr:uid="{3974302D-6A49-4BDF-829B-E9116B4B7547}"/>
    <cellStyle name="Valuta 2 8 8 5" xfId="42711" xr:uid="{F1F8DB58-737B-41EF-A2D2-300A51F68E6D}"/>
    <cellStyle name="Valuta 2 8 9" xfId="11891" xr:uid="{25D4B6D6-D06E-4C44-8166-C9EC4E77D85B}"/>
    <cellStyle name="Valuta 2 8 9 2" xfId="36908" xr:uid="{F63A4382-0605-46DE-994D-A8F8FC01C9E7}"/>
    <cellStyle name="Valuta 2 8 9 3" xfId="36907" xr:uid="{154FFC93-2190-417E-82E8-A041958E3340}"/>
    <cellStyle name="Valuta 2 8 9 4" xfId="43691" xr:uid="{AFD88AB2-F6B8-46B7-96D2-7020B6BB5292}"/>
    <cellStyle name="Valuta 2 9" xfId="1016" xr:uid="{3BB2438D-C321-4BE6-9636-1735C01889BF}"/>
    <cellStyle name="Valuta 2 9 10" xfId="14662" xr:uid="{E21815D1-5E3A-432C-B4FF-8C406350C231}"/>
    <cellStyle name="Valuta 2 9 10 2" xfId="36910" xr:uid="{3E68E360-F253-4292-9338-EECA3798E192}"/>
    <cellStyle name="Valuta 2 9 10 3" xfId="46366" xr:uid="{A3621F91-4978-4FF8-B56F-AABDC67C2CC3}"/>
    <cellStyle name="Valuta 2 9 11" xfId="9456" xr:uid="{D009F0CD-C98E-43EF-B1A2-0515229A8463}"/>
    <cellStyle name="Valuta 2 9 11 2" xfId="36911" xr:uid="{42321924-2C61-475E-A993-340DA834F0C6}"/>
    <cellStyle name="Valuta 2 9 12" xfId="36909" xr:uid="{D23EC356-CE89-49B2-A1C3-054FCE721CCB}"/>
    <cellStyle name="Valuta 2 9 13" xfId="47540" xr:uid="{342ABDD4-895B-420B-A224-789D7E98930C}"/>
    <cellStyle name="Valuta 2 9 14" xfId="53716" xr:uid="{DF5AEC44-D836-42AB-932F-BD13988081C1}"/>
    <cellStyle name="Valuta 2 9 15" xfId="56660" xr:uid="{E08734B7-41F9-4A8E-8E66-13ACCC1C6D4A}"/>
    <cellStyle name="Valuta 2 9 16" xfId="57857" xr:uid="{116B3405-154F-4668-A929-21585AB2F43A}"/>
    <cellStyle name="Valuta 2 9 17" xfId="58200" xr:uid="{9D17DF39-9A3C-49BE-91D3-8EA3DBBADAE1}"/>
    <cellStyle name="Valuta 2 9 2" xfId="1329" xr:uid="{D9C810E0-71F6-4B9B-9130-E02ABE0979F0}"/>
    <cellStyle name="Valuta 2 9 2 10" xfId="36912" xr:uid="{AC27283A-AA8C-41C5-A9B1-2951C7D2555E}"/>
    <cellStyle name="Valuta 2 9 2 11" xfId="48006" xr:uid="{41E04824-65FB-4922-9541-D0902E984CC4}"/>
    <cellStyle name="Valuta 2 9 2 12" xfId="53717" xr:uid="{4648F17D-B863-487D-848C-7CCEF7657DE6}"/>
    <cellStyle name="Valuta 2 9 2 13" xfId="56661" xr:uid="{1351FE56-0FEF-4CE9-AF9C-572E1F310AEE}"/>
    <cellStyle name="Valuta 2 9 2 14" xfId="57858" xr:uid="{18B5E059-5A0D-4FC3-8ABA-1FFE2F7AA58F}"/>
    <cellStyle name="Valuta 2 9 2 15" xfId="58587" xr:uid="{DEDE2815-1481-47F7-B0D5-AA9E0F329517}"/>
    <cellStyle name="Valuta 2 9 2 2" xfId="1797" xr:uid="{52B6CB06-DFD4-4AE0-9E5F-1F603112C214}"/>
    <cellStyle name="Valuta 2 9 2 2 2" xfId="3770" xr:uid="{9C89FF2E-E4EE-403D-84C1-1B4B81AB8353}"/>
    <cellStyle name="Valuta 2 9 2 2 2 2" xfId="14664" xr:uid="{09863739-04B2-4A25-8A2F-C4D3E4459ECF}"/>
    <cellStyle name="Valuta 2 9 2 2 2 3" xfId="36914" xr:uid="{A314FDB6-BD41-4219-8B17-17FD38E6FB37}"/>
    <cellStyle name="Valuta 2 9 2 2 2 4" xfId="46368" xr:uid="{72875980-3174-47AF-BF44-6EA2D453FE94}"/>
    <cellStyle name="Valuta 2 9 2 2 3" xfId="9458" xr:uid="{348B92E0-107F-4647-9B0C-E8A8B53AFAF7}"/>
    <cellStyle name="Valuta 2 9 2 2 3 2" xfId="36915" xr:uid="{141F5338-8BC7-4300-9606-99BD52B69E3B}"/>
    <cellStyle name="Valuta 2 9 2 2 4" xfId="36913" xr:uid="{47E01A79-582D-4F09-BCE7-A47738B4A955}"/>
    <cellStyle name="Valuta 2 9 2 2 5" xfId="50180" xr:uid="{8244D5EF-20AF-41EA-85AD-91C09C83BF7B}"/>
    <cellStyle name="Valuta 2 9 2 2 6" xfId="53718" xr:uid="{DDE16FBF-F2FA-4992-9D35-6582EE6832CF}"/>
    <cellStyle name="Valuta 2 9 2 2 7" xfId="56662" xr:uid="{45422D78-B554-4AF7-9FD9-734454E6394F}"/>
    <cellStyle name="Valuta 2 9 2 3" xfId="2229" xr:uid="{AA82A0DF-573A-4599-83C9-6D01CE427DC5}"/>
    <cellStyle name="Valuta 2 9 2 3 2" xfId="4098" xr:uid="{6DBA7818-74AA-4941-A663-3293E88F3839}"/>
    <cellStyle name="Valuta 2 9 2 3 2 2" xfId="14665" xr:uid="{FD68F48C-CDA9-475A-862C-271D7A491E7A}"/>
    <cellStyle name="Valuta 2 9 2 3 2 3" xfId="36917" xr:uid="{B4864D1F-09DB-4D1D-8A56-7F990F6AA266}"/>
    <cellStyle name="Valuta 2 9 2 3 2 4" xfId="46369" xr:uid="{44150AC6-E744-4F31-B86A-935CF5880BBB}"/>
    <cellStyle name="Valuta 2 9 2 3 3" xfId="9459" xr:uid="{26FB7FB4-9215-4DD1-A689-29FA5F3B74DD}"/>
    <cellStyle name="Valuta 2 9 2 3 3 2" xfId="36918" xr:uid="{C79FBC5F-9F7A-4914-9149-6B8A315C6147}"/>
    <cellStyle name="Valuta 2 9 2 3 4" xfId="36916" xr:uid="{89F52572-8901-42FE-8F23-8DAEB63BF03F}"/>
    <cellStyle name="Valuta 2 9 2 3 5" xfId="50181" xr:uid="{787936A8-C047-4606-A96E-D864F30B5F34}"/>
    <cellStyle name="Valuta 2 9 2 3 6" xfId="53719" xr:uid="{26ADE6D0-1893-4C5A-934B-3B2E98C2E829}"/>
    <cellStyle name="Valuta 2 9 2 3 7" xfId="56663" xr:uid="{5B214DFB-2ADB-42A3-AA0D-BEB4727AD6AF}"/>
    <cellStyle name="Valuta 2 9 2 4" xfId="3311" xr:uid="{2926E655-BD94-46A6-83B9-07EEA3900F4A}"/>
    <cellStyle name="Valuta 2 9 2 4 2" xfId="14666" xr:uid="{99538F52-C4AE-4CE8-9257-ACCA8D1CA2B0}"/>
    <cellStyle name="Valuta 2 9 2 4 2 2" xfId="36920" xr:uid="{AACF4D1D-2EDC-4FC6-BCBD-9095B2545BDF}"/>
    <cellStyle name="Valuta 2 9 2 4 2 3" xfId="46370" xr:uid="{E280C93A-CD31-4490-B121-DF5BB15A1682}"/>
    <cellStyle name="Valuta 2 9 2 4 3" xfId="9460" xr:uid="{B47969E3-6A68-495F-8F03-455EA47C49BA}"/>
    <cellStyle name="Valuta 2 9 2 4 3 2" xfId="36921" xr:uid="{7BD6981B-166F-4CE3-B9DC-585182F041A9}"/>
    <cellStyle name="Valuta 2 9 2 4 4" xfId="36919" xr:uid="{C9F0034F-6666-4A04-B193-BD96959C7807}"/>
    <cellStyle name="Valuta 2 9 2 4 5" xfId="50182" xr:uid="{340FF377-CC19-4BC2-AA93-3E9CBC0C562A}"/>
    <cellStyle name="Valuta 2 9 2 4 6" xfId="53720" xr:uid="{4F870488-7479-4C62-8C0B-6F684FE120BF}"/>
    <cellStyle name="Valuta 2 9 2 4 7" xfId="56664" xr:uid="{6E8E1E5C-62C5-4DB4-B232-5490E2813323}"/>
    <cellStyle name="Valuta 2 9 2 5" xfId="5098" xr:uid="{A8BCE406-A19D-4AFC-A31C-89FD758DCA5E}"/>
    <cellStyle name="Valuta 2 9 2 5 2" xfId="9461" xr:uid="{FC1A5249-32A3-45CF-9D78-FA0822498A08}"/>
    <cellStyle name="Valuta 2 9 2 5 3" xfId="36922" xr:uid="{403C0730-7E42-4A56-B3B4-86F0E8837F3D}"/>
    <cellStyle name="Valuta 2 9 2 6" xfId="10818" xr:uid="{CA44410E-24B9-456D-8965-F89938019A02}"/>
    <cellStyle name="Valuta 2 9 2 6 2" xfId="36924" xr:uid="{31E32A9A-1E48-4CEF-B6AD-E4F5111E6C16}"/>
    <cellStyle name="Valuta 2 9 2 6 2 2" xfId="36925" xr:uid="{BEA938D0-FA74-4D15-AD7D-E92C3FA33489}"/>
    <cellStyle name="Valuta 2 9 2 6 3" xfId="36926" xr:uid="{7F27589A-04B4-452C-A395-1B8DA2A57452}"/>
    <cellStyle name="Valuta 2 9 2 6 4" xfId="36923" xr:uid="{A63AD13E-8CCF-46BA-9D65-FAA147E5D20E}"/>
    <cellStyle name="Valuta 2 9 2 6 5" xfId="42716" xr:uid="{B738BFC9-6373-4544-AD30-972D9FD7F542}"/>
    <cellStyle name="Valuta 2 9 2 7" xfId="11896" xr:uid="{0C729D65-4345-4AF5-A15F-01067FE6EAF0}"/>
    <cellStyle name="Valuta 2 9 2 7 2" xfId="36928" xr:uid="{125D75D6-650B-400D-80DF-919CDA877063}"/>
    <cellStyle name="Valuta 2 9 2 7 3" xfId="36927" xr:uid="{3E3196F7-4D43-4C27-8F59-C198DBFA1CAA}"/>
    <cellStyle name="Valuta 2 9 2 7 4" xfId="43696" xr:uid="{CA866368-9AFA-417C-88DB-96DAB4132F0D}"/>
    <cellStyle name="Valuta 2 9 2 8" xfId="14663" xr:uid="{05BF182E-EF67-4E20-9E80-4F52C6EA57E6}"/>
    <cellStyle name="Valuta 2 9 2 8 2" xfId="36929" xr:uid="{5011F57E-3B64-4D41-AB8F-1574AA237342}"/>
    <cellStyle name="Valuta 2 9 2 8 3" xfId="46367" xr:uid="{C9AEE07B-D6EC-46B6-956B-A0340D043893}"/>
    <cellStyle name="Valuta 2 9 2 9" xfId="9457" xr:uid="{06B7A8B2-69D9-4850-9132-76C32C07DD35}"/>
    <cellStyle name="Valuta 2 9 2 9 2" xfId="36930" xr:uid="{3A95CE13-AECB-494B-80AC-04D9282C61F2}"/>
    <cellStyle name="Valuta 2 9 3" xfId="1796" xr:uid="{739F3EAD-52BE-4B8F-8ED9-0A63337870C4}"/>
    <cellStyle name="Valuta 2 9 3 10" xfId="36931" xr:uid="{DDC0D753-6FCE-464E-99DA-2F195AFD68B4}"/>
    <cellStyle name="Valuta 2 9 3 11" xfId="48316" xr:uid="{B38E02CB-8F91-4934-911A-C7B0C70ABC65}"/>
    <cellStyle name="Valuta 2 9 3 12" xfId="53721" xr:uid="{C7227E76-A09E-4341-AA66-C60A0E67262F}"/>
    <cellStyle name="Valuta 2 9 3 13" xfId="56665" xr:uid="{A8CD6955-51CC-437E-B409-78A4EE3EB4F5}"/>
    <cellStyle name="Valuta 2 9 3 14" xfId="57859" xr:uid="{6FCFAC3E-3C8E-46D4-BB2E-A8F794A7806F}"/>
    <cellStyle name="Valuta 2 9 3 15" xfId="58881" xr:uid="{6C6594F1-C8F0-4034-80C6-342FA4E34781}"/>
    <cellStyle name="Valuta 2 9 3 2" xfId="3623" xr:uid="{F3FD8CF0-FD3E-45A0-AB84-6D74078FD0E5}"/>
    <cellStyle name="Valuta 2 9 3 2 2" xfId="14668" xr:uid="{09150A7C-1B4A-4EF7-8E0B-B0B30FCBBEC2}"/>
    <cellStyle name="Valuta 2 9 3 2 2 2" xfId="36933" xr:uid="{FD68281A-5EF7-428E-87BF-82A234886713}"/>
    <cellStyle name="Valuta 2 9 3 2 2 3" xfId="46372" xr:uid="{9860B72B-E1F0-409B-B490-E09BFFDF9383}"/>
    <cellStyle name="Valuta 2 9 3 2 3" xfId="9463" xr:uid="{942E8ADC-D609-4105-830D-9A651B943D98}"/>
    <cellStyle name="Valuta 2 9 3 2 3 2" xfId="36934" xr:uid="{E9221C86-528E-45E2-A3C2-5FEBA5ADD33A}"/>
    <cellStyle name="Valuta 2 9 3 2 4" xfId="36932" xr:uid="{A336A484-F182-44C7-A924-9BF0BDCDB03F}"/>
    <cellStyle name="Valuta 2 9 3 2 5" xfId="50183" xr:uid="{234D635A-E857-48C7-AB3D-DF7084018DB9}"/>
    <cellStyle name="Valuta 2 9 3 2 6" xfId="53722" xr:uid="{3C440C42-36B5-42B4-95CC-46BB0383CC60}"/>
    <cellStyle name="Valuta 2 9 3 2 7" xfId="56666" xr:uid="{CF649D3F-A053-4326-A7D6-DBC3B89895E0}"/>
    <cellStyle name="Valuta 2 9 3 3" xfId="5392" xr:uid="{15C9CECD-EA0A-420F-9F1A-00596CAA1439}"/>
    <cellStyle name="Valuta 2 9 3 3 2" xfId="14669" xr:uid="{5A4F0969-BAB4-4A04-8C22-CE6E279628AD}"/>
    <cellStyle name="Valuta 2 9 3 3 2 2" xfId="36936" xr:uid="{3C48AC30-6B54-4A2B-B1C0-15E58545E4B0}"/>
    <cellStyle name="Valuta 2 9 3 3 2 3" xfId="46373" xr:uid="{07CAD388-4A3C-4C0E-BA7B-91A0122839AE}"/>
    <cellStyle name="Valuta 2 9 3 3 3" xfId="9464" xr:uid="{A1C5AB92-8ECD-4B15-B328-B4FA8E60CEE1}"/>
    <cellStyle name="Valuta 2 9 3 3 3 2" xfId="36937" xr:uid="{0485B008-A63C-4971-9AD8-5079DD8683CA}"/>
    <cellStyle name="Valuta 2 9 3 3 4" xfId="36935" xr:uid="{5477535F-D0EF-4C0B-AE1A-4600B67B6BBD}"/>
    <cellStyle name="Valuta 2 9 3 3 5" xfId="50184" xr:uid="{63F48BE8-F892-4484-B09A-6C6ABE5D45CF}"/>
    <cellStyle name="Valuta 2 9 3 3 6" xfId="53723" xr:uid="{357F7085-4A25-4704-A6CB-5B1558E57C1C}"/>
    <cellStyle name="Valuta 2 9 3 3 7" xfId="56667" xr:uid="{63989950-6F41-4222-8E37-820B2CB54FCC}"/>
    <cellStyle name="Valuta 2 9 3 4" xfId="9465" xr:uid="{4C4A34B7-2431-4D3B-A039-132FBFCFE752}"/>
    <cellStyle name="Valuta 2 9 3 4 2" xfId="14670" xr:uid="{CD6FC8D6-07BE-4D18-90EB-7317FB832D1D}"/>
    <cellStyle name="Valuta 2 9 3 4 2 2" xfId="36939" xr:uid="{5F40C503-9987-4DE8-ADA5-0A7204464B9A}"/>
    <cellStyle name="Valuta 2 9 3 4 2 3" xfId="46374" xr:uid="{259BCBF2-AA22-4E7B-8546-945F5E5957CB}"/>
    <cellStyle name="Valuta 2 9 3 4 3" xfId="36940" xr:uid="{40143615-AD96-42D2-AD59-69539E56A45F}"/>
    <cellStyle name="Valuta 2 9 3 4 4" xfId="36938" xr:uid="{09598ADA-C953-4A03-BDD1-207C40F8BA7E}"/>
    <cellStyle name="Valuta 2 9 3 4 5" xfId="50185" xr:uid="{72DF49E2-3392-4119-A163-718124819B56}"/>
    <cellStyle name="Valuta 2 9 3 4 6" xfId="53724" xr:uid="{2D78CB96-A148-465F-BACA-9D9B91E9FA4D}"/>
    <cellStyle name="Valuta 2 9 3 4 7" xfId="56668" xr:uid="{FA5A7916-4650-4405-BB30-3828A3ECA99B}"/>
    <cellStyle name="Valuta 2 9 3 5" xfId="9466" xr:uid="{F104D57F-C39F-42F4-BE4A-5780FB1873ED}"/>
    <cellStyle name="Valuta 2 9 3 5 2" xfId="36941" xr:uid="{1784E13B-15BA-4C07-B662-FBD68AB34100}"/>
    <cellStyle name="Valuta 2 9 3 6" xfId="10819" xr:uid="{A7F77BDF-7633-4017-8F65-3098B27F2273}"/>
    <cellStyle name="Valuta 2 9 3 6 2" xfId="36943" xr:uid="{02FAFB67-FEC2-4327-B543-F7FA24416BBD}"/>
    <cellStyle name="Valuta 2 9 3 6 2 2" xfId="36944" xr:uid="{B1224E69-9F92-4107-8A90-D634BA0899D9}"/>
    <cellStyle name="Valuta 2 9 3 6 3" xfId="36945" xr:uid="{9811CE18-EAB9-48B0-9AE2-4F0E7471F46C}"/>
    <cellStyle name="Valuta 2 9 3 6 4" xfId="36942" xr:uid="{AC4B80D5-CB89-4436-AE35-C0A9A5AF1836}"/>
    <cellStyle name="Valuta 2 9 3 6 5" xfId="42717" xr:uid="{C239A4ED-5DD7-4F3B-A24E-5755DB84690D}"/>
    <cellStyle name="Valuta 2 9 3 7" xfId="11897" xr:uid="{5F136BF3-1358-42C9-A609-BD2C327E48D3}"/>
    <cellStyle name="Valuta 2 9 3 7 2" xfId="36947" xr:uid="{0A4CE907-6C31-4FEE-9753-FB310C277D78}"/>
    <cellStyle name="Valuta 2 9 3 7 3" xfId="36946" xr:uid="{BD8A9EA3-72C7-4811-A9B5-C575522EE61E}"/>
    <cellStyle name="Valuta 2 9 3 7 4" xfId="43697" xr:uid="{938610C1-0224-4C8B-9124-78C3D78370EA}"/>
    <cellStyle name="Valuta 2 9 3 8" xfId="14667" xr:uid="{708B9D63-E7D2-4517-866A-38327FBE2C5D}"/>
    <cellStyle name="Valuta 2 9 3 8 2" xfId="36948" xr:uid="{B85A5D03-F414-444B-92C1-2C64712818E3}"/>
    <cellStyle name="Valuta 2 9 3 8 3" xfId="46371" xr:uid="{3997F1A6-CFDE-4717-A5DA-2F3895C33E93}"/>
    <cellStyle name="Valuta 2 9 3 9" xfId="9462" xr:uid="{2EF5E83B-E185-4A38-AF07-F73B5B40E9EC}"/>
    <cellStyle name="Valuta 2 9 3 9 2" xfId="36949" xr:uid="{7FB9F101-6C93-44E4-A55A-C568C84A9195}"/>
    <cellStyle name="Valuta 2 9 4" xfId="2228" xr:uid="{BCE352F7-CDE9-4DCD-BB9E-FC187EDEEF52}"/>
    <cellStyle name="Valuta 2 9 4 2" xfId="4097" xr:uid="{D1863966-FD1C-4B30-9388-A483015EAB7C}"/>
    <cellStyle name="Valuta 2 9 4 2 2" xfId="14671" xr:uid="{C755152F-FF07-44DD-BD9C-2BEDCAA314A6}"/>
    <cellStyle name="Valuta 2 9 4 2 3" xfId="36951" xr:uid="{D172540F-5F5C-4F73-A084-2C3792CA3F7F}"/>
    <cellStyle name="Valuta 2 9 4 2 4" xfId="46375" xr:uid="{398784AF-815E-48D6-B70B-D5D87E908928}"/>
    <cellStyle name="Valuta 2 9 4 3" xfId="9467" xr:uid="{A40C8753-4754-419C-80B1-EF97CD886813}"/>
    <cellStyle name="Valuta 2 9 4 3 2" xfId="36952" xr:uid="{281E0871-D7B1-4F28-B96E-4163697ABC96}"/>
    <cellStyle name="Valuta 2 9 4 4" xfId="36953" xr:uid="{11318B19-1BFA-4B9A-8E65-5B4157071120}"/>
    <cellStyle name="Valuta 2 9 4 5" xfId="36950" xr:uid="{C55CE129-D2CE-45AF-B940-D5FB0666455A}"/>
    <cellStyle name="Valuta 2 9 4 6" xfId="50186" xr:uid="{EAEED08A-2F61-4D63-821D-2D47B1357DD7}"/>
    <cellStyle name="Valuta 2 9 4 7" xfId="53725" xr:uid="{2AAA1DB2-1D0D-4F68-9391-ADD08E0BB1D3}"/>
    <cellStyle name="Valuta 2 9 4 8" xfId="56669" xr:uid="{7C5F8504-077E-4509-9FCC-ED888CA6FF95}"/>
    <cellStyle name="Valuta 2 9 5" xfId="2545" xr:uid="{6BFFCE1C-42BA-4597-82C3-D84288AF40C4}"/>
    <cellStyle name="Valuta 2 9 5 2" xfId="4411" xr:uid="{49359906-993E-4E09-92BD-FBEA76D366CC}"/>
    <cellStyle name="Valuta 2 9 5 2 2" xfId="14672" xr:uid="{28EF7D69-7CD8-4A01-9B0E-F918394A6D45}"/>
    <cellStyle name="Valuta 2 9 5 2 3" xfId="36955" xr:uid="{7938B789-41E0-4E42-AEAE-9B1589AD9CCD}"/>
    <cellStyle name="Valuta 2 9 5 2 4" xfId="46376" xr:uid="{DF7B4EBE-4FDE-41F6-9FA6-83E4758B312F}"/>
    <cellStyle name="Valuta 2 9 5 3" xfId="9468" xr:uid="{88A60377-8A7D-4A66-B59F-C89FC26A0117}"/>
    <cellStyle name="Valuta 2 9 5 3 2" xfId="36956" xr:uid="{FCAEA239-6AEF-4CCB-9001-75D0394CFA7F}"/>
    <cellStyle name="Valuta 2 9 5 4" xfId="36954" xr:uid="{B5C8E61F-8F31-4F59-89C7-A5171D6FAF1D}"/>
    <cellStyle name="Valuta 2 9 5 5" xfId="50187" xr:uid="{0DF525E8-9F09-44CC-9EA5-4BC89EEBBB30}"/>
    <cellStyle name="Valuta 2 9 5 6" xfId="53726" xr:uid="{C34692ED-3458-4001-9764-AEB46B4DBC6F}"/>
    <cellStyle name="Valuta 2 9 5 7" xfId="56670" xr:uid="{9D5E9DED-BC52-4ABE-ADA5-C1AF760F6191}"/>
    <cellStyle name="Valuta 2 9 6" xfId="2856" xr:uid="{5A59E823-05F9-45A8-BB56-346E81992C8D}"/>
    <cellStyle name="Valuta 2 9 6 2" xfId="14673" xr:uid="{CA27ED03-1EBE-404D-B791-BC4CB36C0CE6}"/>
    <cellStyle name="Valuta 2 9 6 2 2" xfId="36958" xr:uid="{2844761F-5C44-482F-AD0F-54CE05924CA9}"/>
    <cellStyle name="Valuta 2 9 6 2 3" xfId="46377" xr:uid="{8CF57A1D-C7AF-4E8B-AED8-8A90A58551AD}"/>
    <cellStyle name="Valuta 2 9 6 3" xfId="9469" xr:uid="{452BE691-3CD4-47D5-83A6-6B0A2B037678}"/>
    <cellStyle name="Valuta 2 9 6 3 2" xfId="36959" xr:uid="{23FDB1DC-667C-4393-A724-88832C1E9CE0}"/>
    <cellStyle name="Valuta 2 9 6 4" xfId="36957" xr:uid="{8C9E418B-F691-4BFB-81E8-BBA3B77EC6C2}"/>
    <cellStyle name="Valuta 2 9 6 5" xfId="50188" xr:uid="{893A24CB-C98C-42E8-A7B2-97F8EF400ADD}"/>
    <cellStyle name="Valuta 2 9 6 6" xfId="53727" xr:uid="{55AF6520-628A-47C0-A443-8D03B740B080}"/>
    <cellStyle name="Valuta 2 9 6 7" xfId="56671" xr:uid="{2A30CF38-E5B5-4473-AD5F-325C89A91F41}"/>
    <cellStyle name="Valuta 2 9 7" xfId="4711" xr:uid="{9E070C76-B968-4F43-80A5-650D327C590C}"/>
    <cellStyle name="Valuta 2 9 7 2" xfId="9470" xr:uid="{050FAF58-8167-4FCC-8B26-A1E0A206600D}"/>
    <cellStyle name="Valuta 2 9 7 3" xfId="36960" xr:uid="{942673A9-CFC8-4433-B6A7-5916D197863D}"/>
    <cellStyle name="Valuta 2 9 8" xfId="10817" xr:uid="{B9D6D888-E9C9-41D2-B3F8-C2657E1F473F}"/>
    <cellStyle name="Valuta 2 9 8 2" xfId="36962" xr:uid="{921DC2DD-7366-418D-86DA-A4D33105D6E4}"/>
    <cellStyle name="Valuta 2 9 8 2 2" xfId="36963" xr:uid="{BCD776C4-368A-4105-A0A1-9B4D21BF64E5}"/>
    <cellStyle name="Valuta 2 9 8 3" xfId="36964" xr:uid="{1CE522A0-0519-485A-AA24-683E997C85CB}"/>
    <cellStyle name="Valuta 2 9 8 4" xfId="36961" xr:uid="{5DC2D5BE-8F3F-4CD2-94D9-643134D35BFF}"/>
    <cellStyle name="Valuta 2 9 8 5" xfId="42715" xr:uid="{C9657308-3AA5-4A19-9F43-39C0BDECDF30}"/>
    <cellStyle name="Valuta 2 9 9" xfId="11895" xr:uid="{1CCB872F-122A-41C3-9460-24B0704AF2A6}"/>
    <cellStyle name="Valuta 2 9 9 2" xfId="36966" xr:uid="{3BC1E4A5-1E41-49C6-B9F6-60E44C3A48ED}"/>
    <cellStyle name="Valuta 2 9 9 3" xfId="36965" xr:uid="{823A2472-0E19-4E13-8EEF-A67EFCAD3A58}"/>
    <cellStyle name="Valuta 2 9 9 4" xfId="43695" xr:uid="{A20B0F73-B4CA-421E-BC75-47408BD2199E}"/>
    <cellStyle name="Valuta 3" xfId="424" xr:uid="{949ECCAB-1C78-4ABD-A157-1BA7A1011370}"/>
    <cellStyle name="Valuta 3 2" xfId="425" xr:uid="{99E1F04E-2724-4FCF-864D-14D11DA109B8}"/>
    <cellStyle name="Valuta 3 2 10" xfId="1330" xr:uid="{544B8ED9-BA59-4B96-8529-BC9562645D0F}"/>
    <cellStyle name="Valuta 3 2 10 10" xfId="36969" xr:uid="{A82465A9-6F38-43AA-953F-2BCAB0ED0081}"/>
    <cellStyle name="Valuta 3 2 10 11" xfId="47676" xr:uid="{85E14FC5-CF8C-4021-B480-8805889873D7}"/>
    <cellStyle name="Valuta 3 2 10 12" xfId="53729" xr:uid="{42CB6B6F-CC18-41A1-A0AA-14A076E25888}"/>
    <cellStyle name="Valuta 3 2 10 13" xfId="56674" xr:uid="{6BC46DE5-1188-439C-A905-1ADA98A7749E}"/>
    <cellStyle name="Valuta 3 2 10 14" xfId="57861" xr:uid="{76A0ADA4-9BBF-4929-A31F-EDD9D54D3598}"/>
    <cellStyle name="Valuta 3 2 10 15" xfId="58303" xr:uid="{42CA6A5A-A192-4AAA-AA5B-C7F10F9E9AFA}"/>
    <cellStyle name="Valuta 3 2 10 2" xfId="1799" xr:uid="{A675FFE5-7A2B-4AA5-9AA7-6E6F65E24E1C}"/>
    <cellStyle name="Valuta 3 2 10 2 2" xfId="3771" xr:uid="{D943CE14-F612-4953-90C1-10D5642A1520}"/>
    <cellStyle name="Valuta 3 2 10 2 2 2" xfId="14676" xr:uid="{9471AB4D-8D4D-42B5-B666-EF4649DC6AFE}"/>
    <cellStyle name="Valuta 3 2 10 2 2 3" xfId="36971" xr:uid="{92B96A8A-8E6F-4EBE-AFEE-930B19421364}"/>
    <cellStyle name="Valuta 3 2 10 2 2 4" xfId="46380" xr:uid="{66D73437-AFE3-4509-B340-943DD8C639BC}"/>
    <cellStyle name="Valuta 3 2 10 2 3" xfId="9474" xr:uid="{D5EC6B80-DC1D-4C10-BB94-0D6BDEA8A9D3}"/>
    <cellStyle name="Valuta 3 2 10 2 3 2" xfId="36972" xr:uid="{04307B94-6F97-4FB1-8A79-097338516D64}"/>
    <cellStyle name="Valuta 3 2 10 2 4" xfId="36970" xr:uid="{9907853A-5810-45E2-9368-F0BD14019A08}"/>
    <cellStyle name="Valuta 3 2 10 2 5" xfId="50189" xr:uid="{09C9E8A8-DE3D-4187-AA62-11E7028AB03B}"/>
    <cellStyle name="Valuta 3 2 10 2 6" xfId="53730" xr:uid="{4E1115FF-062D-4831-B7BC-8CB73452FDFB}"/>
    <cellStyle name="Valuta 3 2 10 2 7" xfId="56675" xr:uid="{34EBAD2A-2541-422B-9B1F-A85FBCACA587}"/>
    <cellStyle name="Valuta 3 2 10 3" xfId="2231" xr:uid="{B80BD72F-909D-4617-B26A-1F8C180F69E8}"/>
    <cellStyle name="Valuta 3 2 10 3 2" xfId="4099" xr:uid="{66699776-28E7-423C-82AD-F55A80268734}"/>
    <cellStyle name="Valuta 3 2 10 3 2 2" xfId="14677" xr:uid="{66BBB479-FECE-45AB-AB9B-8790F751BBC8}"/>
    <cellStyle name="Valuta 3 2 10 3 2 3" xfId="36974" xr:uid="{4CCB0552-692E-4624-86A3-A692C51F3044}"/>
    <cellStyle name="Valuta 3 2 10 3 2 4" xfId="46381" xr:uid="{9F83D1D1-E849-4FFE-976D-37E7FA687239}"/>
    <cellStyle name="Valuta 3 2 10 3 3" xfId="9475" xr:uid="{9C09CE87-CAD7-4AE1-8E6A-2CCC8835C61A}"/>
    <cellStyle name="Valuta 3 2 10 3 3 2" xfId="36975" xr:uid="{60BF9451-FD00-4D69-A3F2-FD14D25972AF}"/>
    <cellStyle name="Valuta 3 2 10 3 4" xfId="36973" xr:uid="{953AADD4-9481-4710-A480-E1FE03F2046A}"/>
    <cellStyle name="Valuta 3 2 10 3 5" xfId="50190" xr:uid="{54967E6E-71A3-465E-84BF-69FC93182A27}"/>
    <cellStyle name="Valuta 3 2 10 3 6" xfId="53731" xr:uid="{E7F2C551-D6D3-48B7-89B8-C58AD2C80BA3}"/>
    <cellStyle name="Valuta 3 2 10 3 7" xfId="56676" xr:uid="{AA392815-8F16-4C86-BC94-D5DF7A24B87E}"/>
    <cellStyle name="Valuta 3 2 10 4" xfId="2982" xr:uid="{D2C82D5D-F72E-4CD5-BD50-E68D93BFD698}"/>
    <cellStyle name="Valuta 3 2 10 4 2" xfId="14678" xr:uid="{28872A11-08E3-40F5-8749-E2CA16B00E04}"/>
    <cellStyle name="Valuta 3 2 10 4 2 2" xfId="36977" xr:uid="{95E8065E-A83E-4463-90C4-C71AEEA7E99D}"/>
    <cellStyle name="Valuta 3 2 10 4 2 3" xfId="46382" xr:uid="{AAF6ACD7-05B9-4D59-812F-D51DDDD148A1}"/>
    <cellStyle name="Valuta 3 2 10 4 3" xfId="9476" xr:uid="{D85500A2-86AD-4055-A05A-B2650F6940CF}"/>
    <cellStyle name="Valuta 3 2 10 4 3 2" xfId="36978" xr:uid="{E939D5A0-7B20-42D1-8230-9B755FF4F3F5}"/>
    <cellStyle name="Valuta 3 2 10 4 4" xfId="36976" xr:uid="{D9FB6A82-061A-41AF-97C1-FDB20754F9F8}"/>
    <cellStyle name="Valuta 3 2 10 4 5" xfId="50191" xr:uid="{174F2FCF-6C23-4F7B-8EAF-432C3E692B52}"/>
    <cellStyle name="Valuta 3 2 10 4 6" xfId="53732" xr:uid="{8FDB243F-C7E6-4CC1-B9F3-56692AF4396F}"/>
    <cellStyle name="Valuta 3 2 10 4 7" xfId="56677" xr:uid="{1D0B5409-AD51-4427-9C10-649BE4FD0604}"/>
    <cellStyle name="Valuta 3 2 10 5" xfId="4814" xr:uid="{58AE6BD1-F461-47B6-9B1C-A726DABA493D}"/>
    <cellStyle name="Valuta 3 2 10 5 2" xfId="9477" xr:uid="{BB64DE5D-A07A-47CB-A1DF-32AD80F4E3F4}"/>
    <cellStyle name="Valuta 3 2 10 5 3" xfId="36979" xr:uid="{EAAD2974-68B8-4A9B-9E10-05DC3038782B}"/>
    <cellStyle name="Valuta 3 2 10 6" xfId="10822" xr:uid="{47BCA851-EF42-4720-9BB4-EEDC421D465D}"/>
    <cellStyle name="Valuta 3 2 10 6 2" xfId="36981" xr:uid="{C30EDF36-48A6-441C-B12F-2C6D8035523E}"/>
    <cellStyle name="Valuta 3 2 10 6 2 2" xfId="36982" xr:uid="{F56B38C3-292B-4F4B-B1AF-62D314E1687D}"/>
    <cellStyle name="Valuta 3 2 10 6 3" xfId="36983" xr:uid="{53875851-31E7-4379-BDDE-FB32C524A2C4}"/>
    <cellStyle name="Valuta 3 2 10 6 4" xfId="36980" xr:uid="{D2AFEBE5-6499-4977-AFA4-B3CA36D44BF0}"/>
    <cellStyle name="Valuta 3 2 10 6 5" xfId="42719" xr:uid="{832B1FC2-36BC-4C38-848A-76D2F480B92E}"/>
    <cellStyle name="Valuta 3 2 10 7" xfId="11899" xr:uid="{478DAB6A-E1BE-49AF-9D44-4BB3AEF24453}"/>
    <cellStyle name="Valuta 3 2 10 7 2" xfId="36985" xr:uid="{36348651-CFC1-425F-8CB1-F4F4427A52FC}"/>
    <cellStyle name="Valuta 3 2 10 7 3" xfId="36984" xr:uid="{2A5E51C4-B1A0-4080-AFCC-1B1A47510395}"/>
    <cellStyle name="Valuta 3 2 10 7 4" xfId="43699" xr:uid="{8EC4EBEF-0CC9-435D-BE74-AE8D3A1578B1}"/>
    <cellStyle name="Valuta 3 2 10 8" xfId="14675" xr:uid="{32972886-03E8-4D62-AD41-9F421520D2E9}"/>
    <cellStyle name="Valuta 3 2 10 8 2" xfId="36986" xr:uid="{0D5818DC-BDD2-428A-9525-E741F7C29FBB}"/>
    <cellStyle name="Valuta 3 2 10 8 3" xfId="46379" xr:uid="{FA252C12-0009-44A3-882A-28332A48B6B9}"/>
    <cellStyle name="Valuta 3 2 10 9" xfId="9473" xr:uid="{154CDF2D-054F-4A63-8493-8A4BC72FB2D9}"/>
    <cellStyle name="Valuta 3 2 10 9 2" xfId="36987" xr:uid="{A1C7FF52-3E4F-4453-9F00-DA988F77EC9B}"/>
    <cellStyle name="Valuta 3 2 11" xfId="1798" xr:uid="{979C6C42-FA05-48D7-A923-8E26F090D878}"/>
    <cellStyle name="Valuta 3 2 11 10" xfId="36988" xr:uid="{29594C42-B81C-4B80-AF5D-E4EB5E9D496F}"/>
    <cellStyle name="Valuta 3 2 11 11" xfId="47788" xr:uid="{29E06C25-C031-4705-AABC-740CD4BDA8F3}"/>
    <cellStyle name="Valuta 3 2 11 12" xfId="53733" xr:uid="{945C0F7A-25AC-4CBA-8D03-6A970F60A460}"/>
    <cellStyle name="Valuta 3 2 11 13" xfId="56678" xr:uid="{C881C8EE-5A81-4C12-83C1-225CBAD9F802}"/>
    <cellStyle name="Valuta 3 2 11 14" xfId="57862" xr:uid="{B6DC24CB-96B8-4741-8BE5-EE71471E3F26}"/>
    <cellStyle name="Valuta 3 2 11 15" xfId="58405" xr:uid="{D80FB7CC-091D-4100-985D-652998C2EF0F}"/>
    <cellStyle name="Valuta 3 2 11 2" xfId="3093" xr:uid="{A0ECA889-1335-4192-93A3-C347CB5A0052}"/>
    <cellStyle name="Valuta 3 2 11 2 2" xfId="14680" xr:uid="{8C4DE72C-15DA-42E0-B884-F7F78BB08B63}"/>
    <cellStyle name="Valuta 3 2 11 2 2 2" xfId="36990" xr:uid="{5CCF841A-A4CC-41B8-9B75-B1ED9A6C7482}"/>
    <cellStyle name="Valuta 3 2 11 2 2 3" xfId="46384" xr:uid="{8BB5F310-22C4-414D-BFFB-CBF58F6E7383}"/>
    <cellStyle name="Valuta 3 2 11 2 3" xfId="9479" xr:uid="{07762440-A110-4BB9-A9AA-3048D6E84A4F}"/>
    <cellStyle name="Valuta 3 2 11 2 3 2" xfId="36991" xr:uid="{B63AB816-08AA-4EF8-948A-E3F755B41850}"/>
    <cellStyle name="Valuta 3 2 11 2 4" xfId="36989" xr:uid="{B230FB86-66A4-43DD-A22B-A95EDC7CA47D}"/>
    <cellStyle name="Valuta 3 2 11 2 5" xfId="50192" xr:uid="{E5EB9272-ED3E-429A-9022-5B4A5D625C20}"/>
    <cellStyle name="Valuta 3 2 11 2 6" xfId="53734" xr:uid="{E93A3D4D-7312-49EF-A728-6118C6CD56A7}"/>
    <cellStyle name="Valuta 3 2 11 2 7" xfId="56679" xr:uid="{93E41314-2994-4345-A8E4-CB834D9CC959}"/>
    <cellStyle name="Valuta 3 2 11 3" xfId="4916" xr:uid="{EA8C25EA-BCEB-4514-988A-F946B3EC59AE}"/>
    <cellStyle name="Valuta 3 2 11 3 2" xfId="14681" xr:uid="{8FDEE2F4-3FA9-41B2-85E2-322A168883DD}"/>
    <cellStyle name="Valuta 3 2 11 3 2 2" xfId="36993" xr:uid="{85FCEF3F-0D01-42B9-8F07-CBFFC20C6DAF}"/>
    <cellStyle name="Valuta 3 2 11 3 2 3" xfId="46385" xr:uid="{2FA3B291-DE9F-4F8E-8ADF-0ED2621DC68D}"/>
    <cellStyle name="Valuta 3 2 11 3 3" xfId="9480" xr:uid="{F23E259F-BC7A-440F-874E-047C81C2291C}"/>
    <cellStyle name="Valuta 3 2 11 3 3 2" xfId="36994" xr:uid="{66828348-0345-4B0F-852A-BAC533464B0C}"/>
    <cellStyle name="Valuta 3 2 11 3 4" xfId="36992" xr:uid="{6C2B33B5-4DAE-4EA4-8760-16BC4D7DC6AB}"/>
    <cellStyle name="Valuta 3 2 11 3 5" xfId="50193" xr:uid="{F03E9A48-2D8C-4D94-8B0F-BEC7CA1898EB}"/>
    <cellStyle name="Valuta 3 2 11 3 6" xfId="53735" xr:uid="{138DA5A8-4FC6-45C6-97DD-E5AE713B83BA}"/>
    <cellStyle name="Valuta 3 2 11 3 7" xfId="56680" xr:uid="{1C662E36-1C93-467F-B7C8-EAA94E9D1FB0}"/>
    <cellStyle name="Valuta 3 2 11 4" xfId="9481" xr:uid="{6013AC53-CCB6-4B83-A72F-2E4ACF83FD1B}"/>
    <cellStyle name="Valuta 3 2 11 4 2" xfId="14682" xr:uid="{29B5AEA4-ECED-4DC2-89B4-5DBB30B18B32}"/>
    <cellStyle name="Valuta 3 2 11 4 2 2" xfId="36996" xr:uid="{2D584496-A9AF-4A38-B9FD-EDC017B095CF}"/>
    <cellStyle name="Valuta 3 2 11 4 2 3" xfId="46386" xr:uid="{A5DA4647-4A95-482F-A2EA-28731CC1DABD}"/>
    <cellStyle name="Valuta 3 2 11 4 3" xfId="36997" xr:uid="{A7994EA1-2D68-457F-90BE-3BFE38FDA80F}"/>
    <cellStyle name="Valuta 3 2 11 4 4" xfId="36995" xr:uid="{AC5FB077-A9FC-44B7-A3C7-828DA4C79F6B}"/>
    <cellStyle name="Valuta 3 2 11 4 5" xfId="50194" xr:uid="{B4AB6950-A3AA-491D-9BF4-BF8044F6E3AC}"/>
    <cellStyle name="Valuta 3 2 11 4 6" xfId="53736" xr:uid="{B37816FB-432B-4C25-B2AF-27718AE9B6C4}"/>
    <cellStyle name="Valuta 3 2 11 4 7" xfId="56681" xr:uid="{3FC7E058-8C0C-4E33-A0F2-FFFC1E028597}"/>
    <cellStyle name="Valuta 3 2 11 5" xfId="9482" xr:uid="{5F06DDC1-9377-4290-8C44-29859218E24F}"/>
    <cellStyle name="Valuta 3 2 11 5 2" xfId="36998" xr:uid="{D1DCF092-BAB6-48BF-8195-56D52A66CBE9}"/>
    <cellStyle name="Valuta 3 2 11 6" xfId="10823" xr:uid="{9C3628B1-E8D0-4330-8B93-F06D259952E3}"/>
    <cellStyle name="Valuta 3 2 11 6 2" xfId="37000" xr:uid="{1143A6EE-2090-45C5-82D9-7B1B4FD3FDC0}"/>
    <cellStyle name="Valuta 3 2 11 6 2 2" xfId="37001" xr:uid="{391266FF-56F2-42C4-BF58-7A2CCB2E2665}"/>
    <cellStyle name="Valuta 3 2 11 6 3" xfId="37002" xr:uid="{9B08FB6C-9685-47D0-B6F1-AB63D2FADB70}"/>
    <cellStyle name="Valuta 3 2 11 6 4" xfId="36999" xr:uid="{8CC2A478-1724-4C20-AC43-834684755215}"/>
    <cellStyle name="Valuta 3 2 11 6 5" xfId="42720" xr:uid="{EB02E75F-4801-4F4A-A7AA-D553F0FB2618}"/>
    <cellStyle name="Valuta 3 2 11 7" xfId="11900" xr:uid="{D799C1DB-FC6C-48D3-A2C0-025B834AE5E7}"/>
    <cellStyle name="Valuta 3 2 11 7 2" xfId="37004" xr:uid="{21B97F72-660F-4E96-9EB5-ECE6CC2A9A40}"/>
    <cellStyle name="Valuta 3 2 11 7 3" xfId="37003" xr:uid="{DEC5D960-9B3E-4791-8BAF-A214DF206EE9}"/>
    <cellStyle name="Valuta 3 2 11 7 4" xfId="43700" xr:uid="{809106B4-4AF9-421D-B919-7BB65B692048}"/>
    <cellStyle name="Valuta 3 2 11 8" xfId="14679" xr:uid="{4012749C-870E-42DA-A67D-F6E2C805B4DE}"/>
    <cellStyle name="Valuta 3 2 11 8 2" xfId="37005" xr:uid="{A7B69EDB-106A-4CA7-90C4-A92AAB1AB1D2}"/>
    <cellStyle name="Valuta 3 2 11 8 3" xfId="46383" xr:uid="{F4739E76-B531-4265-97DF-18B91D8A95C6}"/>
    <cellStyle name="Valuta 3 2 11 9" xfId="9478" xr:uid="{98897FAB-B8CA-4954-A3E4-A8E6CCF80896}"/>
    <cellStyle name="Valuta 3 2 11 9 2" xfId="37006" xr:uid="{17256BCB-5A09-4498-B333-E0026DBEC898}"/>
    <cellStyle name="Valuta 3 2 12" xfId="2230" xr:uid="{B0716726-2518-487D-A69A-0F05F473D5F6}"/>
    <cellStyle name="Valuta 3 2 12 10" xfId="37007" xr:uid="{900203C1-5AC1-48E5-A8EC-3C7C50DE2CA2}"/>
    <cellStyle name="Valuta 3 2 12 11" xfId="48317" xr:uid="{896AE2F2-00D0-4413-B1B8-EC8FE8467A0F}"/>
    <cellStyle name="Valuta 3 2 12 12" xfId="53737" xr:uid="{B6146851-DAC8-47FA-B303-95E8C8FD6289}"/>
    <cellStyle name="Valuta 3 2 12 13" xfId="56682" xr:uid="{6A8D38AE-A33E-441B-B8BA-508582C86A5D}"/>
    <cellStyle name="Valuta 3 2 12 14" xfId="57863" xr:uid="{9367EDF2-0ACF-435A-B402-F13A5E3D560F}"/>
    <cellStyle name="Valuta 3 2 12 15" xfId="58882" xr:uid="{76297B21-D1BA-4CD6-B93C-5FF332ECCDE8}"/>
    <cellStyle name="Valuta 3 2 12 2" xfId="3624" xr:uid="{7FC37E46-0284-4E2C-B9D6-A6B42A16A873}"/>
    <cellStyle name="Valuta 3 2 12 2 2" xfId="14684" xr:uid="{3455E0A2-F474-4EDB-8842-D930DF4F6FDD}"/>
    <cellStyle name="Valuta 3 2 12 2 2 2" xfId="37009" xr:uid="{7E21F66D-0D2C-4423-9604-34F1A618D8F0}"/>
    <cellStyle name="Valuta 3 2 12 2 2 3" xfId="46388" xr:uid="{DA0CEA73-9E4A-4435-8F19-2567D35B0D91}"/>
    <cellStyle name="Valuta 3 2 12 2 3" xfId="9484" xr:uid="{0A416E82-C352-4B0D-9682-99C4103EE5FE}"/>
    <cellStyle name="Valuta 3 2 12 2 3 2" xfId="37010" xr:uid="{8BBB08FB-C80C-48D7-8213-E0861E0E5CFC}"/>
    <cellStyle name="Valuta 3 2 12 2 4" xfId="37008" xr:uid="{A1270FC2-8A7E-4DDE-AEBB-C570F984C31B}"/>
    <cellStyle name="Valuta 3 2 12 2 5" xfId="50195" xr:uid="{4307F61F-954D-4CFC-865C-4B256195A64C}"/>
    <cellStyle name="Valuta 3 2 12 2 6" xfId="53738" xr:uid="{8654B518-6358-452D-AA22-2AE7C376F6DA}"/>
    <cellStyle name="Valuta 3 2 12 2 7" xfId="56683" xr:uid="{A6A236BA-8264-416B-A5D3-4C5F3BCBF1AC}"/>
    <cellStyle name="Valuta 3 2 12 3" xfId="5393" xr:uid="{4369B119-6B89-4922-8154-AE9C73DF1BBD}"/>
    <cellStyle name="Valuta 3 2 12 3 2" xfId="14685" xr:uid="{66C623FB-B321-4BD3-89E9-5D111F8E6ECD}"/>
    <cellStyle name="Valuta 3 2 12 3 2 2" xfId="37012" xr:uid="{0CBE3AF3-409B-402A-9FBE-9B2E7CE24232}"/>
    <cellStyle name="Valuta 3 2 12 3 2 3" xfId="46389" xr:uid="{922E79DB-75CA-47FF-BFEF-F8D54D58EFB8}"/>
    <cellStyle name="Valuta 3 2 12 3 3" xfId="9485" xr:uid="{6AB02230-5FBD-4546-A8AE-F980D2DB2DC7}"/>
    <cellStyle name="Valuta 3 2 12 3 3 2" xfId="37013" xr:uid="{B6C1A1E5-D41D-4AFB-BBA6-4F8A0077632E}"/>
    <cellStyle name="Valuta 3 2 12 3 4" xfId="37011" xr:uid="{20286165-117A-4887-9509-A10AF3A91741}"/>
    <cellStyle name="Valuta 3 2 12 3 5" xfId="50196" xr:uid="{98BB53BD-1354-4377-A669-C20D68B6D295}"/>
    <cellStyle name="Valuta 3 2 12 3 6" xfId="53739" xr:uid="{A9FB16E3-3BF5-4E09-BB11-6F7ECD7D8BE2}"/>
    <cellStyle name="Valuta 3 2 12 3 7" xfId="56684" xr:uid="{22CB0965-3D83-4C14-AF3C-52263AC13A1A}"/>
    <cellStyle name="Valuta 3 2 12 4" xfId="9486" xr:uid="{4E5CB4FC-42B3-4FDE-BCAE-25B6220B7C19}"/>
    <cellStyle name="Valuta 3 2 12 4 2" xfId="14686" xr:uid="{9DC1AAA6-4B7B-4FAD-A54E-69D1C5CB70C3}"/>
    <cellStyle name="Valuta 3 2 12 4 2 2" xfId="37015" xr:uid="{D637B0A5-C2BE-4F42-8C3E-90639DB50051}"/>
    <cellStyle name="Valuta 3 2 12 4 2 3" xfId="46390" xr:uid="{48EBA8F5-BBA9-4C37-A616-59CE5FB08F35}"/>
    <cellStyle name="Valuta 3 2 12 4 3" xfId="37016" xr:uid="{D2CEF424-CB2D-42CD-B350-9669978517CA}"/>
    <cellStyle name="Valuta 3 2 12 4 4" xfId="37014" xr:uid="{C059A413-7EB6-43C0-A41B-39FA25F879E1}"/>
    <cellStyle name="Valuta 3 2 12 4 5" xfId="50197" xr:uid="{8A90A46C-F8E3-4605-8109-F4F19855D106}"/>
    <cellStyle name="Valuta 3 2 12 4 6" xfId="53740" xr:uid="{0C93ABFB-1363-47BD-92B9-17A32EEB905A}"/>
    <cellStyle name="Valuta 3 2 12 4 7" xfId="56685" xr:uid="{97F67116-440E-4DA7-BA3C-06C97C2934BF}"/>
    <cellStyle name="Valuta 3 2 12 5" xfId="9487" xr:uid="{3CBAE415-4ADB-478A-B7C4-19A9DFD0613E}"/>
    <cellStyle name="Valuta 3 2 12 5 2" xfId="37017" xr:uid="{9A5EDA92-6B56-436B-83B4-CA5A3B828774}"/>
    <cellStyle name="Valuta 3 2 12 6" xfId="10824" xr:uid="{5ABEA8F5-155F-44C6-84F2-B49152A402E2}"/>
    <cellStyle name="Valuta 3 2 12 6 2" xfId="37019" xr:uid="{8541600D-1CCA-4488-B04A-CF3764AA4ADB}"/>
    <cellStyle name="Valuta 3 2 12 6 2 2" xfId="37020" xr:uid="{639DD421-81B2-4474-92C1-8668C849F626}"/>
    <cellStyle name="Valuta 3 2 12 6 3" xfId="37021" xr:uid="{B60AC945-8319-4E4D-9A62-DA665AF957EE}"/>
    <cellStyle name="Valuta 3 2 12 6 4" xfId="37018" xr:uid="{5D7A6CB4-21EA-4FAF-B0FD-F2F10C462223}"/>
    <cellStyle name="Valuta 3 2 12 6 5" xfId="42721" xr:uid="{CF693125-14DE-4A92-8DF5-E7A0D9731F91}"/>
    <cellStyle name="Valuta 3 2 12 7" xfId="11901" xr:uid="{F3B15681-878B-40A0-9C70-C208D0840783}"/>
    <cellStyle name="Valuta 3 2 12 7 2" xfId="37023" xr:uid="{49F4FB68-54CA-402E-A627-D0D9FD400903}"/>
    <cellStyle name="Valuta 3 2 12 7 3" xfId="37022" xr:uid="{4892C7D1-190D-4DFC-BA3D-FD90CD93F541}"/>
    <cellStyle name="Valuta 3 2 12 7 4" xfId="43701" xr:uid="{6C55E825-1A41-4725-806F-9A8066774B2D}"/>
    <cellStyle name="Valuta 3 2 12 8" xfId="14683" xr:uid="{6F410117-F84E-4DC0-83B5-B21B3F0C666D}"/>
    <cellStyle name="Valuta 3 2 12 8 2" xfId="37024" xr:uid="{5E4992DC-BC18-4419-A94B-DCE77A110783}"/>
    <cellStyle name="Valuta 3 2 12 8 3" xfId="46387" xr:uid="{49617EC4-3DD9-4E83-A1B3-84B366E6BCC0}"/>
    <cellStyle name="Valuta 3 2 12 9" xfId="9483" xr:uid="{981307C0-698F-4568-A2EC-2C6FCADD8FB3}"/>
    <cellStyle name="Valuta 3 2 12 9 2" xfId="37025" xr:uid="{C2703CD9-5A5B-424C-A743-EE8F05F219FB}"/>
    <cellStyle name="Valuta 3 2 13" xfId="2360" xr:uid="{20A20603-3350-4B21-B35F-0583C19496B0}"/>
    <cellStyle name="Valuta 3 2 13 2" xfId="4226" xr:uid="{6CA1BBC3-12B0-4AF1-8D0F-E0EFEE71F054}"/>
    <cellStyle name="Valuta 3 2 13 2 2" xfId="14687" xr:uid="{C243B137-7196-47DA-898B-6AD0DD57CD51}"/>
    <cellStyle name="Valuta 3 2 13 2 3" xfId="37027" xr:uid="{CA4C97D1-1B24-4890-B5A6-0C2F973535AA}"/>
    <cellStyle name="Valuta 3 2 13 2 4" xfId="46391" xr:uid="{A207E01F-0030-4F80-AC64-FDE4030D90BC}"/>
    <cellStyle name="Valuta 3 2 13 3" xfId="9488" xr:uid="{7712870C-9C37-4615-AC7C-0DAD68D90C0A}"/>
    <cellStyle name="Valuta 3 2 13 3 2" xfId="37028" xr:uid="{0DBD0CF4-C569-4A67-A086-EC898D81A7C7}"/>
    <cellStyle name="Valuta 3 2 13 4" xfId="37029" xr:uid="{C6FA42B5-811C-4BD5-B5CD-2EE4843E31DF}"/>
    <cellStyle name="Valuta 3 2 13 5" xfId="37026" xr:uid="{4A955C50-FEAB-4FA2-8FFF-C8D860BF9FC2}"/>
    <cellStyle name="Valuta 3 2 13 6" xfId="50198" xr:uid="{2AA00902-AF4A-4729-BBBE-BDC4F9734E2D}"/>
    <cellStyle name="Valuta 3 2 13 7" xfId="53741" xr:uid="{CFB671B2-DB82-4956-8136-D674C7E29008}"/>
    <cellStyle name="Valuta 3 2 13 8" xfId="56686" xr:uid="{6EEC3416-FDC5-4C10-8616-76F62589EBC3}"/>
    <cellStyle name="Valuta 3 2 14" xfId="2667" xr:uid="{4DC6D9D9-00D8-4DC8-8133-980D25BFE8E3}"/>
    <cellStyle name="Valuta 3 2 14 2" xfId="14688" xr:uid="{DE4AFE1C-E563-4EB4-B083-9D5C235585E3}"/>
    <cellStyle name="Valuta 3 2 14 2 2" xfId="37031" xr:uid="{3FEBC948-E138-4A7B-BD90-A383C0769851}"/>
    <cellStyle name="Valuta 3 2 14 2 3" xfId="46392" xr:uid="{6BA68D8A-8257-41D6-B948-FA682D01FF94}"/>
    <cellStyle name="Valuta 3 2 14 3" xfId="9489" xr:uid="{069E5466-1500-4B42-8DFD-7F7120A56222}"/>
    <cellStyle name="Valuta 3 2 14 3 2" xfId="37032" xr:uid="{E96AA7B3-7EB7-4BA4-A70D-AE2D2AD902CD}"/>
    <cellStyle name="Valuta 3 2 14 4" xfId="37030" xr:uid="{81A77861-978D-4E88-88C4-143EAB03AD02}"/>
    <cellStyle name="Valuta 3 2 14 5" xfId="50199" xr:uid="{CBB09426-7291-41A2-B052-4A4B41155515}"/>
    <cellStyle name="Valuta 3 2 14 6" xfId="53742" xr:uid="{FA25178F-6E0A-4160-BD72-D627D8E5E650}"/>
    <cellStyle name="Valuta 3 2 14 7" xfId="56687" xr:uid="{785112D0-F60C-4416-8B3A-A58D31FD0C99}"/>
    <cellStyle name="Valuta 3 2 15" xfId="4526" xr:uid="{53C3F4E6-3F5B-438C-8FA9-88BC24804F06}"/>
    <cellStyle name="Valuta 3 2 15 2" xfId="14689" xr:uid="{3FE11015-9746-45C1-A3C4-D1A44353E938}"/>
    <cellStyle name="Valuta 3 2 15 2 2" xfId="37034" xr:uid="{4273CFEE-CA6D-4A9D-9031-25BDF136F98C}"/>
    <cellStyle name="Valuta 3 2 15 2 3" xfId="46393" xr:uid="{4830439E-6BFD-4F93-BCB8-4EF33A1B271E}"/>
    <cellStyle name="Valuta 3 2 15 3" xfId="9490" xr:uid="{F801D408-76AF-4844-9C3C-5ADB0E8C3E7A}"/>
    <cellStyle name="Valuta 3 2 15 3 2" xfId="37035" xr:uid="{6D218480-56C3-4374-A245-48BB246167DB}"/>
    <cellStyle name="Valuta 3 2 15 4" xfId="37033" xr:uid="{2058F487-AE45-437E-9CA9-9DF672E76523}"/>
    <cellStyle name="Valuta 3 2 15 5" xfId="50200" xr:uid="{5F673B2F-4C97-47DC-9A61-263D3925937A}"/>
    <cellStyle name="Valuta 3 2 15 6" xfId="53743" xr:uid="{AA834C4B-E608-4F53-AB6C-3BDC0798F3AD}"/>
    <cellStyle name="Valuta 3 2 15 7" xfId="56688" xr:uid="{7A085362-B9E4-496D-ABB1-D1DDF17E4DAA}"/>
    <cellStyle name="Valuta 3 2 16" xfId="9491" xr:uid="{A6AF6FB5-E16F-4884-993D-4275AD8AB616}"/>
    <cellStyle name="Valuta 3 2 16 2" xfId="37036" xr:uid="{C465D435-FB2C-49AA-BB1D-4248392525DD}"/>
    <cellStyle name="Valuta 3 2 17" xfId="10821" xr:uid="{BCD37E85-A399-4A24-9910-3BCBBBF4CB6D}"/>
    <cellStyle name="Valuta 3 2 17 2" xfId="37038" xr:uid="{91CCAD59-7B5E-4768-A3E3-02FAAAB48A9D}"/>
    <cellStyle name="Valuta 3 2 17 2 2" xfId="37039" xr:uid="{792CE5AE-510E-4248-A617-91CF1C5D67BC}"/>
    <cellStyle name="Valuta 3 2 17 3" xfId="37040" xr:uid="{5E713232-B2EE-48B8-BD92-C25CF4A595FE}"/>
    <cellStyle name="Valuta 3 2 17 4" xfId="37037" xr:uid="{EC8F9F91-8BFE-4DC4-A450-B2D4BC4625C3}"/>
    <cellStyle name="Valuta 3 2 17 5" xfId="42718" xr:uid="{ECECB61D-451C-4B17-AE40-8D5FD9EB3CD2}"/>
    <cellStyle name="Valuta 3 2 18" xfId="11898" xr:uid="{A41B6508-131E-40B1-97F6-984876C93666}"/>
    <cellStyle name="Valuta 3 2 18 2" xfId="37042" xr:uid="{D95E8C23-1394-450C-8E3D-B1D7339B3F41}"/>
    <cellStyle name="Valuta 3 2 18 3" xfId="37041" xr:uid="{889FF99D-CABB-4650-A757-79A4ED63A022}"/>
    <cellStyle name="Valuta 3 2 18 4" xfId="43698" xr:uid="{CE464C81-9BEE-4CC6-A4EC-8F0F6F231B23}"/>
    <cellStyle name="Valuta 3 2 19" xfId="14674" xr:uid="{EB9B0803-3A4F-4D3C-B2AD-A10109B0DB21}"/>
    <cellStyle name="Valuta 3 2 19 2" xfId="37043" xr:uid="{01EE2E47-D6CF-4330-8D1C-A5A5E9C6D582}"/>
    <cellStyle name="Valuta 3 2 19 3" xfId="46378" xr:uid="{DAD1D587-6822-4669-B8E2-2E7F799607AC}"/>
    <cellStyle name="Valuta 3 2 2" xfId="426" xr:uid="{1BC78CCC-038B-4ACB-B388-B76B35B9A50C}"/>
    <cellStyle name="Valuta 3 2 2 10" xfId="2668" xr:uid="{EB536494-32C9-458E-B0E6-11C737965D71}"/>
    <cellStyle name="Valuta 3 2 2 10 2" xfId="14691" xr:uid="{1900D8B7-B67E-48F1-A498-2D9A85369CEA}"/>
    <cellStyle name="Valuta 3 2 2 10 2 2" xfId="37046" xr:uid="{6DD1B210-8BDF-4B62-8BA6-2C6E24C17F1D}"/>
    <cellStyle name="Valuta 3 2 2 10 2 3" xfId="46395" xr:uid="{EC2EDA9D-AC4F-485B-BD45-BF440E12325D}"/>
    <cellStyle name="Valuta 3 2 2 10 3" xfId="9493" xr:uid="{D2B7FFFF-8E0D-480F-B8F4-57E6009980F4}"/>
    <cellStyle name="Valuta 3 2 2 10 3 2" xfId="37047" xr:uid="{2DF1E9C2-9161-4F64-9C47-24C53760D363}"/>
    <cellStyle name="Valuta 3 2 2 10 4" xfId="37045" xr:uid="{F1573641-5272-4ABC-B31F-F9112CD8A35E}"/>
    <cellStyle name="Valuta 3 2 2 10 5" xfId="50201" xr:uid="{A34291C4-3B01-4DC0-81A0-41FBFA0F5AED}"/>
    <cellStyle name="Valuta 3 2 2 10 6" xfId="53745" xr:uid="{65CA693B-E6CB-488E-9C7A-67500453E8BB}"/>
    <cellStyle name="Valuta 3 2 2 10 7" xfId="56690" xr:uid="{42B44219-1E78-41E2-B447-9A5EE416E043}"/>
    <cellStyle name="Valuta 3 2 2 11" xfId="4527" xr:uid="{644E324B-AF37-43A5-B346-0BABF37CB3B9}"/>
    <cellStyle name="Valuta 3 2 2 11 2" xfId="9494" xr:uid="{9959948F-750B-426A-9B3E-82EF5B56AEDA}"/>
    <cellStyle name="Valuta 3 2 2 11 3" xfId="37048" xr:uid="{A1B312D0-644A-4519-9F84-CF712D8F7ACB}"/>
    <cellStyle name="Valuta 3 2 2 12" xfId="10825" xr:uid="{5E66CE0F-7F12-4C33-A40A-27A66E1C8825}"/>
    <cellStyle name="Valuta 3 2 2 12 2" xfId="37050" xr:uid="{524EAD75-06F3-4458-829A-B347CF7EBDE9}"/>
    <cellStyle name="Valuta 3 2 2 12 2 2" xfId="37051" xr:uid="{26A6BE6C-224D-42AF-9381-D6885EA8E366}"/>
    <cellStyle name="Valuta 3 2 2 12 3" xfId="37052" xr:uid="{8CF586EC-E900-4D46-BFD0-9D19217ECC1D}"/>
    <cellStyle name="Valuta 3 2 2 12 4" xfId="37049" xr:uid="{7C8CDD95-47F0-4A32-8211-F4727EC2BF81}"/>
    <cellStyle name="Valuta 3 2 2 12 5" xfId="42722" xr:uid="{4FBBA35D-566B-46B9-9D5E-AFA7D30381A0}"/>
    <cellStyle name="Valuta 3 2 2 13" xfId="11902" xr:uid="{02E24917-D247-456C-AB04-AA42FAF93442}"/>
    <cellStyle name="Valuta 3 2 2 13 2" xfId="37054" xr:uid="{38711F80-324A-4F70-B894-7A7B0807ACAC}"/>
    <cellStyle name="Valuta 3 2 2 13 3" xfId="37053" xr:uid="{80AD88EA-6591-4693-89F1-D1875A989CE4}"/>
    <cellStyle name="Valuta 3 2 2 13 4" xfId="43702" xr:uid="{21F59265-E607-41DC-862F-2B0D045CB639}"/>
    <cellStyle name="Valuta 3 2 2 14" xfId="14690" xr:uid="{FD7304DA-A78B-400E-B453-640E88F38A57}"/>
    <cellStyle name="Valuta 3 2 2 14 2" xfId="37055" xr:uid="{8C6843B3-A5E9-4AAA-825C-67F71E6215D4}"/>
    <cellStyle name="Valuta 3 2 2 14 3" xfId="46394" xr:uid="{1E723F53-FB81-404E-8840-8368E2709242}"/>
    <cellStyle name="Valuta 3 2 2 15" xfId="9492" xr:uid="{2772F165-9B64-46EA-A411-863F00B26A67}"/>
    <cellStyle name="Valuta 3 2 2 15 2" xfId="37056" xr:uid="{8ECBA8B2-5F9F-41C4-95BD-6F3361242E71}"/>
    <cellStyle name="Valuta 3 2 2 16" xfId="37044" xr:uid="{80349BCA-F895-483E-B98E-4831726D20E6}"/>
    <cellStyle name="Valuta 3 2 2 17" xfId="46730" xr:uid="{FEEEB56A-1A5C-4298-ADBA-F3C2562747C5}"/>
    <cellStyle name="Valuta 3 2 2 18" xfId="47054" xr:uid="{C5ACF2CC-1975-4A5E-98D6-4471132FA7CD}"/>
    <cellStyle name="Valuta 3 2 2 19" xfId="53744" xr:uid="{E05E6A42-E221-421D-8A19-04E2E41AF73D}"/>
    <cellStyle name="Valuta 3 2 2 2" xfId="1017" xr:uid="{7ED64E08-48A8-4BD9-B20B-79F5A1609D12}"/>
    <cellStyle name="Valuta 3 2 2 2 10" xfId="14692" xr:uid="{6EFF0D1C-D759-4638-8A59-0934B8224E15}"/>
    <cellStyle name="Valuta 3 2 2 2 10 2" xfId="37058" xr:uid="{18B3F793-77E3-450B-922A-FB40B6A10F42}"/>
    <cellStyle name="Valuta 3 2 2 2 10 3" xfId="46396" xr:uid="{894E476E-8A5F-4DAD-9D42-5A3AF2F4CC8B}"/>
    <cellStyle name="Valuta 3 2 2 2 11" xfId="9495" xr:uid="{E89FE40D-5995-458C-A4E6-1A6341EB3339}"/>
    <cellStyle name="Valuta 3 2 2 2 11 2" xfId="37059" xr:uid="{0D3CC85F-63DF-43F9-BD96-3EAD658E7C4C}"/>
    <cellStyle name="Valuta 3 2 2 2 12" xfId="37057" xr:uid="{A52383E6-11B3-4F37-A987-B74573B88353}"/>
    <cellStyle name="Valuta 3 2 2 2 13" xfId="47541" xr:uid="{D49FA2AE-EFCD-445D-BF73-039E49EA3686}"/>
    <cellStyle name="Valuta 3 2 2 2 14" xfId="53746" xr:uid="{99E6DE4F-F1C0-4311-ABD7-A99F1AD0CD66}"/>
    <cellStyle name="Valuta 3 2 2 2 15" xfId="56691" xr:uid="{3298879F-D6BC-4AB0-A9BF-7CC022E292F2}"/>
    <cellStyle name="Valuta 3 2 2 2 16" xfId="57865" xr:uid="{DB60FC9C-21C2-4E4F-9866-456C2AEA9E92}"/>
    <cellStyle name="Valuta 3 2 2 2 17" xfId="58201" xr:uid="{0A9CA628-AF70-498B-81A9-E7B11F8DDBFA}"/>
    <cellStyle name="Valuta 3 2 2 2 2" xfId="1332" xr:uid="{1DBCD310-8802-4F40-A341-F882EABA6263}"/>
    <cellStyle name="Valuta 3 2 2 2 2 10" xfId="37060" xr:uid="{41CB5682-91AC-497C-A01C-88F7CE63CB36}"/>
    <cellStyle name="Valuta 3 2 2 2 2 11" xfId="48008" xr:uid="{4FA0D8B7-C762-4B9C-9FAC-B14560EAAB41}"/>
    <cellStyle name="Valuta 3 2 2 2 2 12" xfId="53747" xr:uid="{F22F9771-105A-4DB6-9CC0-74ED96A0D914}"/>
    <cellStyle name="Valuta 3 2 2 2 2 13" xfId="56692" xr:uid="{294E6276-712C-4547-834D-9223ECA63252}"/>
    <cellStyle name="Valuta 3 2 2 2 2 14" xfId="57866" xr:uid="{222464C2-9D40-464B-9A69-A212486BBC44}"/>
    <cellStyle name="Valuta 3 2 2 2 2 15" xfId="58589" xr:uid="{FFE6BA68-5324-45E0-BA22-012FEBDECBF4}"/>
    <cellStyle name="Valuta 3 2 2 2 2 2" xfId="1802" xr:uid="{BBAB4D24-A14C-4E1D-B503-987520FECFEA}"/>
    <cellStyle name="Valuta 3 2 2 2 2 2 2" xfId="3772" xr:uid="{2CA81F8F-A5D2-400B-AA28-802B99A84DAF}"/>
    <cellStyle name="Valuta 3 2 2 2 2 2 2 2" xfId="14694" xr:uid="{E2DF304C-DBDD-4E8F-88AD-1D8D4E077E7A}"/>
    <cellStyle name="Valuta 3 2 2 2 2 2 2 3" xfId="37062" xr:uid="{B451CF6A-B0FF-4C41-B7C0-7A7AAAAA0DA3}"/>
    <cellStyle name="Valuta 3 2 2 2 2 2 2 4" xfId="46398" xr:uid="{2ECB1657-ACE0-46F2-B3E2-2DB60BF6B259}"/>
    <cellStyle name="Valuta 3 2 2 2 2 2 3" xfId="9497" xr:uid="{ADDFF225-4218-4FF5-835F-5D6E2D25DDF3}"/>
    <cellStyle name="Valuta 3 2 2 2 2 2 3 2" xfId="37063" xr:uid="{22C22F48-4535-4762-9D06-30FFF8E9EA1A}"/>
    <cellStyle name="Valuta 3 2 2 2 2 2 4" xfId="37061" xr:uid="{9D865411-ED0F-4904-85F7-49A0C5930F07}"/>
    <cellStyle name="Valuta 3 2 2 2 2 2 5" xfId="50202" xr:uid="{3D0C1062-A4DB-4EC0-9951-CA2CE2773E68}"/>
    <cellStyle name="Valuta 3 2 2 2 2 2 6" xfId="53748" xr:uid="{1E58E994-4FD7-40B0-AD89-9E7D8C8D361E}"/>
    <cellStyle name="Valuta 3 2 2 2 2 2 7" xfId="56693" xr:uid="{2585F1A8-BE7F-4EAE-86F9-62FB9638FFCB}"/>
    <cellStyle name="Valuta 3 2 2 2 2 3" xfId="2234" xr:uid="{77207162-B33C-4449-B64C-61D95AB4C1DB}"/>
    <cellStyle name="Valuta 3 2 2 2 2 3 2" xfId="4102" xr:uid="{6C5DA8C9-1863-4DDE-A8E5-B20583902173}"/>
    <cellStyle name="Valuta 3 2 2 2 2 3 2 2" xfId="14695" xr:uid="{B239F220-1679-45FF-9464-E399A5DA0E8A}"/>
    <cellStyle name="Valuta 3 2 2 2 2 3 2 3" xfId="37065" xr:uid="{A35CCF59-CB26-4F08-8448-1696F25296A4}"/>
    <cellStyle name="Valuta 3 2 2 2 2 3 2 4" xfId="46399" xr:uid="{13E3216A-554C-49C7-996A-962D64471BE6}"/>
    <cellStyle name="Valuta 3 2 2 2 2 3 3" xfId="9498" xr:uid="{B6FDB3F4-2AF2-4011-9E4C-F77BABAB3F19}"/>
    <cellStyle name="Valuta 3 2 2 2 2 3 3 2" xfId="37066" xr:uid="{90593D41-6ED7-4873-83E3-02228CE8E91F}"/>
    <cellStyle name="Valuta 3 2 2 2 2 3 4" xfId="37064" xr:uid="{918E5E3A-2CDA-4551-ADF2-F740570EBC0A}"/>
    <cellStyle name="Valuta 3 2 2 2 2 3 5" xfId="50203" xr:uid="{546DE2C1-6D64-45C8-AB7D-5EA170724C2D}"/>
    <cellStyle name="Valuta 3 2 2 2 2 3 6" xfId="53749" xr:uid="{D3C06787-C26A-4A6C-B3E1-5B569671D8FB}"/>
    <cellStyle name="Valuta 3 2 2 2 2 3 7" xfId="56694" xr:uid="{55A6376D-F8DE-420F-BD05-59583E41017F}"/>
    <cellStyle name="Valuta 3 2 2 2 2 4" xfId="3313" xr:uid="{7FA9B2BF-FC88-4281-B0BB-3FE7D58EB325}"/>
    <cellStyle name="Valuta 3 2 2 2 2 4 2" xfId="14696" xr:uid="{EF46DE27-BA33-43E7-B801-BC14162AFCB5}"/>
    <cellStyle name="Valuta 3 2 2 2 2 4 2 2" xfId="37068" xr:uid="{73F1D529-5510-4E72-A136-E1E6E9C88793}"/>
    <cellStyle name="Valuta 3 2 2 2 2 4 2 3" xfId="46400" xr:uid="{A77855A5-A3F1-4AFA-A928-DD7773936C66}"/>
    <cellStyle name="Valuta 3 2 2 2 2 4 3" xfId="9499" xr:uid="{5E9B0D19-48A2-437D-9707-FBFC6A994600}"/>
    <cellStyle name="Valuta 3 2 2 2 2 4 3 2" xfId="37069" xr:uid="{18F6A823-8A89-4523-B1D2-54AF43697362}"/>
    <cellStyle name="Valuta 3 2 2 2 2 4 4" xfId="37067" xr:uid="{57C64D35-819F-4847-BB73-7F9EA7320F20}"/>
    <cellStyle name="Valuta 3 2 2 2 2 4 5" xfId="50204" xr:uid="{F4C2A281-3262-4E46-B03F-5DD566574298}"/>
    <cellStyle name="Valuta 3 2 2 2 2 4 6" xfId="53750" xr:uid="{BC284C68-E1CA-4F36-B88F-ADCCEE3CDF06}"/>
    <cellStyle name="Valuta 3 2 2 2 2 4 7" xfId="56695" xr:uid="{207310E6-3D4C-4AF3-83CE-1F8F5D39FBA7}"/>
    <cellStyle name="Valuta 3 2 2 2 2 5" xfId="5100" xr:uid="{442864AE-322F-47CF-933D-47AE12841AB3}"/>
    <cellStyle name="Valuta 3 2 2 2 2 5 2" xfId="9500" xr:uid="{60018E7C-1169-485E-8BF4-3F10FFBA54FE}"/>
    <cellStyle name="Valuta 3 2 2 2 2 5 3" xfId="37070" xr:uid="{F147D20F-0E83-46CC-8F90-ED77154ACDD8}"/>
    <cellStyle name="Valuta 3 2 2 2 2 6" xfId="10827" xr:uid="{5FCC4384-0C87-434F-AA82-4B9E12696323}"/>
    <cellStyle name="Valuta 3 2 2 2 2 6 2" xfId="37072" xr:uid="{E34416D0-086D-432B-A12A-B5EC73B45B58}"/>
    <cellStyle name="Valuta 3 2 2 2 2 6 2 2" xfId="37073" xr:uid="{48A72DE3-291F-4FA4-80B8-AC64967B708E}"/>
    <cellStyle name="Valuta 3 2 2 2 2 6 3" xfId="37074" xr:uid="{7E884A8F-A0B0-421F-8A4C-19CC50A093D3}"/>
    <cellStyle name="Valuta 3 2 2 2 2 6 4" xfId="37071" xr:uid="{DB0DFFB3-969C-459C-86D4-70E44DF414AA}"/>
    <cellStyle name="Valuta 3 2 2 2 2 6 5" xfId="42724" xr:uid="{A1980D60-D870-4BD7-B574-CA0815C17922}"/>
    <cellStyle name="Valuta 3 2 2 2 2 7" xfId="11904" xr:uid="{2BCE750D-6BB4-4298-87D4-7EBF5FFE081E}"/>
    <cellStyle name="Valuta 3 2 2 2 2 7 2" xfId="37076" xr:uid="{2AE5AE58-8A99-4D6C-B1C4-E4DCE00AE829}"/>
    <cellStyle name="Valuta 3 2 2 2 2 7 3" xfId="37075" xr:uid="{35D91880-4C3C-4C7E-9BA3-F85F3A96A75D}"/>
    <cellStyle name="Valuta 3 2 2 2 2 7 4" xfId="43704" xr:uid="{4765B515-3A3A-427C-B2E6-8A2F9BC189A6}"/>
    <cellStyle name="Valuta 3 2 2 2 2 8" xfId="14693" xr:uid="{84921979-8572-4181-8447-7FD597008B60}"/>
    <cellStyle name="Valuta 3 2 2 2 2 8 2" xfId="37077" xr:uid="{D3C4CD71-CE44-4E8C-8B9F-C88B1CE35517}"/>
    <cellStyle name="Valuta 3 2 2 2 2 8 3" xfId="46397" xr:uid="{0A43121C-7D99-40E3-BCD6-6F75153D1FC5}"/>
    <cellStyle name="Valuta 3 2 2 2 2 9" xfId="9496" xr:uid="{0409F64C-2384-4901-B684-6ECDBDA2087F}"/>
    <cellStyle name="Valuta 3 2 2 2 2 9 2" xfId="37078" xr:uid="{4BE13040-F534-49F9-A476-CC8391B5955E}"/>
    <cellStyle name="Valuta 3 2 2 2 3" xfId="1801" xr:uid="{42B7B75D-3664-4E2D-855D-EABF351DA52F}"/>
    <cellStyle name="Valuta 3 2 2 2 3 10" xfId="37079" xr:uid="{D35B9C90-7C19-4E82-A113-262AAE2D0396}"/>
    <cellStyle name="Valuta 3 2 2 2 3 11" xfId="48319" xr:uid="{69A7583C-A071-4E9D-8FD5-9EE0D25C281A}"/>
    <cellStyle name="Valuta 3 2 2 2 3 12" xfId="53751" xr:uid="{56B82618-E2B8-4948-949E-5AA7ADE4CCC5}"/>
    <cellStyle name="Valuta 3 2 2 2 3 13" xfId="56696" xr:uid="{50A379EB-7881-4A97-9067-D8BF75AD7122}"/>
    <cellStyle name="Valuta 3 2 2 2 3 14" xfId="57867" xr:uid="{7BAFE3BD-44F7-483A-8498-FBB09711CB8E}"/>
    <cellStyle name="Valuta 3 2 2 2 3 15" xfId="58884" xr:uid="{CC3591CA-C056-4DC9-9251-3B512E48D090}"/>
    <cellStyle name="Valuta 3 2 2 2 3 2" xfId="3626" xr:uid="{D9219CFF-C595-4F59-A2CC-02C655F35F91}"/>
    <cellStyle name="Valuta 3 2 2 2 3 2 2" xfId="14698" xr:uid="{A0F83D39-BD0E-4F92-BC7E-C9D0F711A39F}"/>
    <cellStyle name="Valuta 3 2 2 2 3 2 2 2" xfId="37081" xr:uid="{49F4D28E-C501-4704-834F-67E83B629F8F}"/>
    <cellStyle name="Valuta 3 2 2 2 3 2 2 3" xfId="46402" xr:uid="{1402EF7E-CC53-433F-859B-C28ABF302064}"/>
    <cellStyle name="Valuta 3 2 2 2 3 2 3" xfId="9502" xr:uid="{842336E4-C989-4FB4-9BA2-2E975FFAB5DD}"/>
    <cellStyle name="Valuta 3 2 2 2 3 2 3 2" xfId="37082" xr:uid="{BD9116FD-6B3D-438E-8E4C-7718352D60F5}"/>
    <cellStyle name="Valuta 3 2 2 2 3 2 4" xfId="37080" xr:uid="{B2C33D8C-8F58-481C-9235-A5F94875A0C8}"/>
    <cellStyle name="Valuta 3 2 2 2 3 2 5" xfId="50205" xr:uid="{E6EFA008-2D22-4EFF-8982-F534120CB598}"/>
    <cellStyle name="Valuta 3 2 2 2 3 2 6" xfId="53752" xr:uid="{0C937A8F-AE4F-449A-B5F1-716AA82AC31C}"/>
    <cellStyle name="Valuta 3 2 2 2 3 2 7" xfId="56697" xr:uid="{BDB48747-CA76-4FA7-BC0B-C3913E24584B}"/>
    <cellStyle name="Valuta 3 2 2 2 3 3" xfId="5395" xr:uid="{836EEA34-C4CB-43AE-91AF-796F486E9F95}"/>
    <cellStyle name="Valuta 3 2 2 2 3 3 2" xfId="14699" xr:uid="{B3859FAC-14C1-449C-B593-5C9FE6C5C01D}"/>
    <cellStyle name="Valuta 3 2 2 2 3 3 2 2" xfId="37084" xr:uid="{1BBD2460-E03B-4DC3-8887-5DEB17DABC46}"/>
    <cellStyle name="Valuta 3 2 2 2 3 3 2 3" xfId="46403" xr:uid="{14B99D9D-FCE7-4999-9C0D-725174A2F2CD}"/>
    <cellStyle name="Valuta 3 2 2 2 3 3 3" xfId="9503" xr:uid="{E2F9C9FF-8771-4E0F-8438-DB9A1079846E}"/>
    <cellStyle name="Valuta 3 2 2 2 3 3 3 2" xfId="37085" xr:uid="{0BF5E473-21D7-4A6F-BF97-C0383A91DE74}"/>
    <cellStyle name="Valuta 3 2 2 2 3 3 4" xfId="37083" xr:uid="{47B19E46-A819-4FF3-8679-942A2FE3C560}"/>
    <cellStyle name="Valuta 3 2 2 2 3 3 5" xfId="50206" xr:uid="{A4CDA662-5AC1-4903-B1D0-5FDFE2202052}"/>
    <cellStyle name="Valuta 3 2 2 2 3 3 6" xfId="53753" xr:uid="{577AA3F0-8BCC-40F6-86AF-CD46FCC53CCB}"/>
    <cellStyle name="Valuta 3 2 2 2 3 3 7" xfId="56698" xr:uid="{BA0B3B7C-15C1-47FE-8231-561E0CDA5B7D}"/>
    <cellStyle name="Valuta 3 2 2 2 3 4" xfId="9504" xr:uid="{08E36CAD-D330-4116-966F-53D347C3F589}"/>
    <cellStyle name="Valuta 3 2 2 2 3 4 2" xfId="14700" xr:uid="{F214E41A-03DB-4C45-A044-AA2BBF47E85D}"/>
    <cellStyle name="Valuta 3 2 2 2 3 4 2 2" xfId="37087" xr:uid="{C71895AA-992A-40A5-8B89-5621B16191F3}"/>
    <cellStyle name="Valuta 3 2 2 2 3 4 2 3" xfId="46404" xr:uid="{6095DA12-82F5-46D0-B137-F6251EBEA95E}"/>
    <cellStyle name="Valuta 3 2 2 2 3 4 3" xfId="37088" xr:uid="{5F4ADFC2-9CB6-4E13-BD61-ECC2167FB583}"/>
    <cellStyle name="Valuta 3 2 2 2 3 4 4" xfId="37086" xr:uid="{125C0133-C45A-4FDD-A8B0-5D61876BCA8E}"/>
    <cellStyle name="Valuta 3 2 2 2 3 4 5" xfId="50207" xr:uid="{90BE7E84-8064-441B-9F3E-0EF01E63615A}"/>
    <cellStyle name="Valuta 3 2 2 2 3 4 6" xfId="53754" xr:uid="{0307F8FB-CC98-4BCA-8C86-933C321CE31A}"/>
    <cellStyle name="Valuta 3 2 2 2 3 4 7" xfId="56699" xr:uid="{1389466D-47E7-49F4-BEF4-55A7D909E73E}"/>
    <cellStyle name="Valuta 3 2 2 2 3 5" xfId="9505" xr:uid="{F88921AE-5066-408D-A765-04C6641959CE}"/>
    <cellStyle name="Valuta 3 2 2 2 3 5 2" xfId="37089" xr:uid="{34D0F19B-7B20-4B67-BC01-1C3820D736C3}"/>
    <cellStyle name="Valuta 3 2 2 2 3 6" xfId="10828" xr:uid="{1049702F-996D-4295-998B-AAD43C1B9231}"/>
    <cellStyle name="Valuta 3 2 2 2 3 6 2" xfId="37091" xr:uid="{3EF5C300-09CA-46BC-BD9E-B98644582A85}"/>
    <cellStyle name="Valuta 3 2 2 2 3 6 2 2" xfId="37092" xr:uid="{9DB56582-74D3-4012-9E06-65BDB58F9CD7}"/>
    <cellStyle name="Valuta 3 2 2 2 3 6 3" xfId="37093" xr:uid="{EB383C7C-55A8-4AB5-9A0B-884FA88A8542}"/>
    <cellStyle name="Valuta 3 2 2 2 3 6 4" xfId="37090" xr:uid="{94F1D1F1-F860-4998-9ACD-2DE144A2EC33}"/>
    <cellStyle name="Valuta 3 2 2 2 3 6 5" xfId="42725" xr:uid="{B55CB5DF-A2E8-4501-BB9A-F2AE4B823333}"/>
    <cellStyle name="Valuta 3 2 2 2 3 7" xfId="11905" xr:uid="{2EA0D926-8E28-44CD-BD53-A3A9C4BEB909}"/>
    <cellStyle name="Valuta 3 2 2 2 3 7 2" xfId="37095" xr:uid="{73ED2E47-031F-4E05-91AD-4561A683FCE7}"/>
    <cellStyle name="Valuta 3 2 2 2 3 7 3" xfId="37094" xr:uid="{38340E1A-3C72-4640-8A82-00F94984A85F}"/>
    <cellStyle name="Valuta 3 2 2 2 3 7 4" xfId="43705" xr:uid="{277FDD95-BE9D-47D3-A74A-E3A2114521EF}"/>
    <cellStyle name="Valuta 3 2 2 2 3 8" xfId="14697" xr:uid="{79E1E5B4-8BBB-407D-979E-CB416580F778}"/>
    <cellStyle name="Valuta 3 2 2 2 3 8 2" xfId="37096" xr:uid="{D2DB4E07-5358-4CC1-BC29-968462EEB49F}"/>
    <cellStyle name="Valuta 3 2 2 2 3 8 3" xfId="46401" xr:uid="{CE4493B0-14D3-4C1D-B13F-340DB6349494}"/>
    <cellStyle name="Valuta 3 2 2 2 3 9" xfId="9501" xr:uid="{64AD0ECC-1C09-412E-969D-80344BD285FC}"/>
    <cellStyle name="Valuta 3 2 2 2 3 9 2" xfId="37097" xr:uid="{B3B35995-E15A-4F24-9C1A-734E03B1BD71}"/>
    <cellStyle name="Valuta 3 2 2 2 4" xfId="2233" xr:uid="{D75D58AC-9791-428A-BCD1-C960D5CA9E4A}"/>
    <cellStyle name="Valuta 3 2 2 2 4 2" xfId="4101" xr:uid="{E6D33899-5FB5-4DA6-888E-E59C24835424}"/>
    <cellStyle name="Valuta 3 2 2 2 4 2 2" xfId="14701" xr:uid="{742D53D4-6A64-42F5-ADB1-7C4594318FC4}"/>
    <cellStyle name="Valuta 3 2 2 2 4 2 3" xfId="37099" xr:uid="{A1057865-30DF-43B0-ACCD-F05729B1F8BF}"/>
    <cellStyle name="Valuta 3 2 2 2 4 2 4" xfId="46405" xr:uid="{02436A82-E19A-44B0-AC44-8679B56A02F8}"/>
    <cellStyle name="Valuta 3 2 2 2 4 3" xfId="9506" xr:uid="{B9FBFE88-3554-4710-8877-FA8A46837992}"/>
    <cellStyle name="Valuta 3 2 2 2 4 3 2" xfId="37100" xr:uid="{BC2AF559-B9D9-4AA8-A948-640935B1059B}"/>
    <cellStyle name="Valuta 3 2 2 2 4 4" xfId="37101" xr:uid="{E93AD3D8-C1C0-4829-ACF2-7B1D19FA8F3F}"/>
    <cellStyle name="Valuta 3 2 2 2 4 5" xfId="37098" xr:uid="{49A75162-77D9-4DD3-8750-B4D5188E14EF}"/>
    <cellStyle name="Valuta 3 2 2 2 4 6" xfId="50208" xr:uid="{A8F586A1-FA3D-4B84-9B84-C08539FE0D1E}"/>
    <cellStyle name="Valuta 3 2 2 2 4 7" xfId="53755" xr:uid="{48572847-866E-484D-A04D-E1CF9D9083B4}"/>
    <cellStyle name="Valuta 3 2 2 2 4 8" xfId="56700" xr:uid="{732D8154-A035-47B5-8CD3-544A7C249615}"/>
    <cellStyle name="Valuta 3 2 2 2 5" xfId="2546" xr:uid="{8936AD30-7FDF-402A-BF37-415106F3678B}"/>
    <cellStyle name="Valuta 3 2 2 2 5 2" xfId="4412" xr:uid="{0B3E8F6D-674F-4DC1-8EBD-71CA8BEFB792}"/>
    <cellStyle name="Valuta 3 2 2 2 5 2 2" xfId="14702" xr:uid="{E9C49875-674B-47B9-94B0-3E7927A795F3}"/>
    <cellStyle name="Valuta 3 2 2 2 5 2 3" xfId="37103" xr:uid="{3873A4EA-6A2F-4124-847D-8951216FE2DB}"/>
    <cellStyle name="Valuta 3 2 2 2 5 2 4" xfId="46406" xr:uid="{DF734527-362A-4ECF-AF25-D24194A44780}"/>
    <cellStyle name="Valuta 3 2 2 2 5 3" xfId="9507" xr:uid="{64EE676C-4B8A-4AF5-B461-13804F098294}"/>
    <cellStyle name="Valuta 3 2 2 2 5 3 2" xfId="37104" xr:uid="{FF64CACC-ACC5-481D-A4A9-D792C780E66C}"/>
    <cellStyle name="Valuta 3 2 2 2 5 4" xfId="37102" xr:uid="{2468A0F7-8D9F-46BF-BB48-0B3AEB985A38}"/>
    <cellStyle name="Valuta 3 2 2 2 5 5" xfId="50209" xr:uid="{DA237D6C-3EFF-4046-84CE-31B720A72171}"/>
    <cellStyle name="Valuta 3 2 2 2 5 6" xfId="53756" xr:uid="{2DB6652D-F106-4698-8285-DC1CC028844A}"/>
    <cellStyle name="Valuta 3 2 2 2 5 7" xfId="56701" xr:uid="{A8939944-FC88-4372-B722-2BE319215DF1}"/>
    <cellStyle name="Valuta 3 2 2 2 6" xfId="2857" xr:uid="{6053D8ED-D15B-483C-81E1-C94EC43C60AF}"/>
    <cellStyle name="Valuta 3 2 2 2 6 2" xfId="14703" xr:uid="{96C80093-18F1-4DE9-BECA-D5BBDDFA1CCC}"/>
    <cellStyle name="Valuta 3 2 2 2 6 2 2" xfId="37106" xr:uid="{119B4444-CB55-404D-9C87-C0C2D455415F}"/>
    <cellStyle name="Valuta 3 2 2 2 6 2 3" xfId="46407" xr:uid="{9C42E464-571F-4C31-B429-34817A1E8916}"/>
    <cellStyle name="Valuta 3 2 2 2 6 3" xfId="9508" xr:uid="{344C2308-CB8E-4261-AA39-18C0C9383E88}"/>
    <cellStyle name="Valuta 3 2 2 2 6 3 2" xfId="37107" xr:uid="{8C82FA5D-D6F5-4018-BEC9-9C5CB4478F52}"/>
    <cellStyle name="Valuta 3 2 2 2 6 4" xfId="37105" xr:uid="{364A3348-A0E5-40F9-A75E-2799229D35C7}"/>
    <cellStyle name="Valuta 3 2 2 2 6 5" xfId="50210" xr:uid="{1FB86C80-1D4A-4839-AF06-76753106B5AD}"/>
    <cellStyle name="Valuta 3 2 2 2 6 6" xfId="53757" xr:uid="{3C6563FE-130D-4A0B-9410-8B55761D402B}"/>
    <cellStyle name="Valuta 3 2 2 2 6 7" xfId="56702" xr:uid="{2AF98D6E-F96B-4DCD-8EBB-9F0AF3F73E47}"/>
    <cellStyle name="Valuta 3 2 2 2 7" xfId="4712" xr:uid="{5B411EEC-E060-4954-9F94-7367EB00C25C}"/>
    <cellStyle name="Valuta 3 2 2 2 7 2" xfId="9509" xr:uid="{DBE05F6B-F3BF-4252-BA90-D5E06B93E144}"/>
    <cellStyle name="Valuta 3 2 2 2 7 3" xfId="37108" xr:uid="{628F560D-C046-497E-A2E8-2134A09E957A}"/>
    <cellStyle name="Valuta 3 2 2 2 8" xfId="10826" xr:uid="{4151F508-4BE8-4242-A13C-F01AA1915EA5}"/>
    <cellStyle name="Valuta 3 2 2 2 8 2" xfId="37110" xr:uid="{43123322-A2B5-4722-A9F1-4B9FAA9A58C8}"/>
    <cellStyle name="Valuta 3 2 2 2 8 2 2" xfId="37111" xr:uid="{898740CC-C46C-422D-8D56-B79096C4A39B}"/>
    <cellStyle name="Valuta 3 2 2 2 8 3" xfId="37112" xr:uid="{B4A0B481-2E91-4466-A7AA-E5A474418C34}"/>
    <cellStyle name="Valuta 3 2 2 2 8 4" xfId="37109" xr:uid="{C97D9CC8-DE2C-4EF9-9904-2AFB11680590}"/>
    <cellStyle name="Valuta 3 2 2 2 8 5" xfId="42723" xr:uid="{9DAA655F-9F08-4C9B-99C6-01A0972A2BB0}"/>
    <cellStyle name="Valuta 3 2 2 2 9" xfId="11903" xr:uid="{9828FC9E-3D0F-456E-925F-2739A185B4D9}"/>
    <cellStyle name="Valuta 3 2 2 2 9 2" xfId="37114" xr:uid="{6DC7169B-8D7E-44F1-91CE-635D4FD47395}"/>
    <cellStyle name="Valuta 3 2 2 2 9 3" xfId="37113" xr:uid="{8C23DAC9-DBD8-4BC6-A069-FC324F99E165}"/>
    <cellStyle name="Valuta 3 2 2 2 9 4" xfId="43703" xr:uid="{F6B1172E-FEAE-4A0B-9BE3-886A7E4DEFB1}"/>
    <cellStyle name="Valuta 3 2 2 20" xfId="56689" xr:uid="{2E622B45-0CAE-4F66-8E51-BEEB43DFEADF}"/>
    <cellStyle name="Valuta 3 2 2 21" xfId="57864" xr:uid="{D9C0CCB7-9369-4323-860C-0897221F9F6E}"/>
    <cellStyle name="Valuta 3 2 2 22" xfId="58016" xr:uid="{9A5C0428-3912-4ACF-B549-8F095DB35B22}"/>
    <cellStyle name="Valuta 3 2 2 3" xfId="1018" xr:uid="{0EEC8DDB-4E3A-4D54-B85B-79BB842895FA}"/>
    <cellStyle name="Valuta 3 2 2 3 10" xfId="14704" xr:uid="{F8E7722E-9C51-4E78-881E-060791560D22}"/>
    <cellStyle name="Valuta 3 2 2 3 10 2" xfId="37116" xr:uid="{109B9B0B-A736-499F-B227-5DE6F79F1E8F}"/>
    <cellStyle name="Valuta 3 2 2 3 10 3" xfId="46408" xr:uid="{27AF609B-C8D7-4551-8458-F0255A24D788}"/>
    <cellStyle name="Valuta 3 2 2 3 11" xfId="9510" xr:uid="{2CEF7BD3-5DD4-40AD-B2FC-B5F8C58C6A24}"/>
    <cellStyle name="Valuta 3 2 2 3 11 2" xfId="37117" xr:uid="{6B268E5E-96EB-44CF-96A3-EA8DE013BD4D}"/>
    <cellStyle name="Valuta 3 2 2 3 12" xfId="37115" xr:uid="{A541EE92-1E0B-49D9-8E3D-D90ABE8676DA}"/>
    <cellStyle name="Valuta 3 2 2 3 13" xfId="47542" xr:uid="{F5B74D34-F084-4811-B348-4FD1498F8043}"/>
    <cellStyle name="Valuta 3 2 2 3 14" xfId="53758" xr:uid="{A0BCCE36-5166-4DA6-B73B-3E4D762EBE33}"/>
    <cellStyle name="Valuta 3 2 2 3 15" xfId="56703" xr:uid="{6F75BAF2-C529-47DF-AC38-02F50539D21A}"/>
    <cellStyle name="Valuta 3 2 2 3 16" xfId="57868" xr:uid="{7AB0A01E-79CB-485A-BEA7-C517B94C9E97}"/>
    <cellStyle name="Valuta 3 2 2 3 17" xfId="58202" xr:uid="{7E768695-644F-4F92-91B8-989C036806C2}"/>
    <cellStyle name="Valuta 3 2 2 3 2" xfId="1333" xr:uid="{FC68BA75-A963-489E-AE6C-D3C269E7116E}"/>
    <cellStyle name="Valuta 3 2 2 3 2 10" xfId="37118" xr:uid="{441E628F-AF2F-4EED-BF0F-58EE02E59EF3}"/>
    <cellStyle name="Valuta 3 2 2 3 2 11" xfId="48009" xr:uid="{371B2D1E-E99A-4CC8-B916-E21CF7E11DD8}"/>
    <cellStyle name="Valuta 3 2 2 3 2 12" xfId="53759" xr:uid="{91837955-2486-4CC4-83E0-9C818B2F6C7B}"/>
    <cellStyle name="Valuta 3 2 2 3 2 13" xfId="56704" xr:uid="{33DDE0CB-AA8E-401E-BA1B-8C55A57D699A}"/>
    <cellStyle name="Valuta 3 2 2 3 2 14" xfId="57869" xr:uid="{E7A2E180-9542-4DB6-992C-1DEB7BF4C9C0}"/>
    <cellStyle name="Valuta 3 2 2 3 2 15" xfId="58590" xr:uid="{EBC173B9-D49C-4A31-8A79-DB725A2A6AF9}"/>
    <cellStyle name="Valuta 3 2 2 3 2 2" xfId="1804" xr:uid="{B6B34D5A-1EC1-4C3D-AF62-490664C97DE1}"/>
    <cellStyle name="Valuta 3 2 2 3 2 2 2" xfId="3773" xr:uid="{93B73E6D-C7F4-4A81-B550-6AEEA8CC6FDB}"/>
    <cellStyle name="Valuta 3 2 2 3 2 2 2 2" xfId="14706" xr:uid="{FC3A7BE5-A2A8-478B-A67F-547551CB6E5A}"/>
    <cellStyle name="Valuta 3 2 2 3 2 2 2 3" xfId="37120" xr:uid="{6F4F3459-E4CE-4378-A88C-E54A5037578B}"/>
    <cellStyle name="Valuta 3 2 2 3 2 2 2 4" xfId="46410" xr:uid="{778AED00-B7CE-4274-AF04-C2B639DC9367}"/>
    <cellStyle name="Valuta 3 2 2 3 2 2 3" xfId="9512" xr:uid="{A8877A16-E9AF-4E75-8A26-8C90856B1CC0}"/>
    <cellStyle name="Valuta 3 2 2 3 2 2 3 2" xfId="37121" xr:uid="{66A9C754-E7B9-453E-ACCE-DE7D722FA4A5}"/>
    <cellStyle name="Valuta 3 2 2 3 2 2 4" xfId="37119" xr:uid="{2B84224B-DCA0-4118-8927-98901BC3E36D}"/>
    <cellStyle name="Valuta 3 2 2 3 2 2 5" xfId="50211" xr:uid="{58C201FC-E2EF-4CB7-B7D2-9162A69C6741}"/>
    <cellStyle name="Valuta 3 2 2 3 2 2 6" xfId="53760" xr:uid="{833BD1B8-20BD-4104-83D2-8D3EF988E42B}"/>
    <cellStyle name="Valuta 3 2 2 3 2 2 7" xfId="56705" xr:uid="{034F9CE2-B202-46C3-936D-CAE36D045932}"/>
    <cellStyle name="Valuta 3 2 2 3 2 3" xfId="2236" xr:uid="{A95B5852-D232-4F23-8073-E7E1173EEB3F}"/>
    <cellStyle name="Valuta 3 2 2 3 2 3 2" xfId="4104" xr:uid="{D14F06C8-51B2-4E5C-AFA6-3CCB373E5E59}"/>
    <cellStyle name="Valuta 3 2 2 3 2 3 2 2" xfId="14707" xr:uid="{A6870568-6E22-4E01-9E5E-2110A563FADE}"/>
    <cellStyle name="Valuta 3 2 2 3 2 3 2 3" xfId="37123" xr:uid="{D1D7A837-30B5-4F11-B49C-B293637D3ECF}"/>
    <cellStyle name="Valuta 3 2 2 3 2 3 2 4" xfId="46411" xr:uid="{68DC71AC-4C0E-4CFF-BAAF-2E3D41214EE7}"/>
    <cellStyle name="Valuta 3 2 2 3 2 3 3" xfId="9513" xr:uid="{B159A88E-344C-4EC1-AA38-59737426E636}"/>
    <cellStyle name="Valuta 3 2 2 3 2 3 3 2" xfId="37124" xr:uid="{891D47FD-06DD-49B5-AB54-C2738C1CDFE2}"/>
    <cellStyle name="Valuta 3 2 2 3 2 3 4" xfId="37122" xr:uid="{24C864DC-1A01-4B09-9680-F7EC6F413BE1}"/>
    <cellStyle name="Valuta 3 2 2 3 2 3 5" xfId="50212" xr:uid="{71124B0A-C2A9-44E4-B46A-ED9B9EFC8E40}"/>
    <cellStyle name="Valuta 3 2 2 3 2 3 6" xfId="53761" xr:uid="{E1EF573E-ECBD-4383-B981-319B7E0E47EA}"/>
    <cellStyle name="Valuta 3 2 2 3 2 3 7" xfId="56706" xr:uid="{4637C856-CAEC-4676-AE4D-37052F9BBE5F}"/>
    <cellStyle name="Valuta 3 2 2 3 2 4" xfId="3314" xr:uid="{EA0A9678-0365-48D7-825C-5E9085E6F672}"/>
    <cellStyle name="Valuta 3 2 2 3 2 4 2" xfId="14708" xr:uid="{02C80B60-5185-4E6F-891F-C5CDB95D7AB7}"/>
    <cellStyle name="Valuta 3 2 2 3 2 4 2 2" xfId="37126" xr:uid="{1A02E103-113F-4618-A405-24F526469C85}"/>
    <cellStyle name="Valuta 3 2 2 3 2 4 2 3" xfId="46412" xr:uid="{F81897FD-113D-4FF1-86A9-1ED8185A9A57}"/>
    <cellStyle name="Valuta 3 2 2 3 2 4 3" xfId="9514" xr:uid="{DCAF7919-380A-4D9D-8376-A526D1088E6D}"/>
    <cellStyle name="Valuta 3 2 2 3 2 4 3 2" xfId="37127" xr:uid="{26A7BA27-559D-4352-9766-70243FC02717}"/>
    <cellStyle name="Valuta 3 2 2 3 2 4 4" xfId="37125" xr:uid="{4F3B3E3F-9724-4FC9-980D-008BBD14D641}"/>
    <cellStyle name="Valuta 3 2 2 3 2 4 5" xfId="50213" xr:uid="{216C32CF-E6F5-4A8D-A67E-FE82ADEB25AE}"/>
    <cellStyle name="Valuta 3 2 2 3 2 4 6" xfId="53762" xr:uid="{953DB1D5-6E1A-410C-ABFD-AED6B6F8227F}"/>
    <cellStyle name="Valuta 3 2 2 3 2 4 7" xfId="56707" xr:uid="{E62AF56E-DA69-4D14-8EAB-404AE242EAF8}"/>
    <cellStyle name="Valuta 3 2 2 3 2 5" xfId="5101" xr:uid="{14506DD1-DF53-475E-91DB-46D86940D69D}"/>
    <cellStyle name="Valuta 3 2 2 3 2 5 2" xfId="9515" xr:uid="{3AB285CC-9D4A-43FB-8C73-8869FDE83B2D}"/>
    <cellStyle name="Valuta 3 2 2 3 2 5 3" xfId="37128" xr:uid="{22BDC589-203D-424E-8D65-F7ADC1378F64}"/>
    <cellStyle name="Valuta 3 2 2 3 2 6" xfId="10830" xr:uid="{08129CE9-0FE6-4D1D-BC66-DFA6687A2888}"/>
    <cellStyle name="Valuta 3 2 2 3 2 6 2" xfId="37130" xr:uid="{1AB5FD97-780E-429C-918C-9BAB5079C908}"/>
    <cellStyle name="Valuta 3 2 2 3 2 6 2 2" xfId="37131" xr:uid="{A5F64347-96A3-49D0-A68B-E4B3689FD639}"/>
    <cellStyle name="Valuta 3 2 2 3 2 6 3" xfId="37132" xr:uid="{25CE5380-CBE6-477C-BA2E-60FFE9C63940}"/>
    <cellStyle name="Valuta 3 2 2 3 2 6 4" xfId="37129" xr:uid="{1114DC2F-7973-4D7D-8919-1BC0F5828D97}"/>
    <cellStyle name="Valuta 3 2 2 3 2 6 5" xfId="42727" xr:uid="{C18D0EDD-F6F9-4609-9A9E-9F187F554641}"/>
    <cellStyle name="Valuta 3 2 2 3 2 7" xfId="11907" xr:uid="{1FB95CC4-4892-4087-A26A-3E35B39F21C7}"/>
    <cellStyle name="Valuta 3 2 2 3 2 7 2" xfId="37134" xr:uid="{A407442A-5DD9-4342-8637-90522BB7424B}"/>
    <cellStyle name="Valuta 3 2 2 3 2 7 3" xfId="37133" xr:uid="{2A8BFE6B-34C8-40D3-AC0C-E21860CE8FA1}"/>
    <cellStyle name="Valuta 3 2 2 3 2 7 4" xfId="43707" xr:uid="{309C4113-A9C2-4963-95D6-499A67B69588}"/>
    <cellStyle name="Valuta 3 2 2 3 2 8" xfId="14705" xr:uid="{5A8AA429-1139-481F-9BD3-9B3B885D57CA}"/>
    <cellStyle name="Valuta 3 2 2 3 2 8 2" xfId="37135" xr:uid="{F0456F1B-348B-483D-8AEA-FA7A87C70EC1}"/>
    <cellStyle name="Valuta 3 2 2 3 2 8 3" xfId="46409" xr:uid="{4C4D7907-EA6E-4AAF-953F-3BF069DBCFFF}"/>
    <cellStyle name="Valuta 3 2 2 3 2 9" xfId="9511" xr:uid="{D1C17435-ED62-47CE-B7CD-DE30452018C1}"/>
    <cellStyle name="Valuta 3 2 2 3 2 9 2" xfId="37136" xr:uid="{8F4F0FC1-5E8D-4CFB-AF91-E773679FADB2}"/>
    <cellStyle name="Valuta 3 2 2 3 3" xfId="1803" xr:uid="{391B0CEB-7ED0-44D7-AA14-AB48F82ECF4C}"/>
    <cellStyle name="Valuta 3 2 2 3 3 10" xfId="37137" xr:uid="{CAA23E35-10B3-4227-8E5E-5AC96035CE3A}"/>
    <cellStyle name="Valuta 3 2 2 3 3 11" xfId="48320" xr:uid="{39D8303C-DB9B-4E56-9310-D786F015B47E}"/>
    <cellStyle name="Valuta 3 2 2 3 3 12" xfId="53763" xr:uid="{9722DEA4-2F90-4F9D-A96A-7A2F266732A5}"/>
    <cellStyle name="Valuta 3 2 2 3 3 13" xfId="56708" xr:uid="{00EE32DD-DA5C-4D87-A32F-CF12B4DD244C}"/>
    <cellStyle name="Valuta 3 2 2 3 3 14" xfId="57870" xr:uid="{37E61B6F-684B-4F44-8EE9-81B16035E971}"/>
    <cellStyle name="Valuta 3 2 2 3 3 15" xfId="58885" xr:uid="{DFE51873-45B9-4D7D-B087-0B28CA00AD90}"/>
    <cellStyle name="Valuta 3 2 2 3 3 2" xfId="3627" xr:uid="{74965E17-93C7-4807-BD8E-8E98BBC52643}"/>
    <cellStyle name="Valuta 3 2 2 3 3 2 2" xfId="14710" xr:uid="{21F8A506-9BA8-4F80-AF20-2C9BF5186C91}"/>
    <cellStyle name="Valuta 3 2 2 3 3 2 2 2" xfId="37139" xr:uid="{A1CD565F-EA6C-417D-9550-58BF22E133F1}"/>
    <cellStyle name="Valuta 3 2 2 3 3 2 2 3" xfId="46414" xr:uid="{F98FEBBE-9FDC-4145-A668-ED431BCDC731}"/>
    <cellStyle name="Valuta 3 2 2 3 3 2 3" xfId="9517" xr:uid="{4941245F-7D7E-4B4D-96B1-DBB456931D5D}"/>
    <cellStyle name="Valuta 3 2 2 3 3 2 3 2" xfId="37140" xr:uid="{AE6C24C4-AEA4-4B1E-95E5-4F55A5827595}"/>
    <cellStyle name="Valuta 3 2 2 3 3 2 4" xfId="37138" xr:uid="{7822854F-3B86-4318-940E-8BE24D917B61}"/>
    <cellStyle name="Valuta 3 2 2 3 3 2 5" xfId="50214" xr:uid="{1A49104D-8CBD-49F0-82D8-60C6ECA0CE8A}"/>
    <cellStyle name="Valuta 3 2 2 3 3 2 6" xfId="53764" xr:uid="{1D967920-CF1E-4AEF-8378-A3565758F919}"/>
    <cellStyle name="Valuta 3 2 2 3 3 2 7" xfId="56709" xr:uid="{A5DFDD69-36D9-4FA9-AEF9-622784CD5D5E}"/>
    <cellStyle name="Valuta 3 2 2 3 3 3" xfId="5396" xr:uid="{AFB6C082-F7C7-4368-9FE7-0BF73AE020C2}"/>
    <cellStyle name="Valuta 3 2 2 3 3 3 2" xfId="14711" xr:uid="{A499C45C-15D3-48D8-87F6-34F317588A7F}"/>
    <cellStyle name="Valuta 3 2 2 3 3 3 2 2" xfId="37142" xr:uid="{A7D4C519-45A5-4161-BB20-850E95C8D18D}"/>
    <cellStyle name="Valuta 3 2 2 3 3 3 2 3" xfId="46415" xr:uid="{FB1A5B47-3AAA-45A4-B2FA-B83E2D6AF841}"/>
    <cellStyle name="Valuta 3 2 2 3 3 3 3" xfId="9518" xr:uid="{C902F9C6-4BF7-41A4-B6A2-FB1E48CB0FA0}"/>
    <cellStyle name="Valuta 3 2 2 3 3 3 3 2" xfId="37143" xr:uid="{3B3A3345-41A9-469A-986F-2BB8C701A231}"/>
    <cellStyle name="Valuta 3 2 2 3 3 3 4" xfId="37141" xr:uid="{BF60089A-7224-4B7A-B203-F6BD21AC4A25}"/>
    <cellStyle name="Valuta 3 2 2 3 3 3 5" xfId="50215" xr:uid="{8ADCC013-001A-4BCC-87B8-DFFCA0E2AEF9}"/>
    <cellStyle name="Valuta 3 2 2 3 3 3 6" xfId="53765" xr:uid="{F395DC4A-CBBF-4B27-9A4B-27DB951B616A}"/>
    <cellStyle name="Valuta 3 2 2 3 3 3 7" xfId="56710" xr:uid="{0376F687-744B-417F-8DD5-2903E2F540DA}"/>
    <cellStyle name="Valuta 3 2 2 3 3 4" xfId="9519" xr:uid="{9704DBF3-6A9A-4F9F-B5F6-B632AD260D2F}"/>
    <cellStyle name="Valuta 3 2 2 3 3 4 2" xfId="14712" xr:uid="{3BBED5B4-AF70-420F-BB77-8BE5DBCC9983}"/>
    <cellStyle name="Valuta 3 2 2 3 3 4 2 2" xfId="37145" xr:uid="{9328B609-0B14-4BF0-95C2-6EBAD2DBA871}"/>
    <cellStyle name="Valuta 3 2 2 3 3 4 2 3" xfId="46416" xr:uid="{0E5C61A5-5D5C-4651-8F1B-89970E01906B}"/>
    <cellStyle name="Valuta 3 2 2 3 3 4 3" xfId="37146" xr:uid="{BBBCBE87-3159-4E6F-B251-98DA68716166}"/>
    <cellStyle name="Valuta 3 2 2 3 3 4 4" xfId="37144" xr:uid="{A53BEC61-95C0-439B-A47E-31A326CEB628}"/>
    <cellStyle name="Valuta 3 2 2 3 3 4 5" xfId="50216" xr:uid="{73ABF7E7-77E2-48A9-980F-E06BA26E53F3}"/>
    <cellStyle name="Valuta 3 2 2 3 3 4 6" xfId="53766" xr:uid="{67D48B40-AADA-4945-95BD-6013D2F82319}"/>
    <cellStyle name="Valuta 3 2 2 3 3 4 7" xfId="56711" xr:uid="{247899CD-4E89-44CC-8085-256DB8375161}"/>
    <cellStyle name="Valuta 3 2 2 3 3 5" xfId="9520" xr:uid="{953F4BC5-C746-4310-B2A9-7FF5135DF2B3}"/>
    <cellStyle name="Valuta 3 2 2 3 3 5 2" xfId="37147" xr:uid="{8ACC95CF-7802-4F4A-A74F-D6C9073D3846}"/>
    <cellStyle name="Valuta 3 2 2 3 3 6" xfId="10831" xr:uid="{2907CDAF-826A-48B4-B8C7-585083B217BB}"/>
    <cellStyle name="Valuta 3 2 2 3 3 6 2" xfId="37149" xr:uid="{3A0165FE-1CA0-4907-A950-AC8E39843850}"/>
    <cellStyle name="Valuta 3 2 2 3 3 6 2 2" xfId="37150" xr:uid="{6A2506FA-EFB0-4DCE-BFAD-B5E331FCB676}"/>
    <cellStyle name="Valuta 3 2 2 3 3 6 3" xfId="37151" xr:uid="{29A934B3-E107-4D0D-B709-3124620FB0B8}"/>
    <cellStyle name="Valuta 3 2 2 3 3 6 4" xfId="37148" xr:uid="{42139DBE-DA75-416F-9ADD-EF66B38FE9CD}"/>
    <cellStyle name="Valuta 3 2 2 3 3 6 5" xfId="42728" xr:uid="{068ADB17-66D1-4F5D-829C-4866855A2BC1}"/>
    <cellStyle name="Valuta 3 2 2 3 3 7" xfId="11908" xr:uid="{0E1B36C0-BC97-4463-A76C-2C8792D66BB2}"/>
    <cellStyle name="Valuta 3 2 2 3 3 7 2" xfId="37153" xr:uid="{18F41237-5DF0-471E-85A5-FE5382B2A8CC}"/>
    <cellStyle name="Valuta 3 2 2 3 3 7 3" xfId="37152" xr:uid="{4742BA8E-A605-4811-8161-FED9D47ABAB9}"/>
    <cellStyle name="Valuta 3 2 2 3 3 7 4" xfId="43708" xr:uid="{83F477F7-DAD7-450F-9CB1-6BDEB8D3AA98}"/>
    <cellStyle name="Valuta 3 2 2 3 3 8" xfId="14709" xr:uid="{30B07145-4C43-4AB6-A547-DB371656B964}"/>
    <cellStyle name="Valuta 3 2 2 3 3 8 2" xfId="37154" xr:uid="{E0490F59-1B7C-428B-AE18-B8C5E3136D3E}"/>
    <cellStyle name="Valuta 3 2 2 3 3 8 3" xfId="46413" xr:uid="{B54FFCD5-C1D0-4BB8-A096-1A1B25816F0D}"/>
    <cellStyle name="Valuta 3 2 2 3 3 9" xfId="9516" xr:uid="{3C45A446-6A68-4CC5-B32C-3687A5CF8622}"/>
    <cellStyle name="Valuta 3 2 2 3 3 9 2" xfId="37155" xr:uid="{C88FDD53-D726-43BF-A7D9-153D07454BE1}"/>
    <cellStyle name="Valuta 3 2 2 3 4" xfId="2235" xr:uid="{6E4CD17B-47ED-4357-853F-8F6E279A0CE8}"/>
    <cellStyle name="Valuta 3 2 2 3 4 2" xfId="4103" xr:uid="{F4676CA8-2C51-481B-901D-BDB16BF2E111}"/>
    <cellStyle name="Valuta 3 2 2 3 4 2 2" xfId="14713" xr:uid="{888D00D1-4C16-4855-BBD6-6ADEEAA13C9D}"/>
    <cellStyle name="Valuta 3 2 2 3 4 2 3" xfId="37157" xr:uid="{A7681083-F683-49FB-8433-B946609BE494}"/>
    <cellStyle name="Valuta 3 2 2 3 4 2 4" xfId="46417" xr:uid="{8059D3E8-03DD-4B8F-AEBF-4C5A2043915B}"/>
    <cellStyle name="Valuta 3 2 2 3 4 3" xfId="9521" xr:uid="{12523658-B8C8-4901-BF31-C04D02A7848E}"/>
    <cellStyle name="Valuta 3 2 2 3 4 3 2" xfId="37158" xr:uid="{ACFC74DF-0D12-4787-9DE7-5899F1535904}"/>
    <cellStyle name="Valuta 3 2 2 3 4 4" xfId="37159" xr:uid="{087F37A0-359C-4987-80AD-C4A84920CF6B}"/>
    <cellStyle name="Valuta 3 2 2 3 4 5" xfId="37156" xr:uid="{1F1CFCDF-62EA-44F3-B429-86F07BDE9A07}"/>
    <cellStyle name="Valuta 3 2 2 3 4 6" xfId="50217" xr:uid="{1D702A88-D36D-4E40-B143-3AB89AFC1886}"/>
    <cellStyle name="Valuta 3 2 2 3 4 7" xfId="53767" xr:uid="{AA6EDDEC-EC3B-4DFF-8D37-0FF5DEB9D21D}"/>
    <cellStyle name="Valuta 3 2 2 3 4 8" xfId="56712" xr:uid="{6854137A-B328-43BD-B39B-017DBFEEC762}"/>
    <cellStyle name="Valuta 3 2 2 3 5" xfId="2547" xr:uid="{E9C3A102-6075-4FFF-9AB3-6693E705354A}"/>
    <cellStyle name="Valuta 3 2 2 3 5 2" xfId="4413" xr:uid="{4E714641-F03B-4CDD-8E85-5EE557A15301}"/>
    <cellStyle name="Valuta 3 2 2 3 5 2 2" xfId="14714" xr:uid="{B33FC75C-CAB4-4209-8812-19A0E1A40ADA}"/>
    <cellStyle name="Valuta 3 2 2 3 5 2 3" xfId="37161" xr:uid="{9F331737-5891-49A1-B172-1AF557CC1DBC}"/>
    <cellStyle name="Valuta 3 2 2 3 5 2 4" xfId="46418" xr:uid="{BC64AC6A-2ADE-42C3-82FE-D37C91CF634B}"/>
    <cellStyle name="Valuta 3 2 2 3 5 3" xfId="9522" xr:uid="{A93E3085-054C-4A87-B764-758CF4F9E2D6}"/>
    <cellStyle name="Valuta 3 2 2 3 5 3 2" xfId="37162" xr:uid="{30F42AB9-6029-489F-A1AD-85F6C104EE7B}"/>
    <cellStyle name="Valuta 3 2 2 3 5 4" xfId="37160" xr:uid="{F6611DB3-21F3-44B2-AA0F-1F1D5E1D19F1}"/>
    <cellStyle name="Valuta 3 2 2 3 5 5" xfId="50218" xr:uid="{0948825D-7183-47F0-8347-A0331E887814}"/>
    <cellStyle name="Valuta 3 2 2 3 5 6" xfId="53768" xr:uid="{9F6CFAA3-38A6-4D2F-87E0-44526B74ABB5}"/>
    <cellStyle name="Valuta 3 2 2 3 5 7" xfId="56713" xr:uid="{A7D256F5-F134-45EF-B844-AFF5DB13E75D}"/>
    <cellStyle name="Valuta 3 2 2 3 6" xfId="2858" xr:uid="{18B013BF-CCCD-4290-8A60-306AB8FAC214}"/>
    <cellStyle name="Valuta 3 2 2 3 6 2" xfId="14715" xr:uid="{16B3C0E6-A5AF-43C6-9F91-22DFF7AFB108}"/>
    <cellStyle name="Valuta 3 2 2 3 6 2 2" xfId="37164" xr:uid="{FFAE3764-AB70-48D6-AEA1-F0DAB4D114BB}"/>
    <cellStyle name="Valuta 3 2 2 3 6 2 3" xfId="46419" xr:uid="{6100ACC1-C517-4515-82A9-49B915342B0A}"/>
    <cellStyle name="Valuta 3 2 2 3 6 3" xfId="9523" xr:uid="{CE1D3C7F-FFA0-4C2B-8DB4-40BA0F2AADFC}"/>
    <cellStyle name="Valuta 3 2 2 3 6 3 2" xfId="37165" xr:uid="{96D67893-EF37-4AB3-848D-07D4EF459CF2}"/>
    <cellStyle name="Valuta 3 2 2 3 6 4" xfId="37163" xr:uid="{1552F0B3-3D73-44F6-8397-6278EEFBF354}"/>
    <cellStyle name="Valuta 3 2 2 3 6 5" xfId="50219" xr:uid="{EFB5D0D8-3565-4656-B30C-A2325B12E899}"/>
    <cellStyle name="Valuta 3 2 2 3 6 6" xfId="53769" xr:uid="{B0A6AE6E-B381-473C-9DE4-3AABA94E6F36}"/>
    <cellStyle name="Valuta 3 2 2 3 6 7" xfId="56714" xr:uid="{71CB71A5-4CCD-4479-AFDD-7EEA2A0B4B38}"/>
    <cellStyle name="Valuta 3 2 2 3 7" xfId="4713" xr:uid="{7DAC46C9-EC5F-480C-8757-DDB0B3F788BD}"/>
    <cellStyle name="Valuta 3 2 2 3 7 2" xfId="9524" xr:uid="{89FDF705-C4BD-45DB-B3E4-6EFEFBF1D8AE}"/>
    <cellStyle name="Valuta 3 2 2 3 7 3" xfId="37166" xr:uid="{E376F7A9-9672-41A9-A8F6-61BDAFFE8726}"/>
    <cellStyle name="Valuta 3 2 2 3 8" xfId="10829" xr:uid="{91376DA3-98B3-45FD-AE73-A3FC07138C8B}"/>
    <cellStyle name="Valuta 3 2 2 3 8 2" xfId="37168" xr:uid="{9205C0A3-7FD6-460F-BD32-3265A1202EF7}"/>
    <cellStyle name="Valuta 3 2 2 3 8 2 2" xfId="37169" xr:uid="{A70E74D8-F228-4FB7-AF66-DA7448A65CA6}"/>
    <cellStyle name="Valuta 3 2 2 3 8 3" xfId="37170" xr:uid="{D13A8C41-8B4A-4D34-9C3C-5C84A78A6FA0}"/>
    <cellStyle name="Valuta 3 2 2 3 8 4" xfId="37167" xr:uid="{52C060FD-8BD7-4200-88FF-38CA9724E36D}"/>
    <cellStyle name="Valuta 3 2 2 3 8 5" xfId="42726" xr:uid="{354591FD-E4E1-49CE-87FE-E2AE1596FB04}"/>
    <cellStyle name="Valuta 3 2 2 3 9" xfId="11906" xr:uid="{7A75FAE6-16E4-4F8F-B004-EB8341A70985}"/>
    <cellStyle name="Valuta 3 2 2 3 9 2" xfId="37172" xr:uid="{9C674514-D55D-4FF4-B0CF-FCFE94E019D2}"/>
    <cellStyle name="Valuta 3 2 2 3 9 3" xfId="37171" xr:uid="{1D1E7F3F-6968-4B46-A71F-C4AC739468C6}"/>
    <cellStyle name="Valuta 3 2 2 3 9 4" xfId="43706" xr:uid="{AE3E0292-2B79-4A04-8D71-E72B437F23ED}"/>
    <cellStyle name="Valuta 3 2 2 4" xfId="1019" xr:uid="{D7DE841F-44B4-49A7-8E98-3EDCB9E14C40}"/>
    <cellStyle name="Valuta 3 2 2 4 10" xfId="14716" xr:uid="{67BB74EB-3314-4C21-8702-B157CB5A7A94}"/>
    <cellStyle name="Valuta 3 2 2 4 10 2" xfId="37174" xr:uid="{7792A928-532C-42C2-8378-876C2156803F}"/>
    <cellStyle name="Valuta 3 2 2 4 10 3" xfId="46420" xr:uid="{3862A458-7374-48A1-A16D-9132EE7EECF9}"/>
    <cellStyle name="Valuta 3 2 2 4 11" xfId="9525" xr:uid="{5C4044FA-EDFB-4285-BAD6-123669C1859B}"/>
    <cellStyle name="Valuta 3 2 2 4 11 2" xfId="37175" xr:uid="{55EB305A-CB84-4E85-B0B6-9297FEA30F41}"/>
    <cellStyle name="Valuta 3 2 2 4 12" xfId="37173" xr:uid="{B8766A9B-C0EC-44A6-BBBA-EC945353DC3A}"/>
    <cellStyle name="Valuta 3 2 2 4 13" xfId="47543" xr:uid="{E6DE408D-727A-4CF7-8D42-50C92A3A3FCA}"/>
    <cellStyle name="Valuta 3 2 2 4 14" xfId="53770" xr:uid="{1AEF246B-9A34-45E7-AF8A-AA00B1A0A0FE}"/>
    <cellStyle name="Valuta 3 2 2 4 15" xfId="56715" xr:uid="{FF3BE3DC-BA7F-436D-AB04-7FEFC3DBC927}"/>
    <cellStyle name="Valuta 3 2 2 4 16" xfId="57871" xr:uid="{F97579FA-AFE8-4AD6-84D3-2296CFF3038F}"/>
    <cellStyle name="Valuta 3 2 2 4 17" xfId="58203" xr:uid="{FAA7F226-C556-4E38-A3EE-D2A3621D7EAF}"/>
    <cellStyle name="Valuta 3 2 2 4 2" xfId="1334" xr:uid="{F704449F-C1C4-442D-A572-70E428D6F01B}"/>
    <cellStyle name="Valuta 3 2 2 4 2 10" xfId="37176" xr:uid="{36346909-7E21-49C2-99E0-B84F55AC4C06}"/>
    <cellStyle name="Valuta 3 2 2 4 2 11" xfId="48010" xr:uid="{E34CDB71-D975-4805-8105-1FD0EEAB8A12}"/>
    <cellStyle name="Valuta 3 2 2 4 2 12" xfId="53771" xr:uid="{67A49721-8491-48CD-AFD6-0DA991C8A833}"/>
    <cellStyle name="Valuta 3 2 2 4 2 13" xfId="56716" xr:uid="{0D04D47A-85D7-4C10-93E8-4C21D083E3CF}"/>
    <cellStyle name="Valuta 3 2 2 4 2 14" xfId="57872" xr:uid="{594FA98A-6B02-4E74-BE05-3217EC2E1221}"/>
    <cellStyle name="Valuta 3 2 2 4 2 15" xfId="58591" xr:uid="{A454CF86-E360-4139-B67A-21FA846E44F7}"/>
    <cellStyle name="Valuta 3 2 2 4 2 2" xfId="3315" xr:uid="{8D47E831-79D8-4B5C-82F0-5DFCA2C4FECC}"/>
    <cellStyle name="Valuta 3 2 2 4 2 2 2" xfId="14718" xr:uid="{D8185C53-7C12-4930-8C68-3A4C905F9293}"/>
    <cellStyle name="Valuta 3 2 2 4 2 2 2 2" xfId="37178" xr:uid="{F0AA5686-918F-45EA-B228-8763791606DF}"/>
    <cellStyle name="Valuta 3 2 2 4 2 2 2 3" xfId="46422" xr:uid="{E08501BC-89D3-4CA1-BEF9-F89D79CF78EE}"/>
    <cellStyle name="Valuta 3 2 2 4 2 2 3" xfId="9527" xr:uid="{77AEC3EC-A02C-4852-A819-5C19E383691F}"/>
    <cellStyle name="Valuta 3 2 2 4 2 2 3 2" xfId="37179" xr:uid="{884F62AC-73F3-42A4-9FA9-C9BEE1F8C46A}"/>
    <cellStyle name="Valuta 3 2 2 4 2 2 4" xfId="37177" xr:uid="{3A716D7E-5619-46C9-B603-A62D23376F3E}"/>
    <cellStyle name="Valuta 3 2 2 4 2 2 5" xfId="50220" xr:uid="{8161E798-603E-43DF-80AD-FF4D84EB1DA2}"/>
    <cellStyle name="Valuta 3 2 2 4 2 2 6" xfId="53772" xr:uid="{C91AA135-5BD7-490E-8A3F-52F9A3ACEE6C}"/>
    <cellStyle name="Valuta 3 2 2 4 2 2 7" xfId="56717" xr:uid="{FBE4D90F-81C1-463D-B480-10B99294D5BB}"/>
    <cellStyle name="Valuta 3 2 2 4 2 3" xfId="5102" xr:uid="{2A693DFD-26D4-457C-8085-64FA27097134}"/>
    <cellStyle name="Valuta 3 2 2 4 2 3 2" xfId="14719" xr:uid="{70AC40FE-1A49-481A-9D41-4A636336AC15}"/>
    <cellStyle name="Valuta 3 2 2 4 2 3 2 2" xfId="37181" xr:uid="{A532FD17-CABC-45F5-9D18-8FEB6E3B78E3}"/>
    <cellStyle name="Valuta 3 2 2 4 2 3 2 3" xfId="46423" xr:uid="{CDF4AB39-017E-487A-96EE-B27CEE81E30D}"/>
    <cellStyle name="Valuta 3 2 2 4 2 3 3" xfId="9528" xr:uid="{8AAA1BB9-8C6C-4F45-9549-12146381A094}"/>
    <cellStyle name="Valuta 3 2 2 4 2 3 3 2" xfId="37182" xr:uid="{FAD1569F-937D-4BF5-B606-FB1B5DE282A1}"/>
    <cellStyle name="Valuta 3 2 2 4 2 3 4" xfId="37180" xr:uid="{796C0646-AD6C-4BED-995D-CFEFD0E8EB58}"/>
    <cellStyle name="Valuta 3 2 2 4 2 3 5" xfId="50221" xr:uid="{CC93B1B8-5829-4809-911F-F264E48B4D61}"/>
    <cellStyle name="Valuta 3 2 2 4 2 3 6" xfId="53773" xr:uid="{B05E94E6-49E1-482C-AE4F-83732F58E74A}"/>
    <cellStyle name="Valuta 3 2 2 4 2 3 7" xfId="56718" xr:uid="{90EA5AB2-FBC7-47A4-BDAF-F651EC41F8BC}"/>
    <cellStyle name="Valuta 3 2 2 4 2 4" xfId="9529" xr:uid="{1BFF7DAD-093B-4E6B-8805-9DF37843C98E}"/>
    <cellStyle name="Valuta 3 2 2 4 2 4 2" xfId="14720" xr:uid="{5A590AD1-D76B-4292-99AF-9B1108CAFDC3}"/>
    <cellStyle name="Valuta 3 2 2 4 2 4 2 2" xfId="37184" xr:uid="{1EB9608F-7732-445D-A5E3-56B64A3418B1}"/>
    <cellStyle name="Valuta 3 2 2 4 2 4 2 3" xfId="46424" xr:uid="{A3535ED8-E52D-45A0-89BC-3F2B5CA97C0D}"/>
    <cellStyle name="Valuta 3 2 2 4 2 4 3" xfId="37185" xr:uid="{E3DB1901-AE1B-44C6-893A-4A11C08A65D9}"/>
    <cellStyle name="Valuta 3 2 2 4 2 4 4" xfId="37183" xr:uid="{2F0A79DD-2383-4951-9D21-ED10D2C3F55F}"/>
    <cellStyle name="Valuta 3 2 2 4 2 4 5" xfId="50222" xr:uid="{34D8ECF6-2885-4223-ADF7-E4BE27DB6C5C}"/>
    <cellStyle name="Valuta 3 2 2 4 2 4 6" xfId="53774" xr:uid="{EFD2608D-C430-4559-AEBB-818C9BE31408}"/>
    <cellStyle name="Valuta 3 2 2 4 2 4 7" xfId="56719" xr:uid="{EC069B0A-4DEE-4843-A5E8-597537F47862}"/>
    <cellStyle name="Valuta 3 2 2 4 2 5" xfId="9530" xr:uid="{5A30047B-CAF6-4F50-85FD-0B61002A6322}"/>
    <cellStyle name="Valuta 3 2 2 4 2 5 2" xfId="37186" xr:uid="{C0A92579-92E2-42C5-842F-88AF74E2FA83}"/>
    <cellStyle name="Valuta 3 2 2 4 2 6" xfId="10833" xr:uid="{426CB86E-9E9F-453E-A530-5E1CEB462053}"/>
    <cellStyle name="Valuta 3 2 2 4 2 6 2" xfId="37188" xr:uid="{653697D2-BBF8-4CB1-8791-F156515BCE12}"/>
    <cellStyle name="Valuta 3 2 2 4 2 6 2 2" xfId="37189" xr:uid="{26C29B12-E55C-4AAB-897B-06F4B7EB0E7A}"/>
    <cellStyle name="Valuta 3 2 2 4 2 6 3" xfId="37190" xr:uid="{5E798E3C-D215-4BDA-8FB7-6FB3FF760038}"/>
    <cellStyle name="Valuta 3 2 2 4 2 6 4" xfId="37187" xr:uid="{52804221-4D25-440C-B603-21D7107F0C11}"/>
    <cellStyle name="Valuta 3 2 2 4 2 6 5" xfId="42730" xr:uid="{C8475DA8-D9A4-4096-98F7-3263B38E87C7}"/>
    <cellStyle name="Valuta 3 2 2 4 2 7" xfId="11910" xr:uid="{739CEED9-CADD-47C3-B9F3-7C2E346754AA}"/>
    <cellStyle name="Valuta 3 2 2 4 2 7 2" xfId="37192" xr:uid="{666BD3CE-2289-44E3-98D5-A8EDC5DB9AC3}"/>
    <cellStyle name="Valuta 3 2 2 4 2 7 3" xfId="37191" xr:uid="{5EF1D628-57D9-4CD1-BD23-AB4ECB4DF1A4}"/>
    <cellStyle name="Valuta 3 2 2 4 2 7 4" xfId="43710" xr:uid="{302B8814-727A-4A4E-A0FE-0DBE0348DC43}"/>
    <cellStyle name="Valuta 3 2 2 4 2 8" xfId="14717" xr:uid="{3C9BB011-9289-4900-930F-D8B7777C3D01}"/>
    <cellStyle name="Valuta 3 2 2 4 2 8 2" xfId="37193" xr:uid="{8662457C-33FE-4B67-9C31-56094AFA0961}"/>
    <cellStyle name="Valuta 3 2 2 4 2 8 3" xfId="46421" xr:uid="{83085DE6-25C8-42FB-A327-7122EC462C22}"/>
    <cellStyle name="Valuta 3 2 2 4 2 9" xfId="9526" xr:uid="{96D3818F-03B4-4245-910A-52CCA351469E}"/>
    <cellStyle name="Valuta 3 2 2 4 2 9 2" xfId="37194" xr:uid="{9D836F43-B121-419F-B9E7-D37FB568BFD2}"/>
    <cellStyle name="Valuta 3 2 2 4 3" xfId="1805" xr:uid="{002734E9-F440-4D7C-9F40-3E73901223AF}"/>
    <cellStyle name="Valuta 3 2 2 4 3 10" xfId="37195" xr:uid="{6B72CE0E-26B8-4475-A578-6772F63E1498}"/>
    <cellStyle name="Valuta 3 2 2 4 3 11" xfId="48321" xr:uid="{717C91D8-F201-494D-8CB8-1B0E3106B444}"/>
    <cellStyle name="Valuta 3 2 2 4 3 12" xfId="53775" xr:uid="{2864DB0A-4C78-42CE-AF0E-834224BF3E40}"/>
    <cellStyle name="Valuta 3 2 2 4 3 13" xfId="56720" xr:uid="{53069AC7-DC79-4488-8B0F-F8B03F6B89DD}"/>
    <cellStyle name="Valuta 3 2 2 4 3 14" xfId="57873" xr:uid="{E98FC4AA-EB8F-4F1B-B87B-C9E288A204A7}"/>
    <cellStyle name="Valuta 3 2 2 4 3 15" xfId="58886" xr:uid="{70C85A31-49AC-4B3B-9A4F-8F077BFC367C}"/>
    <cellStyle name="Valuta 3 2 2 4 3 2" xfId="3628" xr:uid="{CB23B6B2-BB7D-4DAA-94A2-13788A4DCE78}"/>
    <cellStyle name="Valuta 3 2 2 4 3 2 2" xfId="14722" xr:uid="{5A8E25ED-88AB-4C9E-93E6-B1636056A868}"/>
    <cellStyle name="Valuta 3 2 2 4 3 2 2 2" xfId="37197" xr:uid="{E16FE7FA-3CE5-4D8F-8DB6-F2472EB43C3F}"/>
    <cellStyle name="Valuta 3 2 2 4 3 2 2 3" xfId="46426" xr:uid="{3DB20177-0582-40C9-8E9D-1506741ACB3F}"/>
    <cellStyle name="Valuta 3 2 2 4 3 2 3" xfId="9532" xr:uid="{C0DB7C6E-1A9A-486B-BA16-BB51C5E07A31}"/>
    <cellStyle name="Valuta 3 2 2 4 3 2 3 2" xfId="37198" xr:uid="{93C3B60C-7EB6-4054-855C-E0735AE92AEE}"/>
    <cellStyle name="Valuta 3 2 2 4 3 2 4" xfId="37196" xr:uid="{A6FBFC45-F766-4E67-9C6D-D03F1619CA50}"/>
    <cellStyle name="Valuta 3 2 2 4 3 2 5" xfId="50223" xr:uid="{12F59DD5-EF54-4F84-8427-C0E41E767830}"/>
    <cellStyle name="Valuta 3 2 2 4 3 2 6" xfId="53776" xr:uid="{53474853-E037-41F6-A746-205108053BC1}"/>
    <cellStyle name="Valuta 3 2 2 4 3 2 7" xfId="56721" xr:uid="{EBC16437-9F30-4616-9F33-D9C7810C12D7}"/>
    <cellStyle name="Valuta 3 2 2 4 3 3" xfId="5397" xr:uid="{E5A0C6B6-1D46-41E6-9B18-F43E75AD9C1E}"/>
    <cellStyle name="Valuta 3 2 2 4 3 3 2" xfId="14723" xr:uid="{A867EA1C-B674-4DFE-B919-6515574167D2}"/>
    <cellStyle name="Valuta 3 2 2 4 3 3 2 2" xfId="37200" xr:uid="{69112382-D900-488E-B12A-DFB53D49669E}"/>
    <cellStyle name="Valuta 3 2 2 4 3 3 2 3" xfId="46427" xr:uid="{52AE9DA5-CE60-40D0-9556-72519EE5A16A}"/>
    <cellStyle name="Valuta 3 2 2 4 3 3 3" xfId="9533" xr:uid="{AF2637DC-393D-4F28-BF16-E8AB240AA735}"/>
    <cellStyle name="Valuta 3 2 2 4 3 3 3 2" xfId="37201" xr:uid="{CD25061D-7C23-48DE-B082-BB2E6B3ECE71}"/>
    <cellStyle name="Valuta 3 2 2 4 3 3 4" xfId="37199" xr:uid="{DE05E5C1-6F26-475E-8412-1FE3B1E87FF0}"/>
    <cellStyle name="Valuta 3 2 2 4 3 3 5" xfId="50224" xr:uid="{8EA9EA04-65AD-467E-ABA5-7F37F942B019}"/>
    <cellStyle name="Valuta 3 2 2 4 3 3 6" xfId="53777" xr:uid="{C2CEB7A6-179F-43DC-8325-4B56D8DAE6F1}"/>
    <cellStyle name="Valuta 3 2 2 4 3 3 7" xfId="56722" xr:uid="{14B0E3D6-0A15-424C-A8A3-070751B51E52}"/>
    <cellStyle name="Valuta 3 2 2 4 3 4" xfId="9534" xr:uid="{CAC49DA4-63E7-4BB1-A4C5-1C2167561C1E}"/>
    <cellStyle name="Valuta 3 2 2 4 3 4 2" xfId="14724" xr:uid="{12820922-2075-4DF3-8027-FD50A1CE80BC}"/>
    <cellStyle name="Valuta 3 2 2 4 3 4 2 2" xfId="37203" xr:uid="{3F498B1D-D69D-4D1C-9A8D-2301C061CBB8}"/>
    <cellStyle name="Valuta 3 2 2 4 3 4 2 3" xfId="46428" xr:uid="{130C73C9-DBCE-408A-97AA-B5CB454E54D8}"/>
    <cellStyle name="Valuta 3 2 2 4 3 4 3" xfId="37204" xr:uid="{FE75D4E7-EBDD-4125-B8CD-F4534535065D}"/>
    <cellStyle name="Valuta 3 2 2 4 3 4 4" xfId="37202" xr:uid="{36223901-132E-462B-8386-430D8BC98980}"/>
    <cellStyle name="Valuta 3 2 2 4 3 4 5" xfId="50225" xr:uid="{1F70D99A-9765-4690-8336-489C1BE920F2}"/>
    <cellStyle name="Valuta 3 2 2 4 3 4 6" xfId="53778" xr:uid="{E055CE09-1F81-4B0A-80A5-95832DAC8560}"/>
    <cellStyle name="Valuta 3 2 2 4 3 4 7" xfId="56723" xr:uid="{170C4A19-2A60-4DE5-80C6-92FF882C0416}"/>
    <cellStyle name="Valuta 3 2 2 4 3 5" xfId="9535" xr:uid="{4E222B85-F7A7-4F7C-9461-49A5E0146AFC}"/>
    <cellStyle name="Valuta 3 2 2 4 3 5 2" xfId="37205" xr:uid="{33216F30-1A01-4D72-AA21-2614785B6E31}"/>
    <cellStyle name="Valuta 3 2 2 4 3 6" xfId="10834" xr:uid="{E5C5DFE3-1DFE-4DE6-920B-D3400658B30A}"/>
    <cellStyle name="Valuta 3 2 2 4 3 6 2" xfId="37207" xr:uid="{FC55E16F-DA32-4FFF-8593-38B83861B348}"/>
    <cellStyle name="Valuta 3 2 2 4 3 6 2 2" xfId="37208" xr:uid="{7F2107C4-2A92-4B7D-A113-F80B8CEC2EF9}"/>
    <cellStyle name="Valuta 3 2 2 4 3 6 3" xfId="37209" xr:uid="{CDC202F3-33ED-4C61-8A3B-9AE87B8E78E1}"/>
    <cellStyle name="Valuta 3 2 2 4 3 6 4" xfId="37206" xr:uid="{4A76F1BE-A382-466E-B06A-A0221B6377E8}"/>
    <cellStyle name="Valuta 3 2 2 4 3 6 5" xfId="42731" xr:uid="{CDB045A2-3877-4EA2-8750-FDA362F6E817}"/>
    <cellStyle name="Valuta 3 2 2 4 3 7" xfId="11911" xr:uid="{7242F18C-A564-45F5-BD86-AFCD2B215807}"/>
    <cellStyle name="Valuta 3 2 2 4 3 7 2" xfId="37211" xr:uid="{BB9DB4C3-CFCA-47C2-81EB-E6519CE9C123}"/>
    <cellStyle name="Valuta 3 2 2 4 3 7 3" xfId="37210" xr:uid="{1617E450-0B76-4563-8716-456FEC75B7CC}"/>
    <cellStyle name="Valuta 3 2 2 4 3 7 4" xfId="43711" xr:uid="{6ED2047E-21A4-46BD-A0A6-52F436513CB8}"/>
    <cellStyle name="Valuta 3 2 2 4 3 8" xfId="14721" xr:uid="{CE8CF56E-24B1-4465-BE33-52FCAD17BDC9}"/>
    <cellStyle name="Valuta 3 2 2 4 3 8 2" xfId="37212" xr:uid="{64D58B45-06A5-4408-9223-589118E6C0DC}"/>
    <cellStyle name="Valuta 3 2 2 4 3 8 3" xfId="46425" xr:uid="{283D8A15-655D-4416-80F5-03B6876B754F}"/>
    <cellStyle name="Valuta 3 2 2 4 3 9" xfId="9531" xr:uid="{F4E968C4-DC0C-407C-8029-713E3A97F5A6}"/>
    <cellStyle name="Valuta 3 2 2 4 3 9 2" xfId="37213" xr:uid="{71F7E917-49A9-496A-AC6A-BD6AF14C3250}"/>
    <cellStyle name="Valuta 3 2 2 4 4" xfId="2237" xr:uid="{253E3C5F-5342-4101-8B2D-1A63E652C9E0}"/>
    <cellStyle name="Valuta 3 2 2 4 4 2" xfId="4105" xr:uid="{C8208597-CEC1-4DCD-A95B-A33602CD1B85}"/>
    <cellStyle name="Valuta 3 2 2 4 4 2 2" xfId="14725" xr:uid="{624D20CB-421B-43C6-BD2C-E9E2B54DBC8E}"/>
    <cellStyle name="Valuta 3 2 2 4 4 2 3" xfId="37215" xr:uid="{DC1285D2-D2A9-40DF-B89B-495A924710A8}"/>
    <cellStyle name="Valuta 3 2 2 4 4 2 4" xfId="46429" xr:uid="{6B17603A-E5A3-4080-9FA1-4B22E0375245}"/>
    <cellStyle name="Valuta 3 2 2 4 4 3" xfId="9536" xr:uid="{130C268E-2F5D-42BC-A6BB-A5193B8DF65A}"/>
    <cellStyle name="Valuta 3 2 2 4 4 3 2" xfId="37216" xr:uid="{62E56BD2-C4F7-4B76-A16C-2CBC8878E0FC}"/>
    <cellStyle name="Valuta 3 2 2 4 4 4" xfId="37217" xr:uid="{9FEC4E8E-B4C9-49CC-9A91-238BB1AC5303}"/>
    <cellStyle name="Valuta 3 2 2 4 4 5" xfId="37214" xr:uid="{4E9DB3AE-EA58-41AB-91F6-C613C3132DD7}"/>
    <cellStyle name="Valuta 3 2 2 4 4 6" xfId="50226" xr:uid="{8915ECF0-71A9-4879-ABA9-F244F815E81E}"/>
    <cellStyle name="Valuta 3 2 2 4 4 7" xfId="53779" xr:uid="{EDB76588-C628-4EDA-B3F7-84E49C1E1633}"/>
    <cellStyle name="Valuta 3 2 2 4 4 8" xfId="56724" xr:uid="{8F42D7F9-BEFA-4613-A889-7B111AB92B49}"/>
    <cellStyle name="Valuta 3 2 2 4 5" xfId="2548" xr:uid="{D4F83B9E-6CFD-49A5-87BE-98174D19F183}"/>
    <cellStyle name="Valuta 3 2 2 4 5 2" xfId="4414" xr:uid="{A675F763-DBB7-4EFE-9E40-D99E34C961FE}"/>
    <cellStyle name="Valuta 3 2 2 4 5 2 2" xfId="14726" xr:uid="{7007A85A-BCD0-4EA4-842F-8C44E42F2F9F}"/>
    <cellStyle name="Valuta 3 2 2 4 5 2 3" xfId="37219" xr:uid="{EB0538B4-B9E3-49C7-B0AD-2365AA66C370}"/>
    <cellStyle name="Valuta 3 2 2 4 5 2 4" xfId="46430" xr:uid="{59F0CE69-2D65-4A49-B8EE-65B5D1D505EF}"/>
    <cellStyle name="Valuta 3 2 2 4 5 3" xfId="9537" xr:uid="{2FD2AC22-B881-4645-A035-1A6B9CCC95F6}"/>
    <cellStyle name="Valuta 3 2 2 4 5 3 2" xfId="37220" xr:uid="{D54DA7D9-5823-422A-A39B-FD4A5035C595}"/>
    <cellStyle name="Valuta 3 2 2 4 5 4" xfId="37218" xr:uid="{B024C030-D595-4C16-9461-248C3DFDD9AB}"/>
    <cellStyle name="Valuta 3 2 2 4 5 5" xfId="50227" xr:uid="{98DADF7B-8AE3-47B5-AA57-9B43CB4A716D}"/>
    <cellStyle name="Valuta 3 2 2 4 5 6" xfId="53780" xr:uid="{3F448FE4-F72D-496F-BB48-CD9935664288}"/>
    <cellStyle name="Valuta 3 2 2 4 5 7" xfId="56725" xr:uid="{2C31023F-E1AC-4F47-9C2D-30C3A4D277F9}"/>
    <cellStyle name="Valuta 3 2 2 4 6" xfId="2859" xr:uid="{EBDBEAF6-9C08-430F-A5F8-384EB42C40A3}"/>
    <cellStyle name="Valuta 3 2 2 4 6 2" xfId="14727" xr:uid="{C143FC10-9585-4243-8F3B-CC6100A260AA}"/>
    <cellStyle name="Valuta 3 2 2 4 6 2 2" xfId="37222" xr:uid="{967B8FA8-E391-4CB3-BADD-0E889A7404F0}"/>
    <cellStyle name="Valuta 3 2 2 4 6 2 3" xfId="46431" xr:uid="{ADFA0D20-F0FA-4B13-AA05-90B7C94517BC}"/>
    <cellStyle name="Valuta 3 2 2 4 6 3" xfId="9538" xr:uid="{C65235AB-DA63-4ECA-9091-3772AC26C050}"/>
    <cellStyle name="Valuta 3 2 2 4 6 3 2" xfId="37223" xr:uid="{CC177B74-650D-4244-9A19-DE924CEB9084}"/>
    <cellStyle name="Valuta 3 2 2 4 6 4" xfId="37221" xr:uid="{A3B78C76-61DF-4941-A085-072CDB577078}"/>
    <cellStyle name="Valuta 3 2 2 4 6 5" xfId="50228" xr:uid="{E06E56DE-68A9-4E42-B3BF-1E912E1DFC72}"/>
    <cellStyle name="Valuta 3 2 2 4 6 6" xfId="53781" xr:uid="{5A7CC2B2-13E1-42BE-80CE-1B77FDEEE4E6}"/>
    <cellStyle name="Valuta 3 2 2 4 6 7" xfId="56726" xr:uid="{556AEEF2-A540-414C-B587-B48E22A8530F}"/>
    <cellStyle name="Valuta 3 2 2 4 7" xfId="4714" xr:uid="{5EFC5DCA-D009-4B8F-827C-F2EB04F3CCB8}"/>
    <cellStyle name="Valuta 3 2 2 4 7 2" xfId="9539" xr:uid="{07203C01-BBD2-4BAA-BAFE-3DF33F5EB467}"/>
    <cellStyle name="Valuta 3 2 2 4 7 3" xfId="37224" xr:uid="{C8E99E5D-D575-4929-9E06-98ACDA7E607D}"/>
    <cellStyle name="Valuta 3 2 2 4 8" xfId="10832" xr:uid="{6443A53A-B0C1-4CB4-9FF9-02FA1B33B047}"/>
    <cellStyle name="Valuta 3 2 2 4 8 2" xfId="37226" xr:uid="{03F38BB3-36B9-4F76-B127-6BAF3EB4287D}"/>
    <cellStyle name="Valuta 3 2 2 4 8 2 2" xfId="37227" xr:uid="{105E2688-E48E-4277-8451-5294A538934F}"/>
    <cellStyle name="Valuta 3 2 2 4 8 3" xfId="37228" xr:uid="{7190ADF6-D520-4CE4-A349-97A3D00AF192}"/>
    <cellStyle name="Valuta 3 2 2 4 8 4" xfId="37225" xr:uid="{C460574D-8794-4157-BA1D-6353892B8968}"/>
    <cellStyle name="Valuta 3 2 2 4 8 5" xfId="42729" xr:uid="{55661876-A593-4DC6-9C15-E44B90B6402A}"/>
    <cellStyle name="Valuta 3 2 2 4 9" xfId="11909" xr:uid="{E3774165-C486-4CFF-B29F-CC8BD13EC431}"/>
    <cellStyle name="Valuta 3 2 2 4 9 2" xfId="37230" xr:uid="{3376A291-71A6-43F2-9591-8F21B829E630}"/>
    <cellStyle name="Valuta 3 2 2 4 9 3" xfId="37229" xr:uid="{82610569-02F1-47E4-8545-EF9088D04A73}"/>
    <cellStyle name="Valuta 3 2 2 4 9 4" xfId="43709" xr:uid="{E6131DA4-4DCD-4639-A98F-B834038CEBA4}"/>
    <cellStyle name="Valuta 3 2 2 5" xfId="1020" xr:uid="{7881DF14-A3FF-4541-AC68-8FE47E195776}"/>
    <cellStyle name="Valuta 3 2 2 5 10" xfId="14728" xr:uid="{96C42BCC-50F2-47D6-A545-C54DB55207D7}"/>
    <cellStyle name="Valuta 3 2 2 5 10 2" xfId="37232" xr:uid="{07CFC466-CF92-4243-BAEA-288906BF05C6}"/>
    <cellStyle name="Valuta 3 2 2 5 10 3" xfId="46432" xr:uid="{DDDAFE36-BF18-4CEE-8FE2-5057D9E8161C}"/>
    <cellStyle name="Valuta 3 2 2 5 11" xfId="9540" xr:uid="{22CC38AF-E6CB-4B0A-9B25-D190DDCBD59F}"/>
    <cellStyle name="Valuta 3 2 2 5 11 2" xfId="37233" xr:uid="{E8AFB571-559F-4BF8-BC5B-D89528E363C3}"/>
    <cellStyle name="Valuta 3 2 2 5 12" xfId="37231" xr:uid="{DA37C1A7-94FD-4713-B168-FD96E0D2B571}"/>
    <cellStyle name="Valuta 3 2 2 5 13" xfId="47544" xr:uid="{5F66C965-2821-4C9C-A2FE-2600A991A81C}"/>
    <cellStyle name="Valuta 3 2 2 5 14" xfId="53782" xr:uid="{F6A0F802-5E6A-4410-9901-E35518F29AE5}"/>
    <cellStyle name="Valuta 3 2 2 5 15" xfId="56727" xr:uid="{5D26A92B-3BCC-47ED-BA33-1854F4562BC6}"/>
    <cellStyle name="Valuta 3 2 2 5 16" xfId="57874" xr:uid="{14D7E93F-64E0-485A-A90A-C2559B6D5D73}"/>
    <cellStyle name="Valuta 3 2 2 5 17" xfId="58204" xr:uid="{8A5A1782-0ED0-4E7A-B740-198A1B7C568A}"/>
    <cellStyle name="Valuta 3 2 2 5 2" xfId="1335" xr:uid="{A6CE19A2-0BFF-4B33-8B9B-7F281D3B6F1F}"/>
    <cellStyle name="Valuta 3 2 2 5 2 10" xfId="37234" xr:uid="{F4212F2F-64F5-46DD-A18E-A0CFE1CE2975}"/>
    <cellStyle name="Valuta 3 2 2 5 2 11" xfId="48011" xr:uid="{89354B6B-C273-4010-AADD-2D02EA1E86A1}"/>
    <cellStyle name="Valuta 3 2 2 5 2 12" xfId="53783" xr:uid="{E720A9EB-EE77-4FC5-A5E9-E08693044791}"/>
    <cellStyle name="Valuta 3 2 2 5 2 13" xfId="56728" xr:uid="{5D46025E-1265-4DA0-B3F9-F0AC39C8C8B9}"/>
    <cellStyle name="Valuta 3 2 2 5 2 14" xfId="57875" xr:uid="{2812E966-EEAC-414D-B069-4C678D419082}"/>
    <cellStyle name="Valuta 3 2 2 5 2 15" xfId="58592" xr:uid="{0478DA87-07C6-4F4B-BA25-1262079B3AD3}"/>
    <cellStyle name="Valuta 3 2 2 5 2 2" xfId="3316" xr:uid="{54CAEB56-5C30-4288-BA8F-8E32C2348868}"/>
    <cellStyle name="Valuta 3 2 2 5 2 2 2" xfId="14730" xr:uid="{7248BF04-E1BA-4327-8FE9-32100BCF3E08}"/>
    <cellStyle name="Valuta 3 2 2 5 2 2 2 2" xfId="37236" xr:uid="{4B158D27-7E4D-4C3D-9AC8-009AD2A8D89E}"/>
    <cellStyle name="Valuta 3 2 2 5 2 2 2 3" xfId="46434" xr:uid="{21F0B389-D1DC-495D-8AFC-D9519CC67E0E}"/>
    <cellStyle name="Valuta 3 2 2 5 2 2 3" xfId="9542" xr:uid="{05522CB1-FDA7-4834-8451-8D45F6944530}"/>
    <cellStyle name="Valuta 3 2 2 5 2 2 3 2" xfId="37237" xr:uid="{7DB3903E-552B-42D0-9C0D-2B4059523462}"/>
    <cellStyle name="Valuta 3 2 2 5 2 2 4" xfId="37235" xr:uid="{88115DEB-6715-4AAB-B4DD-C79335A5B6C5}"/>
    <cellStyle name="Valuta 3 2 2 5 2 2 5" xfId="50229" xr:uid="{305E347C-9525-4EAD-921F-9D7350336DCD}"/>
    <cellStyle name="Valuta 3 2 2 5 2 2 6" xfId="53784" xr:uid="{7D8FD52D-B872-4E64-929F-18EC92F6E802}"/>
    <cellStyle name="Valuta 3 2 2 5 2 2 7" xfId="56729" xr:uid="{FCBB728E-C00F-4B21-AEE0-6FE6CB166754}"/>
    <cellStyle name="Valuta 3 2 2 5 2 3" xfId="5103" xr:uid="{FA6D5BD5-7A32-4FD1-8C42-23095C451208}"/>
    <cellStyle name="Valuta 3 2 2 5 2 3 2" xfId="14731" xr:uid="{56A426B6-1D81-4F18-8CEA-EF3C5A12DC71}"/>
    <cellStyle name="Valuta 3 2 2 5 2 3 2 2" xfId="37239" xr:uid="{773D3EFA-AC2C-4198-926B-6F38CBD080BA}"/>
    <cellStyle name="Valuta 3 2 2 5 2 3 2 3" xfId="46435" xr:uid="{E865989F-01E1-4F3B-8A2D-6B2FFEE59AD5}"/>
    <cellStyle name="Valuta 3 2 2 5 2 3 3" xfId="9543" xr:uid="{FEBC44ED-61B2-4B04-95C5-49C417D407C2}"/>
    <cellStyle name="Valuta 3 2 2 5 2 3 3 2" xfId="37240" xr:uid="{C6524335-BBAF-40E1-BC76-B08410D58420}"/>
    <cellStyle name="Valuta 3 2 2 5 2 3 4" xfId="37238" xr:uid="{FFAC9AD9-E959-4C34-B4EE-4C80BE039DD8}"/>
    <cellStyle name="Valuta 3 2 2 5 2 3 5" xfId="50230" xr:uid="{C1297CD7-9167-40CC-994E-F63F12CC7E74}"/>
    <cellStyle name="Valuta 3 2 2 5 2 3 6" xfId="53785" xr:uid="{81F5568F-F38C-4392-BA6B-2E09D0A81C72}"/>
    <cellStyle name="Valuta 3 2 2 5 2 3 7" xfId="56730" xr:uid="{5C16FA83-1E23-42D6-BD11-9E97A762564D}"/>
    <cellStyle name="Valuta 3 2 2 5 2 4" xfId="9544" xr:uid="{F5007005-46E1-48BF-87B5-A237C343A7A9}"/>
    <cellStyle name="Valuta 3 2 2 5 2 4 2" xfId="14732" xr:uid="{9CC98F36-AD6F-43C4-AAA3-1FD3E5C93E02}"/>
    <cellStyle name="Valuta 3 2 2 5 2 4 2 2" xfId="37242" xr:uid="{80C1E628-EDC6-42AF-8C36-F0C0F881313F}"/>
    <cellStyle name="Valuta 3 2 2 5 2 4 2 3" xfId="46436" xr:uid="{B0F20317-0B6F-4B27-8DCB-B43D255D750C}"/>
    <cellStyle name="Valuta 3 2 2 5 2 4 3" xfId="37243" xr:uid="{A9B6F71C-6B3D-41A8-A3D6-4717BC8CA4AF}"/>
    <cellStyle name="Valuta 3 2 2 5 2 4 4" xfId="37241" xr:uid="{90DF259A-3BEF-4AD3-B007-CFA954F10C59}"/>
    <cellStyle name="Valuta 3 2 2 5 2 4 5" xfId="50231" xr:uid="{EC2F460E-4E6E-4FFC-B726-C00000C9AFB4}"/>
    <cellStyle name="Valuta 3 2 2 5 2 4 6" xfId="53786" xr:uid="{1CD50D06-7A89-4CA1-B767-656C628F0FF9}"/>
    <cellStyle name="Valuta 3 2 2 5 2 4 7" xfId="56731" xr:uid="{2EF79DC1-8462-4141-ADB3-5D1A78217FD8}"/>
    <cellStyle name="Valuta 3 2 2 5 2 5" xfId="9545" xr:uid="{01B3126E-0005-42A7-87DD-D33643A46939}"/>
    <cellStyle name="Valuta 3 2 2 5 2 5 2" xfId="37244" xr:uid="{13FF74AC-B678-469A-9B36-3321BFF462FF}"/>
    <cellStyle name="Valuta 3 2 2 5 2 6" xfId="10836" xr:uid="{BE00B0A9-9947-4C23-B2A0-DFC9CA7655A6}"/>
    <cellStyle name="Valuta 3 2 2 5 2 6 2" xfId="37246" xr:uid="{3183EE2A-4FB8-4436-9992-C73817F8BD1B}"/>
    <cellStyle name="Valuta 3 2 2 5 2 6 2 2" xfId="37247" xr:uid="{75A4CD57-189E-460E-91A6-FE3E077A379C}"/>
    <cellStyle name="Valuta 3 2 2 5 2 6 3" xfId="37248" xr:uid="{8A715F91-4AC5-4F3B-9B94-F3E4E2CA671D}"/>
    <cellStyle name="Valuta 3 2 2 5 2 6 4" xfId="37245" xr:uid="{DCC607B4-50B1-440C-861D-907E8B74AB5E}"/>
    <cellStyle name="Valuta 3 2 2 5 2 6 5" xfId="42733" xr:uid="{529C3A98-523A-40AF-A121-25A85672FA01}"/>
    <cellStyle name="Valuta 3 2 2 5 2 7" xfId="11913" xr:uid="{EEC185CB-AD26-411A-AC1F-B70BCA15F7C7}"/>
    <cellStyle name="Valuta 3 2 2 5 2 7 2" xfId="37250" xr:uid="{B056EB99-039F-415C-971B-B1FAE88B7BDE}"/>
    <cellStyle name="Valuta 3 2 2 5 2 7 3" xfId="37249" xr:uid="{48299584-F398-44EC-A8A0-2CB7E68C0CCB}"/>
    <cellStyle name="Valuta 3 2 2 5 2 7 4" xfId="43713" xr:uid="{768973B6-CE93-4E2F-A3B5-541BBFD53B40}"/>
    <cellStyle name="Valuta 3 2 2 5 2 8" xfId="14729" xr:uid="{9B45F197-76A7-4632-8D23-5B79DED1DE18}"/>
    <cellStyle name="Valuta 3 2 2 5 2 8 2" xfId="37251" xr:uid="{37AB1879-3608-4E0C-A991-11C680BD471B}"/>
    <cellStyle name="Valuta 3 2 2 5 2 8 3" xfId="46433" xr:uid="{132AB655-73AC-47C9-9BE8-24B3D5029D19}"/>
    <cellStyle name="Valuta 3 2 2 5 2 9" xfId="9541" xr:uid="{7FEEA200-314F-48D0-8B52-CDD8B4A3D034}"/>
    <cellStyle name="Valuta 3 2 2 5 2 9 2" xfId="37252" xr:uid="{CACD523F-A017-4BD8-99FB-C3AEA2B30C50}"/>
    <cellStyle name="Valuta 3 2 2 5 3" xfId="1806" xr:uid="{19E6B061-202F-442D-A14C-6B57422B53A8}"/>
    <cellStyle name="Valuta 3 2 2 5 3 10" xfId="37253" xr:uid="{C3CBC558-4A7A-4A64-AD5A-0EF42EFF2415}"/>
    <cellStyle name="Valuta 3 2 2 5 3 11" xfId="48322" xr:uid="{5E63AB2E-DC88-4743-8654-47CD9F161767}"/>
    <cellStyle name="Valuta 3 2 2 5 3 12" xfId="53787" xr:uid="{6E67D49E-4B50-4437-A805-20F97B933C3A}"/>
    <cellStyle name="Valuta 3 2 2 5 3 13" xfId="56732" xr:uid="{C0A898FE-4877-4C7C-87CA-E4EF1DC7E1AA}"/>
    <cellStyle name="Valuta 3 2 2 5 3 14" xfId="57876" xr:uid="{CD857822-AAF5-4D2C-AE8A-051A45656C8A}"/>
    <cellStyle name="Valuta 3 2 2 5 3 15" xfId="58887" xr:uid="{42617F75-7C62-453F-AF31-6076B093CF36}"/>
    <cellStyle name="Valuta 3 2 2 5 3 2" xfId="3629" xr:uid="{D7DFAE73-B73C-4AB3-8FF5-142AFB65D4A3}"/>
    <cellStyle name="Valuta 3 2 2 5 3 2 2" xfId="14734" xr:uid="{32E58AE0-F780-4102-ADD9-43071431DF99}"/>
    <cellStyle name="Valuta 3 2 2 5 3 2 2 2" xfId="37255" xr:uid="{1D0A47BB-4DB2-4A44-9E98-EF6AC6507F55}"/>
    <cellStyle name="Valuta 3 2 2 5 3 2 2 3" xfId="46438" xr:uid="{3E04D63E-9A65-4168-B956-35EE61B2BEFA}"/>
    <cellStyle name="Valuta 3 2 2 5 3 2 3" xfId="9547" xr:uid="{024D2330-7586-4C9B-8CC4-491EDC193CBB}"/>
    <cellStyle name="Valuta 3 2 2 5 3 2 3 2" xfId="37256" xr:uid="{D3695B67-5FD9-4987-AEE2-D4329AD88540}"/>
    <cellStyle name="Valuta 3 2 2 5 3 2 4" xfId="37254" xr:uid="{A6DF1ED7-F76E-4A62-9B50-0FF68EB02FE0}"/>
    <cellStyle name="Valuta 3 2 2 5 3 2 5" xfId="50232" xr:uid="{ECEB9516-D91D-4C11-9252-67F42F4EEA88}"/>
    <cellStyle name="Valuta 3 2 2 5 3 2 6" xfId="53788" xr:uid="{92216E4E-6091-4716-8BAF-BE8810543562}"/>
    <cellStyle name="Valuta 3 2 2 5 3 2 7" xfId="56733" xr:uid="{B0BA0FE6-16D6-4AC9-ABF2-67E2FBD58DE4}"/>
    <cellStyle name="Valuta 3 2 2 5 3 3" xfId="5398" xr:uid="{8013DA30-1C2F-48A4-A1A9-44F25362EF5C}"/>
    <cellStyle name="Valuta 3 2 2 5 3 3 2" xfId="14735" xr:uid="{9480EC6A-B129-4952-94CF-E42D44CD465A}"/>
    <cellStyle name="Valuta 3 2 2 5 3 3 2 2" xfId="37258" xr:uid="{21F56343-F61D-4299-B758-C9F42A9D79CB}"/>
    <cellStyle name="Valuta 3 2 2 5 3 3 2 3" xfId="46439" xr:uid="{1EC13E1F-C6E1-4E7A-87A4-405D619FCCDB}"/>
    <cellStyle name="Valuta 3 2 2 5 3 3 3" xfId="9548" xr:uid="{AF5004E9-A692-4673-81D3-963197BABFE3}"/>
    <cellStyle name="Valuta 3 2 2 5 3 3 3 2" xfId="37259" xr:uid="{6651EE2E-09A4-423A-9C13-D3AB60B97E95}"/>
    <cellStyle name="Valuta 3 2 2 5 3 3 4" xfId="37257" xr:uid="{52433E64-1E75-4BEB-B92A-DEDC29E40E60}"/>
    <cellStyle name="Valuta 3 2 2 5 3 3 5" xfId="50233" xr:uid="{F197AF6F-C15C-477B-B97B-089FFBA140B2}"/>
    <cellStyle name="Valuta 3 2 2 5 3 3 6" xfId="53789" xr:uid="{F7A7CFA7-6941-4319-95AC-DF0028B1505A}"/>
    <cellStyle name="Valuta 3 2 2 5 3 3 7" xfId="56734" xr:uid="{6D2EF106-BEBD-4DC8-B3E0-4E18F94BF71E}"/>
    <cellStyle name="Valuta 3 2 2 5 3 4" xfId="9549" xr:uid="{BC5794CB-334B-4A79-BE4D-45CCD53A26AB}"/>
    <cellStyle name="Valuta 3 2 2 5 3 4 2" xfId="14736" xr:uid="{3A07B666-75F9-40A3-B196-9C99FBBD83CD}"/>
    <cellStyle name="Valuta 3 2 2 5 3 4 2 2" xfId="37261" xr:uid="{ADDC4E01-6978-4D16-8338-6FFADE4FC08A}"/>
    <cellStyle name="Valuta 3 2 2 5 3 4 2 3" xfId="46440" xr:uid="{34740F2F-EA8A-4EC0-85E3-15A2DF5FFE5C}"/>
    <cellStyle name="Valuta 3 2 2 5 3 4 3" xfId="37262" xr:uid="{47980956-521F-4498-B9F1-9F878C7520B1}"/>
    <cellStyle name="Valuta 3 2 2 5 3 4 4" xfId="37260" xr:uid="{97B2C6F4-66AC-4B9B-B852-B33ED87E11AC}"/>
    <cellStyle name="Valuta 3 2 2 5 3 4 5" xfId="50234" xr:uid="{C6C1D014-A9A8-4E11-AA98-3BCC95067C5E}"/>
    <cellStyle name="Valuta 3 2 2 5 3 4 6" xfId="53790" xr:uid="{12A5E3C6-A02D-4329-B62D-ED33EBEFEEF2}"/>
    <cellStyle name="Valuta 3 2 2 5 3 4 7" xfId="56735" xr:uid="{2B623E54-5887-4098-8ABB-1CEEEAC3E31E}"/>
    <cellStyle name="Valuta 3 2 2 5 3 5" xfId="9550" xr:uid="{D40DC6DA-C4D4-44C2-88F3-50479198E8CF}"/>
    <cellStyle name="Valuta 3 2 2 5 3 5 2" xfId="37263" xr:uid="{D8F9B31D-E050-45F7-B928-28F31CDA5065}"/>
    <cellStyle name="Valuta 3 2 2 5 3 6" xfId="10837" xr:uid="{1FA117FB-D114-47A0-AFCB-E3BA4717A77E}"/>
    <cellStyle name="Valuta 3 2 2 5 3 6 2" xfId="37265" xr:uid="{8CC825B2-D262-476B-AAB5-490DC22465F9}"/>
    <cellStyle name="Valuta 3 2 2 5 3 6 2 2" xfId="37266" xr:uid="{4540B9B6-73B3-4218-B2E4-F426C0901456}"/>
    <cellStyle name="Valuta 3 2 2 5 3 6 3" xfId="37267" xr:uid="{442AC3DC-89E2-4F6D-96CA-1B34A50058F7}"/>
    <cellStyle name="Valuta 3 2 2 5 3 6 4" xfId="37264" xr:uid="{AFBFB4FB-B373-4E49-B85A-629FE944A7D2}"/>
    <cellStyle name="Valuta 3 2 2 5 3 6 5" xfId="42734" xr:uid="{B7785E6E-8394-4F2E-B080-F8AAD6343435}"/>
    <cellStyle name="Valuta 3 2 2 5 3 7" xfId="11914" xr:uid="{6EAAF6D9-482F-4275-98AA-6BD8F1294B2E}"/>
    <cellStyle name="Valuta 3 2 2 5 3 7 2" xfId="37269" xr:uid="{6A3C46DD-7577-44A5-B63E-EC0CE925FD4D}"/>
    <cellStyle name="Valuta 3 2 2 5 3 7 3" xfId="37268" xr:uid="{CE9968C9-0EF9-4F4D-99D9-DD94D0686519}"/>
    <cellStyle name="Valuta 3 2 2 5 3 7 4" xfId="43714" xr:uid="{77BF566F-EF7C-40B0-BE32-0085703041CD}"/>
    <cellStyle name="Valuta 3 2 2 5 3 8" xfId="14733" xr:uid="{3FC2FD9B-F546-4463-A2E2-A362EE6AA34A}"/>
    <cellStyle name="Valuta 3 2 2 5 3 8 2" xfId="37270" xr:uid="{5140C1EE-9E37-4CDC-B0EC-40362B059DDE}"/>
    <cellStyle name="Valuta 3 2 2 5 3 8 3" xfId="46437" xr:uid="{5F2FC71D-A6C2-4545-8513-9123A8DD91C5}"/>
    <cellStyle name="Valuta 3 2 2 5 3 9" xfId="9546" xr:uid="{69EE126F-0E09-457A-933F-0AAD56FFB7AC}"/>
    <cellStyle name="Valuta 3 2 2 5 3 9 2" xfId="37271" xr:uid="{CB4FE343-C453-49B2-BBC4-D11C51603264}"/>
    <cellStyle name="Valuta 3 2 2 5 4" xfId="2238" xr:uid="{2FB3FAF2-4734-4C56-991F-A6D5955CAE6A}"/>
    <cellStyle name="Valuta 3 2 2 5 4 2" xfId="4106" xr:uid="{CBD79863-653C-49FC-9BD1-8DB52BC7B4D5}"/>
    <cellStyle name="Valuta 3 2 2 5 4 2 2" xfId="14737" xr:uid="{2E95A7E2-5068-4929-8EBF-08FC7EEF4AA2}"/>
    <cellStyle name="Valuta 3 2 2 5 4 2 3" xfId="37273" xr:uid="{55ED4221-AE86-4D01-B4AA-C4BCF0967941}"/>
    <cellStyle name="Valuta 3 2 2 5 4 2 4" xfId="46441" xr:uid="{4D33012B-0B36-4164-8E8B-15851B87AC52}"/>
    <cellStyle name="Valuta 3 2 2 5 4 3" xfId="9551" xr:uid="{6B661DD5-FCC6-45DD-B8A7-BE642C8401C8}"/>
    <cellStyle name="Valuta 3 2 2 5 4 3 2" xfId="37274" xr:uid="{6F2EC69E-F42A-44E7-AA51-33935E9DC09F}"/>
    <cellStyle name="Valuta 3 2 2 5 4 4" xfId="37275" xr:uid="{47E9DC5D-8587-4D46-B0E5-CA86ABAB0D3D}"/>
    <cellStyle name="Valuta 3 2 2 5 4 5" xfId="37272" xr:uid="{886D41A7-1F95-4CF8-983C-4FCDB53070E5}"/>
    <cellStyle name="Valuta 3 2 2 5 4 6" xfId="50235" xr:uid="{908D76A5-F3F4-4E26-BBB1-FA78F53AEB30}"/>
    <cellStyle name="Valuta 3 2 2 5 4 7" xfId="53791" xr:uid="{8FA89653-951C-434A-BFB2-59259B7BF1C2}"/>
    <cellStyle name="Valuta 3 2 2 5 4 8" xfId="56736" xr:uid="{6A103A86-D469-43E4-9686-AA52877FD55A}"/>
    <cellStyle name="Valuta 3 2 2 5 5" xfId="2549" xr:uid="{3EFDA9E5-9C45-473F-B9D3-0D203C73EB97}"/>
    <cellStyle name="Valuta 3 2 2 5 5 2" xfId="4415" xr:uid="{CAD8B4D5-3A4A-49D9-97D8-3DB5A8613B5F}"/>
    <cellStyle name="Valuta 3 2 2 5 5 2 2" xfId="14738" xr:uid="{542C2FD7-1A5E-4D10-A9DA-867090EB71FE}"/>
    <cellStyle name="Valuta 3 2 2 5 5 2 3" xfId="37277" xr:uid="{1E084C7B-8597-4B1D-8D03-8C38B9E02835}"/>
    <cellStyle name="Valuta 3 2 2 5 5 2 4" xfId="46442" xr:uid="{E65E2E0D-C193-4D0D-947D-A16A4C7EE50B}"/>
    <cellStyle name="Valuta 3 2 2 5 5 3" xfId="9552" xr:uid="{50CACFDD-3F0E-4CBD-9DF2-A1296023BE26}"/>
    <cellStyle name="Valuta 3 2 2 5 5 3 2" xfId="37278" xr:uid="{E7F2AB5E-32D9-4B4B-AACB-964E8E41353E}"/>
    <cellStyle name="Valuta 3 2 2 5 5 4" xfId="37276" xr:uid="{55847FE4-EC3D-4B28-A3BC-CB8AE9336123}"/>
    <cellStyle name="Valuta 3 2 2 5 5 5" xfId="50236" xr:uid="{7EAD6514-0E3F-4E6A-9239-F40DB94E01F6}"/>
    <cellStyle name="Valuta 3 2 2 5 5 6" xfId="53792" xr:uid="{023AB932-A23E-436B-81CF-35DBFE6DD6F7}"/>
    <cellStyle name="Valuta 3 2 2 5 5 7" xfId="56737" xr:uid="{75527E3B-C16C-4FCF-B30E-807BDEC66090}"/>
    <cellStyle name="Valuta 3 2 2 5 6" xfId="2860" xr:uid="{0FE4CB9C-9B30-487F-9100-18B37DE6A192}"/>
    <cellStyle name="Valuta 3 2 2 5 6 2" xfId="14739" xr:uid="{04DB7EC8-C265-4B20-A782-36289ADD5A64}"/>
    <cellStyle name="Valuta 3 2 2 5 6 2 2" xfId="37280" xr:uid="{2400FCEA-55AC-4833-8526-73BB4548A0C3}"/>
    <cellStyle name="Valuta 3 2 2 5 6 2 3" xfId="46443" xr:uid="{23F71869-4311-4500-B2B4-663F27433EBE}"/>
    <cellStyle name="Valuta 3 2 2 5 6 3" xfId="9553" xr:uid="{D633404A-3281-484C-9A96-B22430E3551B}"/>
    <cellStyle name="Valuta 3 2 2 5 6 3 2" xfId="37281" xr:uid="{EC130972-F147-4629-B00B-481D799738F4}"/>
    <cellStyle name="Valuta 3 2 2 5 6 4" xfId="37279" xr:uid="{1319DCFF-4188-41F8-A02D-D1A413A20507}"/>
    <cellStyle name="Valuta 3 2 2 5 6 5" xfId="50237" xr:uid="{20C35BCE-B1D4-40DC-8DDD-9301DAC0CF7F}"/>
    <cellStyle name="Valuta 3 2 2 5 6 6" xfId="53793" xr:uid="{BEB2B7C8-3A91-4BAC-BA67-3598FD897343}"/>
    <cellStyle name="Valuta 3 2 2 5 6 7" xfId="56738" xr:uid="{291B1EEB-DD8C-4ADF-BB3C-5F0173FE42EF}"/>
    <cellStyle name="Valuta 3 2 2 5 7" xfId="4715" xr:uid="{8C29B187-FCAC-4652-A435-CD792C9836B4}"/>
    <cellStyle name="Valuta 3 2 2 5 7 2" xfId="9554" xr:uid="{2FBB202C-CF2B-4055-B492-DFA077E75CA3}"/>
    <cellStyle name="Valuta 3 2 2 5 7 3" xfId="37282" xr:uid="{3A6DEDE2-9FEA-4BC6-83CF-A30BD74C6C8B}"/>
    <cellStyle name="Valuta 3 2 2 5 8" xfId="10835" xr:uid="{F2270699-B62D-4DED-A8A8-32DEE1C93CB1}"/>
    <cellStyle name="Valuta 3 2 2 5 8 2" xfId="37284" xr:uid="{768C9A8D-AC4D-45DE-ABDB-25FA384F6585}"/>
    <cellStyle name="Valuta 3 2 2 5 8 2 2" xfId="37285" xr:uid="{EE4EE4CA-A773-417F-827B-80A626CBA90C}"/>
    <cellStyle name="Valuta 3 2 2 5 8 3" xfId="37286" xr:uid="{57C207D6-E5D2-40B8-A77A-FD2811990A42}"/>
    <cellStyle name="Valuta 3 2 2 5 8 4" xfId="37283" xr:uid="{29FEEC03-4267-4E27-A4E0-CD52C0BD7C00}"/>
    <cellStyle name="Valuta 3 2 2 5 8 5" xfId="42732" xr:uid="{A1C47C36-6F49-4426-8EA4-C2094F59F03A}"/>
    <cellStyle name="Valuta 3 2 2 5 9" xfId="11912" xr:uid="{4827681D-B78F-403A-9018-94EBFE5619CB}"/>
    <cellStyle name="Valuta 3 2 2 5 9 2" xfId="37288" xr:uid="{832916F3-21C2-409F-B18F-129FDFFBE145}"/>
    <cellStyle name="Valuta 3 2 2 5 9 3" xfId="37287" xr:uid="{EC3BEEED-DCD0-47F3-AE6F-113C32BED594}"/>
    <cellStyle name="Valuta 3 2 2 5 9 4" xfId="43712" xr:uid="{8C5B09A3-7BDF-46EF-BACF-52C31664DCC8}"/>
    <cellStyle name="Valuta 3 2 2 6" xfId="1331" xr:uid="{2532C962-40E1-43DE-B351-8480D2EFF421}"/>
    <cellStyle name="Valuta 3 2 2 6 10" xfId="37289" xr:uid="{F734F5D4-A5B8-493F-AEE1-F628539782B6}"/>
    <cellStyle name="Valuta 3 2 2 6 11" xfId="48007" xr:uid="{78FB6CFF-590A-4D9B-9918-1301ECDA78FE}"/>
    <cellStyle name="Valuta 3 2 2 6 12" xfId="53794" xr:uid="{90D03FDC-63A1-476D-94D6-D85D15BEA1F5}"/>
    <cellStyle name="Valuta 3 2 2 6 13" xfId="56739" xr:uid="{36F06EC3-B949-4FEE-9CE5-48EDB0D54D15}"/>
    <cellStyle name="Valuta 3 2 2 6 14" xfId="57877" xr:uid="{EE20DE17-6CF6-4DE8-80C5-88EB95AEB314}"/>
    <cellStyle name="Valuta 3 2 2 6 15" xfId="58588" xr:uid="{EADF4762-C2FE-4A14-9D42-B20109FDF456}"/>
    <cellStyle name="Valuta 3 2 2 6 2" xfId="1807" xr:uid="{FB4DDAC6-7E7D-4B40-865F-8EF9F75135A2}"/>
    <cellStyle name="Valuta 3 2 2 6 2 2" xfId="3774" xr:uid="{CE980A7D-9F4D-42DF-B2B7-49C2FE23EAF2}"/>
    <cellStyle name="Valuta 3 2 2 6 2 2 2" xfId="14741" xr:uid="{4373100E-0FD7-4A09-A0E6-AF629A8B9289}"/>
    <cellStyle name="Valuta 3 2 2 6 2 2 3" xfId="37291" xr:uid="{0FC91752-EF7D-411A-81D7-56A9F12825B4}"/>
    <cellStyle name="Valuta 3 2 2 6 2 2 4" xfId="46445" xr:uid="{C60DF7B2-09FA-469C-B33A-D8205A4822BF}"/>
    <cellStyle name="Valuta 3 2 2 6 2 3" xfId="9556" xr:uid="{08DD097C-9B9D-4751-9E67-62CC3AD894BB}"/>
    <cellStyle name="Valuta 3 2 2 6 2 3 2" xfId="37292" xr:uid="{44E6A97A-C4D3-4B97-B28B-CCE0DE3BF63D}"/>
    <cellStyle name="Valuta 3 2 2 6 2 4" xfId="37290" xr:uid="{FCD262DA-BBA0-4309-ABFD-C6761266F035}"/>
    <cellStyle name="Valuta 3 2 2 6 2 5" xfId="50238" xr:uid="{D34D0BE1-5E95-489A-84F7-06556BC38DA7}"/>
    <cellStyle name="Valuta 3 2 2 6 2 6" xfId="53795" xr:uid="{3ACFC624-BE66-4D26-8D14-4808B5D1DE9F}"/>
    <cellStyle name="Valuta 3 2 2 6 2 7" xfId="56740" xr:uid="{F601A650-2733-4C25-8A00-464A9A26BC29}"/>
    <cellStyle name="Valuta 3 2 2 6 3" xfId="2239" xr:uid="{AAEF4235-891B-433C-A7FA-EDD96AA4F471}"/>
    <cellStyle name="Valuta 3 2 2 6 3 2" xfId="4107" xr:uid="{2D04C91C-75BB-473C-9900-711C437B2D3F}"/>
    <cellStyle name="Valuta 3 2 2 6 3 2 2" xfId="14742" xr:uid="{3C52BFA1-D5F6-4645-9565-A36D913D33F3}"/>
    <cellStyle name="Valuta 3 2 2 6 3 2 3" xfId="37294" xr:uid="{6DD9B620-34DC-49A4-9B88-2AE2850780A5}"/>
    <cellStyle name="Valuta 3 2 2 6 3 2 4" xfId="46446" xr:uid="{15A00873-0063-4B70-9920-2757E6089A85}"/>
    <cellStyle name="Valuta 3 2 2 6 3 3" xfId="9557" xr:uid="{EE59DA93-FFC4-49A0-B209-06E65828679C}"/>
    <cellStyle name="Valuta 3 2 2 6 3 3 2" xfId="37295" xr:uid="{C0B7F608-0A6D-4E1C-A771-C361CA9BA293}"/>
    <cellStyle name="Valuta 3 2 2 6 3 4" xfId="37293" xr:uid="{A496F143-A056-47B4-8F78-9988D68DBF14}"/>
    <cellStyle name="Valuta 3 2 2 6 3 5" xfId="50239" xr:uid="{1B244CC4-18C9-4876-A564-A13B76DB2110}"/>
    <cellStyle name="Valuta 3 2 2 6 3 6" xfId="53796" xr:uid="{1AFF19FF-DAE2-4222-857C-88BD3C210511}"/>
    <cellStyle name="Valuta 3 2 2 6 3 7" xfId="56741" xr:uid="{DE14CDD5-1A67-4739-BB1D-13A38C7FB17E}"/>
    <cellStyle name="Valuta 3 2 2 6 4" xfId="3312" xr:uid="{8CEF52EA-CD20-45A2-8A7F-9B8C3FF44845}"/>
    <cellStyle name="Valuta 3 2 2 6 4 2" xfId="14743" xr:uid="{A21828FC-7F28-4841-A7B7-67369C54A4E4}"/>
    <cellStyle name="Valuta 3 2 2 6 4 2 2" xfId="37297" xr:uid="{361019D9-F7C2-40AC-9C68-F9DFABC51BFC}"/>
    <cellStyle name="Valuta 3 2 2 6 4 2 3" xfId="46447" xr:uid="{0E6B7DAE-A147-42E0-89EC-74F986B31455}"/>
    <cellStyle name="Valuta 3 2 2 6 4 3" xfId="9558" xr:uid="{C938E9C0-5B78-4ADA-B179-1CF4CD28ED07}"/>
    <cellStyle name="Valuta 3 2 2 6 4 3 2" xfId="37298" xr:uid="{BD626805-A4FA-45E0-AF5B-27B63ADE4FF1}"/>
    <cellStyle name="Valuta 3 2 2 6 4 4" xfId="37296" xr:uid="{3A8B4A34-7185-4050-8CB7-7BB486AC51AF}"/>
    <cellStyle name="Valuta 3 2 2 6 4 5" xfId="50240" xr:uid="{440FC09C-7344-4018-B4A8-801307742AE9}"/>
    <cellStyle name="Valuta 3 2 2 6 4 6" xfId="53797" xr:uid="{70ED5804-A711-489B-8440-94A1514EB7D9}"/>
    <cellStyle name="Valuta 3 2 2 6 4 7" xfId="56742" xr:uid="{864ABA09-BE6D-468D-9739-E2CD8EB0F1AD}"/>
    <cellStyle name="Valuta 3 2 2 6 5" xfId="5099" xr:uid="{53954B0A-04C0-4746-BEA8-24D07DE6B41C}"/>
    <cellStyle name="Valuta 3 2 2 6 5 2" xfId="9559" xr:uid="{CDC4850D-7935-4080-8A67-4061EC37DE8A}"/>
    <cellStyle name="Valuta 3 2 2 6 5 3" xfId="37299" xr:uid="{A4001CDC-BBDD-4D09-B3B0-850D05464177}"/>
    <cellStyle name="Valuta 3 2 2 6 6" xfId="10838" xr:uid="{FF6F8F9F-49E9-4B0F-B630-B97A31E356B3}"/>
    <cellStyle name="Valuta 3 2 2 6 6 2" xfId="37301" xr:uid="{D4EF55DF-56CD-4CB5-829F-793A2B648C03}"/>
    <cellStyle name="Valuta 3 2 2 6 6 2 2" xfId="37302" xr:uid="{84250746-DDF9-414B-AFDE-AB78E0D7351A}"/>
    <cellStyle name="Valuta 3 2 2 6 6 3" xfId="37303" xr:uid="{A65053DD-6419-4EF1-BC0D-45A3480A9936}"/>
    <cellStyle name="Valuta 3 2 2 6 6 4" xfId="37300" xr:uid="{B9DCBBD0-B61C-4515-8268-8765243AB4B6}"/>
    <cellStyle name="Valuta 3 2 2 6 6 5" xfId="42735" xr:uid="{BAC9D00F-8BB2-44C1-A1AE-E9FDC419146A}"/>
    <cellStyle name="Valuta 3 2 2 6 7" xfId="11915" xr:uid="{4856AEF2-7FB2-4C5F-BB51-E8CF58D3DABF}"/>
    <cellStyle name="Valuta 3 2 2 6 7 2" xfId="37305" xr:uid="{7B646CD9-F66A-4C67-9968-573318923874}"/>
    <cellStyle name="Valuta 3 2 2 6 7 3" xfId="37304" xr:uid="{3F24CCC9-F60C-4FC2-BBED-F6358AA4C541}"/>
    <cellStyle name="Valuta 3 2 2 6 7 4" xfId="43715" xr:uid="{1D1A1DB4-420A-4381-AAF6-46F00C75CC41}"/>
    <cellStyle name="Valuta 3 2 2 6 8" xfId="14740" xr:uid="{69FA4C5E-A95F-4589-AE9A-7651C23A0289}"/>
    <cellStyle name="Valuta 3 2 2 6 8 2" xfId="37306" xr:uid="{87FE049B-A821-479C-92E0-8E04366866DC}"/>
    <cellStyle name="Valuta 3 2 2 6 8 3" xfId="46444" xr:uid="{8536EB2D-33EB-43DB-B0BD-D51CA58B0305}"/>
    <cellStyle name="Valuta 3 2 2 6 9" xfId="9555" xr:uid="{C5078C02-4F8B-4B11-8AF3-5DF5880EA4B2}"/>
    <cellStyle name="Valuta 3 2 2 6 9 2" xfId="37307" xr:uid="{8EADC109-BCA1-437F-BEA2-8FBE2987CAC1}"/>
    <cellStyle name="Valuta 3 2 2 7" xfId="1800" xr:uid="{41B7D80F-DCAE-42E7-A303-2F8E963AACD0}"/>
    <cellStyle name="Valuta 3 2 2 7 10" xfId="37308" xr:uid="{8B4686AF-D897-4640-9721-106AD175369C}"/>
    <cellStyle name="Valuta 3 2 2 7 11" xfId="48318" xr:uid="{CAE1F22C-BB0A-40EE-AE5D-6C12ED647C5A}"/>
    <cellStyle name="Valuta 3 2 2 7 12" xfId="53798" xr:uid="{74FE9099-E974-4167-83C5-C4CEF376A031}"/>
    <cellStyle name="Valuta 3 2 2 7 13" xfId="56743" xr:uid="{CAFE796D-26C0-4570-8C70-940B17052DFC}"/>
    <cellStyle name="Valuta 3 2 2 7 14" xfId="57878" xr:uid="{5A85EA55-0C36-42F5-9900-8A84E211774D}"/>
    <cellStyle name="Valuta 3 2 2 7 15" xfId="58883" xr:uid="{17FDF2A2-A78F-45F3-BB51-2EC0BAE784A2}"/>
    <cellStyle name="Valuta 3 2 2 7 2" xfId="3625" xr:uid="{38132048-E5B8-4C58-A159-B711C70BA482}"/>
    <cellStyle name="Valuta 3 2 2 7 2 2" xfId="14745" xr:uid="{2D30CD63-EF3B-4DB8-8D82-13E44A096AA3}"/>
    <cellStyle name="Valuta 3 2 2 7 2 2 2" xfId="37310" xr:uid="{C7719070-AF1B-4637-AF44-0F7F7924C261}"/>
    <cellStyle name="Valuta 3 2 2 7 2 2 3" xfId="46449" xr:uid="{B39F1CE9-8FE2-482F-AFFF-F54E34FCCDD4}"/>
    <cellStyle name="Valuta 3 2 2 7 2 3" xfId="9561" xr:uid="{B3AE30C6-C310-49E8-8BEE-E01B5291B37E}"/>
    <cellStyle name="Valuta 3 2 2 7 2 3 2" xfId="37311" xr:uid="{DB0D5007-74F8-4F95-AB8A-03A782DC74C0}"/>
    <cellStyle name="Valuta 3 2 2 7 2 4" xfId="37309" xr:uid="{A8B9D371-5329-4633-B731-85294AADF6A6}"/>
    <cellStyle name="Valuta 3 2 2 7 2 5" xfId="50241" xr:uid="{22361ACB-E365-474B-B0F9-3CA1497EC5B6}"/>
    <cellStyle name="Valuta 3 2 2 7 2 6" xfId="53799" xr:uid="{1266BF98-B7DC-4204-A253-785731CE870E}"/>
    <cellStyle name="Valuta 3 2 2 7 2 7" xfId="56744" xr:uid="{A42543EA-6C6A-4B94-A331-7BA2E2543D8F}"/>
    <cellStyle name="Valuta 3 2 2 7 3" xfId="5394" xr:uid="{9E515EDC-8075-4359-81F9-568272AEB969}"/>
    <cellStyle name="Valuta 3 2 2 7 3 2" xfId="14746" xr:uid="{755F9407-4709-4B9B-8966-C6F8D8D473E5}"/>
    <cellStyle name="Valuta 3 2 2 7 3 2 2" xfId="37313" xr:uid="{34DACA9C-4C41-480E-BF2D-844321E125F0}"/>
    <cellStyle name="Valuta 3 2 2 7 3 2 3" xfId="46450" xr:uid="{A292C158-F375-4D4B-8629-CA2E70264104}"/>
    <cellStyle name="Valuta 3 2 2 7 3 3" xfId="9562" xr:uid="{A3E04C47-9274-4240-BC44-261E58F3DD5A}"/>
    <cellStyle name="Valuta 3 2 2 7 3 3 2" xfId="37314" xr:uid="{F89FB5BF-8F25-440B-A8AD-6FE2C2D642D9}"/>
    <cellStyle name="Valuta 3 2 2 7 3 4" xfId="37312" xr:uid="{7B8297DA-29A5-4F5C-9770-02E76FE590F6}"/>
    <cellStyle name="Valuta 3 2 2 7 3 5" xfId="50242" xr:uid="{8B33AF7A-554C-4D1A-802A-3AACA1F0CBDF}"/>
    <cellStyle name="Valuta 3 2 2 7 3 6" xfId="53800" xr:uid="{C8565338-6B3A-4C22-BE91-3AEDC75391DC}"/>
    <cellStyle name="Valuta 3 2 2 7 3 7" xfId="56745" xr:uid="{813FEBA0-87F0-482F-8C6F-0C2A29A194D2}"/>
    <cellStyle name="Valuta 3 2 2 7 4" xfId="9563" xr:uid="{7E4CF9DE-99EC-4FA6-A30E-25905A513B3E}"/>
    <cellStyle name="Valuta 3 2 2 7 4 2" xfId="14747" xr:uid="{F485BA12-3B6A-4E0D-B2F5-09969A9E597F}"/>
    <cellStyle name="Valuta 3 2 2 7 4 2 2" xfId="37316" xr:uid="{5C82BCBB-84D0-4900-BD7E-C0A6BA70BA13}"/>
    <cellStyle name="Valuta 3 2 2 7 4 2 3" xfId="46451" xr:uid="{D44B2C2C-9CD9-47AF-B847-955967D2BDB8}"/>
    <cellStyle name="Valuta 3 2 2 7 4 3" xfId="37317" xr:uid="{C44513B5-3C6D-4B23-AB94-933999E28B32}"/>
    <cellStyle name="Valuta 3 2 2 7 4 4" xfId="37315" xr:uid="{BEF5B837-D5E0-4ED7-84AB-4AA006A8416B}"/>
    <cellStyle name="Valuta 3 2 2 7 4 5" xfId="50243" xr:uid="{164F79A2-D592-4B73-AEA2-F5740BCAA997}"/>
    <cellStyle name="Valuta 3 2 2 7 4 6" xfId="53801" xr:uid="{658A1772-EF58-45ED-89BD-CA4D4FE47727}"/>
    <cellStyle name="Valuta 3 2 2 7 4 7" xfId="56746" xr:uid="{8F7554DE-D31F-4FAB-91F5-043DB5EF172A}"/>
    <cellStyle name="Valuta 3 2 2 7 5" xfId="9564" xr:uid="{D411E715-F210-43FF-89A6-93A105A49B1E}"/>
    <cellStyle name="Valuta 3 2 2 7 5 2" xfId="37318" xr:uid="{9310FF4A-2427-4BC9-B19D-5919903E6CF8}"/>
    <cellStyle name="Valuta 3 2 2 7 6" xfId="10839" xr:uid="{22746FE5-79EF-422F-8AEE-19DE04B9C7FC}"/>
    <cellStyle name="Valuta 3 2 2 7 6 2" xfId="37320" xr:uid="{A954A355-AF30-4305-A881-3BEF1F22DD2D}"/>
    <cellStyle name="Valuta 3 2 2 7 6 2 2" xfId="37321" xr:uid="{C1AA3DBA-D1AE-4E8D-B1DF-D004EA7E34CE}"/>
    <cellStyle name="Valuta 3 2 2 7 6 3" xfId="37322" xr:uid="{6C04884E-145C-425E-82D3-945BEA731298}"/>
    <cellStyle name="Valuta 3 2 2 7 6 4" xfId="37319" xr:uid="{BB634219-E783-4929-A171-86456C4A7544}"/>
    <cellStyle name="Valuta 3 2 2 7 6 5" xfId="42736" xr:uid="{8E1EAD12-A0B5-4B6C-BBB8-6455FADABFCE}"/>
    <cellStyle name="Valuta 3 2 2 7 7" xfId="11916" xr:uid="{8D1146B1-9A0B-4C49-B141-31D3FA15FF9F}"/>
    <cellStyle name="Valuta 3 2 2 7 7 2" xfId="37324" xr:uid="{F05E710C-7E0C-4216-8345-B5B43A305EF0}"/>
    <cellStyle name="Valuta 3 2 2 7 7 3" xfId="37323" xr:uid="{3FC0D486-466B-4844-94A8-DE86F3D56C59}"/>
    <cellStyle name="Valuta 3 2 2 7 7 4" xfId="43716" xr:uid="{E1A7ABA4-DABF-47DB-A0D0-479206BE87C1}"/>
    <cellStyle name="Valuta 3 2 2 7 8" xfId="14744" xr:uid="{17872D9B-B42F-4688-A404-372F99BFB8FA}"/>
    <cellStyle name="Valuta 3 2 2 7 8 2" xfId="37325" xr:uid="{F02057C3-8BAB-4E79-B6B2-B250E07E1F4C}"/>
    <cellStyle name="Valuta 3 2 2 7 8 3" xfId="46448" xr:uid="{9D5FB661-CEF7-46F9-9943-F8A31847A09B}"/>
    <cellStyle name="Valuta 3 2 2 7 9" xfId="9560" xr:uid="{64EC663E-EA28-4985-BBC5-0F541505B369}"/>
    <cellStyle name="Valuta 3 2 2 7 9 2" xfId="37326" xr:uid="{67569E9B-DAB6-4FCC-8643-4A56F18A5A0B}"/>
    <cellStyle name="Valuta 3 2 2 8" xfId="2232" xr:uid="{09843259-164E-4C89-9628-A70AE56DB25C}"/>
    <cellStyle name="Valuta 3 2 2 8 2" xfId="4100" xr:uid="{85BABE6C-EFC9-4D62-B32E-0E331E66DDEE}"/>
    <cellStyle name="Valuta 3 2 2 8 2 2" xfId="14748" xr:uid="{49E5178E-2F60-4BEF-8621-17FC1FE714DA}"/>
    <cellStyle name="Valuta 3 2 2 8 2 3" xfId="37328" xr:uid="{DA7CCC0C-B554-4D1B-B0F6-A111DB17061F}"/>
    <cellStyle name="Valuta 3 2 2 8 2 4" xfId="46452" xr:uid="{58C957B6-D674-4A1B-85D2-EB5FC820D397}"/>
    <cellStyle name="Valuta 3 2 2 8 3" xfId="9565" xr:uid="{542ED336-6F89-407A-8D89-048DFB3D68FB}"/>
    <cellStyle name="Valuta 3 2 2 8 3 2" xfId="37329" xr:uid="{FEB9788C-9305-4701-BF88-B8A7C23510EC}"/>
    <cellStyle name="Valuta 3 2 2 8 4" xfId="37330" xr:uid="{A8ACFFB5-DF80-4C55-A492-48E64B76A6ED}"/>
    <cellStyle name="Valuta 3 2 2 8 5" xfId="37327" xr:uid="{B9141586-8C69-40A2-9817-AB0A6557A06C}"/>
    <cellStyle name="Valuta 3 2 2 8 6" xfId="50244" xr:uid="{85539D43-2423-45D5-8850-AB428088D8BF}"/>
    <cellStyle name="Valuta 3 2 2 8 7" xfId="53802" xr:uid="{96DA5C5F-D9BD-41BE-971C-20ED99ED9B72}"/>
    <cellStyle name="Valuta 3 2 2 8 8" xfId="56747" xr:uid="{D35B7918-08AA-42C8-BBDF-A382754B0DA1}"/>
    <cellStyle name="Valuta 3 2 2 9" xfId="2361" xr:uid="{B13F4DCD-BB00-4F61-AC0A-7BE094A53FE4}"/>
    <cellStyle name="Valuta 3 2 2 9 2" xfId="4227" xr:uid="{F7960FE5-EDEA-4AA2-B9AC-C08F49A6C399}"/>
    <cellStyle name="Valuta 3 2 2 9 2 2" xfId="14749" xr:uid="{487F672E-40F9-405A-8A29-372FC2EB108D}"/>
    <cellStyle name="Valuta 3 2 2 9 2 3" xfId="37332" xr:uid="{3F7862DF-9FB5-43D6-89BF-606324288400}"/>
    <cellStyle name="Valuta 3 2 2 9 2 4" xfId="46453" xr:uid="{A78AB909-91AA-4275-83EF-FC470FC97CDC}"/>
    <cellStyle name="Valuta 3 2 2 9 3" xfId="9566" xr:uid="{2C005CC4-0D82-4C8F-B1F6-2FB2A7226286}"/>
    <cellStyle name="Valuta 3 2 2 9 3 2" xfId="37333" xr:uid="{388D8F23-E7C3-417A-B977-BE69BB4169CF}"/>
    <cellStyle name="Valuta 3 2 2 9 4" xfId="37331" xr:uid="{745E1926-0F3F-4FBE-8E22-B7DB845C071A}"/>
    <cellStyle name="Valuta 3 2 2 9 5" xfId="50245" xr:uid="{36FAEEC3-2903-4933-9347-91CE41A37FD3}"/>
    <cellStyle name="Valuta 3 2 2 9 6" xfId="53803" xr:uid="{2066DE83-3CFB-4AC9-B077-E2D51D9792ED}"/>
    <cellStyle name="Valuta 3 2 2 9 7" xfId="56748" xr:uid="{41765918-18C6-4565-A20B-116F9A5AE6EA}"/>
    <cellStyle name="Valuta 3 2 20" xfId="9472" xr:uid="{2D9DFAE7-998C-4B16-BD6D-AE7D7C50B1D1}"/>
    <cellStyle name="Valuta 3 2 20 2" xfId="37334" xr:uid="{5BF42540-7D4B-4BA8-B686-85289BBDEDD8}"/>
    <cellStyle name="Valuta 3 2 21" xfId="36968" xr:uid="{44A0F76E-7D9A-4EE0-B0DA-31E94368368A}"/>
    <cellStyle name="Valuta 3 2 22" xfId="46729" xr:uid="{019DECCC-2C37-4210-A5F1-CD2E6BF4C611}"/>
    <cellStyle name="Valuta 3 2 23" xfId="47053" xr:uid="{6A05A13C-669B-4D4D-8F2F-7456775E8932}"/>
    <cellStyle name="Valuta 3 2 24" xfId="53728" xr:uid="{78239175-4B75-40FB-91BC-47772C98C3B1}"/>
    <cellStyle name="Valuta 3 2 25" xfId="56673" xr:uid="{E81DE1D4-1B9D-4828-966F-6C0BBFB33FC3}"/>
    <cellStyle name="Valuta 3 2 26" xfId="57860" xr:uid="{3862A4CD-C0DC-4A2D-B60A-F5DF5F88D1BD}"/>
    <cellStyle name="Valuta 3 2 27" xfId="58015" xr:uid="{DEAC13D0-3153-4831-B952-41A13D5FAD49}"/>
    <cellStyle name="Valuta 3 2 3" xfId="427" xr:uid="{EF15EF70-142A-4657-BDBD-3E2D302F8D17}"/>
    <cellStyle name="Valuta 3 2 3 10" xfId="2669" xr:uid="{5306712A-F4F6-44BA-9AD9-0810C6456945}"/>
    <cellStyle name="Valuta 3 2 3 10 2" xfId="14751" xr:uid="{D44AFE3F-28D8-45D2-819E-4BCCB56BB56C}"/>
    <cellStyle name="Valuta 3 2 3 10 2 2" xfId="37337" xr:uid="{D4A97413-5276-41BE-819B-0E3BFDB9E5BA}"/>
    <cellStyle name="Valuta 3 2 3 10 2 3" xfId="46455" xr:uid="{123C4112-BD8D-458E-AF65-4E408F3FBD9B}"/>
    <cellStyle name="Valuta 3 2 3 10 3" xfId="9568" xr:uid="{66692D58-FA6F-40B7-A066-15F892E8E0F1}"/>
    <cellStyle name="Valuta 3 2 3 10 3 2" xfId="37338" xr:uid="{2960F62D-7B96-4F17-B339-D0E96893C05D}"/>
    <cellStyle name="Valuta 3 2 3 10 4" xfId="37336" xr:uid="{2CBDEDF0-3038-41CA-9F35-68554D7B1C87}"/>
    <cellStyle name="Valuta 3 2 3 10 5" xfId="50246" xr:uid="{B8C3A5FF-C75D-4025-A324-56E7B7696DCB}"/>
    <cellStyle name="Valuta 3 2 3 10 6" xfId="53805" xr:uid="{66602095-57F3-452C-96FD-D34A5B1E3B61}"/>
    <cellStyle name="Valuta 3 2 3 10 7" xfId="56750" xr:uid="{CC4F6BE5-D5B4-42A9-A35D-CABA0DDDCA51}"/>
    <cellStyle name="Valuta 3 2 3 11" xfId="4528" xr:uid="{9A8EAC70-2BDD-4BCB-A217-BFAFA112CFDC}"/>
    <cellStyle name="Valuta 3 2 3 11 2" xfId="9569" xr:uid="{87A88263-DEE2-42F9-BD01-3C84A37648BE}"/>
    <cellStyle name="Valuta 3 2 3 11 3" xfId="37339" xr:uid="{36E941BE-ECE1-4689-86C6-1C84CBE96CF0}"/>
    <cellStyle name="Valuta 3 2 3 12" xfId="10840" xr:uid="{2E545252-8FE9-4281-AF7B-C7F9FDD9396A}"/>
    <cellStyle name="Valuta 3 2 3 12 2" xfId="37341" xr:uid="{0E664632-470C-422D-B7B7-0A67CE3341D3}"/>
    <cellStyle name="Valuta 3 2 3 12 2 2" xfId="37342" xr:uid="{2983C33F-239C-492E-B7B1-7BAD558076FA}"/>
    <cellStyle name="Valuta 3 2 3 12 3" xfId="37343" xr:uid="{D2DC22E2-0434-4159-9DD2-7C67776E5C2F}"/>
    <cellStyle name="Valuta 3 2 3 12 4" xfId="37340" xr:uid="{4020B471-A47C-405F-9566-F894917C95CD}"/>
    <cellStyle name="Valuta 3 2 3 12 5" xfId="42737" xr:uid="{587173AD-6209-4586-9A86-715ABA569694}"/>
    <cellStyle name="Valuta 3 2 3 13" xfId="11917" xr:uid="{632EE785-CC68-486D-8D14-3A2861CC9768}"/>
    <cellStyle name="Valuta 3 2 3 13 2" xfId="37345" xr:uid="{5B42865C-AFDF-4438-8783-A09942CD6358}"/>
    <cellStyle name="Valuta 3 2 3 13 3" xfId="37344" xr:uid="{A4273730-FB2F-4367-B327-0A6684C0777F}"/>
    <cellStyle name="Valuta 3 2 3 13 4" xfId="43717" xr:uid="{1845850A-B2A6-4749-A691-EC2ED4C6BABB}"/>
    <cellStyle name="Valuta 3 2 3 14" xfId="14750" xr:uid="{EA712995-67CF-4D11-AE25-33547F8D86DC}"/>
    <cellStyle name="Valuta 3 2 3 14 2" xfId="37346" xr:uid="{8F8C7E4C-99FA-434D-B821-03EB13B02203}"/>
    <cellStyle name="Valuta 3 2 3 14 3" xfId="46454" xr:uid="{2CE7394F-2C3F-4C13-9D7E-71B9D9FD1B62}"/>
    <cellStyle name="Valuta 3 2 3 15" xfId="9567" xr:uid="{420DA4CA-7337-4A50-A21F-406EABF69FAD}"/>
    <cellStyle name="Valuta 3 2 3 15 2" xfId="37347" xr:uid="{0A6DBE07-C95E-40C6-92FB-FFFDF289744E}"/>
    <cellStyle name="Valuta 3 2 3 16" xfId="37335" xr:uid="{0BED5419-38E7-4AD9-98FD-9F5A6B0AD76B}"/>
    <cellStyle name="Valuta 3 2 3 17" xfId="46731" xr:uid="{9C16DD55-BA59-4D97-A17A-53418FE14886}"/>
    <cellStyle name="Valuta 3 2 3 18" xfId="47055" xr:uid="{AE7C854E-3952-408E-B064-067385C2EBBB}"/>
    <cellStyle name="Valuta 3 2 3 19" xfId="53804" xr:uid="{7533420D-17E8-48E1-8524-462CD76991A8}"/>
    <cellStyle name="Valuta 3 2 3 2" xfId="1021" xr:uid="{1619F4F1-3D36-47A2-8982-B2CA93C4D031}"/>
    <cellStyle name="Valuta 3 2 3 2 10" xfId="14752" xr:uid="{087BEA29-A173-4E46-9B0D-0E969AE99E4A}"/>
    <cellStyle name="Valuta 3 2 3 2 10 2" xfId="37349" xr:uid="{F8DB3760-A9CD-4CA7-B3A1-11DAED2E7816}"/>
    <cellStyle name="Valuta 3 2 3 2 10 3" xfId="46456" xr:uid="{F03FB2A4-4847-483C-87AE-E4A192FF5B21}"/>
    <cellStyle name="Valuta 3 2 3 2 11" xfId="9570" xr:uid="{B6B3B5A8-50E1-4D1A-B975-13D473695D32}"/>
    <cellStyle name="Valuta 3 2 3 2 11 2" xfId="37350" xr:uid="{98EAACB7-18A2-409F-9407-55E63D968EB0}"/>
    <cellStyle name="Valuta 3 2 3 2 12" xfId="37348" xr:uid="{6915BE54-4672-4E43-96C4-368F9C93B97C}"/>
    <cellStyle name="Valuta 3 2 3 2 13" xfId="47545" xr:uid="{16DBA9B6-01DA-4A3D-A530-3FE2B5794EBE}"/>
    <cellStyle name="Valuta 3 2 3 2 14" xfId="53806" xr:uid="{614B543B-5C56-46ED-9245-BA3CACF55201}"/>
    <cellStyle name="Valuta 3 2 3 2 15" xfId="56751" xr:uid="{4330A9E9-B423-496B-8999-74168872D446}"/>
    <cellStyle name="Valuta 3 2 3 2 16" xfId="57880" xr:uid="{E6BCACEB-D9E4-4623-B31C-429A3AEF37C1}"/>
    <cellStyle name="Valuta 3 2 3 2 17" xfId="58205" xr:uid="{087DCC1D-D8A1-4B82-8A80-AD36699681B1}"/>
    <cellStyle name="Valuta 3 2 3 2 2" xfId="1337" xr:uid="{F50835D3-5CE6-4FA4-879D-F254C9E250AD}"/>
    <cellStyle name="Valuta 3 2 3 2 2 10" xfId="37351" xr:uid="{1D41D39D-9AE2-45A9-B10F-D9748175E7F5}"/>
    <cellStyle name="Valuta 3 2 3 2 2 11" xfId="48013" xr:uid="{E9CAE869-EAE7-4123-A41A-971FC0C49D79}"/>
    <cellStyle name="Valuta 3 2 3 2 2 12" xfId="53807" xr:uid="{99849C49-F855-4022-A0A3-2A2E4E6A6D15}"/>
    <cellStyle name="Valuta 3 2 3 2 2 13" xfId="56752" xr:uid="{FFFFAF4A-CC9A-4649-875B-E9295DB2A09E}"/>
    <cellStyle name="Valuta 3 2 3 2 2 14" xfId="57881" xr:uid="{1EC99F3D-FFF8-4B71-B221-A05B300DE6EB}"/>
    <cellStyle name="Valuta 3 2 3 2 2 15" xfId="58594" xr:uid="{7C4F9115-C6BD-4AA1-95E8-FF94CBBD37E8}"/>
    <cellStyle name="Valuta 3 2 3 2 2 2" xfId="1810" xr:uid="{BEC57163-29D9-4679-8B41-10DF2BA17FF2}"/>
    <cellStyle name="Valuta 3 2 3 2 2 2 2" xfId="3775" xr:uid="{A9778E79-BE42-49AF-A871-6CAB67F453F6}"/>
    <cellStyle name="Valuta 3 2 3 2 2 2 2 2" xfId="14754" xr:uid="{84B4892D-1ACE-4B3D-92C5-8F719D365DC9}"/>
    <cellStyle name="Valuta 3 2 3 2 2 2 2 3" xfId="37353" xr:uid="{C6779497-9C4C-40DD-B95E-BE6F76A0E775}"/>
    <cellStyle name="Valuta 3 2 3 2 2 2 2 4" xfId="46458" xr:uid="{7EA37177-1A9F-40BA-B101-162CF3608679}"/>
    <cellStyle name="Valuta 3 2 3 2 2 2 3" xfId="9572" xr:uid="{1DF542E7-CC4C-4F84-9DA8-A97625FAFE6C}"/>
    <cellStyle name="Valuta 3 2 3 2 2 2 3 2" xfId="37354" xr:uid="{B6417B0F-7A54-4A35-9764-EB24E2742630}"/>
    <cellStyle name="Valuta 3 2 3 2 2 2 4" xfId="37352" xr:uid="{41D78F7C-C60C-4BE5-9B71-CEDB06088596}"/>
    <cellStyle name="Valuta 3 2 3 2 2 2 5" xfId="50247" xr:uid="{A518ECC3-1821-4524-A40A-BAE0E22F3A23}"/>
    <cellStyle name="Valuta 3 2 3 2 2 2 6" xfId="53808" xr:uid="{222C4EB9-03B0-4F50-B04F-DF78FA9657EC}"/>
    <cellStyle name="Valuta 3 2 3 2 2 2 7" xfId="56753" xr:uid="{9E5ABA8A-CD70-42CB-B62C-7D70B79ADE54}"/>
    <cellStyle name="Valuta 3 2 3 2 2 3" xfId="2242" xr:uid="{A7ABD12B-6684-4151-8216-5B57A9FC91F5}"/>
    <cellStyle name="Valuta 3 2 3 2 2 3 2" xfId="4110" xr:uid="{5DF618F5-9AFB-4217-9BF7-A086AAA15D4F}"/>
    <cellStyle name="Valuta 3 2 3 2 2 3 2 2" xfId="14755" xr:uid="{0833CE92-3073-496D-9440-0EABCCDFB414}"/>
    <cellStyle name="Valuta 3 2 3 2 2 3 2 3" xfId="37356" xr:uid="{74520D50-17C1-4720-9616-D4564DA9FCB0}"/>
    <cellStyle name="Valuta 3 2 3 2 2 3 2 4" xfId="46459" xr:uid="{5B0D2EB3-7E6A-40DC-90D7-CC6CEA4B5D64}"/>
    <cellStyle name="Valuta 3 2 3 2 2 3 3" xfId="9573" xr:uid="{9C58D229-DC70-4881-BAE3-67B09526DA26}"/>
    <cellStyle name="Valuta 3 2 3 2 2 3 3 2" xfId="37357" xr:uid="{3684976F-60DB-405A-AAD8-D0483A17E6D1}"/>
    <cellStyle name="Valuta 3 2 3 2 2 3 4" xfId="37355" xr:uid="{41C00498-2CA2-4911-A145-1E87C1B417F6}"/>
    <cellStyle name="Valuta 3 2 3 2 2 3 5" xfId="50248" xr:uid="{E6CDAB33-4050-4286-B78B-F1C02BAC242A}"/>
    <cellStyle name="Valuta 3 2 3 2 2 3 6" xfId="53809" xr:uid="{E4622659-3294-4CB9-9BFF-2504A2094617}"/>
    <cellStyle name="Valuta 3 2 3 2 2 3 7" xfId="56754" xr:uid="{75101B8B-DB92-46DE-8DA5-2C10AE45749D}"/>
    <cellStyle name="Valuta 3 2 3 2 2 4" xfId="3318" xr:uid="{9D7874F0-78C0-4EC0-A2BB-E4DCF28E32C3}"/>
    <cellStyle name="Valuta 3 2 3 2 2 4 2" xfId="14756" xr:uid="{BC63A40A-A7F7-48F7-92AE-CEDA1946CBC3}"/>
    <cellStyle name="Valuta 3 2 3 2 2 4 2 2" xfId="37359" xr:uid="{1B482B9F-1001-45A4-B552-611F0782130C}"/>
    <cellStyle name="Valuta 3 2 3 2 2 4 2 3" xfId="46460" xr:uid="{D9B340CC-3D3F-4272-A4CD-772BB2C6C52A}"/>
    <cellStyle name="Valuta 3 2 3 2 2 4 3" xfId="9574" xr:uid="{9992EDFF-3EAF-4E8E-936F-50995A82F5FD}"/>
    <cellStyle name="Valuta 3 2 3 2 2 4 3 2" xfId="37360" xr:uid="{13B7B886-714A-494B-BD98-C866AEA9CB9A}"/>
    <cellStyle name="Valuta 3 2 3 2 2 4 4" xfId="37358" xr:uid="{34F6871D-E0AE-482F-A212-339AF230091A}"/>
    <cellStyle name="Valuta 3 2 3 2 2 4 5" xfId="50249" xr:uid="{E9E245AB-4EA3-4216-B5BA-583243BB7E4A}"/>
    <cellStyle name="Valuta 3 2 3 2 2 4 6" xfId="53810" xr:uid="{C7A7F383-15AE-4475-84A5-4E605C59CE1E}"/>
    <cellStyle name="Valuta 3 2 3 2 2 4 7" xfId="56755" xr:uid="{4C3929F6-E89F-45C5-ABA1-74A56B2A5401}"/>
    <cellStyle name="Valuta 3 2 3 2 2 5" xfId="5105" xr:uid="{BEB885D8-C08E-42B1-A42C-65D2C45C7A44}"/>
    <cellStyle name="Valuta 3 2 3 2 2 5 2" xfId="9575" xr:uid="{6A817351-0E1C-461D-8C55-B5D0BCAC5E4F}"/>
    <cellStyle name="Valuta 3 2 3 2 2 5 3" xfId="37361" xr:uid="{26C53154-DF4C-4695-8B29-0D8D6EA65D68}"/>
    <cellStyle name="Valuta 3 2 3 2 2 6" xfId="10842" xr:uid="{034AF377-26C0-4D37-9764-8CE383A7DEE4}"/>
    <cellStyle name="Valuta 3 2 3 2 2 6 2" xfId="37363" xr:uid="{AC887335-671A-432A-AA2E-C06BA7DA56A8}"/>
    <cellStyle name="Valuta 3 2 3 2 2 6 2 2" xfId="37364" xr:uid="{138D0272-EE2E-4321-8A09-D7C1CC332AEE}"/>
    <cellStyle name="Valuta 3 2 3 2 2 6 3" xfId="37365" xr:uid="{2C010DEE-A979-499C-8EC9-A45F3466C0B2}"/>
    <cellStyle name="Valuta 3 2 3 2 2 6 4" xfId="37362" xr:uid="{171381E1-1B3B-42C5-8BD4-C17FCA1FEC22}"/>
    <cellStyle name="Valuta 3 2 3 2 2 6 5" xfId="42739" xr:uid="{84EA98C0-19D5-4503-8056-74FF4A4D917F}"/>
    <cellStyle name="Valuta 3 2 3 2 2 7" xfId="11919" xr:uid="{E304039A-6B0D-465C-908C-C49204A9F699}"/>
    <cellStyle name="Valuta 3 2 3 2 2 7 2" xfId="37367" xr:uid="{C55DF6C6-4071-486F-99F4-D0B82A57CBF3}"/>
    <cellStyle name="Valuta 3 2 3 2 2 7 3" xfId="37366" xr:uid="{CF0AD1AD-0F2B-4475-AA7C-9CCB11DC3978}"/>
    <cellStyle name="Valuta 3 2 3 2 2 7 4" xfId="43719" xr:uid="{2045399C-856F-4324-9114-A35FA2236D0E}"/>
    <cellStyle name="Valuta 3 2 3 2 2 8" xfId="14753" xr:uid="{5648F8AF-9935-4C23-A586-513F05312EA7}"/>
    <cellStyle name="Valuta 3 2 3 2 2 8 2" xfId="37368" xr:uid="{C91963C2-6FE2-4915-A145-4D6E21AAFAE1}"/>
    <cellStyle name="Valuta 3 2 3 2 2 8 3" xfId="46457" xr:uid="{BB7DB3EC-71A2-48C0-9134-5378CE6BFF65}"/>
    <cellStyle name="Valuta 3 2 3 2 2 9" xfId="9571" xr:uid="{9F94364E-310D-44A9-BE89-85CEDD398EDE}"/>
    <cellStyle name="Valuta 3 2 3 2 2 9 2" xfId="37369" xr:uid="{4A17F35D-5618-4706-A6CC-F932A0F16979}"/>
    <cellStyle name="Valuta 3 2 3 2 3" xfId="1809" xr:uid="{021DA7B7-56F3-4435-8C07-787BE515F5B3}"/>
    <cellStyle name="Valuta 3 2 3 2 3 10" xfId="37370" xr:uid="{E323BD57-6295-4F59-9E48-6A8AE737816E}"/>
    <cellStyle name="Valuta 3 2 3 2 3 11" xfId="48324" xr:uid="{0BBECD40-2265-421B-B7BA-18F8F1637D52}"/>
    <cellStyle name="Valuta 3 2 3 2 3 12" xfId="53811" xr:uid="{652F625D-55EA-41D9-96D9-81F732454256}"/>
    <cellStyle name="Valuta 3 2 3 2 3 13" xfId="56756" xr:uid="{9ABDF45C-9895-490A-A7A8-E75C7D7CA085}"/>
    <cellStyle name="Valuta 3 2 3 2 3 14" xfId="57882" xr:uid="{51D6D6FA-4003-4B63-9152-E3BE9D23ED9D}"/>
    <cellStyle name="Valuta 3 2 3 2 3 15" xfId="58889" xr:uid="{7A147E06-ADBE-4527-A04C-87DEB43922E3}"/>
    <cellStyle name="Valuta 3 2 3 2 3 2" xfId="3631" xr:uid="{D544F4C2-916D-4D42-B835-B4EE75ABF1AF}"/>
    <cellStyle name="Valuta 3 2 3 2 3 2 2" xfId="14758" xr:uid="{08149EFE-355F-4C9D-8D0A-A216D6ACE9A2}"/>
    <cellStyle name="Valuta 3 2 3 2 3 2 2 2" xfId="37372" xr:uid="{F0060DBC-5419-41DA-9688-BF613BD96EE1}"/>
    <cellStyle name="Valuta 3 2 3 2 3 2 2 3" xfId="46462" xr:uid="{CF14C4CE-E292-4092-AB83-19F2DED05172}"/>
    <cellStyle name="Valuta 3 2 3 2 3 2 3" xfId="9577" xr:uid="{E469D4A6-CA3A-4E0B-9F4C-7302B4D726FF}"/>
    <cellStyle name="Valuta 3 2 3 2 3 2 3 2" xfId="37373" xr:uid="{05580858-E63D-401A-A037-4C466EE45487}"/>
    <cellStyle name="Valuta 3 2 3 2 3 2 4" xfId="37371" xr:uid="{C545F9B3-B768-4BC3-9759-A9EB257C7A5D}"/>
    <cellStyle name="Valuta 3 2 3 2 3 2 5" xfId="50250" xr:uid="{9638006B-6650-4153-9E36-05D603C0AD04}"/>
    <cellStyle name="Valuta 3 2 3 2 3 2 6" xfId="53812" xr:uid="{41807CE0-56EB-416A-AEB4-DC8A45F73474}"/>
    <cellStyle name="Valuta 3 2 3 2 3 2 7" xfId="56757" xr:uid="{953E786C-D872-4851-93C3-C6D2A63A1B13}"/>
    <cellStyle name="Valuta 3 2 3 2 3 3" xfId="5400" xr:uid="{1CD7193D-01A0-499F-94D7-9086158A1DF8}"/>
    <cellStyle name="Valuta 3 2 3 2 3 3 2" xfId="14759" xr:uid="{118F24B3-6FC0-40AB-94F9-5817D2C8A336}"/>
    <cellStyle name="Valuta 3 2 3 2 3 3 2 2" xfId="37375" xr:uid="{F96FA825-9BC7-400D-8D5F-91DC73D9FC1A}"/>
    <cellStyle name="Valuta 3 2 3 2 3 3 2 3" xfId="46463" xr:uid="{7B8D88C3-9CFB-4924-8FEB-42B232F52E57}"/>
    <cellStyle name="Valuta 3 2 3 2 3 3 3" xfId="9578" xr:uid="{35D65CAC-D0AD-4036-BC4F-7FC0F6953C71}"/>
    <cellStyle name="Valuta 3 2 3 2 3 3 3 2" xfId="37376" xr:uid="{59A831CE-CEBC-443E-B10B-6DDB917DB122}"/>
    <cellStyle name="Valuta 3 2 3 2 3 3 4" xfId="37374" xr:uid="{EC696358-92D7-4341-8272-F98B9F8A9630}"/>
    <cellStyle name="Valuta 3 2 3 2 3 3 5" xfId="50251" xr:uid="{AA730375-29C0-45C9-B399-817F885166C4}"/>
    <cellStyle name="Valuta 3 2 3 2 3 3 6" xfId="53813" xr:uid="{F8F1C2BA-B525-4FFA-A409-CC138F5D09D1}"/>
    <cellStyle name="Valuta 3 2 3 2 3 3 7" xfId="56758" xr:uid="{5601C906-5A15-4DDD-AB70-20CDAD287C95}"/>
    <cellStyle name="Valuta 3 2 3 2 3 4" xfId="9579" xr:uid="{87D7C8A4-E312-46A0-96F1-FF2F67EC8F28}"/>
    <cellStyle name="Valuta 3 2 3 2 3 4 2" xfId="14760" xr:uid="{CE931A36-3D11-4978-BB8A-64190C88BAC9}"/>
    <cellStyle name="Valuta 3 2 3 2 3 4 2 2" xfId="37378" xr:uid="{E5FE8977-C4C6-41A2-87C1-F11E033E9A34}"/>
    <cellStyle name="Valuta 3 2 3 2 3 4 2 3" xfId="46464" xr:uid="{E2E5426B-7AE2-4935-9C3F-0F2EF327BA44}"/>
    <cellStyle name="Valuta 3 2 3 2 3 4 3" xfId="37379" xr:uid="{CF9831DB-8201-498E-9983-7D92761AF28C}"/>
    <cellStyle name="Valuta 3 2 3 2 3 4 4" xfId="37377" xr:uid="{BE95F70E-5204-4AFD-960B-B08D31B121B3}"/>
    <cellStyle name="Valuta 3 2 3 2 3 4 5" xfId="50252" xr:uid="{911F903C-58CD-46F7-9606-0DFA2DDDC218}"/>
    <cellStyle name="Valuta 3 2 3 2 3 4 6" xfId="53814" xr:uid="{AC417127-83E6-4158-B5F0-616EFA3CE704}"/>
    <cellStyle name="Valuta 3 2 3 2 3 4 7" xfId="56759" xr:uid="{F9B920F4-6C64-426B-B12F-BDA4D9337C01}"/>
    <cellStyle name="Valuta 3 2 3 2 3 5" xfId="9580" xr:uid="{4A9CD196-7387-4579-BF62-011E610950AD}"/>
    <cellStyle name="Valuta 3 2 3 2 3 5 2" xfId="37380" xr:uid="{DE23636D-EAC0-4AC0-9E79-D9C5E1674EDB}"/>
    <cellStyle name="Valuta 3 2 3 2 3 6" xfId="10843" xr:uid="{39C9F1FA-2103-46BA-AD6C-239638E4D3E2}"/>
    <cellStyle name="Valuta 3 2 3 2 3 6 2" xfId="37382" xr:uid="{29B9ECF9-C031-46F7-BCE0-6F23EDB07A5E}"/>
    <cellStyle name="Valuta 3 2 3 2 3 6 2 2" xfId="37383" xr:uid="{7013963D-0267-4EFF-9710-9AA9EBDF0633}"/>
    <cellStyle name="Valuta 3 2 3 2 3 6 3" xfId="37384" xr:uid="{0C94BBEF-3CB0-4ED5-8FC4-16250C155541}"/>
    <cellStyle name="Valuta 3 2 3 2 3 6 4" xfId="37381" xr:uid="{470F1D7E-EAB4-4895-A5E9-990800E7A7DA}"/>
    <cellStyle name="Valuta 3 2 3 2 3 6 5" xfId="42740" xr:uid="{325ED965-2062-495B-B3B0-DA84F26F445B}"/>
    <cellStyle name="Valuta 3 2 3 2 3 7" xfId="11920" xr:uid="{10B08A6B-F620-4EC4-9788-DD79E3C0848F}"/>
    <cellStyle name="Valuta 3 2 3 2 3 7 2" xfId="37386" xr:uid="{2F59ECF3-9709-43F4-BE58-776A7A11A07D}"/>
    <cellStyle name="Valuta 3 2 3 2 3 7 3" xfId="37385" xr:uid="{4199EF98-D49E-4030-A3F3-2346EEB87AC6}"/>
    <cellStyle name="Valuta 3 2 3 2 3 7 4" xfId="43720" xr:uid="{2C7DFE8E-4B82-47E1-AFB4-4124C3942632}"/>
    <cellStyle name="Valuta 3 2 3 2 3 8" xfId="14757" xr:uid="{AA244A8F-EDE5-4D0B-BAD0-39EBEC3A5476}"/>
    <cellStyle name="Valuta 3 2 3 2 3 8 2" xfId="37387" xr:uid="{BF0A5167-2992-47B6-A9C0-F541A8A5B8D3}"/>
    <cellStyle name="Valuta 3 2 3 2 3 8 3" xfId="46461" xr:uid="{CF96ADE9-0262-4757-8735-9AA5FEB63C4D}"/>
    <cellStyle name="Valuta 3 2 3 2 3 9" xfId="9576" xr:uid="{136F4F61-9008-47C6-9764-1C407D008A47}"/>
    <cellStyle name="Valuta 3 2 3 2 3 9 2" xfId="37388" xr:uid="{51C5EE56-7A0D-49B3-A6E8-F5386C1EA7D7}"/>
    <cellStyle name="Valuta 3 2 3 2 4" xfId="2241" xr:uid="{C3AB06AB-664F-47FB-A99A-8C208B6CC4A4}"/>
    <cellStyle name="Valuta 3 2 3 2 4 2" xfId="4109" xr:uid="{94B908FD-82C1-482B-9E21-97617BECA619}"/>
    <cellStyle name="Valuta 3 2 3 2 4 2 2" xfId="14761" xr:uid="{268165ED-6825-4C0B-BA6C-33E86368CFDF}"/>
    <cellStyle name="Valuta 3 2 3 2 4 2 3" xfId="37390" xr:uid="{7EFE1381-FCCF-4A25-AECE-AF51DB6E4734}"/>
    <cellStyle name="Valuta 3 2 3 2 4 2 4" xfId="46465" xr:uid="{F5369E8C-6470-4BB0-878C-DA1DBBA06A96}"/>
    <cellStyle name="Valuta 3 2 3 2 4 3" xfId="9581" xr:uid="{6156FEA0-B310-4ACA-AB6E-4C9F499D2E55}"/>
    <cellStyle name="Valuta 3 2 3 2 4 3 2" xfId="37391" xr:uid="{0B6DF9ED-354F-4F21-A8AC-4C941968582E}"/>
    <cellStyle name="Valuta 3 2 3 2 4 4" xfId="37392" xr:uid="{DA943AF6-753E-419F-A75A-F956CD050B0E}"/>
    <cellStyle name="Valuta 3 2 3 2 4 5" xfId="37389" xr:uid="{5D6A99F6-E77E-47B0-9BF1-7FC3E2795539}"/>
    <cellStyle name="Valuta 3 2 3 2 4 6" xfId="50253" xr:uid="{4494F13B-EC89-4B53-8DBD-8D1BE29E28DA}"/>
    <cellStyle name="Valuta 3 2 3 2 4 7" xfId="53815" xr:uid="{D9278202-3594-4E6A-95DD-272044286B99}"/>
    <cellStyle name="Valuta 3 2 3 2 4 8" xfId="56760" xr:uid="{3E31A2B4-BD15-43A0-8B85-C76FF82E20D2}"/>
    <cellStyle name="Valuta 3 2 3 2 5" xfId="2550" xr:uid="{7FCF4B00-C49F-42B7-9B3D-BE8EA8909906}"/>
    <cellStyle name="Valuta 3 2 3 2 5 2" xfId="4416" xr:uid="{58B0B859-43A5-473B-9F41-CCE2E3D7AEB5}"/>
    <cellStyle name="Valuta 3 2 3 2 5 2 2" xfId="14762" xr:uid="{B55FFBD6-6101-478F-9468-6FB46549D0B6}"/>
    <cellStyle name="Valuta 3 2 3 2 5 2 3" xfId="37394" xr:uid="{8979A092-9E0A-4F64-B847-DEAC01D1ACE4}"/>
    <cellStyle name="Valuta 3 2 3 2 5 2 4" xfId="46466" xr:uid="{811884D0-A013-430C-8FC8-A9086301767C}"/>
    <cellStyle name="Valuta 3 2 3 2 5 3" xfId="9582" xr:uid="{4DCB5570-AD61-41EE-A199-8A7DAE3EB623}"/>
    <cellStyle name="Valuta 3 2 3 2 5 3 2" xfId="37395" xr:uid="{32449D4A-B5FF-4408-ADAA-C79DFAA09D67}"/>
    <cellStyle name="Valuta 3 2 3 2 5 4" xfId="37393" xr:uid="{FE6193B8-C98A-41FA-97B8-EFD1D9CB9B4D}"/>
    <cellStyle name="Valuta 3 2 3 2 5 5" xfId="50254" xr:uid="{E4F48AAB-35CB-43DB-8A8A-BD5B601D2D53}"/>
    <cellStyle name="Valuta 3 2 3 2 5 6" xfId="53816" xr:uid="{F589C417-3825-4201-ABE2-0C521C75F103}"/>
    <cellStyle name="Valuta 3 2 3 2 5 7" xfId="56761" xr:uid="{E69CD0CB-0223-4489-ADFD-C85820DD5DB8}"/>
    <cellStyle name="Valuta 3 2 3 2 6" xfId="2861" xr:uid="{F999E221-8223-4514-A678-ED6CA1BE813C}"/>
    <cellStyle name="Valuta 3 2 3 2 6 2" xfId="14763" xr:uid="{22622551-379D-4F9A-8782-AC653D664D4E}"/>
    <cellStyle name="Valuta 3 2 3 2 6 2 2" xfId="37397" xr:uid="{BAECD12C-AD1A-4512-9869-3671C51CCDD7}"/>
    <cellStyle name="Valuta 3 2 3 2 6 2 3" xfId="46467" xr:uid="{1C52FFD9-AD4F-4578-8B8B-3D4D9D9DC1BF}"/>
    <cellStyle name="Valuta 3 2 3 2 6 3" xfId="9583" xr:uid="{41161121-64FC-49A8-AA4F-69C21F640F83}"/>
    <cellStyle name="Valuta 3 2 3 2 6 3 2" xfId="37398" xr:uid="{1A776E51-7C08-43E0-A6C4-2BC42B6DBA6E}"/>
    <cellStyle name="Valuta 3 2 3 2 6 4" xfId="37396" xr:uid="{9409F023-CC22-4090-B8C8-31C4FDDC283D}"/>
    <cellStyle name="Valuta 3 2 3 2 6 5" xfId="50255" xr:uid="{D001358B-E92C-4CE8-BA12-9F99D3E46BEC}"/>
    <cellStyle name="Valuta 3 2 3 2 6 6" xfId="53817" xr:uid="{0C538427-7689-4271-869A-D75512D23A87}"/>
    <cellStyle name="Valuta 3 2 3 2 6 7" xfId="56762" xr:uid="{A755F1E2-8BD7-449B-9B8A-CFC60ABAD195}"/>
    <cellStyle name="Valuta 3 2 3 2 7" xfId="4716" xr:uid="{E5F8D230-9009-4F95-A917-3A9F03B2A237}"/>
    <cellStyle name="Valuta 3 2 3 2 7 2" xfId="9584" xr:uid="{4ADA45B0-E836-4E4F-8F28-CADA5238BCE7}"/>
    <cellStyle name="Valuta 3 2 3 2 7 3" xfId="37399" xr:uid="{82869C4F-8C5A-400A-9FB4-9411FF823D86}"/>
    <cellStyle name="Valuta 3 2 3 2 8" xfId="10841" xr:uid="{C673C474-05F0-428E-B7AC-440DAD142B96}"/>
    <cellStyle name="Valuta 3 2 3 2 8 2" xfId="37401" xr:uid="{DB197548-7653-4051-BB94-66EEFF49A469}"/>
    <cellStyle name="Valuta 3 2 3 2 8 2 2" xfId="37402" xr:uid="{43372201-CBE8-43AD-AD9E-20EADF66F23B}"/>
    <cellStyle name="Valuta 3 2 3 2 8 3" xfId="37403" xr:uid="{21AF2A6E-F0B6-4B58-AE60-B30E038EFA63}"/>
    <cellStyle name="Valuta 3 2 3 2 8 4" xfId="37400" xr:uid="{CB49E293-DBFB-4AB7-9F2F-B39B0064412F}"/>
    <cellStyle name="Valuta 3 2 3 2 8 5" xfId="42738" xr:uid="{FA46F945-5EC7-4B26-A41F-214CC270EB83}"/>
    <cellStyle name="Valuta 3 2 3 2 9" xfId="11918" xr:uid="{47BC8033-ED56-454F-B145-5F2C1C4FF0AE}"/>
    <cellStyle name="Valuta 3 2 3 2 9 2" xfId="37405" xr:uid="{7144C5DE-2334-41FE-8CDD-9BD92F86A243}"/>
    <cellStyle name="Valuta 3 2 3 2 9 3" xfId="37404" xr:uid="{7F6791E2-1BC4-4F7E-B944-94D5363740F8}"/>
    <cellStyle name="Valuta 3 2 3 2 9 4" xfId="43718" xr:uid="{2D412EFE-680D-4589-ACF6-7483894BA7EA}"/>
    <cellStyle name="Valuta 3 2 3 20" xfId="56749" xr:uid="{C2A8F4A8-46DF-4AD8-B823-D16C3FAB8768}"/>
    <cellStyle name="Valuta 3 2 3 21" xfId="57879" xr:uid="{17F5516E-566D-4DBE-A8B8-939FBCCD8A69}"/>
    <cellStyle name="Valuta 3 2 3 22" xfId="58017" xr:uid="{7C032B6D-2BDB-4E48-A9A8-0E334A0B889B}"/>
    <cellStyle name="Valuta 3 2 3 3" xfId="1022" xr:uid="{63EB7FF3-C99F-47EB-9AF3-44C06472789A}"/>
    <cellStyle name="Valuta 3 2 3 3 10" xfId="14764" xr:uid="{E321FC6E-7AAC-4360-B375-6A13C171977D}"/>
    <cellStyle name="Valuta 3 2 3 3 10 2" xfId="37407" xr:uid="{BC1CB588-D1AE-4420-AF1E-BABF4EDD7229}"/>
    <cellStyle name="Valuta 3 2 3 3 10 3" xfId="46468" xr:uid="{54106D86-20D0-4044-9A78-6ACC3616654B}"/>
    <cellStyle name="Valuta 3 2 3 3 11" xfId="9585" xr:uid="{3BCBF842-C295-4E32-BB62-445EED9F5FF7}"/>
    <cellStyle name="Valuta 3 2 3 3 11 2" xfId="37408" xr:uid="{0261D4E1-4B20-4D79-B992-0664D4A5FB1C}"/>
    <cellStyle name="Valuta 3 2 3 3 12" xfId="37406" xr:uid="{389734EE-B031-48FD-9911-2A3A5FF14ADA}"/>
    <cellStyle name="Valuta 3 2 3 3 13" xfId="47546" xr:uid="{5633BB73-3F1A-4C37-95E1-079B62834A23}"/>
    <cellStyle name="Valuta 3 2 3 3 14" xfId="53818" xr:uid="{4151DF51-1E53-4370-A2F9-2369D3FC7507}"/>
    <cellStyle name="Valuta 3 2 3 3 15" xfId="56763" xr:uid="{95416137-E466-486B-93C5-904CD31E9026}"/>
    <cellStyle name="Valuta 3 2 3 3 16" xfId="57883" xr:uid="{01E7B046-E148-4E1A-AF44-59F4B34FA1F3}"/>
    <cellStyle name="Valuta 3 2 3 3 17" xfId="58206" xr:uid="{DA4AB426-C18F-414C-A4C3-A165C6679EB4}"/>
    <cellStyle name="Valuta 3 2 3 3 2" xfId="1338" xr:uid="{67A16E11-FEEC-4810-9A2F-F6DF3A410DF7}"/>
    <cellStyle name="Valuta 3 2 3 3 2 10" xfId="37409" xr:uid="{5607BA10-0E82-4B24-817D-E8C81FAFEE9A}"/>
    <cellStyle name="Valuta 3 2 3 3 2 11" xfId="48014" xr:uid="{22A64B37-536B-4037-823C-8A2226FD6512}"/>
    <cellStyle name="Valuta 3 2 3 3 2 12" xfId="53819" xr:uid="{CCA05F2D-D42B-40C6-B015-F16D33741A9A}"/>
    <cellStyle name="Valuta 3 2 3 3 2 13" xfId="56764" xr:uid="{49ABB626-1203-4DAA-867D-3702D0778A61}"/>
    <cellStyle name="Valuta 3 2 3 3 2 14" xfId="57884" xr:uid="{019A0EE0-CAD3-4A9E-9A44-5719B2E641F4}"/>
    <cellStyle name="Valuta 3 2 3 3 2 15" xfId="58595" xr:uid="{EC7C63F5-71DA-4352-BD05-D99C59B873BD}"/>
    <cellStyle name="Valuta 3 2 3 3 2 2" xfId="1812" xr:uid="{FA01EC0C-95BF-4195-971A-262CCEEBA500}"/>
    <cellStyle name="Valuta 3 2 3 3 2 2 2" xfId="3776" xr:uid="{8E093997-464F-4AA3-85B7-09DBC40D1682}"/>
    <cellStyle name="Valuta 3 2 3 3 2 2 2 2" xfId="14766" xr:uid="{FBD4DAA7-9E10-4717-93FF-61BFCD35D6BB}"/>
    <cellStyle name="Valuta 3 2 3 3 2 2 2 3" xfId="37411" xr:uid="{58D49080-7A63-477E-9D51-B6811402EE1F}"/>
    <cellStyle name="Valuta 3 2 3 3 2 2 2 4" xfId="46470" xr:uid="{D37F7584-F4AA-46D3-92BC-3C0E427F2A8B}"/>
    <cellStyle name="Valuta 3 2 3 3 2 2 3" xfId="9587" xr:uid="{48836EB7-0A99-43D0-A571-8672556CA3E6}"/>
    <cellStyle name="Valuta 3 2 3 3 2 2 3 2" xfId="37412" xr:uid="{5F2C6753-208C-401D-9F77-CF94BD36080D}"/>
    <cellStyle name="Valuta 3 2 3 3 2 2 4" xfId="37410" xr:uid="{67C64A70-CD2F-4F2B-ABCF-0FCF3F0B6D17}"/>
    <cellStyle name="Valuta 3 2 3 3 2 2 5" xfId="50256" xr:uid="{557CA858-12B3-46F1-8574-1EF2F397E392}"/>
    <cellStyle name="Valuta 3 2 3 3 2 2 6" xfId="53820" xr:uid="{8C6278E8-616D-4A07-9780-1DF49C3D7AEA}"/>
    <cellStyle name="Valuta 3 2 3 3 2 2 7" xfId="56765" xr:uid="{84927938-847B-43B4-86A9-4A81FC6754BF}"/>
    <cellStyle name="Valuta 3 2 3 3 2 3" xfId="2244" xr:uid="{35DC2BCA-A624-44C2-93A0-E3F0208C0BC0}"/>
    <cellStyle name="Valuta 3 2 3 3 2 3 2" xfId="4112" xr:uid="{6EF0EDCD-25E3-4DE4-914C-429D8EC8AA13}"/>
    <cellStyle name="Valuta 3 2 3 3 2 3 2 2" xfId="14767" xr:uid="{520CDCD7-E11F-4473-B781-E77F1C0ABC70}"/>
    <cellStyle name="Valuta 3 2 3 3 2 3 2 3" xfId="37414" xr:uid="{86C7F98D-ED1D-441B-B0E3-A8A87471EEC1}"/>
    <cellStyle name="Valuta 3 2 3 3 2 3 2 4" xfId="46471" xr:uid="{B8911BC7-7EC8-4144-9A99-0CA80B74A8D7}"/>
    <cellStyle name="Valuta 3 2 3 3 2 3 3" xfId="9588" xr:uid="{9949FA07-8679-42C4-B838-FC0292F918B7}"/>
    <cellStyle name="Valuta 3 2 3 3 2 3 3 2" xfId="37415" xr:uid="{CEC215D1-BF96-4A04-A0E8-42A136092D06}"/>
    <cellStyle name="Valuta 3 2 3 3 2 3 4" xfId="37413" xr:uid="{22C137D0-D397-4DAF-8BEA-3FF414608B37}"/>
    <cellStyle name="Valuta 3 2 3 3 2 3 5" xfId="50257" xr:uid="{5E6BF36A-5B93-4CCB-9CFB-4939F48EAA4D}"/>
    <cellStyle name="Valuta 3 2 3 3 2 3 6" xfId="53821" xr:uid="{FB93F6E4-97A3-44D7-A0BD-91694DFC1DC9}"/>
    <cellStyle name="Valuta 3 2 3 3 2 3 7" xfId="56766" xr:uid="{1B785710-5215-4A89-9BF4-141FAEBEC52A}"/>
    <cellStyle name="Valuta 3 2 3 3 2 4" xfId="3319" xr:uid="{8A56BA5A-9D79-4C2B-94B5-41B3B1756443}"/>
    <cellStyle name="Valuta 3 2 3 3 2 4 2" xfId="14768" xr:uid="{71633BA2-1190-4FB1-945B-EC2994AD9BA3}"/>
    <cellStyle name="Valuta 3 2 3 3 2 4 2 2" xfId="37417" xr:uid="{A37785AE-9E8B-4843-A3FC-4DB775995D4A}"/>
    <cellStyle name="Valuta 3 2 3 3 2 4 2 3" xfId="46472" xr:uid="{B496B122-5181-4E99-8DAD-4D3FD019F26D}"/>
    <cellStyle name="Valuta 3 2 3 3 2 4 3" xfId="9589" xr:uid="{A7164601-B533-4A3F-BDB5-17493D0A0617}"/>
    <cellStyle name="Valuta 3 2 3 3 2 4 3 2" xfId="37418" xr:uid="{B184B62F-34C5-4A93-B3AC-0C7C2F4199CB}"/>
    <cellStyle name="Valuta 3 2 3 3 2 4 4" xfId="37416" xr:uid="{C9BE5470-A51F-4D10-B2C8-D10ABF98848C}"/>
    <cellStyle name="Valuta 3 2 3 3 2 4 5" xfId="50258" xr:uid="{1FAA2ED3-69C6-4A2D-9AE4-7C26399986C0}"/>
    <cellStyle name="Valuta 3 2 3 3 2 4 6" xfId="53822" xr:uid="{E37EE499-DBBF-42B5-A6E7-92CF54331234}"/>
    <cellStyle name="Valuta 3 2 3 3 2 4 7" xfId="56767" xr:uid="{6A9FECB8-1668-40DE-8707-BB8A36E0A29F}"/>
    <cellStyle name="Valuta 3 2 3 3 2 5" xfId="5106" xr:uid="{A71EFF5A-B16A-4E3C-B534-F86C5571BF4A}"/>
    <cellStyle name="Valuta 3 2 3 3 2 5 2" xfId="9590" xr:uid="{6359A07F-992D-48B5-97E3-53BA7238F500}"/>
    <cellStyle name="Valuta 3 2 3 3 2 5 3" xfId="37419" xr:uid="{9B73C1EA-DFB9-4BE1-AEE5-FF08762FE57C}"/>
    <cellStyle name="Valuta 3 2 3 3 2 6" xfId="10845" xr:uid="{A2CEFCD1-CD27-480F-A5A9-5889C796885F}"/>
    <cellStyle name="Valuta 3 2 3 3 2 6 2" xfId="37421" xr:uid="{6885AF51-CC7A-414A-B6BD-ABC572E9B29D}"/>
    <cellStyle name="Valuta 3 2 3 3 2 6 2 2" xfId="37422" xr:uid="{F0F45CB2-AEAE-46A1-926F-835C83101DAA}"/>
    <cellStyle name="Valuta 3 2 3 3 2 6 3" xfId="37423" xr:uid="{21186CF8-5142-4930-B944-3FDACD4CB60D}"/>
    <cellStyle name="Valuta 3 2 3 3 2 6 4" xfId="37420" xr:uid="{24F9B007-B3D9-453E-BE8C-5CDF5EE6362E}"/>
    <cellStyle name="Valuta 3 2 3 3 2 6 5" xfId="42742" xr:uid="{16D2A3B2-5716-487F-8912-E1AB74EA65D6}"/>
    <cellStyle name="Valuta 3 2 3 3 2 7" xfId="11922" xr:uid="{69DAE8EB-4437-4EFE-8A2A-4FFF5DB443F9}"/>
    <cellStyle name="Valuta 3 2 3 3 2 7 2" xfId="37425" xr:uid="{0C83F582-8823-4972-84C0-CC46D304EFBD}"/>
    <cellStyle name="Valuta 3 2 3 3 2 7 3" xfId="37424" xr:uid="{44913EE5-EC98-4043-930C-F170C79AC2D7}"/>
    <cellStyle name="Valuta 3 2 3 3 2 7 4" xfId="43722" xr:uid="{F95BDBC2-E79A-4672-91AA-525614335E15}"/>
    <cellStyle name="Valuta 3 2 3 3 2 8" xfId="14765" xr:uid="{CB061DE9-1330-4D7E-A640-557847A61276}"/>
    <cellStyle name="Valuta 3 2 3 3 2 8 2" xfId="37426" xr:uid="{0FF44C13-A9C9-4269-B86F-A50437B9E1E2}"/>
    <cellStyle name="Valuta 3 2 3 3 2 8 3" xfId="46469" xr:uid="{A54189A9-8B05-4422-A61C-53DDE530F1E3}"/>
    <cellStyle name="Valuta 3 2 3 3 2 9" xfId="9586" xr:uid="{55564F60-67A9-48D4-A8E8-BBA8C65513B6}"/>
    <cellStyle name="Valuta 3 2 3 3 2 9 2" xfId="37427" xr:uid="{B89B7D44-6538-41E0-966C-4AC84A873017}"/>
    <cellStyle name="Valuta 3 2 3 3 3" xfId="1811" xr:uid="{67A89659-A5F8-4BDD-B77A-86F5AA20FE40}"/>
    <cellStyle name="Valuta 3 2 3 3 3 10" xfId="37428" xr:uid="{9679C355-8D36-49C8-B052-6136DF45AA00}"/>
    <cellStyle name="Valuta 3 2 3 3 3 11" xfId="48325" xr:uid="{494C150E-EFC6-42D5-8195-B7791B569A89}"/>
    <cellStyle name="Valuta 3 2 3 3 3 12" xfId="53823" xr:uid="{F5D296BA-E489-4499-B062-D357AC86FEA5}"/>
    <cellStyle name="Valuta 3 2 3 3 3 13" xfId="56768" xr:uid="{232AAEC1-F7C3-43E1-99AF-A77DC61EF3E7}"/>
    <cellStyle name="Valuta 3 2 3 3 3 14" xfId="57885" xr:uid="{B0C290EC-65D3-4DE5-AE49-044876483CA6}"/>
    <cellStyle name="Valuta 3 2 3 3 3 15" xfId="58890" xr:uid="{A54AE799-7F21-4436-96D0-795D3751C0A9}"/>
    <cellStyle name="Valuta 3 2 3 3 3 2" xfId="3632" xr:uid="{426C5D99-1DDA-4C36-A3AC-61EBD4B0203E}"/>
    <cellStyle name="Valuta 3 2 3 3 3 2 2" xfId="14770" xr:uid="{695BE38F-66DC-479C-90D9-29BE8F1EC662}"/>
    <cellStyle name="Valuta 3 2 3 3 3 2 2 2" xfId="37430" xr:uid="{7AFA3036-2819-4741-8BA7-8AE8BE72EBA7}"/>
    <cellStyle name="Valuta 3 2 3 3 3 2 2 3" xfId="46474" xr:uid="{BD3B0C16-289D-4AD5-95F7-DEA7724E56BF}"/>
    <cellStyle name="Valuta 3 2 3 3 3 2 3" xfId="9592" xr:uid="{B1C09A9F-2586-4CA1-BE7B-75C30A2BA3C4}"/>
    <cellStyle name="Valuta 3 2 3 3 3 2 3 2" xfId="37431" xr:uid="{0B28EF42-6C2F-4113-AB2F-105BEFA281CE}"/>
    <cellStyle name="Valuta 3 2 3 3 3 2 4" xfId="37429" xr:uid="{1EF9CF41-613A-4D8D-9AA9-B63EEE1FF68B}"/>
    <cellStyle name="Valuta 3 2 3 3 3 2 5" xfId="50259" xr:uid="{105DCC85-675B-45AD-BCC3-03CAC77119E3}"/>
    <cellStyle name="Valuta 3 2 3 3 3 2 6" xfId="53824" xr:uid="{1DF59A34-EFAD-439A-98FD-116B5B8DAD72}"/>
    <cellStyle name="Valuta 3 2 3 3 3 2 7" xfId="56769" xr:uid="{F33A0FDF-E190-4BEB-9452-C7D15307263B}"/>
    <cellStyle name="Valuta 3 2 3 3 3 3" xfId="5401" xr:uid="{8AD5A7BD-4BDE-4721-BB01-96CED9D66D13}"/>
    <cellStyle name="Valuta 3 2 3 3 3 3 2" xfId="14771" xr:uid="{7A979EAC-A8D8-4577-BEEE-1F7FB10031FE}"/>
    <cellStyle name="Valuta 3 2 3 3 3 3 2 2" xfId="37433" xr:uid="{C28CB2F1-1679-40BA-A1F2-36C06AB6C67C}"/>
    <cellStyle name="Valuta 3 2 3 3 3 3 2 3" xfId="46475" xr:uid="{10CB96EB-01E5-4EF2-8CEC-E04CBDC63A2B}"/>
    <cellStyle name="Valuta 3 2 3 3 3 3 3" xfId="9593" xr:uid="{82565825-B43D-40C2-8A1A-CF0232C100F2}"/>
    <cellStyle name="Valuta 3 2 3 3 3 3 3 2" xfId="37434" xr:uid="{4EA281C0-C988-47A2-A174-48CD6CE02553}"/>
    <cellStyle name="Valuta 3 2 3 3 3 3 4" xfId="37432" xr:uid="{CE1ECC61-B3B5-4D8D-809A-9EAA556EBD90}"/>
    <cellStyle name="Valuta 3 2 3 3 3 3 5" xfId="50260" xr:uid="{DDD2FC98-92A0-4840-A36D-85E5C1D59DED}"/>
    <cellStyle name="Valuta 3 2 3 3 3 3 6" xfId="53825" xr:uid="{C77F9C25-A131-4A67-A243-490FB0F4E8E5}"/>
    <cellStyle name="Valuta 3 2 3 3 3 3 7" xfId="56770" xr:uid="{44C5828C-0EF9-4004-967E-4BF780BC612B}"/>
    <cellStyle name="Valuta 3 2 3 3 3 4" xfId="9594" xr:uid="{60C05063-EFA1-40F4-B240-2A6D1F76EC09}"/>
    <cellStyle name="Valuta 3 2 3 3 3 4 2" xfId="14772" xr:uid="{14A5C304-D347-425E-B817-BFE0CE8BDF02}"/>
    <cellStyle name="Valuta 3 2 3 3 3 4 2 2" xfId="37436" xr:uid="{67D3F790-553A-4EDB-85DF-1CFD9F40A800}"/>
    <cellStyle name="Valuta 3 2 3 3 3 4 2 3" xfId="46476" xr:uid="{3987424F-821F-46A1-91AE-CCEDE4EFB2C2}"/>
    <cellStyle name="Valuta 3 2 3 3 3 4 3" xfId="37437" xr:uid="{41A6AEAB-82A8-4EEB-9634-03862F8DAB17}"/>
    <cellStyle name="Valuta 3 2 3 3 3 4 4" xfId="37435" xr:uid="{B5E0738C-B0EE-4B0E-AF02-DAE82412B4D0}"/>
    <cellStyle name="Valuta 3 2 3 3 3 4 5" xfId="50261" xr:uid="{2A81BF99-7FB5-4D73-8800-0534A383642D}"/>
    <cellStyle name="Valuta 3 2 3 3 3 4 6" xfId="53826" xr:uid="{0435B888-CD28-43AA-8DCA-EE8EA63A071A}"/>
    <cellStyle name="Valuta 3 2 3 3 3 4 7" xfId="56771" xr:uid="{1D74EB8B-0150-4966-BEF2-397ACF8AC9F6}"/>
    <cellStyle name="Valuta 3 2 3 3 3 5" xfId="9595" xr:uid="{5513F618-C625-45C6-8E91-AF66C7BAE947}"/>
    <cellStyle name="Valuta 3 2 3 3 3 5 2" xfId="37438" xr:uid="{DC7588FF-AE86-4856-A4AF-617537F4CB9B}"/>
    <cellStyle name="Valuta 3 2 3 3 3 6" xfId="10846" xr:uid="{66D1A2FA-2886-4F06-A866-9CF1DA627F43}"/>
    <cellStyle name="Valuta 3 2 3 3 3 6 2" xfId="37440" xr:uid="{31597AE2-3560-4D35-8EE1-623DED25E313}"/>
    <cellStyle name="Valuta 3 2 3 3 3 6 2 2" xfId="37441" xr:uid="{1A3E8984-C277-4F6D-B890-6AD588D6252D}"/>
    <cellStyle name="Valuta 3 2 3 3 3 6 3" xfId="37442" xr:uid="{289CA26D-3990-4260-8B8F-5B998085C335}"/>
    <cellStyle name="Valuta 3 2 3 3 3 6 4" xfId="37439" xr:uid="{B5C16C60-57D4-4193-8CA6-A52C999E5997}"/>
    <cellStyle name="Valuta 3 2 3 3 3 6 5" xfId="42743" xr:uid="{3CB674B8-7990-465D-B093-DC3C81293581}"/>
    <cellStyle name="Valuta 3 2 3 3 3 7" xfId="11923" xr:uid="{D7CEBD08-4282-4828-B174-D550EDF5C43B}"/>
    <cellStyle name="Valuta 3 2 3 3 3 7 2" xfId="37444" xr:uid="{0D1BC5BD-9D65-4811-98A0-149F4F9ACC0D}"/>
    <cellStyle name="Valuta 3 2 3 3 3 7 3" xfId="37443" xr:uid="{117E06AC-4A9E-4F5B-B5A4-69856F60B3E4}"/>
    <cellStyle name="Valuta 3 2 3 3 3 7 4" xfId="43723" xr:uid="{59906664-E0FF-4982-A19B-A531CD8ED544}"/>
    <cellStyle name="Valuta 3 2 3 3 3 8" xfId="14769" xr:uid="{4BE77451-E35D-414D-9767-C9A021F91556}"/>
    <cellStyle name="Valuta 3 2 3 3 3 8 2" xfId="37445" xr:uid="{62EC51B6-1402-4435-B150-9CD424FAB806}"/>
    <cellStyle name="Valuta 3 2 3 3 3 8 3" xfId="46473" xr:uid="{78E8DBEF-11B4-45E4-B08F-A44DC8125212}"/>
    <cellStyle name="Valuta 3 2 3 3 3 9" xfId="9591" xr:uid="{A000C3D6-0E38-4EDA-B54B-C5B39F25D97D}"/>
    <cellStyle name="Valuta 3 2 3 3 3 9 2" xfId="37446" xr:uid="{3C97E327-6C04-4251-9354-BD6C4B168F14}"/>
    <cellStyle name="Valuta 3 2 3 3 4" xfId="2243" xr:uid="{1BE20AE0-CBF5-4D6F-B85D-BA334949AABA}"/>
    <cellStyle name="Valuta 3 2 3 3 4 2" xfId="4111" xr:uid="{E9B04D56-7170-455C-82FA-7D156C26B8EE}"/>
    <cellStyle name="Valuta 3 2 3 3 4 2 2" xfId="14773" xr:uid="{C564AC21-C530-44F8-942C-65F5CBA0B7C1}"/>
    <cellStyle name="Valuta 3 2 3 3 4 2 3" xfId="37448" xr:uid="{02595362-196E-4DCC-BB3C-7D489ED434F5}"/>
    <cellStyle name="Valuta 3 2 3 3 4 2 4" xfId="46477" xr:uid="{C1197ED5-7C0F-4660-BC52-373B9A3222A5}"/>
    <cellStyle name="Valuta 3 2 3 3 4 3" xfId="9596" xr:uid="{052612B8-9288-410E-8DA2-2562DA55B306}"/>
    <cellStyle name="Valuta 3 2 3 3 4 3 2" xfId="37449" xr:uid="{AB0B2372-B082-42E1-9019-531865529192}"/>
    <cellStyle name="Valuta 3 2 3 3 4 4" xfId="37450" xr:uid="{7DE49DD5-E706-4C15-96BA-A588864C1E9B}"/>
    <cellStyle name="Valuta 3 2 3 3 4 5" xfId="37447" xr:uid="{8068040A-06AA-4F09-A042-D3B75FC5BE53}"/>
    <cellStyle name="Valuta 3 2 3 3 4 6" xfId="50262" xr:uid="{200FDFFF-6309-4BA0-A81C-649B4990CAC3}"/>
    <cellStyle name="Valuta 3 2 3 3 4 7" xfId="53827" xr:uid="{41ECD476-6B35-49B4-9219-01E93FAFC7BA}"/>
    <cellStyle name="Valuta 3 2 3 3 4 8" xfId="56772" xr:uid="{AB92D2F0-2659-4D1D-8E89-1FD4DE7882A4}"/>
    <cellStyle name="Valuta 3 2 3 3 5" xfId="2551" xr:uid="{52B9CCC8-FC90-4774-9711-76D30E66B4D6}"/>
    <cellStyle name="Valuta 3 2 3 3 5 2" xfId="4417" xr:uid="{C6A0540D-0B1E-48ED-9FCF-2ED9E0EAA378}"/>
    <cellStyle name="Valuta 3 2 3 3 5 2 2" xfId="14774" xr:uid="{E53F8B0E-7BD2-4C07-84FA-44418B1AC339}"/>
    <cellStyle name="Valuta 3 2 3 3 5 2 3" xfId="37452" xr:uid="{186CDF3A-1AF9-4191-AD9F-D0FCBEB895FA}"/>
    <cellStyle name="Valuta 3 2 3 3 5 2 4" xfId="46478" xr:uid="{FF70B093-078C-4C80-8670-40C416A9144E}"/>
    <cellStyle name="Valuta 3 2 3 3 5 3" xfId="9597" xr:uid="{DFE15D90-601D-4D65-8B8F-04FBAFDFF5B6}"/>
    <cellStyle name="Valuta 3 2 3 3 5 3 2" xfId="37453" xr:uid="{7706B1DF-A19A-4854-8AF9-BD247AFCD0B9}"/>
    <cellStyle name="Valuta 3 2 3 3 5 4" xfId="37451" xr:uid="{76AF380B-D25A-4B61-99C5-4E390AC8D927}"/>
    <cellStyle name="Valuta 3 2 3 3 5 5" xfId="50263" xr:uid="{B91233F8-7184-452C-8835-ED91A7A33541}"/>
    <cellStyle name="Valuta 3 2 3 3 5 6" xfId="53828" xr:uid="{211C26BC-9707-41A9-AAF5-C1DEE1B4AB82}"/>
    <cellStyle name="Valuta 3 2 3 3 5 7" xfId="56773" xr:uid="{1EE778CD-3AAF-430B-9673-35EC754E21A4}"/>
    <cellStyle name="Valuta 3 2 3 3 6" xfId="2862" xr:uid="{6B91B2E7-2718-4302-A1D8-6E5E91C3DDA8}"/>
    <cellStyle name="Valuta 3 2 3 3 6 2" xfId="14775" xr:uid="{6B0F6CF7-E097-4434-ADBB-03B249C6BCA2}"/>
    <cellStyle name="Valuta 3 2 3 3 6 2 2" xfId="37455" xr:uid="{6B9B0611-FDE3-4304-9809-8BB483A09982}"/>
    <cellStyle name="Valuta 3 2 3 3 6 2 3" xfId="46479" xr:uid="{B7A2241E-B971-4FE7-9624-46624B0418F2}"/>
    <cellStyle name="Valuta 3 2 3 3 6 3" xfId="9598" xr:uid="{18DCB4E9-2CEC-4671-ADB1-9F5819FAD69A}"/>
    <cellStyle name="Valuta 3 2 3 3 6 3 2" xfId="37456" xr:uid="{871D182B-C604-4504-901E-CC9CD1DC3022}"/>
    <cellStyle name="Valuta 3 2 3 3 6 4" xfId="37454" xr:uid="{520D3542-564A-4B16-8D18-BBC16EF45A17}"/>
    <cellStyle name="Valuta 3 2 3 3 6 5" xfId="50264" xr:uid="{8DF78836-3BD7-4C84-8D05-F3C8E73ABDE2}"/>
    <cellStyle name="Valuta 3 2 3 3 6 6" xfId="53829" xr:uid="{C910F81E-95B5-45EE-B023-F458BFF6B4DC}"/>
    <cellStyle name="Valuta 3 2 3 3 6 7" xfId="56774" xr:uid="{03F86B84-146E-458A-91D8-1EA0E932A6D6}"/>
    <cellStyle name="Valuta 3 2 3 3 7" xfId="4717" xr:uid="{FF1E0313-920B-4D0C-9914-ADF50AE19A2E}"/>
    <cellStyle name="Valuta 3 2 3 3 7 2" xfId="9599" xr:uid="{C8AE27EA-E319-4A3A-950A-14731D9E27A2}"/>
    <cellStyle name="Valuta 3 2 3 3 7 3" xfId="37457" xr:uid="{657393CD-375B-41AB-AC06-7B5ED0EEC33E}"/>
    <cellStyle name="Valuta 3 2 3 3 8" xfId="10844" xr:uid="{50F842B5-C710-4F5C-9261-28081F685637}"/>
    <cellStyle name="Valuta 3 2 3 3 8 2" xfId="37459" xr:uid="{45853196-2A03-4ED9-8978-7AD03C91B844}"/>
    <cellStyle name="Valuta 3 2 3 3 8 2 2" xfId="37460" xr:uid="{51216F15-6D4E-4222-B631-55D2760794B5}"/>
    <cellStyle name="Valuta 3 2 3 3 8 3" xfId="37461" xr:uid="{8A6ACC69-CF4C-4544-94F4-7A1803B1CF07}"/>
    <cellStyle name="Valuta 3 2 3 3 8 4" xfId="37458" xr:uid="{4BA78C5A-8569-4490-9D2A-72B4B76FBF86}"/>
    <cellStyle name="Valuta 3 2 3 3 8 5" xfId="42741" xr:uid="{3E27FBAE-AC82-48E7-B501-8BA4CAEA6D5A}"/>
    <cellStyle name="Valuta 3 2 3 3 9" xfId="11921" xr:uid="{476836F7-8817-42FE-BB64-ED3CD850EABE}"/>
    <cellStyle name="Valuta 3 2 3 3 9 2" xfId="37463" xr:uid="{59288F39-6F86-4360-9865-A5C45784F173}"/>
    <cellStyle name="Valuta 3 2 3 3 9 3" xfId="37462" xr:uid="{7F48CAD4-BFC9-4353-8F30-CD45656401ED}"/>
    <cellStyle name="Valuta 3 2 3 3 9 4" xfId="43721" xr:uid="{B5BD252C-C550-4655-B3CA-A1FC11E74E8E}"/>
    <cellStyle name="Valuta 3 2 3 4" xfId="1023" xr:uid="{DAD56E1C-26F2-4BA6-ABFA-DD7F1A64A1E8}"/>
    <cellStyle name="Valuta 3 2 3 4 10" xfId="14776" xr:uid="{9B141238-B728-41F3-BDD9-689D60CC8662}"/>
    <cellStyle name="Valuta 3 2 3 4 10 2" xfId="37465" xr:uid="{FA8005C1-98E0-46D0-966A-DF766AF2BC23}"/>
    <cellStyle name="Valuta 3 2 3 4 10 3" xfId="46480" xr:uid="{5EC61A51-62CF-43E5-AD7C-364509C763B2}"/>
    <cellStyle name="Valuta 3 2 3 4 11" xfId="9600" xr:uid="{7C333FED-62E2-485D-B91B-99A018A7DDA7}"/>
    <cellStyle name="Valuta 3 2 3 4 11 2" xfId="37466" xr:uid="{5E1A58E6-F4C8-4690-8A98-741E16EB2E3A}"/>
    <cellStyle name="Valuta 3 2 3 4 12" xfId="37464" xr:uid="{31C01209-2866-43C4-B63E-20AB88CBF1EA}"/>
    <cellStyle name="Valuta 3 2 3 4 13" xfId="47547" xr:uid="{F8179AAB-E4C0-4C9F-9E65-04490BBC4D4A}"/>
    <cellStyle name="Valuta 3 2 3 4 14" xfId="53830" xr:uid="{D825E556-E09D-4857-9FED-D739D1EB61E5}"/>
    <cellStyle name="Valuta 3 2 3 4 15" xfId="56775" xr:uid="{7CF201D3-8794-4723-812F-F5C6E2741B2D}"/>
    <cellStyle name="Valuta 3 2 3 4 16" xfId="57886" xr:uid="{E1842402-D8A0-4C3D-AB66-C2DAC4A7942C}"/>
    <cellStyle name="Valuta 3 2 3 4 17" xfId="58207" xr:uid="{8DB0B41B-69F7-4BE2-BA4E-8FCE7FB2642A}"/>
    <cellStyle name="Valuta 3 2 3 4 2" xfId="1339" xr:uid="{157B01A0-4143-4560-B76E-9C8660409CB9}"/>
    <cellStyle name="Valuta 3 2 3 4 2 10" xfId="37467" xr:uid="{E7A0A369-B9F3-4994-9890-660D38FD5ACD}"/>
    <cellStyle name="Valuta 3 2 3 4 2 11" xfId="48015" xr:uid="{BD6460AB-9AC5-4BF5-ABE6-6F7A4F1E787D}"/>
    <cellStyle name="Valuta 3 2 3 4 2 12" xfId="53831" xr:uid="{3AF35C77-D5D3-4431-8076-CFA5996BE7E9}"/>
    <cellStyle name="Valuta 3 2 3 4 2 13" xfId="56776" xr:uid="{7B0E0119-756B-41DA-A81F-8E4CF2472224}"/>
    <cellStyle name="Valuta 3 2 3 4 2 14" xfId="57887" xr:uid="{8474F8C9-3045-4AAD-A711-FD809A0AEB96}"/>
    <cellStyle name="Valuta 3 2 3 4 2 15" xfId="58596" xr:uid="{9B65A26E-5A86-474D-AF12-FE00B124376C}"/>
    <cellStyle name="Valuta 3 2 3 4 2 2" xfId="3320" xr:uid="{C6C9F77C-5C94-4A75-B7B0-792C5A49F86B}"/>
    <cellStyle name="Valuta 3 2 3 4 2 2 2" xfId="14778" xr:uid="{84152A84-8A56-457F-A349-AF2316C6FC28}"/>
    <cellStyle name="Valuta 3 2 3 4 2 2 2 2" xfId="37469" xr:uid="{EF0D9B0B-DF3E-437E-AB22-D716A275CB2E}"/>
    <cellStyle name="Valuta 3 2 3 4 2 2 2 3" xfId="46482" xr:uid="{6CA7860F-6E82-4927-AE70-C2EE31E08290}"/>
    <cellStyle name="Valuta 3 2 3 4 2 2 3" xfId="9602" xr:uid="{E0D0A66B-1AAC-47D6-AB11-D2C2F4CE4FB2}"/>
    <cellStyle name="Valuta 3 2 3 4 2 2 3 2" xfId="37470" xr:uid="{E1F43107-D0DE-44E0-9584-DAAF32602AED}"/>
    <cellStyle name="Valuta 3 2 3 4 2 2 4" xfId="37468" xr:uid="{BEB253F5-8E95-42AC-B9FB-E3F74EC39720}"/>
    <cellStyle name="Valuta 3 2 3 4 2 2 5" xfId="50265" xr:uid="{6652A2D0-8B8F-4A0F-8F6A-C0253000CE47}"/>
    <cellStyle name="Valuta 3 2 3 4 2 2 6" xfId="53832" xr:uid="{67E1DE78-3216-4B57-A938-F6593A818D4E}"/>
    <cellStyle name="Valuta 3 2 3 4 2 2 7" xfId="56777" xr:uid="{C2B9AD16-EBD0-4770-8ABA-84A44723366B}"/>
    <cellStyle name="Valuta 3 2 3 4 2 3" xfId="5107" xr:uid="{E16A3571-09E6-444D-A828-80B7B628025C}"/>
    <cellStyle name="Valuta 3 2 3 4 2 3 2" xfId="14779" xr:uid="{ABF8A7B9-8430-43E4-9EDA-8C6536C7FDE8}"/>
    <cellStyle name="Valuta 3 2 3 4 2 3 2 2" xfId="37472" xr:uid="{F7060E0E-672B-4BB7-9BDE-3374B5813390}"/>
    <cellStyle name="Valuta 3 2 3 4 2 3 2 3" xfId="46483" xr:uid="{DF752D3F-C06F-49FC-B046-3FE946EEA376}"/>
    <cellStyle name="Valuta 3 2 3 4 2 3 3" xfId="9603" xr:uid="{2B9C926E-EBD9-48FE-953D-FDD7D6BC40A3}"/>
    <cellStyle name="Valuta 3 2 3 4 2 3 3 2" xfId="37473" xr:uid="{06B2F264-A5F3-4844-9066-C40AD92C6098}"/>
    <cellStyle name="Valuta 3 2 3 4 2 3 4" xfId="37471" xr:uid="{0FC91C75-4AA6-493B-BD5D-5BF2601E583B}"/>
    <cellStyle name="Valuta 3 2 3 4 2 3 5" xfId="50266" xr:uid="{B6CC53D6-ACD9-4C8A-8C93-C4B1F2555221}"/>
    <cellStyle name="Valuta 3 2 3 4 2 3 6" xfId="53833" xr:uid="{ED77AA56-BCA1-476C-9910-3941854EFD8E}"/>
    <cellStyle name="Valuta 3 2 3 4 2 3 7" xfId="56778" xr:uid="{1A895363-9F91-4522-8C13-906982893A20}"/>
    <cellStyle name="Valuta 3 2 3 4 2 4" xfId="9604" xr:uid="{9EFD3E2C-F50E-4B1F-9CB7-895556F5D7FD}"/>
    <cellStyle name="Valuta 3 2 3 4 2 4 2" xfId="14780" xr:uid="{F5B2B27C-1155-4A98-B27F-4078247D8724}"/>
    <cellStyle name="Valuta 3 2 3 4 2 4 2 2" xfId="37475" xr:uid="{818BF245-BF75-4F38-B8E4-EED1E05BD2BA}"/>
    <cellStyle name="Valuta 3 2 3 4 2 4 2 3" xfId="46484" xr:uid="{08A15700-B6E2-463C-9E43-B070894547F2}"/>
    <cellStyle name="Valuta 3 2 3 4 2 4 3" xfId="37476" xr:uid="{361783E1-793D-4FFF-AC0A-43326677A4D8}"/>
    <cellStyle name="Valuta 3 2 3 4 2 4 4" xfId="37474" xr:uid="{CD0141A8-C35B-45B7-8836-8D8F1A76CC50}"/>
    <cellStyle name="Valuta 3 2 3 4 2 4 5" xfId="50267" xr:uid="{C0D89071-CB4F-4FEC-86DE-842CC0A6F836}"/>
    <cellStyle name="Valuta 3 2 3 4 2 4 6" xfId="53834" xr:uid="{7FC69C98-98AC-4015-AE16-0B62EA29B494}"/>
    <cellStyle name="Valuta 3 2 3 4 2 4 7" xfId="56779" xr:uid="{5E6D3F33-3111-4B14-8E62-A5C79FAC894A}"/>
    <cellStyle name="Valuta 3 2 3 4 2 5" xfId="9605" xr:uid="{0CAC8024-0354-44AB-86A6-F48CD26D172B}"/>
    <cellStyle name="Valuta 3 2 3 4 2 5 2" xfId="37477" xr:uid="{5B838505-334F-499E-A83D-23F95A722FBC}"/>
    <cellStyle name="Valuta 3 2 3 4 2 6" xfId="10848" xr:uid="{10A111EF-EE09-4D89-B4C9-1CC21C57F112}"/>
    <cellStyle name="Valuta 3 2 3 4 2 6 2" xfId="37479" xr:uid="{136C8D92-88CE-48D4-90FD-E0ADD76BB8AC}"/>
    <cellStyle name="Valuta 3 2 3 4 2 6 2 2" xfId="37480" xr:uid="{4FA9F6ED-2248-44F0-A361-D4E8676A7C2E}"/>
    <cellStyle name="Valuta 3 2 3 4 2 6 3" xfId="37481" xr:uid="{262AFC7E-0A8B-414D-B741-938AD464D707}"/>
    <cellStyle name="Valuta 3 2 3 4 2 6 4" xfId="37478" xr:uid="{343AD31C-39AB-44EB-9518-409673078370}"/>
    <cellStyle name="Valuta 3 2 3 4 2 6 5" xfId="42745" xr:uid="{8B465263-2B81-4CDD-9B93-DF4D8FC0CA22}"/>
    <cellStyle name="Valuta 3 2 3 4 2 7" xfId="11925" xr:uid="{841DFA02-274E-4B46-937D-A9BA37C18002}"/>
    <cellStyle name="Valuta 3 2 3 4 2 7 2" xfId="37483" xr:uid="{E16D470B-03D7-419C-AC76-B3833F6ACD75}"/>
    <cellStyle name="Valuta 3 2 3 4 2 7 3" xfId="37482" xr:uid="{029678BA-2643-4A7A-9C5B-49A3BFFF93FC}"/>
    <cellStyle name="Valuta 3 2 3 4 2 7 4" xfId="43725" xr:uid="{8CE62FEC-D709-49F8-A2CD-75945AEAE462}"/>
    <cellStyle name="Valuta 3 2 3 4 2 8" xfId="14777" xr:uid="{D8C71919-1A48-47F2-BD07-0F58B8C7CE45}"/>
    <cellStyle name="Valuta 3 2 3 4 2 8 2" xfId="37484" xr:uid="{14657745-37C4-4764-A2E8-05FBA1F05A92}"/>
    <cellStyle name="Valuta 3 2 3 4 2 8 3" xfId="46481" xr:uid="{D4A77946-BE0B-4188-A8DC-194A29F12716}"/>
    <cellStyle name="Valuta 3 2 3 4 2 9" xfId="9601" xr:uid="{74489382-CF56-4D34-8212-E964AF8B7568}"/>
    <cellStyle name="Valuta 3 2 3 4 2 9 2" xfId="37485" xr:uid="{C44CB5CE-0D44-4000-B476-558D367F23D2}"/>
    <cellStyle name="Valuta 3 2 3 4 3" xfId="1813" xr:uid="{E2FA804B-4294-4808-9E0A-81806736EA3D}"/>
    <cellStyle name="Valuta 3 2 3 4 3 10" xfId="37486" xr:uid="{EFD2E928-59C4-4C2A-BD28-E99D168C5141}"/>
    <cellStyle name="Valuta 3 2 3 4 3 11" xfId="48326" xr:uid="{38CE1120-4CCC-4BA1-927E-02917C22C356}"/>
    <cellStyle name="Valuta 3 2 3 4 3 12" xfId="53835" xr:uid="{48A2D0C7-B238-4B5C-A5F5-2A4601D48EA1}"/>
    <cellStyle name="Valuta 3 2 3 4 3 13" xfId="56780" xr:uid="{3BD33B99-8750-42B7-88A7-8B17755B0391}"/>
    <cellStyle name="Valuta 3 2 3 4 3 14" xfId="57888" xr:uid="{FB1A839B-30D6-490F-B3F6-6899E802781C}"/>
    <cellStyle name="Valuta 3 2 3 4 3 15" xfId="58891" xr:uid="{05DD2C6D-C14C-4158-8A60-1E878AB4AD17}"/>
    <cellStyle name="Valuta 3 2 3 4 3 2" xfId="3633" xr:uid="{FF7EC763-152B-4D1C-AA1B-12D7055D7130}"/>
    <cellStyle name="Valuta 3 2 3 4 3 2 2" xfId="14782" xr:uid="{3244D88E-14AE-45A5-92E3-26F649642A07}"/>
    <cellStyle name="Valuta 3 2 3 4 3 2 2 2" xfId="37488" xr:uid="{3AC991DD-E740-4228-97EE-F1CC3EFB1836}"/>
    <cellStyle name="Valuta 3 2 3 4 3 2 2 3" xfId="46486" xr:uid="{8FC132CF-6873-4B05-BBCF-8ACB36CAE963}"/>
    <cellStyle name="Valuta 3 2 3 4 3 2 3" xfId="9607" xr:uid="{2AE19ECC-975A-4675-95DA-E9E619E01948}"/>
    <cellStyle name="Valuta 3 2 3 4 3 2 3 2" xfId="37489" xr:uid="{D238ACB5-BCD3-46D9-A432-E61EC0E0B046}"/>
    <cellStyle name="Valuta 3 2 3 4 3 2 4" xfId="37487" xr:uid="{DBCB1D75-2031-4102-B459-7474FB6D394D}"/>
    <cellStyle name="Valuta 3 2 3 4 3 2 5" xfId="50268" xr:uid="{13376488-D508-4D3F-9FC0-D5A38BF5D55C}"/>
    <cellStyle name="Valuta 3 2 3 4 3 2 6" xfId="53836" xr:uid="{62EC51FC-3D37-446D-AF7A-75C501370E14}"/>
    <cellStyle name="Valuta 3 2 3 4 3 2 7" xfId="56781" xr:uid="{A6A775C6-5F90-4225-A027-43DA1CDDE4C5}"/>
    <cellStyle name="Valuta 3 2 3 4 3 3" xfId="5402" xr:uid="{0764C4D9-FA75-47EC-9C9C-8D26C74364C8}"/>
    <cellStyle name="Valuta 3 2 3 4 3 3 2" xfId="14783" xr:uid="{1BF1BE26-512D-4AA4-B566-2A136474DE29}"/>
    <cellStyle name="Valuta 3 2 3 4 3 3 2 2" xfId="37491" xr:uid="{36685482-918E-4C66-8002-652F636E9B4E}"/>
    <cellStyle name="Valuta 3 2 3 4 3 3 2 3" xfId="46487" xr:uid="{459232C3-DD8C-4562-8288-F67ADFE32980}"/>
    <cellStyle name="Valuta 3 2 3 4 3 3 3" xfId="9608" xr:uid="{FFECB6B2-7959-4BA4-B787-C2ABFBAC57A4}"/>
    <cellStyle name="Valuta 3 2 3 4 3 3 3 2" xfId="37492" xr:uid="{F503148B-D142-468A-A6BB-7D2CC09E4812}"/>
    <cellStyle name="Valuta 3 2 3 4 3 3 4" xfId="37490" xr:uid="{482B0450-4678-4E38-91D7-FA6F2FF306B3}"/>
    <cellStyle name="Valuta 3 2 3 4 3 3 5" xfId="50269" xr:uid="{802B6C1E-74FA-4B65-8F2D-810525D36FB3}"/>
    <cellStyle name="Valuta 3 2 3 4 3 3 6" xfId="53837" xr:uid="{F7BF0D34-4CFA-4368-99A9-5CD367455B54}"/>
    <cellStyle name="Valuta 3 2 3 4 3 3 7" xfId="56782" xr:uid="{F8062007-C16B-4819-9E50-27516F4C4376}"/>
    <cellStyle name="Valuta 3 2 3 4 3 4" xfId="9609" xr:uid="{81BA7570-CBDF-48DB-8201-B67D424BA348}"/>
    <cellStyle name="Valuta 3 2 3 4 3 4 2" xfId="14784" xr:uid="{EB872053-4B5B-495F-B661-6EDF4AF55B7F}"/>
    <cellStyle name="Valuta 3 2 3 4 3 4 2 2" xfId="37494" xr:uid="{ED635E4E-6522-4B5A-A6CE-3FE6071E4F0B}"/>
    <cellStyle name="Valuta 3 2 3 4 3 4 2 3" xfId="46488" xr:uid="{7533BD2E-844E-419C-B003-4BD538580A76}"/>
    <cellStyle name="Valuta 3 2 3 4 3 4 3" xfId="37495" xr:uid="{07500844-7AE3-4684-BF70-97393C2C7B62}"/>
    <cellStyle name="Valuta 3 2 3 4 3 4 4" xfId="37493" xr:uid="{5E8659EC-8E33-4C57-9993-E48651B18E32}"/>
    <cellStyle name="Valuta 3 2 3 4 3 4 5" xfId="50270" xr:uid="{1040993E-8B59-4F28-8837-83CB027296F9}"/>
    <cellStyle name="Valuta 3 2 3 4 3 4 6" xfId="53838" xr:uid="{89088BB2-834D-4453-9743-1B4307BD5F9A}"/>
    <cellStyle name="Valuta 3 2 3 4 3 4 7" xfId="56783" xr:uid="{197A1A40-7828-4647-90FB-98714753818C}"/>
    <cellStyle name="Valuta 3 2 3 4 3 5" xfId="9610" xr:uid="{5D683739-1B2F-4C70-9747-1350FFCF5ECB}"/>
    <cellStyle name="Valuta 3 2 3 4 3 5 2" xfId="37496" xr:uid="{B0A99C1C-BE7F-4FCA-A799-B73BDA345C7C}"/>
    <cellStyle name="Valuta 3 2 3 4 3 6" xfId="10849" xr:uid="{D99EE9BC-42CC-4E78-ABE7-D010067E6CB8}"/>
    <cellStyle name="Valuta 3 2 3 4 3 6 2" xfId="37498" xr:uid="{35CD26C1-A62A-4C63-A48C-BB9BFFB344B7}"/>
    <cellStyle name="Valuta 3 2 3 4 3 6 2 2" xfId="37499" xr:uid="{EEEAC7AE-78F4-4AFD-8706-45482E7F2D2C}"/>
    <cellStyle name="Valuta 3 2 3 4 3 6 3" xfId="37500" xr:uid="{5500375C-18B5-4580-BC1C-C8572BD82679}"/>
    <cellStyle name="Valuta 3 2 3 4 3 6 4" xfId="37497" xr:uid="{5DAF3BDB-CC7F-484B-B0EB-7AFC29BED654}"/>
    <cellStyle name="Valuta 3 2 3 4 3 6 5" xfId="42746" xr:uid="{F106B900-199C-488E-8BAA-3253EDF7B160}"/>
    <cellStyle name="Valuta 3 2 3 4 3 7" xfId="11926" xr:uid="{6FEBBE95-3D53-4D50-9105-D5584598361F}"/>
    <cellStyle name="Valuta 3 2 3 4 3 7 2" xfId="37502" xr:uid="{2180713A-684F-4A46-A602-47B872906A39}"/>
    <cellStyle name="Valuta 3 2 3 4 3 7 3" xfId="37501" xr:uid="{AB8EF7A4-4430-4095-8E3D-FF06DE0CE9EA}"/>
    <cellStyle name="Valuta 3 2 3 4 3 7 4" xfId="43726" xr:uid="{19815E08-1852-4C4B-B7AF-87CF27C84F80}"/>
    <cellStyle name="Valuta 3 2 3 4 3 8" xfId="14781" xr:uid="{472BFBCB-F4FB-4AC2-9B37-DBE425C83084}"/>
    <cellStyle name="Valuta 3 2 3 4 3 8 2" xfId="37503" xr:uid="{D3474DD3-C1AD-447A-84DD-681949259DEB}"/>
    <cellStyle name="Valuta 3 2 3 4 3 8 3" xfId="46485" xr:uid="{217ABD1C-529C-42E4-BD3F-997AFD60AE6A}"/>
    <cellStyle name="Valuta 3 2 3 4 3 9" xfId="9606" xr:uid="{8BA2E9AA-F65F-4DF4-8D20-DB8F7D095A92}"/>
    <cellStyle name="Valuta 3 2 3 4 3 9 2" xfId="37504" xr:uid="{87386343-46CB-4EFD-AA31-8646AC75779B}"/>
    <cellStyle name="Valuta 3 2 3 4 4" xfId="2245" xr:uid="{8AB5A02D-4D6E-4B3C-AD75-1EC1713BAB6B}"/>
    <cellStyle name="Valuta 3 2 3 4 4 2" xfId="4113" xr:uid="{4A97777D-8C8F-492F-826A-C696E33A3FC9}"/>
    <cellStyle name="Valuta 3 2 3 4 4 2 2" xfId="14785" xr:uid="{D20D8DF3-174D-4E4D-9852-5BED0DAE0932}"/>
    <cellStyle name="Valuta 3 2 3 4 4 2 3" xfId="37506" xr:uid="{AEB21254-F917-40B9-B67A-0208D8031425}"/>
    <cellStyle name="Valuta 3 2 3 4 4 2 4" xfId="46489" xr:uid="{55B73757-4460-4FDA-9D5D-449CCA4262A8}"/>
    <cellStyle name="Valuta 3 2 3 4 4 3" xfId="9611" xr:uid="{FA1450DE-F690-474A-A449-92B945C4C2F4}"/>
    <cellStyle name="Valuta 3 2 3 4 4 3 2" xfId="37507" xr:uid="{C6F35CE7-8637-4ED6-BF94-5148937DF53E}"/>
    <cellStyle name="Valuta 3 2 3 4 4 4" xfId="37508" xr:uid="{3E5AB155-DB0C-4817-B2F0-2889337BF34F}"/>
    <cellStyle name="Valuta 3 2 3 4 4 5" xfId="37505" xr:uid="{780A5413-7AE1-473B-8973-F516DDDA72D7}"/>
    <cellStyle name="Valuta 3 2 3 4 4 6" xfId="50271" xr:uid="{B8E52B04-32F4-441E-BB39-4FA289B41A69}"/>
    <cellStyle name="Valuta 3 2 3 4 4 7" xfId="53839" xr:uid="{56A93CAD-9AE3-4734-94A5-571F4E7219D3}"/>
    <cellStyle name="Valuta 3 2 3 4 4 8" xfId="56784" xr:uid="{C9B99B0E-831A-4B8F-8C49-485F47B99F7C}"/>
    <cellStyle name="Valuta 3 2 3 4 5" xfId="2552" xr:uid="{51F48A86-16D6-4EBA-86A4-BEED2F0BD155}"/>
    <cellStyle name="Valuta 3 2 3 4 5 2" xfId="4418" xr:uid="{BCA3D67C-46A4-42EB-8A0B-D97C889AAAB0}"/>
    <cellStyle name="Valuta 3 2 3 4 5 2 2" xfId="14786" xr:uid="{A83BF6F8-E99F-4C11-9075-70CDA91D34B6}"/>
    <cellStyle name="Valuta 3 2 3 4 5 2 3" xfId="37510" xr:uid="{6B2240ED-9969-4A74-8FB0-4D7041097D3C}"/>
    <cellStyle name="Valuta 3 2 3 4 5 2 4" xfId="46490" xr:uid="{0CA5BE81-267B-4D97-9204-856CB7D6BB8F}"/>
    <cellStyle name="Valuta 3 2 3 4 5 3" xfId="9612" xr:uid="{5D8060D6-88F2-4791-9D67-64C07D25B7CD}"/>
    <cellStyle name="Valuta 3 2 3 4 5 3 2" xfId="37511" xr:uid="{D09B6EEE-988F-402D-9337-2D82624D247C}"/>
    <cellStyle name="Valuta 3 2 3 4 5 4" xfId="37509" xr:uid="{B73A199E-8E8F-4839-9CFF-6494AC820AC3}"/>
    <cellStyle name="Valuta 3 2 3 4 5 5" xfId="50272" xr:uid="{E47F0C2C-03CD-4AB8-8E46-A8FEC735A207}"/>
    <cellStyle name="Valuta 3 2 3 4 5 6" xfId="53840" xr:uid="{45ACAA4D-793F-41F6-829C-519A7D7FCB01}"/>
    <cellStyle name="Valuta 3 2 3 4 5 7" xfId="56785" xr:uid="{62075496-0D84-487B-9363-394D18F026C2}"/>
    <cellStyle name="Valuta 3 2 3 4 6" xfId="2863" xr:uid="{E45728CB-671F-4784-AF41-92C9FEDC3DBE}"/>
    <cellStyle name="Valuta 3 2 3 4 6 2" xfId="14787" xr:uid="{FDBAFFB4-DE2B-43FE-837C-C89A67F3DBA8}"/>
    <cellStyle name="Valuta 3 2 3 4 6 2 2" xfId="37513" xr:uid="{995FEADF-0199-4DD7-9074-F74D47F4E18B}"/>
    <cellStyle name="Valuta 3 2 3 4 6 2 3" xfId="46491" xr:uid="{801A1DDB-27D4-429E-9358-F0501B9402C2}"/>
    <cellStyle name="Valuta 3 2 3 4 6 3" xfId="9613" xr:uid="{A83CE61E-7AF8-48BC-B0A6-A7F44477A7BF}"/>
    <cellStyle name="Valuta 3 2 3 4 6 3 2" xfId="37514" xr:uid="{FC0AB37D-5FF0-4285-A82C-693C9C08C94D}"/>
    <cellStyle name="Valuta 3 2 3 4 6 4" xfId="37512" xr:uid="{5AD24073-6247-47F3-940C-1206E03EF5F1}"/>
    <cellStyle name="Valuta 3 2 3 4 6 5" xfId="50273" xr:uid="{AF4BF3AB-F45F-47AC-A38E-52E1A8CA01AE}"/>
    <cellStyle name="Valuta 3 2 3 4 6 6" xfId="53841" xr:uid="{EAF470CF-B6C7-49BC-8B85-BDB8BA3E278A}"/>
    <cellStyle name="Valuta 3 2 3 4 6 7" xfId="56786" xr:uid="{5516D614-E946-4969-BEC4-F8958427B10E}"/>
    <cellStyle name="Valuta 3 2 3 4 7" xfId="4718" xr:uid="{65F5EE46-4D84-4B5E-A887-AED5154B816E}"/>
    <cellStyle name="Valuta 3 2 3 4 7 2" xfId="9614" xr:uid="{05844A48-8E67-437B-8C45-12F2E1F9B9C6}"/>
    <cellStyle name="Valuta 3 2 3 4 7 3" xfId="37515" xr:uid="{E5A65C39-53AD-4D56-88F6-853C0DFE82CD}"/>
    <cellStyle name="Valuta 3 2 3 4 8" xfId="10847" xr:uid="{ED4A35E1-3F24-4BCA-B28F-166E14AB363D}"/>
    <cellStyle name="Valuta 3 2 3 4 8 2" xfId="37517" xr:uid="{140A12AE-56DA-4208-81A2-E016ACD3B455}"/>
    <cellStyle name="Valuta 3 2 3 4 8 2 2" xfId="37518" xr:uid="{9C549D58-F192-49A5-91EB-C8D763A2DAAA}"/>
    <cellStyle name="Valuta 3 2 3 4 8 3" xfId="37519" xr:uid="{20BE56FA-2F80-4BBF-98DE-844412BD62E0}"/>
    <cellStyle name="Valuta 3 2 3 4 8 4" xfId="37516" xr:uid="{3983224F-4994-4734-9BE2-4C792EDADE19}"/>
    <cellStyle name="Valuta 3 2 3 4 8 5" xfId="42744" xr:uid="{68AD154D-5A1E-41C7-82B0-9803DB36AD37}"/>
    <cellStyle name="Valuta 3 2 3 4 9" xfId="11924" xr:uid="{9CDC1A37-D1C7-445B-869C-A83CBC61A8A1}"/>
    <cellStyle name="Valuta 3 2 3 4 9 2" xfId="37521" xr:uid="{0790FC43-9243-46E8-8BE9-AAE0B826AE3C}"/>
    <cellStyle name="Valuta 3 2 3 4 9 3" xfId="37520" xr:uid="{D0E1D2FE-86D5-4ABC-94CD-F70190E415CE}"/>
    <cellStyle name="Valuta 3 2 3 4 9 4" xfId="43724" xr:uid="{1032134D-5C53-4E3E-94ED-38AD4727BE43}"/>
    <cellStyle name="Valuta 3 2 3 5" xfId="1024" xr:uid="{2A49CABE-2C91-441C-B48A-207ED41123C6}"/>
    <cellStyle name="Valuta 3 2 3 5 10" xfId="14788" xr:uid="{4B0222E5-2239-43ED-8CD0-41CCA209C94D}"/>
    <cellStyle name="Valuta 3 2 3 5 10 2" xfId="37523" xr:uid="{F8C84E18-67FB-43CE-B7B5-67496A52783C}"/>
    <cellStyle name="Valuta 3 2 3 5 10 3" xfId="46492" xr:uid="{DBF87C14-1524-4F2C-BB7C-62CA72B00A76}"/>
    <cellStyle name="Valuta 3 2 3 5 11" xfId="9615" xr:uid="{B6EC7C56-391C-4179-AD63-2A94CF57E083}"/>
    <cellStyle name="Valuta 3 2 3 5 11 2" xfId="37524" xr:uid="{01BD5D29-46BE-4B88-AF1B-8FBCBAE99E7C}"/>
    <cellStyle name="Valuta 3 2 3 5 12" xfId="37522" xr:uid="{D4447E39-660F-4D17-8ED7-D438734C2AFC}"/>
    <cellStyle name="Valuta 3 2 3 5 13" xfId="47548" xr:uid="{1D3F153F-43CC-4514-9D57-C2492070CE6B}"/>
    <cellStyle name="Valuta 3 2 3 5 14" xfId="53842" xr:uid="{F0F7608B-A2F8-4295-B0A7-3AC403249332}"/>
    <cellStyle name="Valuta 3 2 3 5 15" xfId="56787" xr:uid="{7BCA4F8F-7492-4853-9F58-62A151B210FB}"/>
    <cellStyle name="Valuta 3 2 3 5 16" xfId="57889" xr:uid="{19FB49B4-9B9D-444E-8E5A-4A241ED02AAF}"/>
    <cellStyle name="Valuta 3 2 3 5 17" xfId="58208" xr:uid="{F4F6EAFE-E300-4ABC-9373-2107BF814EF2}"/>
    <cellStyle name="Valuta 3 2 3 5 2" xfId="1340" xr:uid="{946B063F-80A3-4B75-A8F6-0B4D31FDD53E}"/>
    <cellStyle name="Valuta 3 2 3 5 2 10" xfId="37525" xr:uid="{8AD932B6-F32C-4F73-92B7-3B2750C306AB}"/>
    <cellStyle name="Valuta 3 2 3 5 2 11" xfId="48016" xr:uid="{E32B54DD-720F-4438-B46A-8C011FB5357D}"/>
    <cellStyle name="Valuta 3 2 3 5 2 12" xfId="53843" xr:uid="{B241AE40-B95D-41F4-A648-50FB59F09BBB}"/>
    <cellStyle name="Valuta 3 2 3 5 2 13" xfId="56788" xr:uid="{A7B83553-97F5-4044-AE48-C6423EC9460D}"/>
    <cellStyle name="Valuta 3 2 3 5 2 14" xfId="57890" xr:uid="{D85D8E42-EB3C-4D5D-8804-3B7CE625D89B}"/>
    <cellStyle name="Valuta 3 2 3 5 2 15" xfId="58597" xr:uid="{7C025A74-D5B2-4A51-B171-A466F459C866}"/>
    <cellStyle name="Valuta 3 2 3 5 2 2" xfId="3321" xr:uid="{17242DA8-8F4F-4D22-9AF9-868A5459E232}"/>
    <cellStyle name="Valuta 3 2 3 5 2 2 2" xfId="14790" xr:uid="{F9F3A308-3F6B-44BE-8D5F-11877FEC7BEA}"/>
    <cellStyle name="Valuta 3 2 3 5 2 2 2 2" xfId="37527" xr:uid="{98C7FE60-7C34-40AD-A1D1-5EBE8266B40F}"/>
    <cellStyle name="Valuta 3 2 3 5 2 2 2 3" xfId="46494" xr:uid="{99D30793-DD1D-4EFF-A45B-4BE4F66F7410}"/>
    <cellStyle name="Valuta 3 2 3 5 2 2 3" xfId="9617" xr:uid="{EBFFC3BC-52A0-4AA4-8CE8-D1E4CF3F3395}"/>
    <cellStyle name="Valuta 3 2 3 5 2 2 3 2" xfId="37528" xr:uid="{3456ACBC-6FC4-41C1-B63F-D8DBE228E1F3}"/>
    <cellStyle name="Valuta 3 2 3 5 2 2 4" xfId="37526" xr:uid="{9501DF5C-6049-4C22-AEF6-58C77524E1DA}"/>
    <cellStyle name="Valuta 3 2 3 5 2 2 5" xfId="50274" xr:uid="{9DA4FDB7-341C-43B8-A475-7AEBF36BDA55}"/>
    <cellStyle name="Valuta 3 2 3 5 2 2 6" xfId="53844" xr:uid="{D82B7F4C-C70A-41D9-A13A-C604A2437E12}"/>
    <cellStyle name="Valuta 3 2 3 5 2 2 7" xfId="56789" xr:uid="{683B25CD-CE83-479C-B4FE-BFF543991D86}"/>
    <cellStyle name="Valuta 3 2 3 5 2 3" xfId="5108" xr:uid="{AB260E46-E1CC-40AB-A197-D42407E59624}"/>
    <cellStyle name="Valuta 3 2 3 5 2 3 2" xfId="14791" xr:uid="{A5843E4C-A17D-41FB-8654-E17A9C175EE4}"/>
    <cellStyle name="Valuta 3 2 3 5 2 3 2 2" xfId="37530" xr:uid="{6443DCC8-C9EC-49D6-8162-3BD48145B027}"/>
    <cellStyle name="Valuta 3 2 3 5 2 3 2 3" xfId="46495" xr:uid="{CF2140DE-5533-4976-9D5B-E623CDE8FFE0}"/>
    <cellStyle name="Valuta 3 2 3 5 2 3 3" xfId="9618" xr:uid="{DC347F09-6E7B-42F9-9466-F175275104A8}"/>
    <cellStyle name="Valuta 3 2 3 5 2 3 3 2" xfId="37531" xr:uid="{CA508493-B977-48F3-AD2E-12BB1A62F441}"/>
    <cellStyle name="Valuta 3 2 3 5 2 3 4" xfId="37529" xr:uid="{01DFF86A-11AD-4E5D-AE94-1AD938F1FCBE}"/>
    <cellStyle name="Valuta 3 2 3 5 2 3 5" xfId="50275" xr:uid="{8D59A2C0-F719-4EE9-8122-B9DB58851F3A}"/>
    <cellStyle name="Valuta 3 2 3 5 2 3 6" xfId="53845" xr:uid="{28B9D8DE-DAE8-4744-ACD0-750BC6AE046B}"/>
    <cellStyle name="Valuta 3 2 3 5 2 3 7" xfId="56790" xr:uid="{96CD17FF-503C-4C95-B7DA-60D9253C9F2A}"/>
    <cellStyle name="Valuta 3 2 3 5 2 4" xfId="9619" xr:uid="{3767A4AA-6066-4208-A121-CCD0AD7DE0DB}"/>
    <cellStyle name="Valuta 3 2 3 5 2 4 2" xfId="14792" xr:uid="{E15A45BB-B20A-4DC2-8BBB-110073A97012}"/>
    <cellStyle name="Valuta 3 2 3 5 2 4 2 2" xfId="37533" xr:uid="{88F10C98-4823-4001-8C29-072AD664BC41}"/>
    <cellStyle name="Valuta 3 2 3 5 2 4 2 3" xfId="46496" xr:uid="{54466794-6938-4BF2-90EB-7CF4BA1DB262}"/>
    <cellStyle name="Valuta 3 2 3 5 2 4 3" xfId="37534" xr:uid="{1B621C93-34C4-4451-8859-C370E866E13B}"/>
    <cellStyle name="Valuta 3 2 3 5 2 4 4" xfId="37532" xr:uid="{DF4358B6-7EC3-4862-98BC-04466893D1AC}"/>
    <cellStyle name="Valuta 3 2 3 5 2 4 5" xfId="50276" xr:uid="{791DD0CF-6CFB-4E6F-BBF7-5CED843B8F62}"/>
    <cellStyle name="Valuta 3 2 3 5 2 4 6" xfId="53846" xr:uid="{47BACEE3-AD0F-4ADA-A086-2AC754C7814E}"/>
    <cellStyle name="Valuta 3 2 3 5 2 4 7" xfId="56791" xr:uid="{F475FB64-6117-434E-9CB8-D223DFCABD27}"/>
    <cellStyle name="Valuta 3 2 3 5 2 5" xfId="9620" xr:uid="{684D99BA-C64D-4118-A1D6-F0096DFBFE5A}"/>
    <cellStyle name="Valuta 3 2 3 5 2 5 2" xfId="37535" xr:uid="{1E10219C-8230-4184-93F5-06DAEA6633A6}"/>
    <cellStyle name="Valuta 3 2 3 5 2 6" xfId="10851" xr:uid="{5D6DFB73-C169-4D6C-8517-C71D0D2C3A03}"/>
    <cellStyle name="Valuta 3 2 3 5 2 6 2" xfId="37537" xr:uid="{B48B5837-8BA9-4D07-AA17-7EE8D05FD44C}"/>
    <cellStyle name="Valuta 3 2 3 5 2 6 2 2" xfId="37538" xr:uid="{0452693D-5353-4FBC-85CF-3688F29AF4CB}"/>
    <cellStyle name="Valuta 3 2 3 5 2 6 3" xfId="37539" xr:uid="{D79BE05A-3EAF-4C26-87E7-D04BA6AECF59}"/>
    <cellStyle name="Valuta 3 2 3 5 2 6 4" xfId="37536" xr:uid="{FD7EE87F-AED4-44ED-8E18-F43D63E63738}"/>
    <cellStyle name="Valuta 3 2 3 5 2 6 5" xfId="42748" xr:uid="{04178C94-A280-4A24-80A7-C6D013473033}"/>
    <cellStyle name="Valuta 3 2 3 5 2 7" xfId="11928" xr:uid="{3D0456AA-6694-44E3-8021-BEA5C6F9306A}"/>
    <cellStyle name="Valuta 3 2 3 5 2 7 2" xfId="37541" xr:uid="{8B90D136-9379-462D-A108-1F86559BD484}"/>
    <cellStyle name="Valuta 3 2 3 5 2 7 3" xfId="37540" xr:uid="{FF78979D-244B-4683-8774-E03B04AAA2A4}"/>
    <cellStyle name="Valuta 3 2 3 5 2 7 4" xfId="43728" xr:uid="{ABDBD56C-3778-4B72-9504-4669069CDB53}"/>
    <cellStyle name="Valuta 3 2 3 5 2 8" xfId="14789" xr:uid="{8EFEC853-D285-4661-BF6B-42F85BB13DA3}"/>
    <cellStyle name="Valuta 3 2 3 5 2 8 2" xfId="37542" xr:uid="{2D4055E9-4ACD-41AB-9116-416249428330}"/>
    <cellStyle name="Valuta 3 2 3 5 2 8 3" xfId="46493" xr:uid="{3BA081BD-09B7-4FE1-89D4-3DF802EF92B8}"/>
    <cellStyle name="Valuta 3 2 3 5 2 9" xfId="9616" xr:uid="{A50ED332-0612-482B-8D42-43EC348F5E99}"/>
    <cellStyle name="Valuta 3 2 3 5 2 9 2" xfId="37543" xr:uid="{73145954-B22D-4D7A-9EF7-CC552BEC43D3}"/>
    <cellStyle name="Valuta 3 2 3 5 3" xfId="1814" xr:uid="{BF359DCD-B6A7-44A4-A861-665369317754}"/>
    <cellStyle name="Valuta 3 2 3 5 3 10" xfId="37544" xr:uid="{FFD51B5B-A337-4ABA-B698-17D0F47CF0AE}"/>
    <cellStyle name="Valuta 3 2 3 5 3 11" xfId="48327" xr:uid="{D8648B92-BF27-4D1B-96D4-E1D1A6C44255}"/>
    <cellStyle name="Valuta 3 2 3 5 3 12" xfId="53847" xr:uid="{5A957E17-D277-4253-B6B2-DE8273838721}"/>
    <cellStyle name="Valuta 3 2 3 5 3 13" xfId="56792" xr:uid="{CBD5F2FB-C4B4-4969-8602-D1174378C04C}"/>
    <cellStyle name="Valuta 3 2 3 5 3 14" xfId="57891" xr:uid="{E5011492-6FA7-453A-91DA-4409B38D0C85}"/>
    <cellStyle name="Valuta 3 2 3 5 3 15" xfId="58892" xr:uid="{82EB62FD-3BC1-43E0-BEA5-17E6CF0219AA}"/>
    <cellStyle name="Valuta 3 2 3 5 3 2" xfId="3634" xr:uid="{83BF07A9-EE9C-4BD7-BCDA-4AD1B70A4395}"/>
    <cellStyle name="Valuta 3 2 3 5 3 2 2" xfId="14794" xr:uid="{93A892DB-14B1-4CAC-9BE4-508E95F0C164}"/>
    <cellStyle name="Valuta 3 2 3 5 3 2 2 2" xfId="37546" xr:uid="{4BCF903A-0769-4794-8D96-82F87EA8F794}"/>
    <cellStyle name="Valuta 3 2 3 5 3 2 2 3" xfId="46498" xr:uid="{3CE1C131-DCC6-4EC0-9D07-1C718CEBFD8B}"/>
    <cellStyle name="Valuta 3 2 3 5 3 2 3" xfId="9622" xr:uid="{859EB3B9-DCF6-4C86-887C-07D27F6082F0}"/>
    <cellStyle name="Valuta 3 2 3 5 3 2 3 2" xfId="37547" xr:uid="{9EA8DCC2-B5F0-42DF-9081-4470E384B2C0}"/>
    <cellStyle name="Valuta 3 2 3 5 3 2 4" xfId="37545" xr:uid="{B55FD0CD-BF69-4571-8242-8E2999DFFF68}"/>
    <cellStyle name="Valuta 3 2 3 5 3 2 5" xfId="50277" xr:uid="{11FA672E-6F9D-4B3E-8F74-D5BF56F10511}"/>
    <cellStyle name="Valuta 3 2 3 5 3 2 6" xfId="53848" xr:uid="{6AD97381-0DDC-4C5A-A025-51BD7FD85D20}"/>
    <cellStyle name="Valuta 3 2 3 5 3 2 7" xfId="56793" xr:uid="{4B8FCC8B-B802-49A2-AEE2-1FD13A2C3339}"/>
    <cellStyle name="Valuta 3 2 3 5 3 3" xfId="5403" xr:uid="{E58ED9BB-CFF9-46E1-82C5-46408B408A3D}"/>
    <cellStyle name="Valuta 3 2 3 5 3 3 2" xfId="14795" xr:uid="{99B095F5-4F2C-4345-B886-DC17CBF0A724}"/>
    <cellStyle name="Valuta 3 2 3 5 3 3 2 2" xfId="37549" xr:uid="{75C30F79-8B1A-45C6-BD06-DE92327687FA}"/>
    <cellStyle name="Valuta 3 2 3 5 3 3 2 3" xfId="46499" xr:uid="{350CCB9F-C143-40D5-A840-A620356F5BBE}"/>
    <cellStyle name="Valuta 3 2 3 5 3 3 3" xfId="9623" xr:uid="{6D9A579E-4A15-4BF3-A9AA-FD1EAF78EC4D}"/>
    <cellStyle name="Valuta 3 2 3 5 3 3 3 2" xfId="37550" xr:uid="{FFAF2909-42A8-4F2E-A598-B7577088B4C1}"/>
    <cellStyle name="Valuta 3 2 3 5 3 3 4" xfId="37548" xr:uid="{21EE8C6E-6F41-457F-A01A-67305A9AE40A}"/>
    <cellStyle name="Valuta 3 2 3 5 3 3 5" xfId="50278" xr:uid="{F0E436DB-1415-4CC6-8E2E-E799206ECAD0}"/>
    <cellStyle name="Valuta 3 2 3 5 3 3 6" xfId="53849" xr:uid="{195952CE-2CF5-40B3-AC35-3EB30BB0DC93}"/>
    <cellStyle name="Valuta 3 2 3 5 3 3 7" xfId="56794" xr:uid="{89EDDB84-FB11-4B1F-A05C-3A9910F42CAE}"/>
    <cellStyle name="Valuta 3 2 3 5 3 4" xfId="9624" xr:uid="{E45E4262-6216-41BC-9393-2F477F5CA47D}"/>
    <cellStyle name="Valuta 3 2 3 5 3 4 2" xfId="14796" xr:uid="{96E4A15C-CED3-4A50-9957-2BFAD676BB80}"/>
    <cellStyle name="Valuta 3 2 3 5 3 4 2 2" xfId="37552" xr:uid="{16513F61-1C5C-4DA0-A71D-B3180B94BA72}"/>
    <cellStyle name="Valuta 3 2 3 5 3 4 2 3" xfId="46500" xr:uid="{A8552792-F14A-4E9D-9198-CE1EA5F432DE}"/>
    <cellStyle name="Valuta 3 2 3 5 3 4 3" xfId="37553" xr:uid="{DD94E52B-BD22-4CAB-99D0-1A660F9C609D}"/>
    <cellStyle name="Valuta 3 2 3 5 3 4 4" xfId="37551" xr:uid="{E3278324-C2E6-4772-B5D6-3F621BD3F00C}"/>
    <cellStyle name="Valuta 3 2 3 5 3 4 5" xfId="50279" xr:uid="{19E6A993-F479-46CF-BF0A-E1FC024893F7}"/>
    <cellStyle name="Valuta 3 2 3 5 3 4 6" xfId="53850" xr:uid="{8E1B202F-DBA4-45F5-AA75-8D2706D11944}"/>
    <cellStyle name="Valuta 3 2 3 5 3 4 7" xfId="56795" xr:uid="{29D360A7-C327-416C-BA95-4870C774E745}"/>
    <cellStyle name="Valuta 3 2 3 5 3 5" xfId="9625" xr:uid="{552610DE-E1B2-4291-AE21-DE16787DE869}"/>
    <cellStyle name="Valuta 3 2 3 5 3 5 2" xfId="37554" xr:uid="{FC71316E-D826-467A-8857-599E571C63E6}"/>
    <cellStyle name="Valuta 3 2 3 5 3 6" xfId="10852" xr:uid="{4425502D-3F85-4897-B25E-4B10422953C9}"/>
    <cellStyle name="Valuta 3 2 3 5 3 6 2" xfId="37556" xr:uid="{5FB4076C-76F7-4C9F-9D3F-D9D6D9A6B51C}"/>
    <cellStyle name="Valuta 3 2 3 5 3 6 2 2" xfId="37557" xr:uid="{1A92CFD3-934D-478E-B6CC-24F75E66CD8D}"/>
    <cellStyle name="Valuta 3 2 3 5 3 6 3" xfId="37558" xr:uid="{FE7EFCD7-B9EC-49D8-B728-722E85D640D3}"/>
    <cellStyle name="Valuta 3 2 3 5 3 6 4" xfId="37555" xr:uid="{FA047CC1-2A8B-495F-AF84-4894F0D02415}"/>
    <cellStyle name="Valuta 3 2 3 5 3 6 5" xfId="42749" xr:uid="{DAC49EB1-979A-41C5-AACD-9375EFFC477F}"/>
    <cellStyle name="Valuta 3 2 3 5 3 7" xfId="11929" xr:uid="{94E21C4D-BF62-4EB6-9E1E-5A2BCBCD5F02}"/>
    <cellStyle name="Valuta 3 2 3 5 3 7 2" xfId="37560" xr:uid="{B497FFE1-AFB2-4CB9-905F-8257F4BB83F6}"/>
    <cellStyle name="Valuta 3 2 3 5 3 7 3" xfId="37559" xr:uid="{C302109C-3BA5-4236-B7E9-19FBA511F52C}"/>
    <cellStyle name="Valuta 3 2 3 5 3 7 4" xfId="43729" xr:uid="{32B7E685-935F-4C07-9130-880A091F0B68}"/>
    <cellStyle name="Valuta 3 2 3 5 3 8" xfId="14793" xr:uid="{E4F7D2EC-69D2-4F2E-9350-52894B509CA7}"/>
    <cellStyle name="Valuta 3 2 3 5 3 8 2" xfId="37561" xr:uid="{02683086-896A-46D1-8CDD-742268978AA5}"/>
    <cellStyle name="Valuta 3 2 3 5 3 8 3" xfId="46497" xr:uid="{94C0748C-FF8E-4DD2-A6FB-EF947BF569B6}"/>
    <cellStyle name="Valuta 3 2 3 5 3 9" xfId="9621" xr:uid="{C8BAFE07-F995-495E-B2EF-24811EF731F7}"/>
    <cellStyle name="Valuta 3 2 3 5 3 9 2" xfId="37562" xr:uid="{D0340E07-F104-493B-983B-211CE3E11878}"/>
    <cellStyle name="Valuta 3 2 3 5 4" xfId="2246" xr:uid="{F30DD090-D75F-40A1-A723-5CCF46E9D558}"/>
    <cellStyle name="Valuta 3 2 3 5 4 2" xfId="4114" xr:uid="{826169A1-3AA2-4F60-8368-8799C60CA7F6}"/>
    <cellStyle name="Valuta 3 2 3 5 4 2 2" xfId="14797" xr:uid="{3E01EF84-7AB4-468C-854C-9E11FA0158AB}"/>
    <cellStyle name="Valuta 3 2 3 5 4 2 3" xfId="37564" xr:uid="{18AD1462-2E5D-468B-B02F-2E2B4CB6840F}"/>
    <cellStyle name="Valuta 3 2 3 5 4 2 4" xfId="46501" xr:uid="{EE584A5E-8B8C-4F14-82E3-217383344FD3}"/>
    <cellStyle name="Valuta 3 2 3 5 4 3" xfId="9626" xr:uid="{29A06933-A144-4EAD-AF3C-80C6C79161E5}"/>
    <cellStyle name="Valuta 3 2 3 5 4 3 2" xfId="37565" xr:uid="{C40EAD22-D078-4531-AA12-4AEBDFA1B36E}"/>
    <cellStyle name="Valuta 3 2 3 5 4 4" xfId="37566" xr:uid="{AD8378FE-F0D4-4D16-A0BF-C3F063950EB4}"/>
    <cellStyle name="Valuta 3 2 3 5 4 5" xfId="37563" xr:uid="{EB219F00-1C21-4545-BFFA-EEADD7136B80}"/>
    <cellStyle name="Valuta 3 2 3 5 4 6" xfId="50280" xr:uid="{7161C401-F4AC-4375-A4CC-A6314CACB229}"/>
    <cellStyle name="Valuta 3 2 3 5 4 7" xfId="53851" xr:uid="{AE9234B4-5CEF-4571-B936-83FE189C7CFA}"/>
    <cellStyle name="Valuta 3 2 3 5 4 8" xfId="56796" xr:uid="{36DC3BB3-7DE3-475D-9B75-3B09BE4E8315}"/>
    <cellStyle name="Valuta 3 2 3 5 5" xfId="2553" xr:uid="{C9592A30-6B65-4D8C-B6FE-E6DD3AD08A47}"/>
    <cellStyle name="Valuta 3 2 3 5 5 2" xfId="4419" xr:uid="{7D8DA36E-B594-4049-BEAC-8E8CCDAF4930}"/>
    <cellStyle name="Valuta 3 2 3 5 5 2 2" xfId="14798" xr:uid="{3CEA9976-135B-4BF1-9849-DF2069273560}"/>
    <cellStyle name="Valuta 3 2 3 5 5 2 3" xfId="37568" xr:uid="{BDDD2EA2-6278-4808-AC79-78C95733C37E}"/>
    <cellStyle name="Valuta 3 2 3 5 5 2 4" xfId="46502" xr:uid="{58DB2B1E-1ADE-4D19-9D08-D6780CFF94AB}"/>
    <cellStyle name="Valuta 3 2 3 5 5 3" xfId="9627" xr:uid="{1586AE3D-2F56-4898-B830-6E8D6AC5A624}"/>
    <cellStyle name="Valuta 3 2 3 5 5 3 2" xfId="37569" xr:uid="{ACB44DE2-F50D-45B1-88A4-AF357D2BEFA3}"/>
    <cellStyle name="Valuta 3 2 3 5 5 4" xfId="37567" xr:uid="{6BF10175-ED2A-4709-ADC0-E74E338333D5}"/>
    <cellStyle name="Valuta 3 2 3 5 5 5" xfId="50281" xr:uid="{42495695-03A1-478D-85ED-DED361C4F088}"/>
    <cellStyle name="Valuta 3 2 3 5 5 6" xfId="53852" xr:uid="{F9AF2CB6-FBC9-4A7D-84AA-21D36C5A8634}"/>
    <cellStyle name="Valuta 3 2 3 5 5 7" xfId="56797" xr:uid="{93A4099C-0953-43C3-955B-CEC4F8BF66B3}"/>
    <cellStyle name="Valuta 3 2 3 5 6" xfId="2864" xr:uid="{9C06B3B2-DBE7-469A-8778-8AB3ED9BB90A}"/>
    <cellStyle name="Valuta 3 2 3 5 6 2" xfId="14799" xr:uid="{2F275164-96E5-4B1D-84DE-8455DFC7E20F}"/>
    <cellStyle name="Valuta 3 2 3 5 6 2 2" xfId="37571" xr:uid="{66A15257-C90A-4A65-8AA1-515A0E50BD1C}"/>
    <cellStyle name="Valuta 3 2 3 5 6 2 3" xfId="46503" xr:uid="{77749377-6817-46AD-AFA0-588AB0BB100F}"/>
    <cellStyle name="Valuta 3 2 3 5 6 3" xfId="9628" xr:uid="{F962E163-1253-4F7C-8FEB-6E4AD8A204BD}"/>
    <cellStyle name="Valuta 3 2 3 5 6 3 2" xfId="37572" xr:uid="{48EF66DF-9918-448A-9B92-5B333EDA0362}"/>
    <cellStyle name="Valuta 3 2 3 5 6 4" xfId="37570" xr:uid="{AF8746AA-0E04-4F4E-8B47-27796153D130}"/>
    <cellStyle name="Valuta 3 2 3 5 6 5" xfId="50282" xr:uid="{20C9CBCD-DF20-48F5-8BCA-D95EE6D36441}"/>
    <cellStyle name="Valuta 3 2 3 5 6 6" xfId="53853" xr:uid="{714F268F-344F-4B3C-8101-00668CD06846}"/>
    <cellStyle name="Valuta 3 2 3 5 6 7" xfId="56798" xr:uid="{69F05A91-5995-4160-ADF4-40A28BB67434}"/>
    <cellStyle name="Valuta 3 2 3 5 7" xfId="4719" xr:uid="{55BE9FF9-2D74-4E1D-8D2F-971AFAF6ECA2}"/>
    <cellStyle name="Valuta 3 2 3 5 7 2" xfId="9629" xr:uid="{1B7E69CA-4264-46DB-AA4B-1ED549F359C9}"/>
    <cellStyle name="Valuta 3 2 3 5 7 3" xfId="37573" xr:uid="{A5F91270-CCEC-494B-9B4C-938D38BDEBAD}"/>
    <cellStyle name="Valuta 3 2 3 5 8" xfId="10850" xr:uid="{D5CAB65C-5AF4-4B69-B78C-5F0EF7D5F57E}"/>
    <cellStyle name="Valuta 3 2 3 5 8 2" xfId="37575" xr:uid="{FB87DB13-B3BD-44AB-9E1E-DFEE4C06690E}"/>
    <cellStyle name="Valuta 3 2 3 5 8 2 2" xfId="37576" xr:uid="{52E24702-D0E1-46FF-BC32-9A3C5E292778}"/>
    <cellStyle name="Valuta 3 2 3 5 8 3" xfId="37577" xr:uid="{613FEA68-3D2B-4D2E-9D47-8D7F82CC2D7D}"/>
    <cellStyle name="Valuta 3 2 3 5 8 4" xfId="37574" xr:uid="{D5DF517F-7CBA-4402-A0AF-CD5123FFBBEA}"/>
    <cellStyle name="Valuta 3 2 3 5 8 5" xfId="42747" xr:uid="{031B367F-BC06-41F8-BC5E-7714C9D26C07}"/>
    <cellStyle name="Valuta 3 2 3 5 9" xfId="11927" xr:uid="{362DC0AB-1BA1-41D8-BB7D-E5E7D90A54DE}"/>
    <cellStyle name="Valuta 3 2 3 5 9 2" xfId="37579" xr:uid="{476441FF-647B-45B9-B481-B28F5556CC05}"/>
    <cellStyle name="Valuta 3 2 3 5 9 3" xfId="37578" xr:uid="{97A5657A-145D-47DB-999F-8E486D5C397E}"/>
    <cellStyle name="Valuta 3 2 3 5 9 4" xfId="43727" xr:uid="{FDEB23FE-A9F2-4446-A8F2-B70DE3E232BB}"/>
    <cellStyle name="Valuta 3 2 3 6" xfId="1336" xr:uid="{A2248923-DCF3-436A-A607-84ADF0CC5159}"/>
    <cellStyle name="Valuta 3 2 3 6 10" xfId="37580" xr:uid="{1757F027-295E-4CC9-9394-E2B5D43E5DDF}"/>
    <cellStyle name="Valuta 3 2 3 6 11" xfId="48012" xr:uid="{9B11CDAA-9ED0-49CD-910C-D5259D826EE3}"/>
    <cellStyle name="Valuta 3 2 3 6 12" xfId="53854" xr:uid="{412C0F4D-9E84-449F-8272-A7860D66027C}"/>
    <cellStyle name="Valuta 3 2 3 6 13" xfId="56799" xr:uid="{89FF128A-C6A9-425A-AAF8-00F04ADD17A6}"/>
    <cellStyle name="Valuta 3 2 3 6 14" xfId="57892" xr:uid="{EDDB8108-561D-477E-947C-9501A0B9D265}"/>
    <cellStyle name="Valuta 3 2 3 6 15" xfId="58593" xr:uid="{CCE2FBDB-03F7-41DC-B498-667537B220C7}"/>
    <cellStyle name="Valuta 3 2 3 6 2" xfId="1815" xr:uid="{E0BE634A-9BD7-45B6-B57E-A5859C8FC829}"/>
    <cellStyle name="Valuta 3 2 3 6 2 2" xfId="3777" xr:uid="{8E565784-9E59-46E4-9757-69AEE69BD39D}"/>
    <cellStyle name="Valuta 3 2 3 6 2 2 2" xfId="14801" xr:uid="{AEF06D4B-AC4B-470C-A59F-F79AAC2FC60A}"/>
    <cellStyle name="Valuta 3 2 3 6 2 2 3" xfId="37582" xr:uid="{5337A654-7043-4AF1-9A87-FEB6D7D194A4}"/>
    <cellStyle name="Valuta 3 2 3 6 2 2 4" xfId="46505" xr:uid="{0D88B873-2245-4AFD-8BB8-9C6A9F59CBB4}"/>
    <cellStyle name="Valuta 3 2 3 6 2 3" xfId="9631" xr:uid="{D4DAE37D-C88A-433F-98B5-2D5169766D55}"/>
    <cellStyle name="Valuta 3 2 3 6 2 3 2" xfId="37583" xr:uid="{83359116-4E4D-4038-B5E0-5EA1CD29E17A}"/>
    <cellStyle name="Valuta 3 2 3 6 2 4" xfId="37581" xr:uid="{20132589-976C-4D77-8968-1937693CC2C5}"/>
    <cellStyle name="Valuta 3 2 3 6 2 5" xfId="50283" xr:uid="{11B3C507-BEBA-4BEF-8AA4-8C9748A9348B}"/>
    <cellStyle name="Valuta 3 2 3 6 2 6" xfId="53855" xr:uid="{AEA563E2-5E92-4FEC-8850-29BEC16E8EAF}"/>
    <cellStyle name="Valuta 3 2 3 6 2 7" xfId="56800" xr:uid="{BC2E73C7-D8D6-49E5-96E9-F492E25CA8C5}"/>
    <cellStyle name="Valuta 3 2 3 6 3" xfId="2247" xr:uid="{7AD2B477-56E0-495B-9B1A-7B1AADE00DEF}"/>
    <cellStyle name="Valuta 3 2 3 6 3 2" xfId="4115" xr:uid="{4E0062AE-1FB0-481F-8CCE-2918BDE4F5CA}"/>
    <cellStyle name="Valuta 3 2 3 6 3 2 2" xfId="14802" xr:uid="{45D92B24-61CA-40EF-90D3-F2DA47D53A8A}"/>
    <cellStyle name="Valuta 3 2 3 6 3 2 3" xfId="37585" xr:uid="{D75E0AE3-AF1E-4EE0-A6EE-8A6774E6FE10}"/>
    <cellStyle name="Valuta 3 2 3 6 3 2 4" xfId="46506" xr:uid="{9D5949E2-0F80-4B29-BBFD-61941538031B}"/>
    <cellStyle name="Valuta 3 2 3 6 3 3" xfId="9632" xr:uid="{D50CE784-3068-48DC-A93E-F03C13259C9B}"/>
    <cellStyle name="Valuta 3 2 3 6 3 3 2" xfId="37586" xr:uid="{F7C45562-09D6-4DE3-B444-92B25CB1EF24}"/>
    <cellStyle name="Valuta 3 2 3 6 3 4" xfId="37584" xr:uid="{C66C3214-08DC-41EA-A142-7F7DD8CA722B}"/>
    <cellStyle name="Valuta 3 2 3 6 3 5" xfId="50284" xr:uid="{BA31ABE0-67F7-4648-9D06-2CC567709D5C}"/>
    <cellStyle name="Valuta 3 2 3 6 3 6" xfId="53856" xr:uid="{35B89424-439E-4B5F-8C0B-D0BF781CD25D}"/>
    <cellStyle name="Valuta 3 2 3 6 3 7" xfId="56801" xr:uid="{35632517-DD01-4FEB-B285-CA3282F47E3C}"/>
    <cellStyle name="Valuta 3 2 3 6 4" xfId="3317" xr:uid="{5815A159-6C73-428F-91EB-6EC3C3A91FF7}"/>
    <cellStyle name="Valuta 3 2 3 6 4 2" xfId="14803" xr:uid="{904109A0-ECCD-4625-94BF-074C2123DC26}"/>
    <cellStyle name="Valuta 3 2 3 6 4 2 2" xfId="37588" xr:uid="{1E5D4ED2-1F18-4DFB-834C-04A20A46CEE2}"/>
    <cellStyle name="Valuta 3 2 3 6 4 2 3" xfId="46507" xr:uid="{686EF637-BD79-49D3-AB51-783585A3F5F2}"/>
    <cellStyle name="Valuta 3 2 3 6 4 3" xfId="9633" xr:uid="{494B605A-4E85-47B3-AA9E-1C2FFA2C8E12}"/>
    <cellStyle name="Valuta 3 2 3 6 4 3 2" xfId="37589" xr:uid="{8EC558F0-4C55-4AD5-9661-55D1DA4CF05B}"/>
    <cellStyle name="Valuta 3 2 3 6 4 4" xfId="37587" xr:uid="{D313292C-1B7F-44FE-BD69-D588D5FC3883}"/>
    <cellStyle name="Valuta 3 2 3 6 4 5" xfId="50285" xr:uid="{EEA88EA3-4C0D-49B3-ABF1-6681D05C8B57}"/>
    <cellStyle name="Valuta 3 2 3 6 4 6" xfId="53857" xr:uid="{22DD2DF3-CA6B-48AE-BCC5-5E2E2AEA4633}"/>
    <cellStyle name="Valuta 3 2 3 6 4 7" xfId="56802" xr:uid="{3B9C276E-EDAF-4242-8DC4-72C1F215E5AB}"/>
    <cellStyle name="Valuta 3 2 3 6 5" xfId="5104" xr:uid="{B1F1E342-1EE3-4182-821F-73EE24A6FEF0}"/>
    <cellStyle name="Valuta 3 2 3 6 5 2" xfId="9634" xr:uid="{1662F2BC-3E71-4DA6-B40A-2216991FE303}"/>
    <cellStyle name="Valuta 3 2 3 6 5 3" xfId="37590" xr:uid="{CDA05CCE-B826-41AA-86D0-6E43ABCC8FFE}"/>
    <cellStyle name="Valuta 3 2 3 6 6" xfId="10853" xr:uid="{27E872C4-C826-4EEF-9D1B-9E8369FBE9AA}"/>
    <cellStyle name="Valuta 3 2 3 6 6 2" xfId="37592" xr:uid="{FD4709B8-EF84-417F-884B-339E3EE85F61}"/>
    <cellStyle name="Valuta 3 2 3 6 6 2 2" xfId="37593" xr:uid="{22004498-9F9B-4B82-8AD8-31021E655532}"/>
    <cellStyle name="Valuta 3 2 3 6 6 3" xfId="37594" xr:uid="{3EDA64AE-4182-4C9C-BD6E-11A574686896}"/>
    <cellStyle name="Valuta 3 2 3 6 6 4" xfId="37591" xr:uid="{6332C59F-34F0-4666-92AF-7F811DDCDAA7}"/>
    <cellStyle name="Valuta 3 2 3 6 6 5" xfId="42750" xr:uid="{806623B0-2A80-47F0-A4C4-7A8CA068BB7F}"/>
    <cellStyle name="Valuta 3 2 3 6 7" xfId="11930" xr:uid="{F8047C93-25B5-467E-A378-D4052BE3F561}"/>
    <cellStyle name="Valuta 3 2 3 6 7 2" xfId="37596" xr:uid="{06721B4E-5128-4DFC-BF9D-7E035571E50D}"/>
    <cellStyle name="Valuta 3 2 3 6 7 3" xfId="37595" xr:uid="{FD1F06AA-ECE1-4468-B6B8-55B63E48989C}"/>
    <cellStyle name="Valuta 3 2 3 6 7 4" xfId="43730" xr:uid="{911FB556-0FF2-4677-8CAE-A91980A2737C}"/>
    <cellStyle name="Valuta 3 2 3 6 8" xfId="14800" xr:uid="{D4815BF1-84F4-4BDC-B9B6-A97801A0D45E}"/>
    <cellStyle name="Valuta 3 2 3 6 8 2" xfId="37597" xr:uid="{AA944840-08CA-4A05-9D4E-66106F8EC525}"/>
    <cellStyle name="Valuta 3 2 3 6 8 3" xfId="46504" xr:uid="{090AEC60-CE30-4A14-80E0-161B61B06D6C}"/>
    <cellStyle name="Valuta 3 2 3 6 9" xfId="9630" xr:uid="{7511F615-C43A-4924-AB66-2CDFE1D9B14D}"/>
    <cellStyle name="Valuta 3 2 3 6 9 2" xfId="37598" xr:uid="{C76635A1-0194-4E3D-9617-6B693885D31A}"/>
    <cellStyle name="Valuta 3 2 3 7" xfId="1808" xr:uid="{C3109A92-58E8-4E34-82AB-932113905E08}"/>
    <cellStyle name="Valuta 3 2 3 7 10" xfId="37599" xr:uid="{6977020E-0843-4718-A7AD-D3D15F5A0FF4}"/>
    <cellStyle name="Valuta 3 2 3 7 11" xfId="48323" xr:uid="{0EE531B5-F0D5-4525-A5AC-2FD2EA13FEC0}"/>
    <cellStyle name="Valuta 3 2 3 7 12" xfId="53858" xr:uid="{CEA7847A-E0EA-4A45-AC3C-3E5DA2BC4F97}"/>
    <cellStyle name="Valuta 3 2 3 7 13" xfId="56803" xr:uid="{8336AAB2-9F60-4A78-89D8-FABADC8A863B}"/>
    <cellStyle name="Valuta 3 2 3 7 14" xfId="57893" xr:uid="{79B0B52E-7D9E-49C1-AA69-94A70BCAF402}"/>
    <cellStyle name="Valuta 3 2 3 7 15" xfId="58888" xr:uid="{A42B9E1E-0CF4-4A10-B149-796A0447BA49}"/>
    <cellStyle name="Valuta 3 2 3 7 2" xfId="3630" xr:uid="{B612D035-084A-4C72-9BE2-20C398DC579B}"/>
    <cellStyle name="Valuta 3 2 3 7 2 2" xfId="14805" xr:uid="{DF5E8793-21E9-4594-8027-5C53E361E475}"/>
    <cellStyle name="Valuta 3 2 3 7 2 2 2" xfId="37601" xr:uid="{0A70D47F-322B-4485-85C3-18D313118B09}"/>
    <cellStyle name="Valuta 3 2 3 7 2 2 3" xfId="46509" xr:uid="{335832E4-A168-4F0C-A85B-690D99BA7530}"/>
    <cellStyle name="Valuta 3 2 3 7 2 3" xfId="9636" xr:uid="{C2F99F4C-3878-4A38-B157-57E75653EF10}"/>
    <cellStyle name="Valuta 3 2 3 7 2 3 2" xfId="37602" xr:uid="{AA3D94F6-982C-4BE1-B371-6588D1C933C0}"/>
    <cellStyle name="Valuta 3 2 3 7 2 4" xfId="37600" xr:uid="{215CA9B0-4963-4731-A0F0-9DEA77F4265B}"/>
    <cellStyle name="Valuta 3 2 3 7 2 5" xfId="50286" xr:uid="{9FDCF104-C858-4ADF-98B3-5B54DC1930B2}"/>
    <cellStyle name="Valuta 3 2 3 7 2 6" xfId="53859" xr:uid="{7A3FC9A4-3A96-4213-B218-FC01C673828C}"/>
    <cellStyle name="Valuta 3 2 3 7 2 7" xfId="56804" xr:uid="{B0D8A7C1-4956-4798-A772-460E2D8BAAB5}"/>
    <cellStyle name="Valuta 3 2 3 7 3" xfId="5399" xr:uid="{E5047A6C-70CD-40A8-BCE4-FDE7B0F658E9}"/>
    <cellStyle name="Valuta 3 2 3 7 3 2" xfId="14806" xr:uid="{0CA2EFE5-0921-4A7B-8AB3-6ABAFF8D35CC}"/>
    <cellStyle name="Valuta 3 2 3 7 3 2 2" xfId="37604" xr:uid="{B3FE4882-A3AF-4526-B82C-D1E0F4DDE6BD}"/>
    <cellStyle name="Valuta 3 2 3 7 3 2 3" xfId="46510" xr:uid="{65C07EC6-1900-4F20-92AE-B07C6211E6C9}"/>
    <cellStyle name="Valuta 3 2 3 7 3 3" xfId="9637" xr:uid="{7BF095CE-589D-46EB-9D83-31EFD919A60A}"/>
    <cellStyle name="Valuta 3 2 3 7 3 3 2" xfId="37605" xr:uid="{6C87CEB6-B57D-4D0E-991C-D04300CDD5F9}"/>
    <cellStyle name="Valuta 3 2 3 7 3 4" xfId="37603" xr:uid="{62BC020E-BED1-4799-83C8-1EEDCA05D980}"/>
    <cellStyle name="Valuta 3 2 3 7 3 5" xfId="50287" xr:uid="{948032B3-E348-43C0-8121-99FD0DCC210D}"/>
    <cellStyle name="Valuta 3 2 3 7 3 6" xfId="53860" xr:uid="{83EFB454-4192-43DC-902B-285F036A8393}"/>
    <cellStyle name="Valuta 3 2 3 7 3 7" xfId="56805" xr:uid="{A5B94891-0A56-4ECB-8C13-83FB0EBC82CF}"/>
    <cellStyle name="Valuta 3 2 3 7 4" xfId="9638" xr:uid="{B4619CF4-E53F-40DD-A20D-42A277BCDEA4}"/>
    <cellStyle name="Valuta 3 2 3 7 4 2" xfId="14807" xr:uid="{54CD4788-B0C4-4CA0-8282-662459AB9DD4}"/>
    <cellStyle name="Valuta 3 2 3 7 4 2 2" xfId="37607" xr:uid="{26AF3327-D24D-4168-926F-5E8B7F3EE0F8}"/>
    <cellStyle name="Valuta 3 2 3 7 4 2 3" xfId="46511" xr:uid="{F9E1ED5D-8712-403E-A640-55AF7FEBC562}"/>
    <cellStyle name="Valuta 3 2 3 7 4 3" xfId="37608" xr:uid="{D390EBA3-9CED-4977-80C4-8DD785136920}"/>
    <cellStyle name="Valuta 3 2 3 7 4 4" xfId="37606" xr:uid="{0FB291C1-59C2-4349-A71F-EB226CD16A06}"/>
    <cellStyle name="Valuta 3 2 3 7 4 5" xfId="50288" xr:uid="{9D84214C-32BC-4E62-9F03-4C23D8DE180C}"/>
    <cellStyle name="Valuta 3 2 3 7 4 6" xfId="53861" xr:uid="{0A401E38-5B24-4205-983F-A15B0E473ADA}"/>
    <cellStyle name="Valuta 3 2 3 7 4 7" xfId="56806" xr:uid="{90E7AC56-C24B-4FEC-B764-BA505446CCCA}"/>
    <cellStyle name="Valuta 3 2 3 7 5" xfId="9639" xr:uid="{E0ACD9FE-312F-4252-835F-FCAA476D983B}"/>
    <cellStyle name="Valuta 3 2 3 7 5 2" xfId="37609" xr:uid="{CA9CB83B-C5B8-42B6-A1B5-44EA42D4907B}"/>
    <cellStyle name="Valuta 3 2 3 7 6" xfId="10854" xr:uid="{033170DE-5BB0-48F8-A968-E1F867A32DCA}"/>
    <cellStyle name="Valuta 3 2 3 7 6 2" xfId="37611" xr:uid="{2699064B-B311-4C2F-BA9E-109F348B39EF}"/>
    <cellStyle name="Valuta 3 2 3 7 6 2 2" xfId="37612" xr:uid="{A36FD48C-7B96-494A-AB74-63B5E1F21A04}"/>
    <cellStyle name="Valuta 3 2 3 7 6 3" xfId="37613" xr:uid="{F5685348-DFBD-4C08-98D9-16030316DC99}"/>
    <cellStyle name="Valuta 3 2 3 7 6 4" xfId="37610" xr:uid="{CD6C1F1E-B2E7-4DEB-8737-16FBCFCD104C}"/>
    <cellStyle name="Valuta 3 2 3 7 6 5" xfId="42751" xr:uid="{F84623C0-D788-4139-A622-EBC25B3C2750}"/>
    <cellStyle name="Valuta 3 2 3 7 7" xfId="11931" xr:uid="{590D7E5A-DB6A-438C-A5AB-11FD94035765}"/>
    <cellStyle name="Valuta 3 2 3 7 7 2" xfId="37615" xr:uid="{C90E8D0B-E7B0-41EB-972A-47AD68F38365}"/>
    <cellStyle name="Valuta 3 2 3 7 7 3" xfId="37614" xr:uid="{183D952A-E93F-45D2-906A-222ADD4CA99E}"/>
    <cellStyle name="Valuta 3 2 3 7 7 4" xfId="43731" xr:uid="{95F31163-B4DA-4F6A-8A12-39AC9F9FA9C7}"/>
    <cellStyle name="Valuta 3 2 3 7 8" xfId="14804" xr:uid="{ED161A57-ECEB-44CA-9BCD-E2394A83B8E2}"/>
    <cellStyle name="Valuta 3 2 3 7 8 2" xfId="37616" xr:uid="{91AE3791-73B9-4885-A22D-09F0D6F72F15}"/>
    <cellStyle name="Valuta 3 2 3 7 8 3" xfId="46508" xr:uid="{59D66ABE-0938-4A71-BC0A-6CFF7711C9DD}"/>
    <cellStyle name="Valuta 3 2 3 7 9" xfId="9635" xr:uid="{F2905920-9E78-4D24-8F30-2222B03842A6}"/>
    <cellStyle name="Valuta 3 2 3 7 9 2" xfId="37617" xr:uid="{9F9E0B21-9E6F-4D36-A9C4-3563AE1E354E}"/>
    <cellStyle name="Valuta 3 2 3 8" xfId="2240" xr:uid="{896D6E14-7592-4C14-AF37-FAD75AFEE8E8}"/>
    <cellStyle name="Valuta 3 2 3 8 2" xfId="4108" xr:uid="{AF0760E4-611E-42BB-A9C4-6327F94D0D66}"/>
    <cellStyle name="Valuta 3 2 3 8 2 2" xfId="14808" xr:uid="{DB2D638F-9EB5-4AB6-9B87-E3B9A80B16FF}"/>
    <cellStyle name="Valuta 3 2 3 8 2 3" xfId="37619" xr:uid="{1F81111D-4F25-499D-9F23-844232048459}"/>
    <cellStyle name="Valuta 3 2 3 8 2 4" xfId="46512" xr:uid="{DC8D9BC6-77D1-4014-8D51-FB34832C9E65}"/>
    <cellStyle name="Valuta 3 2 3 8 3" xfId="9640" xr:uid="{9BAC74B5-897C-4DAE-8A4C-5228CC1F5B4D}"/>
    <cellStyle name="Valuta 3 2 3 8 3 2" xfId="37620" xr:uid="{5307D766-7E75-4834-B1D9-6D7C1D9393CA}"/>
    <cellStyle name="Valuta 3 2 3 8 4" xfId="37621" xr:uid="{C3E30BBB-40D3-4197-8F27-16AFFAC308E6}"/>
    <cellStyle name="Valuta 3 2 3 8 5" xfId="37618" xr:uid="{622A6974-91BE-40D4-8584-A55CB215C399}"/>
    <cellStyle name="Valuta 3 2 3 8 6" xfId="50289" xr:uid="{C2D23DC0-A4C6-41AB-B968-FBB8BC9AE17C}"/>
    <cellStyle name="Valuta 3 2 3 8 7" xfId="53862" xr:uid="{1459C70D-C095-4A40-8F42-9C253E677B11}"/>
    <cellStyle name="Valuta 3 2 3 8 8" xfId="56807" xr:uid="{A0ED528F-266A-478C-A37F-CA2E456F3EF1}"/>
    <cellStyle name="Valuta 3 2 3 9" xfId="2362" xr:uid="{96943CC7-4403-47B2-8C90-F0A274232AD1}"/>
    <cellStyle name="Valuta 3 2 3 9 2" xfId="4228" xr:uid="{F12007FB-41C4-4C9F-8609-5969050E44F1}"/>
    <cellStyle name="Valuta 3 2 3 9 2 2" xfId="14809" xr:uid="{EE459480-62EE-49A5-8256-BB3BB7B7EA5F}"/>
    <cellStyle name="Valuta 3 2 3 9 2 3" xfId="37623" xr:uid="{20E4C3FB-36EE-43DA-97B6-0FD3EAD34426}"/>
    <cellStyle name="Valuta 3 2 3 9 2 4" xfId="46513" xr:uid="{CE7FA01F-34F7-4478-BC0E-85D2F127279E}"/>
    <cellStyle name="Valuta 3 2 3 9 3" xfId="9641" xr:uid="{0F57ACA6-3E2D-4D99-9136-2C10AF888CF1}"/>
    <cellStyle name="Valuta 3 2 3 9 3 2" xfId="37624" xr:uid="{58031497-C75D-492E-AFCE-574E437DA4A7}"/>
    <cellStyle name="Valuta 3 2 3 9 4" xfId="37622" xr:uid="{0974FE7C-1169-4DA9-89A3-8AC82CF71E01}"/>
    <cellStyle name="Valuta 3 2 3 9 5" xfId="50290" xr:uid="{1497A785-9AC2-42A7-AAEF-3C7A23C19FEF}"/>
    <cellStyle name="Valuta 3 2 3 9 6" xfId="53863" xr:uid="{69635A0C-63A8-4863-BC7F-42A054B613EB}"/>
    <cellStyle name="Valuta 3 2 3 9 7" xfId="56808" xr:uid="{728810E3-8B09-4B41-A70D-C222ADD0A760}"/>
    <cellStyle name="Valuta 3 2 4" xfId="1025" xr:uid="{63B63561-ECD6-41E2-967F-C03136C82BA2}"/>
    <cellStyle name="Valuta 3 2 4 10" xfId="14810" xr:uid="{C1F20CA9-A0A9-45F0-B3D0-FE1E6894ABA7}"/>
    <cellStyle name="Valuta 3 2 4 10 2" xfId="37626" xr:uid="{836B158C-08FE-4B52-B381-632ACD8200B2}"/>
    <cellStyle name="Valuta 3 2 4 10 3" xfId="46514" xr:uid="{01BF9E62-7A76-4F2E-B955-E664D84C1924}"/>
    <cellStyle name="Valuta 3 2 4 11" xfId="9642" xr:uid="{08036D6E-8310-4B53-B0C5-CBECA930F3F3}"/>
    <cellStyle name="Valuta 3 2 4 11 2" xfId="37627" xr:uid="{D9901F9B-7DCB-4504-9DA5-5EBC1CEA08C6}"/>
    <cellStyle name="Valuta 3 2 4 12" xfId="37625" xr:uid="{BB1E412D-0866-4CAF-ACD9-4F6DC95C0287}"/>
    <cellStyle name="Valuta 3 2 4 13" xfId="47549" xr:uid="{92655C69-C4A0-4AB4-A2F2-7ACB2200233C}"/>
    <cellStyle name="Valuta 3 2 4 14" xfId="53864" xr:uid="{CC174CF8-CF02-41D1-B4BD-E55A133FD8C7}"/>
    <cellStyle name="Valuta 3 2 4 15" xfId="56809" xr:uid="{EABDB0D2-38A3-4F93-AB43-B73457FD917C}"/>
    <cellStyle name="Valuta 3 2 4 16" xfId="57894" xr:uid="{F9C2C144-A22E-43FF-8682-A5AA31D2718D}"/>
    <cellStyle name="Valuta 3 2 4 17" xfId="58209" xr:uid="{7C2D0282-1CFF-4270-8252-D581BAF33F26}"/>
    <cellStyle name="Valuta 3 2 4 2" xfId="1341" xr:uid="{9B421601-117C-44C5-9C56-42A21C0268C3}"/>
    <cellStyle name="Valuta 3 2 4 2 10" xfId="37628" xr:uid="{97F6B70B-77BA-4050-8BEF-46583E77CD23}"/>
    <cellStyle name="Valuta 3 2 4 2 11" xfId="48017" xr:uid="{F2EBF11A-320A-4528-B1A3-EEC0838059B4}"/>
    <cellStyle name="Valuta 3 2 4 2 12" xfId="53865" xr:uid="{27C72530-7D0C-4519-AB82-7BD2D420500E}"/>
    <cellStyle name="Valuta 3 2 4 2 13" xfId="56810" xr:uid="{32B26775-7E10-44E5-AD1B-503D8619543E}"/>
    <cellStyle name="Valuta 3 2 4 2 14" xfId="57895" xr:uid="{188C1E10-6A15-4786-A382-BCA237A42887}"/>
    <cellStyle name="Valuta 3 2 4 2 15" xfId="58598" xr:uid="{9B1797AF-44B9-4B46-B93D-FDDF1366449A}"/>
    <cellStyle name="Valuta 3 2 4 2 2" xfId="1817" xr:uid="{17061DEC-80C3-4E91-B14C-F1AD68F74B81}"/>
    <cellStyle name="Valuta 3 2 4 2 2 2" xfId="3778" xr:uid="{3ED5C71B-20DF-48B1-8FA7-66AF2496B184}"/>
    <cellStyle name="Valuta 3 2 4 2 2 2 2" xfId="14812" xr:uid="{8E108132-4E04-4298-9C2C-83636AB0E770}"/>
    <cellStyle name="Valuta 3 2 4 2 2 2 3" xfId="37630" xr:uid="{56289F8E-7DCA-4DA7-A2A0-0E47A8AAE321}"/>
    <cellStyle name="Valuta 3 2 4 2 2 2 4" xfId="46516" xr:uid="{634E133E-B472-4CC8-8B32-FFD2F0AD4866}"/>
    <cellStyle name="Valuta 3 2 4 2 2 3" xfId="9644" xr:uid="{62235FAF-3A91-47A3-9E0C-D632363BB31C}"/>
    <cellStyle name="Valuta 3 2 4 2 2 3 2" xfId="37631" xr:uid="{037B0B36-580C-43A2-9808-C744D9ADBFDE}"/>
    <cellStyle name="Valuta 3 2 4 2 2 4" xfId="37629" xr:uid="{C80C4745-91B2-48CF-A994-A5BF8FCFFC78}"/>
    <cellStyle name="Valuta 3 2 4 2 2 5" xfId="50291" xr:uid="{2EB088F6-AD58-4039-AD72-18D6AF872EA2}"/>
    <cellStyle name="Valuta 3 2 4 2 2 6" xfId="53866" xr:uid="{8DE50515-FE11-46F0-89AE-B9F22D882872}"/>
    <cellStyle name="Valuta 3 2 4 2 2 7" xfId="56811" xr:uid="{475DB3D5-97DB-497C-A037-CFB2694BF20E}"/>
    <cellStyle name="Valuta 3 2 4 2 3" xfId="2249" xr:uid="{F5A58665-18F1-473B-8879-FF04600B3AC4}"/>
    <cellStyle name="Valuta 3 2 4 2 3 2" xfId="4117" xr:uid="{13C85859-2602-4484-9F5B-2B8FB13BEBA2}"/>
    <cellStyle name="Valuta 3 2 4 2 3 2 2" xfId="14813" xr:uid="{B40CBDC9-DB94-42FF-A2EB-110E6DF8ADDA}"/>
    <cellStyle name="Valuta 3 2 4 2 3 2 3" xfId="37633" xr:uid="{37DA08CE-9967-48BA-8991-9876BBF75502}"/>
    <cellStyle name="Valuta 3 2 4 2 3 2 4" xfId="46517" xr:uid="{AE733294-6AD0-4CE6-83F0-F4ADD359607F}"/>
    <cellStyle name="Valuta 3 2 4 2 3 3" xfId="9645" xr:uid="{B6AFCE71-8E80-4506-8C06-73ECA442D216}"/>
    <cellStyle name="Valuta 3 2 4 2 3 3 2" xfId="37634" xr:uid="{A5146348-B963-406A-981C-83C3303A2A14}"/>
    <cellStyle name="Valuta 3 2 4 2 3 4" xfId="37632" xr:uid="{D162C0B7-5184-48DC-9685-3D436DF63AC9}"/>
    <cellStyle name="Valuta 3 2 4 2 3 5" xfId="50292" xr:uid="{A7F2584B-C5F4-4B2F-A452-F5B790C029E3}"/>
    <cellStyle name="Valuta 3 2 4 2 3 6" xfId="53867" xr:uid="{87CC2897-AAB7-4DB4-9FCE-8F375B234836}"/>
    <cellStyle name="Valuta 3 2 4 2 3 7" xfId="56812" xr:uid="{4654C434-F41D-4ED7-A7DD-27D6174701B7}"/>
    <cellStyle name="Valuta 3 2 4 2 4" xfId="3322" xr:uid="{E7419643-A31B-4E20-9B4D-A25E55E785D3}"/>
    <cellStyle name="Valuta 3 2 4 2 4 2" xfId="14814" xr:uid="{7E49A96E-4AC2-453A-83C1-6F774F4E34BB}"/>
    <cellStyle name="Valuta 3 2 4 2 4 2 2" xfId="37636" xr:uid="{37546324-A69D-4013-A581-11CF6794DFB1}"/>
    <cellStyle name="Valuta 3 2 4 2 4 2 3" xfId="46518" xr:uid="{786CBB02-E02D-4ED2-A82B-E181D66A1B86}"/>
    <cellStyle name="Valuta 3 2 4 2 4 3" xfId="9646" xr:uid="{45E843AC-1B36-443D-9044-4734725EABB4}"/>
    <cellStyle name="Valuta 3 2 4 2 4 3 2" xfId="37637" xr:uid="{4125DC94-535F-4D8A-8D1E-DCF320732844}"/>
    <cellStyle name="Valuta 3 2 4 2 4 4" xfId="37635" xr:uid="{7E05A560-3FDC-431B-812F-CF92590A2FF1}"/>
    <cellStyle name="Valuta 3 2 4 2 4 5" xfId="50293" xr:uid="{1D828165-96E8-4754-860C-EE0F79DB497D}"/>
    <cellStyle name="Valuta 3 2 4 2 4 6" xfId="53868" xr:uid="{41B77341-4D21-41E4-BE6E-B6F04388EB67}"/>
    <cellStyle name="Valuta 3 2 4 2 4 7" xfId="56813" xr:uid="{B6DF5290-42CD-424F-A82F-A3ED1AC0A44E}"/>
    <cellStyle name="Valuta 3 2 4 2 5" xfId="5109" xr:uid="{0067F068-F4B7-4B58-96B1-8BBFCC19658A}"/>
    <cellStyle name="Valuta 3 2 4 2 5 2" xfId="9647" xr:uid="{34F18AC1-BB63-4229-A2D7-A56ECF86E4F5}"/>
    <cellStyle name="Valuta 3 2 4 2 5 3" xfId="37638" xr:uid="{9F8ABE52-586B-442A-827A-5D20BBE22153}"/>
    <cellStyle name="Valuta 3 2 4 2 6" xfId="10856" xr:uid="{B2CBA166-B920-460D-9E07-14DE392F4793}"/>
    <cellStyle name="Valuta 3 2 4 2 6 2" xfId="37640" xr:uid="{CBE5650C-A3DE-4465-B9CD-8ED5A96ADD1C}"/>
    <cellStyle name="Valuta 3 2 4 2 6 2 2" xfId="37641" xr:uid="{7D2CCDA1-834A-4942-85BA-8E49954F2887}"/>
    <cellStyle name="Valuta 3 2 4 2 6 3" xfId="37642" xr:uid="{0AD89C2A-A6E3-4B05-82FE-C68D31AE058B}"/>
    <cellStyle name="Valuta 3 2 4 2 6 4" xfId="37639" xr:uid="{465986BC-8E62-4243-AF88-021B02885E19}"/>
    <cellStyle name="Valuta 3 2 4 2 6 5" xfId="42753" xr:uid="{054DD386-32BF-44A1-A801-977D438BB83F}"/>
    <cellStyle name="Valuta 3 2 4 2 7" xfId="11933" xr:uid="{E035DBFD-76F4-4BFD-9A0B-D9CE759C08D7}"/>
    <cellStyle name="Valuta 3 2 4 2 7 2" xfId="37644" xr:uid="{5FB8E011-3288-48FF-994F-FF41BFEE35B9}"/>
    <cellStyle name="Valuta 3 2 4 2 7 3" xfId="37643" xr:uid="{81C3AAAC-1B54-4E65-83D6-2866EB04B430}"/>
    <cellStyle name="Valuta 3 2 4 2 7 4" xfId="43733" xr:uid="{AEBC4949-530B-4CFF-8817-292B63F91CFB}"/>
    <cellStyle name="Valuta 3 2 4 2 8" xfId="14811" xr:uid="{0B97797C-0ECF-4F17-B475-45F8F7DAF701}"/>
    <cellStyle name="Valuta 3 2 4 2 8 2" xfId="37645" xr:uid="{66ADA5C9-A7CE-4F70-8774-3605319E0F39}"/>
    <cellStyle name="Valuta 3 2 4 2 8 3" xfId="46515" xr:uid="{84E381F0-7F4E-4974-B93D-A9D1F027ED45}"/>
    <cellStyle name="Valuta 3 2 4 2 9" xfId="9643" xr:uid="{073DAD54-F986-4326-88BD-7C74CFAE8D35}"/>
    <cellStyle name="Valuta 3 2 4 2 9 2" xfId="37646" xr:uid="{F63C5229-7E5C-49DE-9E93-1E4EFA76F9EE}"/>
    <cellStyle name="Valuta 3 2 4 3" xfId="1816" xr:uid="{BFD3093E-155D-4FCF-9A41-FBA64E07A281}"/>
    <cellStyle name="Valuta 3 2 4 3 10" xfId="37647" xr:uid="{1A4CAD7D-F3A6-4021-A6D0-0AEB42CD3BE9}"/>
    <cellStyle name="Valuta 3 2 4 3 11" xfId="48328" xr:uid="{C6CDFD7F-C89C-4B43-BDCE-E48EE79DA1DD}"/>
    <cellStyle name="Valuta 3 2 4 3 12" xfId="53869" xr:uid="{09F538CB-A813-4E5F-86E5-01A38584D95B}"/>
    <cellStyle name="Valuta 3 2 4 3 13" xfId="56814" xr:uid="{B891CAD6-EF17-4DFF-ACA8-4DD43F1110CC}"/>
    <cellStyle name="Valuta 3 2 4 3 14" xfId="57896" xr:uid="{E8C679D4-D994-4455-9AB8-C0A927E1C8AC}"/>
    <cellStyle name="Valuta 3 2 4 3 15" xfId="58893" xr:uid="{0102C3E8-EC03-45F9-A52A-4F5E09E5B470}"/>
    <cellStyle name="Valuta 3 2 4 3 2" xfId="3635" xr:uid="{94EF31E3-9F78-4029-9F12-ECDA992BA380}"/>
    <cellStyle name="Valuta 3 2 4 3 2 2" xfId="14816" xr:uid="{15400659-6388-4C84-8F33-BD72D85D4536}"/>
    <cellStyle name="Valuta 3 2 4 3 2 2 2" xfId="37649" xr:uid="{9F551DF2-CC0A-459E-93C4-B8A49345E043}"/>
    <cellStyle name="Valuta 3 2 4 3 2 2 3" xfId="46520" xr:uid="{038D930B-011A-457D-AC99-7DF13CAA9DCE}"/>
    <cellStyle name="Valuta 3 2 4 3 2 3" xfId="9649" xr:uid="{F30445D6-7852-433F-BE39-81AD0CA6EEE7}"/>
    <cellStyle name="Valuta 3 2 4 3 2 3 2" xfId="37650" xr:uid="{452FD147-306F-4B97-BCEF-127ED525AFD6}"/>
    <cellStyle name="Valuta 3 2 4 3 2 4" xfId="37648" xr:uid="{C8F16267-5073-4E57-AE2E-A0DF56359C18}"/>
    <cellStyle name="Valuta 3 2 4 3 2 5" xfId="50294" xr:uid="{F4D2A87C-B3CB-4674-9BF8-FA04346DB78F}"/>
    <cellStyle name="Valuta 3 2 4 3 2 6" xfId="53870" xr:uid="{2C87603D-3010-45B3-9008-4E3C90344FF6}"/>
    <cellStyle name="Valuta 3 2 4 3 2 7" xfId="56815" xr:uid="{52CDFF52-DAE5-4229-98F2-63AB4F089E8B}"/>
    <cellStyle name="Valuta 3 2 4 3 3" xfId="5404" xr:uid="{0504D32F-1021-4F6A-A9E7-7D42A635382D}"/>
    <cellStyle name="Valuta 3 2 4 3 3 2" xfId="14817" xr:uid="{19E6C6BA-7126-49E9-939A-E6E70105CCB8}"/>
    <cellStyle name="Valuta 3 2 4 3 3 2 2" xfId="37652" xr:uid="{0781C626-EF01-4A01-BF40-F3766B62108C}"/>
    <cellStyle name="Valuta 3 2 4 3 3 2 3" xfId="46521" xr:uid="{D6ABD55D-EC93-4E8C-8485-DA5DE1F958AD}"/>
    <cellStyle name="Valuta 3 2 4 3 3 3" xfId="9650" xr:uid="{9D1457E3-A939-455B-8381-26F7E0956F19}"/>
    <cellStyle name="Valuta 3 2 4 3 3 3 2" xfId="37653" xr:uid="{8A827A71-D0E7-47A4-8A40-43BA8AE2C4DB}"/>
    <cellStyle name="Valuta 3 2 4 3 3 4" xfId="37651" xr:uid="{71375529-056D-4C88-85F3-0D25819A9ABC}"/>
    <cellStyle name="Valuta 3 2 4 3 3 5" xfId="50295" xr:uid="{21D39DC3-443F-4F99-822A-A325CB4441F7}"/>
    <cellStyle name="Valuta 3 2 4 3 3 6" xfId="53871" xr:uid="{AA096B62-C35B-4A34-9C85-358A99DDFAEF}"/>
    <cellStyle name="Valuta 3 2 4 3 3 7" xfId="56816" xr:uid="{FCD79010-2458-43B1-AA30-6463926F1F4D}"/>
    <cellStyle name="Valuta 3 2 4 3 4" xfId="9651" xr:uid="{EA260339-0C5D-4B92-87FE-6DA6A2C563E0}"/>
    <cellStyle name="Valuta 3 2 4 3 4 2" xfId="14818" xr:uid="{4BDAF1EF-2AF5-47AC-8E3E-4332DED545B3}"/>
    <cellStyle name="Valuta 3 2 4 3 4 2 2" xfId="37655" xr:uid="{4C228EFE-C87F-4F24-8DB2-99605A78B9B4}"/>
    <cellStyle name="Valuta 3 2 4 3 4 2 3" xfId="46522" xr:uid="{FB3B7E07-C379-4E36-B3B1-43E5AB277AE6}"/>
    <cellStyle name="Valuta 3 2 4 3 4 3" xfId="37656" xr:uid="{A2E787EE-A4A6-4B6F-AABD-8EA46C4F1AB0}"/>
    <cellStyle name="Valuta 3 2 4 3 4 4" xfId="37654" xr:uid="{C6229AF6-98A5-4348-8619-0659484BF1AC}"/>
    <cellStyle name="Valuta 3 2 4 3 4 5" xfId="50296" xr:uid="{203BF519-CC81-44BA-B97A-789988696868}"/>
    <cellStyle name="Valuta 3 2 4 3 4 6" xfId="53872" xr:uid="{0A69FA44-D318-435A-B710-7134A11ABD54}"/>
    <cellStyle name="Valuta 3 2 4 3 4 7" xfId="56817" xr:uid="{5D731629-EA9A-4586-BA28-0A3B03D1284C}"/>
    <cellStyle name="Valuta 3 2 4 3 5" xfId="9652" xr:uid="{4B7C2094-3FD2-44E6-8C27-CA9E60193D5E}"/>
    <cellStyle name="Valuta 3 2 4 3 5 2" xfId="37657" xr:uid="{26E584CB-EABA-4E74-8505-A2B7C84DF580}"/>
    <cellStyle name="Valuta 3 2 4 3 6" xfId="10857" xr:uid="{C571DACC-FAE0-4A60-AE85-40F0870E01F1}"/>
    <cellStyle name="Valuta 3 2 4 3 6 2" xfId="37659" xr:uid="{F8677984-F502-4B7F-A2B5-195773178976}"/>
    <cellStyle name="Valuta 3 2 4 3 6 2 2" xfId="37660" xr:uid="{3C62C54A-4C70-4DD3-A1DA-4AC3458476CF}"/>
    <cellStyle name="Valuta 3 2 4 3 6 3" xfId="37661" xr:uid="{A1A909D6-8E4E-4A5A-896A-FA74302BA9B6}"/>
    <cellStyle name="Valuta 3 2 4 3 6 4" xfId="37658" xr:uid="{A1AB3811-3027-4AEB-9614-8BA05D7A57E9}"/>
    <cellStyle name="Valuta 3 2 4 3 6 5" xfId="42754" xr:uid="{76875674-0297-4F01-8FD0-0B0F300F2DB7}"/>
    <cellStyle name="Valuta 3 2 4 3 7" xfId="11934" xr:uid="{EA5398C6-2546-486D-9F97-A602A54EACB5}"/>
    <cellStyle name="Valuta 3 2 4 3 7 2" xfId="37663" xr:uid="{51CBD070-310B-4D8A-AB24-23669648441E}"/>
    <cellStyle name="Valuta 3 2 4 3 7 3" xfId="37662" xr:uid="{56F19AAF-0A46-46AB-9503-F1878ED41FCB}"/>
    <cellStyle name="Valuta 3 2 4 3 7 4" xfId="43734" xr:uid="{38179EE8-D391-4C7E-90B6-A3818BB7127F}"/>
    <cellStyle name="Valuta 3 2 4 3 8" xfId="14815" xr:uid="{A7CF183B-10E0-43BE-9F02-7A2099641900}"/>
    <cellStyle name="Valuta 3 2 4 3 8 2" xfId="37664" xr:uid="{95A351C8-34FA-4BC5-BD1B-64E1B7DF5358}"/>
    <cellStyle name="Valuta 3 2 4 3 8 3" xfId="46519" xr:uid="{F413B517-1976-4413-A3C8-8732B08099AF}"/>
    <cellStyle name="Valuta 3 2 4 3 9" xfId="9648" xr:uid="{E9A8E949-9B2F-4DA1-8530-8DAFD4C5735C}"/>
    <cellStyle name="Valuta 3 2 4 3 9 2" xfId="37665" xr:uid="{FF68C502-90B0-4568-BC82-3A607479F36A}"/>
    <cellStyle name="Valuta 3 2 4 4" xfId="2248" xr:uid="{7F807741-DA71-4BCC-8DAF-DA3203072242}"/>
    <cellStyle name="Valuta 3 2 4 4 2" xfId="4116" xr:uid="{7847CAB8-C3BA-4EA6-842E-F5D933CD9AA8}"/>
    <cellStyle name="Valuta 3 2 4 4 2 2" xfId="14819" xr:uid="{D6C08A1D-3380-41BC-BD97-A4BBCDC164EA}"/>
    <cellStyle name="Valuta 3 2 4 4 2 3" xfId="37667" xr:uid="{5772512E-B26B-4972-9CA4-E569156C86CE}"/>
    <cellStyle name="Valuta 3 2 4 4 2 4" xfId="46523" xr:uid="{0A80C205-171E-46B2-BF46-64E7B8BFDA32}"/>
    <cellStyle name="Valuta 3 2 4 4 3" xfId="9653" xr:uid="{1BFB28D9-24AA-4A5F-9C3F-BE9E79E770E2}"/>
    <cellStyle name="Valuta 3 2 4 4 3 2" xfId="37668" xr:uid="{5C55AE81-1D02-4A10-830D-A1263AFE6524}"/>
    <cellStyle name="Valuta 3 2 4 4 4" xfId="37669" xr:uid="{757633B6-A105-49A0-8D02-4BE8FC3724EF}"/>
    <cellStyle name="Valuta 3 2 4 4 5" xfId="37666" xr:uid="{D915BA0F-3DF3-4093-8429-F231CFF86C67}"/>
    <cellStyle name="Valuta 3 2 4 4 6" xfId="50297" xr:uid="{E1D03F2A-F536-49EE-B6E6-50FFBCFFD436}"/>
    <cellStyle name="Valuta 3 2 4 4 7" xfId="53873" xr:uid="{93E7A4C5-784A-42C0-B2E8-C76A49C7BD0B}"/>
    <cellStyle name="Valuta 3 2 4 4 8" xfId="56818" xr:uid="{3D0AE80E-637C-4452-B7C9-1334548D7BF1}"/>
    <cellStyle name="Valuta 3 2 4 5" xfId="2554" xr:uid="{E2FB6992-D474-4DFB-B006-2AB6031DE7F6}"/>
    <cellStyle name="Valuta 3 2 4 5 2" xfId="4420" xr:uid="{156910D6-225E-4714-BA66-4C306CF3B239}"/>
    <cellStyle name="Valuta 3 2 4 5 2 2" xfId="14820" xr:uid="{CFBC9215-2CAE-4E74-8F5F-331B8486FB4D}"/>
    <cellStyle name="Valuta 3 2 4 5 2 3" xfId="37671" xr:uid="{675D7458-1125-4E67-B8D7-38EE9C2F717C}"/>
    <cellStyle name="Valuta 3 2 4 5 2 4" xfId="46524" xr:uid="{F65D70BB-B629-4DC2-9D21-659EB95ECBBF}"/>
    <cellStyle name="Valuta 3 2 4 5 3" xfId="9654" xr:uid="{FD33F9A2-B72C-4AB1-89E2-36DA5C940E70}"/>
    <cellStyle name="Valuta 3 2 4 5 3 2" xfId="37672" xr:uid="{A10A0A73-0EA2-4D68-AB6D-41ED180A21E6}"/>
    <cellStyle name="Valuta 3 2 4 5 4" xfId="37670" xr:uid="{697D912B-431C-46DB-9903-130178CA446B}"/>
    <cellStyle name="Valuta 3 2 4 5 5" xfId="50298" xr:uid="{2665343C-A8EF-40B6-A4FA-85B5BEBCA259}"/>
    <cellStyle name="Valuta 3 2 4 5 6" xfId="53874" xr:uid="{E7208B61-45C8-43A8-9B57-D88AB223728B}"/>
    <cellStyle name="Valuta 3 2 4 5 7" xfId="56819" xr:uid="{35591D7B-8733-4F54-B53E-FE62AFB6131E}"/>
    <cellStyle name="Valuta 3 2 4 6" xfId="2865" xr:uid="{A2233677-E40E-427C-8CA5-ED9C1E148BB1}"/>
    <cellStyle name="Valuta 3 2 4 6 2" xfId="14821" xr:uid="{C3126EC7-6E1A-4DF3-8674-FE2BEB6DDC15}"/>
    <cellStyle name="Valuta 3 2 4 6 2 2" xfId="37674" xr:uid="{D962C359-FC0D-4BC5-928B-9DADDC0C2C15}"/>
    <cellStyle name="Valuta 3 2 4 6 2 3" xfId="46525" xr:uid="{117992CA-D6FA-4EDD-8BF9-6240AB58435E}"/>
    <cellStyle name="Valuta 3 2 4 6 3" xfId="9655" xr:uid="{9BB9D4D3-5911-45D2-9DF0-C90B54C49565}"/>
    <cellStyle name="Valuta 3 2 4 6 3 2" xfId="37675" xr:uid="{CB9887C4-D047-4095-88DF-800A6BFD96FB}"/>
    <cellStyle name="Valuta 3 2 4 6 4" xfId="37673" xr:uid="{861B54C7-7D61-4747-8933-4159456AA234}"/>
    <cellStyle name="Valuta 3 2 4 6 5" xfId="50299" xr:uid="{B81126D0-45D8-4827-A614-BC910F68FA69}"/>
    <cellStyle name="Valuta 3 2 4 6 6" xfId="53875" xr:uid="{B5D2DA84-1BA2-4C90-8D3A-476C951354B3}"/>
    <cellStyle name="Valuta 3 2 4 6 7" xfId="56820" xr:uid="{F4980F91-EACF-4A11-8B4F-3E8614021FE2}"/>
    <cellStyle name="Valuta 3 2 4 7" xfId="4720" xr:uid="{F5DEF2B1-EC71-41C0-A906-6A1092E60E6D}"/>
    <cellStyle name="Valuta 3 2 4 7 2" xfId="9656" xr:uid="{219D6FDC-48C0-45B1-A5DC-1784574B85D1}"/>
    <cellStyle name="Valuta 3 2 4 7 3" xfId="37676" xr:uid="{B284176C-BEAD-430A-821F-55A921CD695B}"/>
    <cellStyle name="Valuta 3 2 4 8" xfId="10855" xr:uid="{24C023E8-F24D-4745-BA35-A12C6CA619E2}"/>
    <cellStyle name="Valuta 3 2 4 8 2" xfId="37678" xr:uid="{E5731FE3-FA55-4423-B7C3-5CF41F266662}"/>
    <cellStyle name="Valuta 3 2 4 8 2 2" xfId="37679" xr:uid="{CE580850-3A72-4A7F-81B6-BB854399558A}"/>
    <cellStyle name="Valuta 3 2 4 8 3" xfId="37680" xr:uid="{CD306C6A-0217-4581-87A6-6BE4B1657C92}"/>
    <cellStyle name="Valuta 3 2 4 8 4" xfId="37677" xr:uid="{0232E881-B55B-475F-9D9F-C8669EE769E1}"/>
    <cellStyle name="Valuta 3 2 4 8 5" xfId="42752" xr:uid="{9D3ED781-4AC6-4040-A6B9-00992AD44700}"/>
    <cellStyle name="Valuta 3 2 4 9" xfId="11932" xr:uid="{8C15F2F1-90AF-493F-BEF5-9C2E66792FCF}"/>
    <cellStyle name="Valuta 3 2 4 9 2" xfId="37682" xr:uid="{EC569084-0443-4F90-9C19-F27EC6AAAA2F}"/>
    <cellStyle name="Valuta 3 2 4 9 3" xfId="37681" xr:uid="{6F1F84C2-C73C-4CB3-913A-5A0D118C17A7}"/>
    <cellStyle name="Valuta 3 2 4 9 4" xfId="43732" xr:uid="{DD392569-0385-4848-9F4F-2AE7076DFF81}"/>
    <cellStyle name="Valuta 3 2 5" xfId="1026" xr:uid="{46E648B3-BEC4-4EAB-BA37-59E8E1B90125}"/>
    <cellStyle name="Valuta 3 2 5 10" xfId="14822" xr:uid="{581E843F-433C-4FA8-8DE2-EE14FE27CC50}"/>
    <cellStyle name="Valuta 3 2 5 10 2" xfId="37684" xr:uid="{9507748E-5F94-45E2-B627-51B6FB7E39FD}"/>
    <cellStyle name="Valuta 3 2 5 10 3" xfId="46526" xr:uid="{D966C8D0-0196-465A-A7F6-05E17E5C66BD}"/>
    <cellStyle name="Valuta 3 2 5 11" xfId="9657" xr:uid="{0178CB85-BABB-4031-9DB4-65C02A116F1A}"/>
    <cellStyle name="Valuta 3 2 5 11 2" xfId="37685" xr:uid="{7E71C0AC-ECBA-48E6-8A69-768A9CFB68F3}"/>
    <cellStyle name="Valuta 3 2 5 12" xfId="37683" xr:uid="{855E054A-CB8E-4064-A1F0-53AAD7B628AE}"/>
    <cellStyle name="Valuta 3 2 5 13" xfId="47550" xr:uid="{3DCB2555-1251-43E8-A24F-1546CC82AFF3}"/>
    <cellStyle name="Valuta 3 2 5 14" xfId="53876" xr:uid="{FC11D85A-2EEC-4A73-9AAF-BBA8DB2BB7BA}"/>
    <cellStyle name="Valuta 3 2 5 15" xfId="56821" xr:uid="{9C633506-11EC-426D-8BA1-9C1D40FDE777}"/>
    <cellStyle name="Valuta 3 2 5 16" xfId="57897" xr:uid="{E862F826-BFF3-469E-8A5C-3BFC3E7640BC}"/>
    <cellStyle name="Valuta 3 2 5 17" xfId="58210" xr:uid="{4EC47CED-7AA2-4224-94DC-E430EC288AA0}"/>
    <cellStyle name="Valuta 3 2 5 2" xfId="1342" xr:uid="{B826899E-056F-427E-BB93-B3163F581184}"/>
    <cellStyle name="Valuta 3 2 5 2 10" xfId="37686" xr:uid="{9754401D-937F-4898-932E-142816BF74D0}"/>
    <cellStyle name="Valuta 3 2 5 2 11" xfId="48018" xr:uid="{A7EAC180-C050-4C48-82CA-163B104E7316}"/>
    <cellStyle name="Valuta 3 2 5 2 12" xfId="53877" xr:uid="{6F7DB225-2680-40D0-A34E-7939BA3A1526}"/>
    <cellStyle name="Valuta 3 2 5 2 13" xfId="56822" xr:uid="{37378554-512F-4AE6-9082-B31485059D94}"/>
    <cellStyle name="Valuta 3 2 5 2 14" xfId="57898" xr:uid="{551103D3-0D6C-48BD-90B6-568E9536CC50}"/>
    <cellStyle name="Valuta 3 2 5 2 15" xfId="58599" xr:uid="{73CEC022-1C4E-4D7F-A9D3-58E762BDC3C3}"/>
    <cellStyle name="Valuta 3 2 5 2 2" xfId="1819" xr:uid="{E2BEDBFF-ED01-47D9-98D8-4728E6B20C03}"/>
    <cellStyle name="Valuta 3 2 5 2 2 2" xfId="3779" xr:uid="{AACD975B-BF01-48DA-B0A7-1846D60AD58C}"/>
    <cellStyle name="Valuta 3 2 5 2 2 2 2" xfId="14824" xr:uid="{B6B8E10D-DEEA-4007-9DAA-20CBF7C0B59A}"/>
    <cellStyle name="Valuta 3 2 5 2 2 2 3" xfId="37688" xr:uid="{CA83336E-293D-4C76-9AC4-108AF7A549CC}"/>
    <cellStyle name="Valuta 3 2 5 2 2 2 4" xfId="46528" xr:uid="{0B5D20D5-4100-42F9-8BEE-03FB903D1FBE}"/>
    <cellStyle name="Valuta 3 2 5 2 2 3" xfId="9659" xr:uid="{EB829C56-3BA3-4E28-8639-84257C1032EB}"/>
    <cellStyle name="Valuta 3 2 5 2 2 3 2" xfId="37689" xr:uid="{4800B2D6-7DF9-4795-ABC9-BD9A6B23360D}"/>
    <cellStyle name="Valuta 3 2 5 2 2 4" xfId="37687" xr:uid="{C53BDB80-FE40-43A2-AA92-14B40F54726C}"/>
    <cellStyle name="Valuta 3 2 5 2 2 5" xfId="50300" xr:uid="{B6EA2249-CAA1-4521-A2BA-48F545CDC0BB}"/>
    <cellStyle name="Valuta 3 2 5 2 2 6" xfId="53878" xr:uid="{6B639A19-D0B1-4642-87A2-B7E4A52202A4}"/>
    <cellStyle name="Valuta 3 2 5 2 2 7" xfId="56823" xr:uid="{B9B41955-3ABE-410A-B145-9F7523D41E48}"/>
    <cellStyle name="Valuta 3 2 5 2 3" xfId="2251" xr:uid="{62BB6AF7-3276-41F0-8EE8-D8F79E89605E}"/>
    <cellStyle name="Valuta 3 2 5 2 3 2" xfId="4119" xr:uid="{5A66BD63-690E-4D4C-BE6A-73C20BAD3A3A}"/>
    <cellStyle name="Valuta 3 2 5 2 3 2 2" xfId="14825" xr:uid="{C076942E-E99B-40E1-A758-885E1305604F}"/>
    <cellStyle name="Valuta 3 2 5 2 3 2 3" xfId="37691" xr:uid="{782F63FA-1F6E-41B7-AC42-E5850AB742E3}"/>
    <cellStyle name="Valuta 3 2 5 2 3 2 4" xfId="46529" xr:uid="{D8CD0DE0-0272-4F0A-A4CC-85926C720AEC}"/>
    <cellStyle name="Valuta 3 2 5 2 3 3" xfId="9660" xr:uid="{E08E0AB2-6DD8-4C6F-A3CC-F44DDF18C777}"/>
    <cellStyle name="Valuta 3 2 5 2 3 3 2" xfId="37692" xr:uid="{113C0D19-C124-4E85-A860-19F0B3CA2FAC}"/>
    <cellStyle name="Valuta 3 2 5 2 3 4" xfId="37690" xr:uid="{79D6C4B7-D8C5-4F6C-8F5F-DA0501011FB9}"/>
    <cellStyle name="Valuta 3 2 5 2 3 5" xfId="50301" xr:uid="{B883F5ED-C4AA-40C8-822A-298B79F49BFB}"/>
    <cellStyle name="Valuta 3 2 5 2 3 6" xfId="53879" xr:uid="{B8A5CFEA-B21B-48DD-93A1-A864463BA4B5}"/>
    <cellStyle name="Valuta 3 2 5 2 3 7" xfId="56824" xr:uid="{4180E30B-CAB2-4582-B093-3025CD9A1EC5}"/>
    <cellStyle name="Valuta 3 2 5 2 4" xfId="3323" xr:uid="{D82CA4B6-42F2-4EFD-B6CC-849F294D2076}"/>
    <cellStyle name="Valuta 3 2 5 2 4 2" xfId="14826" xr:uid="{05765CFD-A04D-4C9C-A229-9AC590B1839D}"/>
    <cellStyle name="Valuta 3 2 5 2 4 2 2" xfId="37694" xr:uid="{E96E1FD2-BCB4-4FD9-8671-5DC0EF311F7F}"/>
    <cellStyle name="Valuta 3 2 5 2 4 2 3" xfId="46530" xr:uid="{FE507D8A-E940-45E9-B169-CBBA74F34486}"/>
    <cellStyle name="Valuta 3 2 5 2 4 3" xfId="9661" xr:uid="{12138047-25CE-4BD6-968D-7260AF24B0B6}"/>
    <cellStyle name="Valuta 3 2 5 2 4 3 2" xfId="37695" xr:uid="{535311D0-219C-4AAF-AB55-72E3DFFD0C2A}"/>
    <cellStyle name="Valuta 3 2 5 2 4 4" xfId="37693" xr:uid="{8688EE43-4CC6-40B2-BA31-F1710809C60B}"/>
    <cellStyle name="Valuta 3 2 5 2 4 5" xfId="50302" xr:uid="{7069C03E-D920-4BD8-82A1-312629A789F7}"/>
    <cellStyle name="Valuta 3 2 5 2 4 6" xfId="53880" xr:uid="{FAFA8C5B-3835-42FE-B258-C0874A265398}"/>
    <cellStyle name="Valuta 3 2 5 2 4 7" xfId="56825" xr:uid="{D6502D00-70DC-4370-AC39-B1309D31346E}"/>
    <cellStyle name="Valuta 3 2 5 2 5" xfId="5110" xr:uid="{370D3054-8BFB-40E1-90D5-E0F30388943A}"/>
    <cellStyle name="Valuta 3 2 5 2 5 2" xfId="9662" xr:uid="{7CD4E72B-0A7C-4582-86D8-7EB04023FBAA}"/>
    <cellStyle name="Valuta 3 2 5 2 5 3" xfId="37696" xr:uid="{54AC0E92-5DC6-4CC2-B539-A91A385441F9}"/>
    <cellStyle name="Valuta 3 2 5 2 6" xfId="10859" xr:uid="{F0A0A31A-B029-4EA4-AB2E-1958C3D897AB}"/>
    <cellStyle name="Valuta 3 2 5 2 6 2" xfId="37698" xr:uid="{FE7D01FA-756F-4BF4-8378-D70EE3BFD19F}"/>
    <cellStyle name="Valuta 3 2 5 2 6 2 2" xfId="37699" xr:uid="{C5C51A4B-27CB-45E0-8E7D-BA07EF79FAAC}"/>
    <cellStyle name="Valuta 3 2 5 2 6 3" xfId="37700" xr:uid="{3802A36A-C441-4B5E-9353-7FA9D728620D}"/>
    <cellStyle name="Valuta 3 2 5 2 6 4" xfId="37697" xr:uid="{6BADFAA3-64BB-4BF7-A587-84738C6EED3C}"/>
    <cellStyle name="Valuta 3 2 5 2 6 5" xfId="42756" xr:uid="{172E1352-6AE0-4A02-A1BD-F93D9547E95F}"/>
    <cellStyle name="Valuta 3 2 5 2 7" xfId="11936" xr:uid="{695DD85A-2AFA-4307-9A4A-0C80D9D725FD}"/>
    <cellStyle name="Valuta 3 2 5 2 7 2" xfId="37702" xr:uid="{E8E93C91-CD2A-41D7-A696-40BE1E1BAE5D}"/>
    <cellStyle name="Valuta 3 2 5 2 7 3" xfId="37701" xr:uid="{2CB25459-B58A-42BF-A88B-084A313B8EBB}"/>
    <cellStyle name="Valuta 3 2 5 2 7 4" xfId="43736" xr:uid="{32276D4C-BCA1-4370-905D-51CF415C84FE}"/>
    <cellStyle name="Valuta 3 2 5 2 8" xfId="14823" xr:uid="{5337D558-047F-4532-ADE4-E5A3E3F9E1F4}"/>
    <cellStyle name="Valuta 3 2 5 2 8 2" xfId="37703" xr:uid="{28716FF2-89AA-4C02-BF5A-89F651588CDD}"/>
    <cellStyle name="Valuta 3 2 5 2 8 3" xfId="46527" xr:uid="{48010C5E-1F9D-469C-9433-9A54E7E1E742}"/>
    <cellStyle name="Valuta 3 2 5 2 9" xfId="9658" xr:uid="{CCC097F3-DCD9-41D6-90FE-BCC80271D221}"/>
    <cellStyle name="Valuta 3 2 5 2 9 2" xfId="37704" xr:uid="{145A4DEB-6B30-4212-9D2C-B663A9EE323C}"/>
    <cellStyle name="Valuta 3 2 5 3" xfId="1818" xr:uid="{CC5673E5-A571-42BE-B61E-8A279E179B2D}"/>
    <cellStyle name="Valuta 3 2 5 3 10" xfId="37705" xr:uid="{BE2A68DC-8C3E-40B0-AD4F-E12C79956BDF}"/>
    <cellStyle name="Valuta 3 2 5 3 11" xfId="48329" xr:uid="{0F67A018-7CE4-4EDA-983D-21A8AF714F4B}"/>
    <cellStyle name="Valuta 3 2 5 3 12" xfId="53881" xr:uid="{7FF4A592-880A-4EA5-8BE1-F2E8D8659369}"/>
    <cellStyle name="Valuta 3 2 5 3 13" xfId="56826" xr:uid="{195B1539-5147-4E1A-BD89-4113DDB09BDD}"/>
    <cellStyle name="Valuta 3 2 5 3 14" xfId="57899" xr:uid="{4E8EEFD9-F2B3-4B48-997B-96AF4E7A426F}"/>
    <cellStyle name="Valuta 3 2 5 3 15" xfId="58894" xr:uid="{1181626F-3B7D-4BAE-952B-56AE92B528F7}"/>
    <cellStyle name="Valuta 3 2 5 3 2" xfId="3636" xr:uid="{EAD5B95F-E075-46F2-90D4-C830591B0346}"/>
    <cellStyle name="Valuta 3 2 5 3 2 2" xfId="14828" xr:uid="{19765AEE-EF93-4E78-8DDB-6B689879D73A}"/>
    <cellStyle name="Valuta 3 2 5 3 2 2 2" xfId="37707" xr:uid="{0848EF55-9963-4997-B38B-9347EC372815}"/>
    <cellStyle name="Valuta 3 2 5 3 2 2 3" xfId="46532" xr:uid="{2AAA40F3-31F1-4659-9D2B-011570B8E1D7}"/>
    <cellStyle name="Valuta 3 2 5 3 2 3" xfId="9664" xr:uid="{6B7843BE-36B1-450E-8DCF-BFB0883560E0}"/>
    <cellStyle name="Valuta 3 2 5 3 2 3 2" xfId="37708" xr:uid="{497725F6-2787-4E9C-825A-B9001A835B52}"/>
    <cellStyle name="Valuta 3 2 5 3 2 4" xfId="37706" xr:uid="{FA02D732-6A31-471A-B771-BDF80186B2AF}"/>
    <cellStyle name="Valuta 3 2 5 3 2 5" xfId="50303" xr:uid="{067ABEDB-D1DF-48D2-AACA-E22C17F1BDD9}"/>
    <cellStyle name="Valuta 3 2 5 3 2 6" xfId="53882" xr:uid="{90154B92-D51A-4A47-9F2B-440B76EE0CE5}"/>
    <cellStyle name="Valuta 3 2 5 3 2 7" xfId="56827" xr:uid="{1146CF73-C2A5-4612-A4E4-676AA03BAC74}"/>
    <cellStyle name="Valuta 3 2 5 3 3" xfId="5405" xr:uid="{90734DBD-717E-40D1-8769-87F47B51C00B}"/>
    <cellStyle name="Valuta 3 2 5 3 3 2" xfId="14829" xr:uid="{6DF2A66F-C069-448E-BD14-FC934C8E8E8E}"/>
    <cellStyle name="Valuta 3 2 5 3 3 2 2" xfId="37710" xr:uid="{4F5EAFE9-E1B5-4279-ADB9-227727037948}"/>
    <cellStyle name="Valuta 3 2 5 3 3 2 3" xfId="46533" xr:uid="{A0F0B13F-4E7D-40D6-9DBD-D249051FB142}"/>
    <cellStyle name="Valuta 3 2 5 3 3 3" xfId="9665" xr:uid="{EAD8A35C-06A6-49D1-90B1-04CC1BC48DEE}"/>
    <cellStyle name="Valuta 3 2 5 3 3 3 2" xfId="37711" xr:uid="{5EF0787C-412C-420F-A01C-D7C376B3F02E}"/>
    <cellStyle name="Valuta 3 2 5 3 3 4" xfId="37709" xr:uid="{8717A951-FDF0-4C13-B493-EFB77426681B}"/>
    <cellStyle name="Valuta 3 2 5 3 3 5" xfId="50304" xr:uid="{A03ADFC6-C7FA-4BC7-A357-E9E7B9973B3D}"/>
    <cellStyle name="Valuta 3 2 5 3 3 6" xfId="53883" xr:uid="{D029C322-95D6-4CB4-B0BF-D3DA8D990F3A}"/>
    <cellStyle name="Valuta 3 2 5 3 3 7" xfId="56828" xr:uid="{4B7F105B-297C-42B4-93E9-465B9678DEBD}"/>
    <cellStyle name="Valuta 3 2 5 3 4" xfId="9666" xr:uid="{9479D6CF-4F0D-4616-93F6-13ADB02220FB}"/>
    <cellStyle name="Valuta 3 2 5 3 4 2" xfId="14830" xr:uid="{BF2AB4F2-5420-4D7F-AB7D-FA4948C4EDE8}"/>
    <cellStyle name="Valuta 3 2 5 3 4 2 2" xfId="37713" xr:uid="{48E3084F-BFE6-4487-8CB6-657C9E417BFE}"/>
    <cellStyle name="Valuta 3 2 5 3 4 2 3" xfId="46534" xr:uid="{D4B7A453-6EA8-41A6-87C0-186FAC07E0C3}"/>
    <cellStyle name="Valuta 3 2 5 3 4 3" xfId="37714" xr:uid="{628E13EC-6173-40D6-A713-EC0518D09FF5}"/>
    <cellStyle name="Valuta 3 2 5 3 4 4" xfId="37712" xr:uid="{E5B4F52D-6519-4F77-A039-A06F6F17EACB}"/>
    <cellStyle name="Valuta 3 2 5 3 4 5" xfId="50305" xr:uid="{91CE1D7C-EC21-40AB-A168-28E8F0E14167}"/>
    <cellStyle name="Valuta 3 2 5 3 4 6" xfId="53884" xr:uid="{7619BA48-D839-41C0-B658-2FA6F0560701}"/>
    <cellStyle name="Valuta 3 2 5 3 4 7" xfId="56829" xr:uid="{74AD4572-8B20-409C-9B55-A25C8E3882FC}"/>
    <cellStyle name="Valuta 3 2 5 3 5" xfId="9667" xr:uid="{259F7372-D1BD-41C7-B6AD-A91F34331EE7}"/>
    <cellStyle name="Valuta 3 2 5 3 5 2" xfId="37715" xr:uid="{366E28EA-C6E9-4CEC-A12C-882EE37EFC8F}"/>
    <cellStyle name="Valuta 3 2 5 3 6" xfId="10860" xr:uid="{05B0A062-A91F-4AFC-8516-F90C9CC46ED7}"/>
    <cellStyle name="Valuta 3 2 5 3 6 2" xfId="37717" xr:uid="{3FC71A18-21D6-44EE-AFB2-5F1F415BDD8A}"/>
    <cellStyle name="Valuta 3 2 5 3 6 2 2" xfId="37718" xr:uid="{11D2CD82-B023-4AAE-B391-7C488EC7C16D}"/>
    <cellStyle name="Valuta 3 2 5 3 6 3" xfId="37719" xr:uid="{5FDC1711-62A4-4602-A7D9-C5EACB7FBF1A}"/>
    <cellStyle name="Valuta 3 2 5 3 6 4" xfId="37716" xr:uid="{0912E277-9E74-4753-8928-22FAB8B86F74}"/>
    <cellStyle name="Valuta 3 2 5 3 6 5" xfId="42757" xr:uid="{D283D810-08B6-43A3-B234-3F8F41576E04}"/>
    <cellStyle name="Valuta 3 2 5 3 7" xfId="11937" xr:uid="{B4C1FE66-03AB-43F7-9D9F-7765E4CA1FF7}"/>
    <cellStyle name="Valuta 3 2 5 3 7 2" xfId="37721" xr:uid="{E1732E6D-3A5B-49CB-879F-65516BB62DD0}"/>
    <cellStyle name="Valuta 3 2 5 3 7 3" xfId="37720" xr:uid="{4A5C88F6-9A0E-4AA2-9CFF-1EE044F39249}"/>
    <cellStyle name="Valuta 3 2 5 3 7 4" xfId="43737" xr:uid="{9610A4EB-3B75-473E-9B56-D30668D8409D}"/>
    <cellStyle name="Valuta 3 2 5 3 8" xfId="14827" xr:uid="{B8945163-3DA1-4B0A-91C3-669915FC379C}"/>
    <cellStyle name="Valuta 3 2 5 3 8 2" xfId="37722" xr:uid="{7642A8BB-48DC-42C4-BC9F-63366579D3B5}"/>
    <cellStyle name="Valuta 3 2 5 3 8 3" xfId="46531" xr:uid="{D5CB5D0D-9000-4178-A50A-ED2B5AD45DFD}"/>
    <cellStyle name="Valuta 3 2 5 3 9" xfId="9663" xr:uid="{36563C7E-D92D-4107-95CC-421BA1F54F78}"/>
    <cellStyle name="Valuta 3 2 5 3 9 2" xfId="37723" xr:uid="{D135CFFB-8A8D-46B9-9BCC-DF701E511188}"/>
    <cellStyle name="Valuta 3 2 5 4" xfId="2250" xr:uid="{B5020E40-A4D6-4194-9471-03C2D9F1D974}"/>
    <cellStyle name="Valuta 3 2 5 4 2" xfId="4118" xr:uid="{EB95D00F-F50A-4424-AD8F-04143EFE2BD6}"/>
    <cellStyle name="Valuta 3 2 5 4 2 2" xfId="14831" xr:uid="{2937F1B0-EFE7-44F9-838A-C997DF3F1918}"/>
    <cellStyle name="Valuta 3 2 5 4 2 3" xfId="37725" xr:uid="{6EDC2D84-7641-45FD-ADEC-AD4E454A99FD}"/>
    <cellStyle name="Valuta 3 2 5 4 2 4" xfId="46535" xr:uid="{86F97F59-FA26-4FAC-927B-22835C08D0FF}"/>
    <cellStyle name="Valuta 3 2 5 4 3" xfId="9668" xr:uid="{A7A4D355-17DC-4B0F-A244-F1847618B066}"/>
    <cellStyle name="Valuta 3 2 5 4 3 2" xfId="37726" xr:uid="{645B8F9B-3146-4F90-A02B-557EB08A1100}"/>
    <cellStyle name="Valuta 3 2 5 4 4" xfId="37727" xr:uid="{51824AA3-E7E8-44CF-8A16-EB8D814339C0}"/>
    <cellStyle name="Valuta 3 2 5 4 5" xfId="37724" xr:uid="{355FA408-0C5C-40A9-9E45-93FC173E81D7}"/>
    <cellStyle name="Valuta 3 2 5 4 6" xfId="50306" xr:uid="{750CCABF-F28C-47FA-B08C-766102376A9D}"/>
    <cellStyle name="Valuta 3 2 5 4 7" xfId="53885" xr:uid="{8DDA701F-0561-4309-8637-AD25CAF0F200}"/>
    <cellStyle name="Valuta 3 2 5 4 8" xfId="56830" xr:uid="{03701A94-C2C7-48AE-A052-0949BAA51A58}"/>
    <cellStyle name="Valuta 3 2 5 5" xfId="2555" xr:uid="{36BEEAA3-D541-4F4B-864E-36AD6CFA28E5}"/>
    <cellStyle name="Valuta 3 2 5 5 2" xfId="4421" xr:uid="{A1B54AA7-9260-4A2B-B4B0-7D58B0FC9646}"/>
    <cellStyle name="Valuta 3 2 5 5 2 2" xfId="14832" xr:uid="{2DCE38DD-D905-467C-A57E-F45EF35033CD}"/>
    <cellStyle name="Valuta 3 2 5 5 2 3" xfId="37729" xr:uid="{F550426A-DCC5-48FD-90FF-94C20C5C09BE}"/>
    <cellStyle name="Valuta 3 2 5 5 2 4" xfId="46536" xr:uid="{AC439B28-36D7-47A2-94F4-78938A2DF260}"/>
    <cellStyle name="Valuta 3 2 5 5 3" xfId="9669" xr:uid="{8A1925D4-7ACD-4B44-A323-F17D2A492A01}"/>
    <cellStyle name="Valuta 3 2 5 5 3 2" xfId="37730" xr:uid="{FC419C22-E616-49F7-82DE-40F205A0774B}"/>
    <cellStyle name="Valuta 3 2 5 5 4" xfId="37728" xr:uid="{F8B50D83-D64E-492E-8D38-3433F0F755B6}"/>
    <cellStyle name="Valuta 3 2 5 5 5" xfId="50307" xr:uid="{369D3A9B-A5C5-46CE-AF0C-9C4ED27F2584}"/>
    <cellStyle name="Valuta 3 2 5 5 6" xfId="53886" xr:uid="{863382DF-AD46-495C-AB78-E1068430E58A}"/>
    <cellStyle name="Valuta 3 2 5 5 7" xfId="56831" xr:uid="{B88F3974-95D6-4229-945B-EBAB238D16DE}"/>
    <cellStyle name="Valuta 3 2 5 6" xfId="2866" xr:uid="{43334B2F-8F42-4018-9E5E-D5D3CE64BFBB}"/>
    <cellStyle name="Valuta 3 2 5 6 2" xfId="14833" xr:uid="{0D4F6533-BF25-4912-A5A0-2D6CAFC1CDBE}"/>
    <cellStyle name="Valuta 3 2 5 6 2 2" xfId="37732" xr:uid="{D0F052D8-5A4B-4AFF-A276-354DDBDB79F6}"/>
    <cellStyle name="Valuta 3 2 5 6 2 3" xfId="46537" xr:uid="{BE11D69B-0A20-48AD-AB90-4EFA1A63157F}"/>
    <cellStyle name="Valuta 3 2 5 6 3" xfId="9670" xr:uid="{9A2A24F0-8A5D-4067-B69F-D79000E5686A}"/>
    <cellStyle name="Valuta 3 2 5 6 3 2" xfId="37733" xr:uid="{101C35F7-A5F1-4F77-B964-8FC4BE887EAD}"/>
    <cellStyle name="Valuta 3 2 5 6 4" xfId="37731" xr:uid="{D4F9982C-1004-4531-A88A-226796369C4A}"/>
    <cellStyle name="Valuta 3 2 5 6 5" xfId="50308" xr:uid="{03239629-2E81-44D2-AE74-06E2FC956905}"/>
    <cellStyle name="Valuta 3 2 5 6 6" xfId="53887" xr:uid="{0EBA398E-A619-4FBA-A54D-D1AB4694FB44}"/>
    <cellStyle name="Valuta 3 2 5 6 7" xfId="56832" xr:uid="{1E096A05-CE2B-4216-BCB8-1AF9420744FF}"/>
    <cellStyle name="Valuta 3 2 5 7" xfId="4721" xr:uid="{17251FC1-B08A-488D-BD66-121C0C469729}"/>
    <cellStyle name="Valuta 3 2 5 7 2" xfId="9671" xr:uid="{6877928D-3DCE-4FF2-8558-83EDE5A5136D}"/>
    <cellStyle name="Valuta 3 2 5 7 3" xfId="37734" xr:uid="{3C3CD8EE-93AD-4111-ACFF-E0B2839B1513}"/>
    <cellStyle name="Valuta 3 2 5 8" xfId="10858" xr:uid="{8F1039BB-5B1E-42C8-857C-DA8A7BA6B12E}"/>
    <cellStyle name="Valuta 3 2 5 8 2" xfId="37736" xr:uid="{16695AEE-C4C1-4FB3-AC2F-C0B1FA9A2271}"/>
    <cellStyle name="Valuta 3 2 5 8 2 2" xfId="37737" xr:uid="{FC482D15-943F-4C75-B8FD-8B2C477981F2}"/>
    <cellStyle name="Valuta 3 2 5 8 3" xfId="37738" xr:uid="{A155446C-D85E-4900-B5F6-B9715C8EFFD9}"/>
    <cellStyle name="Valuta 3 2 5 8 4" xfId="37735" xr:uid="{020A1854-6C8E-4E29-A622-DEA1AEFD4DCA}"/>
    <cellStyle name="Valuta 3 2 5 8 5" xfId="42755" xr:uid="{5F02A439-889F-44BD-88C3-46F514429290}"/>
    <cellStyle name="Valuta 3 2 5 9" xfId="11935" xr:uid="{8B047C28-839E-4072-9D43-89BD762E6AB5}"/>
    <cellStyle name="Valuta 3 2 5 9 2" xfId="37740" xr:uid="{37763607-8FC2-4318-8D11-DD18F4330950}"/>
    <cellStyle name="Valuta 3 2 5 9 3" xfId="37739" xr:uid="{B58CF934-1411-43A6-A6D1-C4910F97F587}"/>
    <cellStyle name="Valuta 3 2 5 9 4" xfId="43735" xr:uid="{F0023E60-3032-4147-BA83-19F232B56472}"/>
    <cellStyle name="Valuta 3 2 6" xfId="1027" xr:uid="{3CD3DE84-A371-4C94-98F8-E63E811BB204}"/>
    <cellStyle name="Valuta 3 2 6 10" xfId="14834" xr:uid="{B1050CF0-B7D2-45A9-9BE3-9626C63B11B7}"/>
    <cellStyle name="Valuta 3 2 6 10 2" xfId="37742" xr:uid="{471AB291-507A-4FCE-87E8-7AB3898B4DD7}"/>
    <cellStyle name="Valuta 3 2 6 10 3" xfId="46538" xr:uid="{1D058D39-C009-4643-9B8B-CA7FF821CBEB}"/>
    <cellStyle name="Valuta 3 2 6 11" xfId="9672" xr:uid="{9F931116-8693-4043-BF98-A6EE64E76079}"/>
    <cellStyle name="Valuta 3 2 6 11 2" xfId="37743" xr:uid="{28671122-3283-49D9-8D2A-95BB7A0077AB}"/>
    <cellStyle name="Valuta 3 2 6 12" xfId="37741" xr:uid="{35EB360C-AC73-4CDD-A95B-3B3282D12C2F}"/>
    <cellStyle name="Valuta 3 2 6 13" xfId="47551" xr:uid="{041F5EE0-8FEA-47EC-97A4-F3795850C9A7}"/>
    <cellStyle name="Valuta 3 2 6 14" xfId="53888" xr:uid="{8BDEDC77-A6BA-45B6-BC5F-8C5F647160C2}"/>
    <cellStyle name="Valuta 3 2 6 15" xfId="56833" xr:uid="{38ADE00E-9F9E-4512-BC04-2774234027F3}"/>
    <cellStyle name="Valuta 3 2 6 16" xfId="57900" xr:uid="{221998C8-8611-4695-AB0D-6B367F3E8901}"/>
    <cellStyle name="Valuta 3 2 6 17" xfId="58211" xr:uid="{8EBCAED1-375A-42EC-BC21-7F4B5869178C}"/>
    <cellStyle name="Valuta 3 2 6 2" xfId="1343" xr:uid="{094C8949-7488-408F-9CDA-33E78710FC0B}"/>
    <cellStyle name="Valuta 3 2 6 2 10" xfId="37744" xr:uid="{D3946255-B5EE-4BE2-AAC3-32862F2CBA1D}"/>
    <cellStyle name="Valuta 3 2 6 2 11" xfId="48019" xr:uid="{2FEBE95E-E8D4-42EC-B116-E6ABEB422DE0}"/>
    <cellStyle name="Valuta 3 2 6 2 12" xfId="53889" xr:uid="{966634BD-0022-4856-9413-22C065E68927}"/>
    <cellStyle name="Valuta 3 2 6 2 13" xfId="56834" xr:uid="{33B83A41-4C74-49BC-9006-14CDA7654301}"/>
    <cellStyle name="Valuta 3 2 6 2 14" xfId="57901" xr:uid="{AC134A13-BAE2-470D-8EBD-54FE46E643D8}"/>
    <cellStyle name="Valuta 3 2 6 2 15" xfId="58600" xr:uid="{3B66FF10-52E4-456E-8029-DA257A9BC759}"/>
    <cellStyle name="Valuta 3 2 6 2 2" xfId="1821" xr:uid="{3027B42B-7920-4DC8-B6B8-9FFCEC3CCC11}"/>
    <cellStyle name="Valuta 3 2 6 2 2 2" xfId="3780" xr:uid="{A3888E4A-FC03-4656-9BB9-E293358633CE}"/>
    <cellStyle name="Valuta 3 2 6 2 2 2 2" xfId="14836" xr:uid="{D8E6EAB7-B01B-4D8C-9FE7-E6CC78C3E507}"/>
    <cellStyle name="Valuta 3 2 6 2 2 2 3" xfId="37746" xr:uid="{DABC135B-8BE1-4D59-9D6C-1CCDE5B83187}"/>
    <cellStyle name="Valuta 3 2 6 2 2 2 4" xfId="46540" xr:uid="{5BB7712C-0122-42EF-A169-180A447EB3AA}"/>
    <cellStyle name="Valuta 3 2 6 2 2 3" xfId="9674" xr:uid="{7B2201B7-C11B-4BBB-93A3-A351E30D71A5}"/>
    <cellStyle name="Valuta 3 2 6 2 2 3 2" xfId="37747" xr:uid="{96BB0A00-4F58-4DB1-87EA-963851B05D13}"/>
    <cellStyle name="Valuta 3 2 6 2 2 4" xfId="37745" xr:uid="{C299CC11-1823-4C42-8AD9-D6F157FCFBE2}"/>
    <cellStyle name="Valuta 3 2 6 2 2 5" xfId="50309" xr:uid="{C6C0354D-B9C8-43EE-8CA4-978E9A10D84D}"/>
    <cellStyle name="Valuta 3 2 6 2 2 6" xfId="53890" xr:uid="{47E358BA-AB80-40F5-B6BD-88CD2E5A5760}"/>
    <cellStyle name="Valuta 3 2 6 2 2 7" xfId="56835" xr:uid="{28FB81E1-F3BD-423D-88EE-D8BD03640B28}"/>
    <cellStyle name="Valuta 3 2 6 2 3" xfId="2253" xr:uid="{D3F09110-A47C-4A36-9F5A-D02964BA199B}"/>
    <cellStyle name="Valuta 3 2 6 2 3 2" xfId="4121" xr:uid="{E845AD4B-3733-4AC8-9FE4-6A3755840AE2}"/>
    <cellStyle name="Valuta 3 2 6 2 3 2 2" xfId="14837" xr:uid="{9B125BBA-CBFF-463F-AD5F-B561ABB460FF}"/>
    <cellStyle name="Valuta 3 2 6 2 3 2 3" xfId="37749" xr:uid="{424C496D-0C15-4E4D-847E-CA94CB9C8D55}"/>
    <cellStyle name="Valuta 3 2 6 2 3 2 4" xfId="46541" xr:uid="{0EA0A5A3-21C7-4A07-85CA-9DE88EC534D8}"/>
    <cellStyle name="Valuta 3 2 6 2 3 3" xfId="9675" xr:uid="{33F257E4-D8F2-4E36-865D-5A772ABEF508}"/>
    <cellStyle name="Valuta 3 2 6 2 3 3 2" xfId="37750" xr:uid="{46D5C575-9ACB-45F9-93CB-DC97A71F3BE9}"/>
    <cellStyle name="Valuta 3 2 6 2 3 4" xfId="37748" xr:uid="{804F06F6-CC39-4A32-95E0-7CDA3F4F794E}"/>
    <cellStyle name="Valuta 3 2 6 2 3 5" xfId="50310" xr:uid="{E042E4D2-3A68-4CDF-8949-101CF3008AD7}"/>
    <cellStyle name="Valuta 3 2 6 2 3 6" xfId="53891" xr:uid="{7FC40D22-8893-4C80-A779-66DCF3BDFEEA}"/>
    <cellStyle name="Valuta 3 2 6 2 3 7" xfId="56836" xr:uid="{5E052D9C-ECC1-4764-B43D-BD2BA0D61877}"/>
    <cellStyle name="Valuta 3 2 6 2 4" xfId="3324" xr:uid="{467642DE-BE66-415A-8115-0BC50D58F62F}"/>
    <cellStyle name="Valuta 3 2 6 2 4 2" xfId="14838" xr:uid="{BDB0BE75-AF62-4953-AACE-98EA68351ECB}"/>
    <cellStyle name="Valuta 3 2 6 2 4 2 2" xfId="37752" xr:uid="{585E6899-FEDB-4D47-9675-77F7825BA3DD}"/>
    <cellStyle name="Valuta 3 2 6 2 4 2 3" xfId="46542" xr:uid="{9351ED66-1811-4DD0-803B-A3E994D25114}"/>
    <cellStyle name="Valuta 3 2 6 2 4 3" xfId="9676" xr:uid="{4DCBC2BC-4BE1-43EA-BB39-F1FFEB85322B}"/>
    <cellStyle name="Valuta 3 2 6 2 4 3 2" xfId="37753" xr:uid="{3ABD7ED4-9127-4D54-ABA4-0CEC7CA56929}"/>
    <cellStyle name="Valuta 3 2 6 2 4 4" xfId="37751" xr:uid="{33BC6222-7B26-4FBA-8443-2BA6F8F085DF}"/>
    <cellStyle name="Valuta 3 2 6 2 4 5" xfId="50311" xr:uid="{1E6005D7-8FB1-4921-A25A-64E73B47C466}"/>
    <cellStyle name="Valuta 3 2 6 2 4 6" xfId="53892" xr:uid="{0470AF56-FBB6-4C4E-B71F-3D5C5A369906}"/>
    <cellStyle name="Valuta 3 2 6 2 4 7" xfId="56837" xr:uid="{F7AAF61E-4F65-4834-A609-10CF4824326A}"/>
    <cellStyle name="Valuta 3 2 6 2 5" xfId="5111" xr:uid="{A751D018-C7B4-466C-87F4-66B3362AD482}"/>
    <cellStyle name="Valuta 3 2 6 2 5 2" xfId="9677" xr:uid="{5E394B10-C851-4625-A0DA-BDCBF339215F}"/>
    <cellStyle name="Valuta 3 2 6 2 5 3" xfId="37754" xr:uid="{9042C864-683F-4B66-BB1F-939531633ED7}"/>
    <cellStyle name="Valuta 3 2 6 2 6" xfId="10862" xr:uid="{FE0B47C0-4953-421A-8C14-9B5B453BFC30}"/>
    <cellStyle name="Valuta 3 2 6 2 6 2" xfId="37756" xr:uid="{DEB188FF-6963-436D-856C-4ED825B3528F}"/>
    <cellStyle name="Valuta 3 2 6 2 6 2 2" xfId="37757" xr:uid="{089869F8-DA77-4AF0-A9AD-D23D2F1FCB9A}"/>
    <cellStyle name="Valuta 3 2 6 2 6 3" xfId="37758" xr:uid="{9D4B420A-53EF-46A1-B1F2-1452A3DA07C8}"/>
    <cellStyle name="Valuta 3 2 6 2 6 4" xfId="37755" xr:uid="{156D8358-5D5F-4792-AE9B-DD7A2D2F8DF5}"/>
    <cellStyle name="Valuta 3 2 6 2 6 5" xfId="42759" xr:uid="{B7CE9DDB-541B-438E-B5F3-A612A583C146}"/>
    <cellStyle name="Valuta 3 2 6 2 7" xfId="11939" xr:uid="{F1702344-BD99-44F1-B190-9BD8A5E6AB55}"/>
    <cellStyle name="Valuta 3 2 6 2 7 2" xfId="37760" xr:uid="{0B14D29E-FBCA-4458-804E-8EFB4CB7BC26}"/>
    <cellStyle name="Valuta 3 2 6 2 7 3" xfId="37759" xr:uid="{C03FD6B9-C5ED-4330-80BC-8338317543EB}"/>
    <cellStyle name="Valuta 3 2 6 2 7 4" xfId="43739" xr:uid="{CD96C163-8EEC-43C6-9C42-72D0EA609151}"/>
    <cellStyle name="Valuta 3 2 6 2 8" xfId="14835" xr:uid="{5F0BF4D1-F55D-4B74-9C30-1F7933452FED}"/>
    <cellStyle name="Valuta 3 2 6 2 8 2" xfId="37761" xr:uid="{5D22DA5B-A261-43D3-B391-8776B4DBC4C5}"/>
    <cellStyle name="Valuta 3 2 6 2 8 3" xfId="46539" xr:uid="{A209BC54-CB87-4341-941D-7C8495CFD2E6}"/>
    <cellStyle name="Valuta 3 2 6 2 9" xfId="9673" xr:uid="{401CCBF9-18C3-49CA-8BBA-742CFF61487F}"/>
    <cellStyle name="Valuta 3 2 6 2 9 2" xfId="37762" xr:uid="{4DB87020-F4EA-4B95-8266-D90CB23AABA5}"/>
    <cellStyle name="Valuta 3 2 6 3" xfId="1820" xr:uid="{3D899729-167A-4820-9CE2-17C8EE7AF5FF}"/>
    <cellStyle name="Valuta 3 2 6 3 10" xfId="37763" xr:uid="{E7AF12D2-2F7A-4679-A8EE-91BABEF8CE69}"/>
    <cellStyle name="Valuta 3 2 6 3 11" xfId="48330" xr:uid="{9E9DA2DF-781E-4105-A1D4-A147CD6366B8}"/>
    <cellStyle name="Valuta 3 2 6 3 12" xfId="53893" xr:uid="{A72CCF15-D3D4-4489-8FE0-40FBEB19877B}"/>
    <cellStyle name="Valuta 3 2 6 3 13" xfId="56838" xr:uid="{3FAFBF74-1F90-4B25-9280-2DEF4077D52A}"/>
    <cellStyle name="Valuta 3 2 6 3 14" xfId="57902" xr:uid="{B4D2F96D-6C54-4DA5-A068-8BE74EA322D5}"/>
    <cellStyle name="Valuta 3 2 6 3 15" xfId="58895" xr:uid="{A1C3E7BE-007B-4E9C-AEEC-F1FE149C3FAA}"/>
    <cellStyle name="Valuta 3 2 6 3 2" xfId="3637" xr:uid="{CBD3CC3C-9713-473D-BAE6-A5CFC87346BC}"/>
    <cellStyle name="Valuta 3 2 6 3 2 2" xfId="14840" xr:uid="{D9CED43C-774B-4DFE-96BB-6FC316C00FDC}"/>
    <cellStyle name="Valuta 3 2 6 3 2 2 2" xfId="37765" xr:uid="{41DFFD02-10EB-4535-B381-DB6C29E4AF57}"/>
    <cellStyle name="Valuta 3 2 6 3 2 2 3" xfId="46544" xr:uid="{6797EB88-3B27-49DB-ACB6-0511A57BE6B8}"/>
    <cellStyle name="Valuta 3 2 6 3 2 3" xfId="9679" xr:uid="{19746B2A-F075-4F6A-9232-7BEC7C4282E9}"/>
    <cellStyle name="Valuta 3 2 6 3 2 3 2" xfId="37766" xr:uid="{F9142EB1-2658-45CE-AB3D-DB8001B1B649}"/>
    <cellStyle name="Valuta 3 2 6 3 2 4" xfId="37764" xr:uid="{A9F53C64-A603-4127-B86D-FAA93F731CF2}"/>
    <cellStyle name="Valuta 3 2 6 3 2 5" xfId="50312" xr:uid="{516DE16D-2829-42A4-A265-BB3CF92A5B3D}"/>
    <cellStyle name="Valuta 3 2 6 3 2 6" xfId="53894" xr:uid="{8B137919-0676-44DA-BD92-FD73B2D21703}"/>
    <cellStyle name="Valuta 3 2 6 3 2 7" xfId="56839" xr:uid="{1F107E14-6945-4AEB-B3A7-9ECF71905E78}"/>
    <cellStyle name="Valuta 3 2 6 3 3" xfId="5406" xr:uid="{BB25ED4F-2C2D-4FA1-A028-CDAF078687DE}"/>
    <cellStyle name="Valuta 3 2 6 3 3 2" xfId="14841" xr:uid="{443A09D5-24C2-41BF-A55C-74D1DE6FC72F}"/>
    <cellStyle name="Valuta 3 2 6 3 3 2 2" xfId="37768" xr:uid="{7CC6886A-57C4-4600-9344-1F11A5E8B37D}"/>
    <cellStyle name="Valuta 3 2 6 3 3 2 3" xfId="46545" xr:uid="{777C6D7D-0982-4E35-886D-FCA23634D50F}"/>
    <cellStyle name="Valuta 3 2 6 3 3 3" xfId="9680" xr:uid="{388637F7-4E11-477E-8E83-B812A2180D48}"/>
    <cellStyle name="Valuta 3 2 6 3 3 3 2" xfId="37769" xr:uid="{47E43AAF-4DAC-4425-BF19-94D878146C21}"/>
    <cellStyle name="Valuta 3 2 6 3 3 4" xfId="37767" xr:uid="{FDCCEFDE-D25A-41D7-BA2C-330DAB3E1DEB}"/>
    <cellStyle name="Valuta 3 2 6 3 3 5" xfId="50313" xr:uid="{F9992D50-2EAC-4D0C-B86A-BECD8EEBCB85}"/>
    <cellStyle name="Valuta 3 2 6 3 3 6" xfId="53895" xr:uid="{32501750-231C-4C23-974E-9E40F4216618}"/>
    <cellStyle name="Valuta 3 2 6 3 3 7" xfId="56840" xr:uid="{4CF22B4F-B697-4A53-9E03-D76C33CA160E}"/>
    <cellStyle name="Valuta 3 2 6 3 4" xfId="9681" xr:uid="{DF3E7F74-1328-4A0E-BA76-382386AD76DF}"/>
    <cellStyle name="Valuta 3 2 6 3 4 2" xfId="14842" xr:uid="{53DE9062-2718-4C96-A866-85055658D935}"/>
    <cellStyle name="Valuta 3 2 6 3 4 2 2" xfId="37771" xr:uid="{A6A134B5-8E75-4ADA-84D1-CC3544CD8649}"/>
    <cellStyle name="Valuta 3 2 6 3 4 2 3" xfId="46546" xr:uid="{4A206701-0AFC-436F-8B0C-54B04CBFD541}"/>
    <cellStyle name="Valuta 3 2 6 3 4 3" xfId="37772" xr:uid="{D4A7E589-CE20-4CDC-9908-7A733E903362}"/>
    <cellStyle name="Valuta 3 2 6 3 4 4" xfId="37770" xr:uid="{1E9568FC-D696-44C3-B5C4-60D7C7594A0F}"/>
    <cellStyle name="Valuta 3 2 6 3 4 5" xfId="50314" xr:uid="{F2C6307A-4EBA-4FBD-A47B-1A9B33647AA7}"/>
    <cellStyle name="Valuta 3 2 6 3 4 6" xfId="53896" xr:uid="{5BCC9A35-A92A-46E3-81FB-DA0C513FB8A4}"/>
    <cellStyle name="Valuta 3 2 6 3 4 7" xfId="56841" xr:uid="{34816967-2FAC-4F0A-B1E7-27CB60558526}"/>
    <cellStyle name="Valuta 3 2 6 3 5" xfId="9682" xr:uid="{C8A7B20E-A900-4AF0-8E7B-ECAFDB801794}"/>
    <cellStyle name="Valuta 3 2 6 3 5 2" xfId="37773" xr:uid="{8F1D35DE-5D43-431F-AC75-31B7824F24A4}"/>
    <cellStyle name="Valuta 3 2 6 3 6" xfId="10863" xr:uid="{6FBC1F71-ADB9-4DD0-81BA-1E991631740A}"/>
    <cellStyle name="Valuta 3 2 6 3 6 2" xfId="37775" xr:uid="{F837FF76-FC31-4368-920C-DB09EAB9439A}"/>
    <cellStyle name="Valuta 3 2 6 3 6 2 2" xfId="37776" xr:uid="{9B92046B-B936-4743-A19B-668AD5DD72D8}"/>
    <cellStyle name="Valuta 3 2 6 3 6 3" xfId="37777" xr:uid="{9434D94D-5B3B-4E56-9820-9785CD790C8A}"/>
    <cellStyle name="Valuta 3 2 6 3 6 4" xfId="37774" xr:uid="{9B718454-8B98-4D12-B1A3-41B53A4DF033}"/>
    <cellStyle name="Valuta 3 2 6 3 6 5" xfId="42760" xr:uid="{A20A45F4-B5FE-4D30-AA96-742BD51E6F7F}"/>
    <cellStyle name="Valuta 3 2 6 3 7" xfId="11940" xr:uid="{3DB44045-68CF-4FAD-ABF7-A057533FC0C1}"/>
    <cellStyle name="Valuta 3 2 6 3 7 2" xfId="37779" xr:uid="{1EA1FE5C-3B1A-4270-B6A9-7B087D4B0450}"/>
    <cellStyle name="Valuta 3 2 6 3 7 3" xfId="37778" xr:uid="{467541DE-1003-447A-94BE-51149483FD26}"/>
    <cellStyle name="Valuta 3 2 6 3 7 4" xfId="43740" xr:uid="{37DAEA77-0F34-4C1E-BBBA-31F5CC55ABB1}"/>
    <cellStyle name="Valuta 3 2 6 3 8" xfId="14839" xr:uid="{886527BB-0CD1-4EB7-90D3-5CD2E2DCCD06}"/>
    <cellStyle name="Valuta 3 2 6 3 8 2" xfId="37780" xr:uid="{C30F9A1E-B531-4993-A44E-261A1E3F9E5C}"/>
    <cellStyle name="Valuta 3 2 6 3 8 3" xfId="46543" xr:uid="{A20361E7-266F-43F4-92F5-3E795B73A7B7}"/>
    <cellStyle name="Valuta 3 2 6 3 9" xfId="9678" xr:uid="{6EAEEDB4-63A7-434F-98A4-3D5DAA78CFB4}"/>
    <cellStyle name="Valuta 3 2 6 3 9 2" xfId="37781" xr:uid="{EFC564BE-32AE-44CC-8FCD-BE203F74FA58}"/>
    <cellStyle name="Valuta 3 2 6 4" xfId="2252" xr:uid="{86F53A19-B3DC-4E6B-A152-1A85410226EE}"/>
    <cellStyle name="Valuta 3 2 6 4 2" xfId="4120" xr:uid="{A7AA30D7-1921-48AC-A689-269EF5F5FC26}"/>
    <cellStyle name="Valuta 3 2 6 4 2 2" xfId="14843" xr:uid="{A05D9FB9-4BA9-4B88-852E-89CC6A801353}"/>
    <cellStyle name="Valuta 3 2 6 4 2 3" xfId="37783" xr:uid="{D3D52192-8228-4F12-AE76-BA4154750BB9}"/>
    <cellStyle name="Valuta 3 2 6 4 2 4" xfId="46547" xr:uid="{95A6A842-7DBE-4E76-A482-743945892A87}"/>
    <cellStyle name="Valuta 3 2 6 4 3" xfId="9683" xr:uid="{EFB36A43-EF81-4069-B2F1-D6052EA45EB7}"/>
    <cellStyle name="Valuta 3 2 6 4 3 2" xfId="37784" xr:uid="{AA5468C7-35BB-4474-B4A0-22733ACACD4C}"/>
    <cellStyle name="Valuta 3 2 6 4 4" xfId="37785" xr:uid="{71FB81B4-25E8-445D-84E7-0F688C979197}"/>
    <cellStyle name="Valuta 3 2 6 4 5" xfId="37782" xr:uid="{1FCE04C2-2924-4FB7-9D26-9A81E0917648}"/>
    <cellStyle name="Valuta 3 2 6 4 6" xfId="50315" xr:uid="{442990DE-90A8-4EB3-BC6E-0A4CD4C387E5}"/>
    <cellStyle name="Valuta 3 2 6 4 7" xfId="53897" xr:uid="{2407119C-E953-490A-AD2F-ABDBF2D40FEC}"/>
    <cellStyle name="Valuta 3 2 6 4 8" xfId="56842" xr:uid="{C1C7C1B5-C604-4E46-A9AC-44F0CCE48E81}"/>
    <cellStyle name="Valuta 3 2 6 5" xfId="2556" xr:uid="{267B5467-8ECA-4059-9A1F-F5C3FEBF45EA}"/>
    <cellStyle name="Valuta 3 2 6 5 2" xfId="4422" xr:uid="{C474259C-639B-48CB-A348-E661807B42FD}"/>
    <cellStyle name="Valuta 3 2 6 5 2 2" xfId="14844" xr:uid="{D44E5FB1-C043-4BB5-A37E-DF897E00C2D2}"/>
    <cellStyle name="Valuta 3 2 6 5 2 3" xfId="37787" xr:uid="{C904E03E-EA6F-431C-A35D-95B57AE49C50}"/>
    <cellStyle name="Valuta 3 2 6 5 2 4" xfId="46548" xr:uid="{05E9C0C3-43EB-421D-B087-1BFF5E937D2E}"/>
    <cellStyle name="Valuta 3 2 6 5 3" xfId="9684" xr:uid="{FBB45402-B69C-4882-937B-EDA7E973D00E}"/>
    <cellStyle name="Valuta 3 2 6 5 3 2" xfId="37788" xr:uid="{11CEA9B3-38FC-4FC2-9D35-569FDA082E42}"/>
    <cellStyle name="Valuta 3 2 6 5 4" xfId="37786" xr:uid="{9EFCBD67-ADC2-462B-B021-1EB1F60267B7}"/>
    <cellStyle name="Valuta 3 2 6 5 5" xfId="50316" xr:uid="{14C4211A-A014-4E9B-8C37-01B335177863}"/>
    <cellStyle name="Valuta 3 2 6 5 6" xfId="53898" xr:uid="{FB4BA0DD-D856-4817-A3A7-7CFC8F302C18}"/>
    <cellStyle name="Valuta 3 2 6 5 7" xfId="56843" xr:uid="{ED587637-3AB1-4F50-A105-ABA242FD1D6D}"/>
    <cellStyle name="Valuta 3 2 6 6" xfId="2867" xr:uid="{C2E94E82-CF0C-4185-979A-48372E706791}"/>
    <cellStyle name="Valuta 3 2 6 6 2" xfId="14845" xr:uid="{C4087385-494C-448B-9027-7100297EDD5D}"/>
    <cellStyle name="Valuta 3 2 6 6 2 2" xfId="37790" xr:uid="{5CE8171F-628F-4ED8-A830-76A0FE445BC0}"/>
    <cellStyle name="Valuta 3 2 6 6 2 3" xfId="46549" xr:uid="{69350DB4-F380-4404-BE14-412A0DD281D4}"/>
    <cellStyle name="Valuta 3 2 6 6 3" xfId="9685" xr:uid="{EFCAEC65-381B-455A-801F-662CA204C685}"/>
    <cellStyle name="Valuta 3 2 6 6 3 2" xfId="37791" xr:uid="{08703F16-DE2E-414A-87C8-2320A76DFCCB}"/>
    <cellStyle name="Valuta 3 2 6 6 4" xfId="37789" xr:uid="{62F04140-588E-4586-97EC-E61B6E61FCD3}"/>
    <cellStyle name="Valuta 3 2 6 6 5" xfId="50317" xr:uid="{4400DE1A-1F34-4BC9-9B94-0621BE661378}"/>
    <cellStyle name="Valuta 3 2 6 6 6" xfId="53899" xr:uid="{AB23D991-61D5-4D84-9080-AA2E2F9D8052}"/>
    <cellStyle name="Valuta 3 2 6 6 7" xfId="56844" xr:uid="{9F5513AB-8E8B-4A04-95B4-32530BB6A39D}"/>
    <cellStyle name="Valuta 3 2 6 7" xfId="4722" xr:uid="{3CA2D84D-74D9-433F-9FE6-FA47D3CE064C}"/>
    <cellStyle name="Valuta 3 2 6 7 2" xfId="9686" xr:uid="{59D468F0-2751-4B9B-8A48-E809C356028E}"/>
    <cellStyle name="Valuta 3 2 6 7 3" xfId="37792" xr:uid="{BCAE63D9-841F-4FCC-88C1-DFE1344CEFD3}"/>
    <cellStyle name="Valuta 3 2 6 8" xfId="10861" xr:uid="{D4C13501-2952-4EFC-B711-8DD6726AAD72}"/>
    <cellStyle name="Valuta 3 2 6 8 2" xfId="37794" xr:uid="{494C1012-0DA6-44C7-A186-C665AF45CBEE}"/>
    <cellStyle name="Valuta 3 2 6 8 2 2" xfId="37795" xr:uid="{AE5C2DAE-7A7D-43FD-8D61-12DEC68CF6CC}"/>
    <cellStyle name="Valuta 3 2 6 8 3" xfId="37796" xr:uid="{205A9D0E-DC80-4F05-880D-F6631C9267AB}"/>
    <cellStyle name="Valuta 3 2 6 8 4" xfId="37793" xr:uid="{7A4A4EEE-10D9-4678-B3FF-6D1C6AEE28F5}"/>
    <cellStyle name="Valuta 3 2 6 8 5" xfId="42758" xr:uid="{D6A3B3BD-BF86-4922-B673-6F8A6D7C4F04}"/>
    <cellStyle name="Valuta 3 2 6 9" xfId="11938" xr:uid="{3A2236E3-CA31-41FC-B88D-F8C649AADF94}"/>
    <cellStyle name="Valuta 3 2 6 9 2" xfId="37798" xr:uid="{83039687-F178-4C7D-90F0-A218D982A2AD}"/>
    <cellStyle name="Valuta 3 2 6 9 3" xfId="37797" xr:uid="{AD554D93-D38B-4C67-B670-6B3B220EC55E}"/>
    <cellStyle name="Valuta 3 2 6 9 4" xfId="43738" xr:uid="{DB32A11B-027E-454C-9E3A-E39DDEB623AA}"/>
    <cellStyle name="Valuta 3 2 7" xfId="1028" xr:uid="{B27485C9-3D18-4797-B998-EB0013D83EF1}"/>
    <cellStyle name="Valuta 3 2 7 10" xfId="14846" xr:uid="{24F692ED-ED4A-4B0A-91A0-230A2B066BF9}"/>
    <cellStyle name="Valuta 3 2 7 10 2" xfId="37800" xr:uid="{7CB49546-A49C-48C3-ACCB-E5A34B3FC70C}"/>
    <cellStyle name="Valuta 3 2 7 10 3" xfId="46550" xr:uid="{994778EB-8B25-47FF-A5BE-70D9E97A9F8D}"/>
    <cellStyle name="Valuta 3 2 7 11" xfId="9687" xr:uid="{A580F3DF-4737-404C-8B5A-B2FBBD712966}"/>
    <cellStyle name="Valuta 3 2 7 11 2" xfId="37801" xr:uid="{6D382AA7-88DD-47C7-901F-1B8059028FA6}"/>
    <cellStyle name="Valuta 3 2 7 12" xfId="37799" xr:uid="{3EB56BF0-CAFE-4DCF-9FCC-1B45DD054F5A}"/>
    <cellStyle name="Valuta 3 2 7 13" xfId="47552" xr:uid="{29F217DA-314E-489A-B35A-4F3963B11847}"/>
    <cellStyle name="Valuta 3 2 7 14" xfId="53900" xr:uid="{993260E1-1B57-4910-AE32-56E3F663230E}"/>
    <cellStyle name="Valuta 3 2 7 15" xfId="56845" xr:uid="{DAA26FA0-A631-49B0-92F9-B18B9E8D7798}"/>
    <cellStyle name="Valuta 3 2 7 16" xfId="57903" xr:uid="{654F69B5-2842-4D7C-97FB-7D2F1F0F84D6}"/>
    <cellStyle name="Valuta 3 2 7 17" xfId="58212" xr:uid="{6B8FBCE3-FE21-4D5C-9359-EBE8EA86F8F9}"/>
    <cellStyle name="Valuta 3 2 7 2" xfId="1344" xr:uid="{15C27455-82A9-425E-AB2E-2118747DDA51}"/>
    <cellStyle name="Valuta 3 2 7 2 10" xfId="37802" xr:uid="{A45A1819-5542-40ED-B0B9-F57FF107D642}"/>
    <cellStyle name="Valuta 3 2 7 2 11" xfId="48020" xr:uid="{76540F09-7B8B-4F80-BE67-D8760DD71280}"/>
    <cellStyle name="Valuta 3 2 7 2 12" xfId="53901" xr:uid="{FAF76000-0692-46D9-BF24-E1139547E25A}"/>
    <cellStyle name="Valuta 3 2 7 2 13" xfId="56846" xr:uid="{12C62366-A784-44E8-BC71-993357478034}"/>
    <cellStyle name="Valuta 3 2 7 2 14" xfId="57904" xr:uid="{2A076008-41DD-4A76-8980-4AAE0857A566}"/>
    <cellStyle name="Valuta 3 2 7 2 15" xfId="58601" xr:uid="{407C48C6-EAA6-4AC8-9AD8-594AF1143B0E}"/>
    <cellStyle name="Valuta 3 2 7 2 2" xfId="1823" xr:uid="{D00D5A75-40A3-4F18-9A17-D2FF26C438BA}"/>
    <cellStyle name="Valuta 3 2 7 2 2 2" xfId="3781" xr:uid="{BF408373-1741-4832-AFBC-E3DC6FBAD4F7}"/>
    <cellStyle name="Valuta 3 2 7 2 2 2 2" xfId="14848" xr:uid="{377D886E-DCE8-43D9-973D-900692A0FF83}"/>
    <cellStyle name="Valuta 3 2 7 2 2 2 3" xfId="37804" xr:uid="{C4FD38E2-5BEE-44D5-9079-B5D23EEF50FE}"/>
    <cellStyle name="Valuta 3 2 7 2 2 2 4" xfId="46552" xr:uid="{9F530D26-C3A8-483B-85DD-76FE418EE44C}"/>
    <cellStyle name="Valuta 3 2 7 2 2 3" xfId="9689" xr:uid="{F8E997CB-D773-406B-8534-9CDB8D1D6E4F}"/>
    <cellStyle name="Valuta 3 2 7 2 2 3 2" xfId="37805" xr:uid="{2E1C8E70-E996-4F2D-956C-92A0C88AFF9E}"/>
    <cellStyle name="Valuta 3 2 7 2 2 4" xfId="37803" xr:uid="{FDDF33C9-04D2-4460-A84D-C1A02B80D96F}"/>
    <cellStyle name="Valuta 3 2 7 2 2 5" xfId="50318" xr:uid="{7658AA68-698C-4AA3-8266-863896801860}"/>
    <cellStyle name="Valuta 3 2 7 2 2 6" xfId="53902" xr:uid="{7D092874-4ED2-456F-B79F-C2BEAA558119}"/>
    <cellStyle name="Valuta 3 2 7 2 2 7" xfId="56847" xr:uid="{F9CD8013-E9F5-4D0D-8569-1AD0C9CD880D}"/>
    <cellStyle name="Valuta 3 2 7 2 3" xfId="2255" xr:uid="{3A4AD58B-5BD1-461A-99D9-B92661009AE9}"/>
    <cellStyle name="Valuta 3 2 7 2 3 2" xfId="4123" xr:uid="{F01216B6-0A0C-4288-B8CD-A46AE899D16A}"/>
    <cellStyle name="Valuta 3 2 7 2 3 2 2" xfId="14849" xr:uid="{D476DFC1-4130-4BA0-970F-03F22269A8F3}"/>
    <cellStyle name="Valuta 3 2 7 2 3 2 3" xfId="37807" xr:uid="{184D7C1A-C6E1-479E-AE55-FE5EC92FE1AF}"/>
    <cellStyle name="Valuta 3 2 7 2 3 2 4" xfId="46553" xr:uid="{6C0B9C00-E6FD-455F-89E3-586C81548450}"/>
    <cellStyle name="Valuta 3 2 7 2 3 3" xfId="9690" xr:uid="{F5535702-7056-4B72-9D2D-FAC7163CCD3F}"/>
    <cellStyle name="Valuta 3 2 7 2 3 3 2" xfId="37808" xr:uid="{FC617519-C531-46E0-9543-6ADF4DDDECD2}"/>
    <cellStyle name="Valuta 3 2 7 2 3 4" xfId="37806" xr:uid="{7E41D1B4-9B9B-4125-97A3-F940062572D4}"/>
    <cellStyle name="Valuta 3 2 7 2 3 5" xfId="50319" xr:uid="{28B1F45C-D828-48C6-B708-B99B24B17A62}"/>
    <cellStyle name="Valuta 3 2 7 2 3 6" xfId="53903" xr:uid="{8B37736E-CDB0-4991-AC13-9C59C75647E2}"/>
    <cellStyle name="Valuta 3 2 7 2 3 7" xfId="56848" xr:uid="{0387FE53-5859-4EE0-B245-D568889DB7AC}"/>
    <cellStyle name="Valuta 3 2 7 2 4" xfId="3325" xr:uid="{FD614DEE-CC9F-42A7-859C-866EA9330FCA}"/>
    <cellStyle name="Valuta 3 2 7 2 4 2" xfId="14850" xr:uid="{BE04F701-2F7F-4C89-AA25-BD4424BBC146}"/>
    <cellStyle name="Valuta 3 2 7 2 4 2 2" xfId="37810" xr:uid="{08B6AA34-54D9-47AF-B8B2-7F217DEF58BC}"/>
    <cellStyle name="Valuta 3 2 7 2 4 2 3" xfId="46554" xr:uid="{37F368AE-E9FE-4287-8E89-7065373C7BA4}"/>
    <cellStyle name="Valuta 3 2 7 2 4 3" xfId="9691" xr:uid="{FFC910F8-8A78-430B-8A0E-E45E922F7917}"/>
    <cellStyle name="Valuta 3 2 7 2 4 3 2" xfId="37811" xr:uid="{80E23BF7-43E5-42D2-980C-6E8BD25D7559}"/>
    <cellStyle name="Valuta 3 2 7 2 4 4" xfId="37809" xr:uid="{0EDE58E7-2324-443A-8622-C9B5673B5F42}"/>
    <cellStyle name="Valuta 3 2 7 2 4 5" xfId="50320" xr:uid="{507CC3E3-0B44-4F39-91AE-966D1A4741AF}"/>
    <cellStyle name="Valuta 3 2 7 2 4 6" xfId="53904" xr:uid="{CF243AC8-4CFD-4CD8-AD5E-1A489A12AB85}"/>
    <cellStyle name="Valuta 3 2 7 2 4 7" xfId="56849" xr:uid="{80DBA494-B5A4-4DE2-8218-F5DD4BC4A218}"/>
    <cellStyle name="Valuta 3 2 7 2 5" xfId="5112" xr:uid="{0A5E9F79-6A89-43AF-B6CA-66A7E1F3B8D6}"/>
    <cellStyle name="Valuta 3 2 7 2 5 2" xfId="9692" xr:uid="{56CCD812-EAA5-4A14-AC14-CA8612755D3E}"/>
    <cellStyle name="Valuta 3 2 7 2 5 3" xfId="37812" xr:uid="{70C1D044-6B6D-4046-8947-17CB63D01FA0}"/>
    <cellStyle name="Valuta 3 2 7 2 6" xfId="10865" xr:uid="{EDBE8930-B700-4037-93EE-458618BF0B0C}"/>
    <cellStyle name="Valuta 3 2 7 2 6 2" xfId="37814" xr:uid="{7B23B28B-FE2C-43FF-9EDA-0708021D997A}"/>
    <cellStyle name="Valuta 3 2 7 2 6 2 2" xfId="37815" xr:uid="{462E5333-71A4-42FD-9517-544EAC8BE702}"/>
    <cellStyle name="Valuta 3 2 7 2 6 3" xfId="37816" xr:uid="{508DDEFD-E93D-4C20-9F7C-E17B89C463E4}"/>
    <cellStyle name="Valuta 3 2 7 2 6 4" xfId="37813" xr:uid="{81E39040-A549-43A7-B2E8-04CF7B318ABC}"/>
    <cellStyle name="Valuta 3 2 7 2 6 5" xfId="42762" xr:uid="{DE3B8678-FAA9-4912-8F0E-D1BF9506AC78}"/>
    <cellStyle name="Valuta 3 2 7 2 7" xfId="11942" xr:uid="{01165828-A0CF-4B4C-97CF-435AD4730D31}"/>
    <cellStyle name="Valuta 3 2 7 2 7 2" xfId="37818" xr:uid="{C02C53EE-5DF6-4270-8671-4101326D246E}"/>
    <cellStyle name="Valuta 3 2 7 2 7 3" xfId="37817" xr:uid="{4BF9A121-4621-4811-B95D-7A3DB91F5750}"/>
    <cellStyle name="Valuta 3 2 7 2 7 4" xfId="43742" xr:uid="{6A666DBC-F515-47C9-831F-0E92A7FB300C}"/>
    <cellStyle name="Valuta 3 2 7 2 8" xfId="14847" xr:uid="{31EA6678-C5CE-49C2-AAE3-FC9C9096FB31}"/>
    <cellStyle name="Valuta 3 2 7 2 8 2" xfId="37819" xr:uid="{4F73750C-48C9-43DD-951D-415BAFB832BB}"/>
    <cellStyle name="Valuta 3 2 7 2 8 3" xfId="46551" xr:uid="{F30E42B6-7B2B-45C9-B45C-884BD449B6B6}"/>
    <cellStyle name="Valuta 3 2 7 2 9" xfId="9688" xr:uid="{AD5E9379-9B2D-4FC2-8A03-36184106CA00}"/>
    <cellStyle name="Valuta 3 2 7 2 9 2" xfId="37820" xr:uid="{DF3B677D-1F2B-4F56-9A20-15BA07EB4D1A}"/>
    <cellStyle name="Valuta 3 2 7 3" xfId="1822" xr:uid="{1D5B5AC0-0564-4561-BAC0-0D8C2E03462D}"/>
    <cellStyle name="Valuta 3 2 7 3 10" xfId="37821" xr:uid="{22C96B33-D26A-438F-8DFB-6F39F2BC7BC1}"/>
    <cellStyle name="Valuta 3 2 7 3 11" xfId="48331" xr:uid="{A08896A1-5C94-4A1A-B1B4-E0402B24A0B4}"/>
    <cellStyle name="Valuta 3 2 7 3 12" xfId="53905" xr:uid="{BB1A80FE-5123-458D-AAC2-1EAEC2F0DEFE}"/>
    <cellStyle name="Valuta 3 2 7 3 13" xfId="56850" xr:uid="{4BCF233E-EE8A-445C-B374-2335FB102440}"/>
    <cellStyle name="Valuta 3 2 7 3 14" xfId="57905" xr:uid="{F6F2229A-5FD8-48B8-9DA3-0B70B44559B7}"/>
    <cellStyle name="Valuta 3 2 7 3 15" xfId="58896" xr:uid="{94655837-418E-4E83-856D-96C13C5A81C2}"/>
    <cellStyle name="Valuta 3 2 7 3 2" xfId="3638" xr:uid="{3715162E-2B48-4FB3-97DD-865F0CDDFA94}"/>
    <cellStyle name="Valuta 3 2 7 3 2 2" xfId="14852" xr:uid="{C9A6488A-8B9B-45E4-A892-CE57E1AF2265}"/>
    <cellStyle name="Valuta 3 2 7 3 2 2 2" xfId="37823" xr:uid="{A100E166-4DF3-426C-AFE6-0A0E14330200}"/>
    <cellStyle name="Valuta 3 2 7 3 2 2 3" xfId="46556" xr:uid="{096F5E2F-24E3-4CFE-ADC1-47A038FA45F8}"/>
    <cellStyle name="Valuta 3 2 7 3 2 3" xfId="9694" xr:uid="{FF0CBF02-F319-46FE-961A-6B2B06BED49A}"/>
    <cellStyle name="Valuta 3 2 7 3 2 3 2" xfId="37824" xr:uid="{9246F4ED-CA20-4DED-B3C1-C8CEEADCEC2E}"/>
    <cellStyle name="Valuta 3 2 7 3 2 4" xfId="37822" xr:uid="{0DBC2352-BBD6-4098-B1C2-49D9FF47AC21}"/>
    <cellStyle name="Valuta 3 2 7 3 2 5" xfId="50321" xr:uid="{D934BEB7-C132-4B88-8B9A-7522CFC37265}"/>
    <cellStyle name="Valuta 3 2 7 3 2 6" xfId="53906" xr:uid="{688D3906-CA38-4F61-98C8-9EB55964A4B6}"/>
    <cellStyle name="Valuta 3 2 7 3 2 7" xfId="56851" xr:uid="{B0C7A5C7-FDB2-4F53-A8E5-E1A74B8A4683}"/>
    <cellStyle name="Valuta 3 2 7 3 3" xfId="5407" xr:uid="{0FEC7EF0-030B-43A7-A59C-3245E6DFF5D9}"/>
    <cellStyle name="Valuta 3 2 7 3 3 2" xfId="14853" xr:uid="{AF20A646-4419-47FD-B870-BFA3E2937647}"/>
    <cellStyle name="Valuta 3 2 7 3 3 2 2" xfId="37826" xr:uid="{3893295F-73B8-4C4F-948F-7BEB53959161}"/>
    <cellStyle name="Valuta 3 2 7 3 3 2 3" xfId="46557" xr:uid="{2CA3E533-A41B-496F-93DF-5B86D6A9BB7D}"/>
    <cellStyle name="Valuta 3 2 7 3 3 3" xfId="9695" xr:uid="{70A84D89-9827-4E78-8946-38AD8DAECC61}"/>
    <cellStyle name="Valuta 3 2 7 3 3 3 2" xfId="37827" xr:uid="{1A4C0F61-4A5C-40C7-B89D-6E40A4EEFE4C}"/>
    <cellStyle name="Valuta 3 2 7 3 3 4" xfId="37825" xr:uid="{6B2519F0-F768-4DD7-9C66-8AE17EAA4188}"/>
    <cellStyle name="Valuta 3 2 7 3 3 5" xfId="50322" xr:uid="{8EA6700B-5121-4F03-83F5-4F0E64A263AF}"/>
    <cellStyle name="Valuta 3 2 7 3 3 6" xfId="53907" xr:uid="{FD765490-6DC2-4CFE-ABEB-38704F60F76E}"/>
    <cellStyle name="Valuta 3 2 7 3 3 7" xfId="56852" xr:uid="{0135EC05-13CA-4846-9AFE-816B399485CF}"/>
    <cellStyle name="Valuta 3 2 7 3 4" xfId="9696" xr:uid="{A987AE7E-2D39-4DA4-A81E-19017AFA128F}"/>
    <cellStyle name="Valuta 3 2 7 3 4 2" xfId="14854" xr:uid="{8679B839-86EB-4D63-BB6F-B9F1CC978326}"/>
    <cellStyle name="Valuta 3 2 7 3 4 2 2" xfId="37829" xr:uid="{9045D16E-92C4-49A1-AA85-87C7D3DB9623}"/>
    <cellStyle name="Valuta 3 2 7 3 4 2 3" xfId="46558" xr:uid="{1B8ED9FD-F541-418D-ACEB-2C2C7F68292B}"/>
    <cellStyle name="Valuta 3 2 7 3 4 3" xfId="37830" xr:uid="{B77AE8F6-FCA6-4413-912D-21335612596B}"/>
    <cellStyle name="Valuta 3 2 7 3 4 4" xfId="37828" xr:uid="{CAFD95DF-2D69-4D9B-BA06-3A2FCF080145}"/>
    <cellStyle name="Valuta 3 2 7 3 4 5" xfId="50323" xr:uid="{E6FD4970-D3BD-4A20-B3CF-39D37C4FF4DB}"/>
    <cellStyle name="Valuta 3 2 7 3 4 6" xfId="53908" xr:uid="{B65D1BEB-8AF7-4560-B7AC-48847A28BB39}"/>
    <cellStyle name="Valuta 3 2 7 3 4 7" xfId="56853" xr:uid="{3EC41D2D-4E63-4266-AAF6-BEAC30B21B6E}"/>
    <cellStyle name="Valuta 3 2 7 3 5" xfId="9697" xr:uid="{ACAA60AF-07F8-4229-865D-231B31758554}"/>
    <cellStyle name="Valuta 3 2 7 3 5 2" xfId="37831" xr:uid="{6DBCF210-B884-4DD3-A784-C12C8BD1E22E}"/>
    <cellStyle name="Valuta 3 2 7 3 6" xfId="10866" xr:uid="{E52354AF-2B0E-4561-A656-EB43C3949202}"/>
    <cellStyle name="Valuta 3 2 7 3 6 2" xfId="37833" xr:uid="{34532A27-52C8-4DAE-B4E1-FE39ECC58D71}"/>
    <cellStyle name="Valuta 3 2 7 3 6 2 2" xfId="37834" xr:uid="{C27920A7-9C8C-4F72-91AB-C530851D90D8}"/>
    <cellStyle name="Valuta 3 2 7 3 6 3" xfId="37835" xr:uid="{112E5B3C-EEFC-4143-AEFB-D5B5404033D4}"/>
    <cellStyle name="Valuta 3 2 7 3 6 4" xfId="37832" xr:uid="{BD82192B-D280-4E87-832D-EB6DB34F6C80}"/>
    <cellStyle name="Valuta 3 2 7 3 6 5" xfId="42763" xr:uid="{6B3EA862-1665-4C2B-808A-7EE294829EC2}"/>
    <cellStyle name="Valuta 3 2 7 3 7" xfId="11943" xr:uid="{E8C87A21-7F18-406C-842B-4CF6868CFC0B}"/>
    <cellStyle name="Valuta 3 2 7 3 7 2" xfId="37837" xr:uid="{75C69E39-6373-4047-A18A-69EAD0E84481}"/>
    <cellStyle name="Valuta 3 2 7 3 7 3" xfId="37836" xr:uid="{061757F0-F11F-4779-9883-8F404E3CE609}"/>
    <cellStyle name="Valuta 3 2 7 3 7 4" xfId="43743" xr:uid="{BCEA0118-C02F-4B5F-BD91-D1DB0D02DF97}"/>
    <cellStyle name="Valuta 3 2 7 3 8" xfId="14851" xr:uid="{EA334237-616B-46D4-8396-0C48CF5A2EB4}"/>
    <cellStyle name="Valuta 3 2 7 3 8 2" xfId="37838" xr:uid="{2C33F439-E30C-4155-9248-6717803037AB}"/>
    <cellStyle name="Valuta 3 2 7 3 8 3" xfId="46555" xr:uid="{589771C1-D120-44DA-BB72-4B5C180AE76C}"/>
    <cellStyle name="Valuta 3 2 7 3 9" xfId="9693" xr:uid="{8F514F05-1403-45B6-BD35-8D96728B3AA5}"/>
    <cellStyle name="Valuta 3 2 7 3 9 2" xfId="37839" xr:uid="{479229E3-2696-4A04-B4C9-1FF64324C9DA}"/>
    <cellStyle name="Valuta 3 2 7 4" xfId="2254" xr:uid="{20AC32E1-46FD-4E8B-BE95-428810E757CF}"/>
    <cellStyle name="Valuta 3 2 7 4 2" xfId="4122" xr:uid="{068BB02A-2945-494D-8240-7E17EDEA35B0}"/>
    <cellStyle name="Valuta 3 2 7 4 2 2" xfId="14855" xr:uid="{5294FE22-2015-4374-AC35-766F991068FD}"/>
    <cellStyle name="Valuta 3 2 7 4 2 3" xfId="37841" xr:uid="{0534B292-B883-4AFB-8DE9-7E6640EB36F9}"/>
    <cellStyle name="Valuta 3 2 7 4 2 4" xfId="46559" xr:uid="{8CFA9200-EFED-4035-9800-1114F4412FA0}"/>
    <cellStyle name="Valuta 3 2 7 4 3" xfId="9698" xr:uid="{2BC07825-EF91-4BE8-87ED-6A8646136DC0}"/>
    <cellStyle name="Valuta 3 2 7 4 3 2" xfId="37842" xr:uid="{2ECA4313-D098-4848-8F1B-EFDF74053BDB}"/>
    <cellStyle name="Valuta 3 2 7 4 4" xfId="37843" xr:uid="{6DD03CF7-9D0E-428A-8BD7-81AF89931B70}"/>
    <cellStyle name="Valuta 3 2 7 4 5" xfId="37840" xr:uid="{6419EA74-1DFE-4D90-9736-9E7E0D3CD9F1}"/>
    <cellStyle name="Valuta 3 2 7 4 6" xfId="50324" xr:uid="{33138A60-0B19-4935-AA46-81A598C01E8E}"/>
    <cellStyle name="Valuta 3 2 7 4 7" xfId="53909" xr:uid="{A5097629-F25F-42F2-84DB-FFE56872B86E}"/>
    <cellStyle name="Valuta 3 2 7 4 8" xfId="56854" xr:uid="{FF0C263E-CE36-4C22-A73E-32B4F2A55C5F}"/>
    <cellStyle name="Valuta 3 2 7 5" xfId="2557" xr:uid="{EC9C4CF9-479B-4FE9-9907-63AEEE07B6C1}"/>
    <cellStyle name="Valuta 3 2 7 5 2" xfId="4423" xr:uid="{CDF3F5E5-7120-4D3B-847B-C25AB0781F3F}"/>
    <cellStyle name="Valuta 3 2 7 5 2 2" xfId="14856" xr:uid="{E3B388FD-E900-40FC-9CBA-7C5CE17F2FBD}"/>
    <cellStyle name="Valuta 3 2 7 5 2 3" xfId="37845" xr:uid="{695E1A17-7B4B-49C0-86E7-F97A500A2A12}"/>
    <cellStyle name="Valuta 3 2 7 5 2 4" xfId="46560" xr:uid="{8A3085A7-C9AF-40BD-A728-668ECCBCE8E2}"/>
    <cellStyle name="Valuta 3 2 7 5 3" xfId="9699" xr:uid="{7ECF2B3A-8D05-4078-BEF6-19CD397523D8}"/>
    <cellStyle name="Valuta 3 2 7 5 3 2" xfId="37846" xr:uid="{5FBDCD19-57A3-4A32-BD3D-69BE2EC1EF5A}"/>
    <cellStyle name="Valuta 3 2 7 5 4" xfId="37844" xr:uid="{2AE6D247-FEF7-4DA1-880F-4D477211E7B7}"/>
    <cellStyle name="Valuta 3 2 7 5 5" xfId="50325" xr:uid="{2160AE27-DB5E-47A3-8744-202BE2781193}"/>
    <cellStyle name="Valuta 3 2 7 5 6" xfId="53910" xr:uid="{F739A82B-8B32-49E6-A782-1A9D4A997A85}"/>
    <cellStyle name="Valuta 3 2 7 5 7" xfId="56855" xr:uid="{6291071C-1918-45C0-9B4C-74E85835784F}"/>
    <cellStyle name="Valuta 3 2 7 6" xfId="2868" xr:uid="{F36D5290-B308-475E-8C39-756736C948B0}"/>
    <cellStyle name="Valuta 3 2 7 6 2" xfId="14857" xr:uid="{1459EE5B-7C73-4343-BC46-90C426C3AA2D}"/>
    <cellStyle name="Valuta 3 2 7 6 2 2" xfId="37848" xr:uid="{F36E810E-3E1A-41CF-8690-F71BA4FDFEB4}"/>
    <cellStyle name="Valuta 3 2 7 6 2 3" xfId="46561" xr:uid="{E7CF5BCF-EFB3-47C6-B874-E1B57F12661E}"/>
    <cellStyle name="Valuta 3 2 7 6 3" xfId="9700" xr:uid="{9056F501-2900-4412-BBC4-F142C0AB4D18}"/>
    <cellStyle name="Valuta 3 2 7 6 3 2" xfId="37849" xr:uid="{ED78C908-66EC-445E-B5E4-BA2C66891FA4}"/>
    <cellStyle name="Valuta 3 2 7 6 4" xfId="37847" xr:uid="{8AE2597D-572F-4179-9FBA-7E93DAE3ACAD}"/>
    <cellStyle name="Valuta 3 2 7 6 5" xfId="50326" xr:uid="{5A4849B5-CA51-41FF-A45A-C71479E932D4}"/>
    <cellStyle name="Valuta 3 2 7 6 6" xfId="53911" xr:uid="{CC60ECD5-FBA2-4FD8-BA2D-906B356A9470}"/>
    <cellStyle name="Valuta 3 2 7 6 7" xfId="56856" xr:uid="{3BFD1FA5-B0CF-44C6-8AB1-9289F7B4B76C}"/>
    <cellStyle name="Valuta 3 2 7 7" xfId="4723" xr:uid="{E2B22502-2FA7-4417-B00B-89C0F0AABB79}"/>
    <cellStyle name="Valuta 3 2 7 7 2" xfId="9701" xr:uid="{FCB03D68-7DE1-44BC-AE18-A87B8F255E01}"/>
    <cellStyle name="Valuta 3 2 7 7 3" xfId="37850" xr:uid="{891B1AFD-F238-46ED-8485-D5D029EE1D56}"/>
    <cellStyle name="Valuta 3 2 7 8" xfId="10864" xr:uid="{8505FF95-2374-4AAF-ACBC-794E9318B5FD}"/>
    <cellStyle name="Valuta 3 2 7 8 2" xfId="37852" xr:uid="{93BE42D1-7E80-4B7E-AC99-8D7B45C6D19C}"/>
    <cellStyle name="Valuta 3 2 7 8 2 2" xfId="37853" xr:uid="{D914238C-458A-4279-9D9F-76B9964EB57C}"/>
    <cellStyle name="Valuta 3 2 7 8 3" xfId="37854" xr:uid="{D91FA303-337F-43EC-B45A-B1CBA4815C51}"/>
    <cellStyle name="Valuta 3 2 7 8 4" xfId="37851" xr:uid="{66A01D9E-A2EE-4011-896C-5B6F4A9A9D09}"/>
    <cellStyle name="Valuta 3 2 7 8 5" xfId="42761" xr:uid="{1D981E82-CB6F-4D57-9D7C-2AA9AB31DE97}"/>
    <cellStyle name="Valuta 3 2 7 9" xfId="11941" xr:uid="{6D9FF24A-08A9-4E89-AFE3-DD018A0BDB40}"/>
    <cellStyle name="Valuta 3 2 7 9 2" xfId="37856" xr:uid="{87DA8346-141C-4555-9026-A86CDA4B0569}"/>
    <cellStyle name="Valuta 3 2 7 9 3" xfId="37855" xr:uid="{BDB639F5-EBCF-40A7-84F9-F1E690743CE8}"/>
    <cellStyle name="Valuta 3 2 7 9 4" xfId="43741" xr:uid="{F5A39D8C-0FBA-4FA5-AB26-15B55F3716A2}"/>
    <cellStyle name="Valuta 3 2 8" xfId="1029" xr:uid="{214B9E08-D36E-4706-9A44-B35F71F12AFC}"/>
    <cellStyle name="Valuta 3 2 8 10" xfId="14858" xr:uid="{8F332E64-47EF-4C3F-82D1-2A79D1F25EF4}"/>
    <cellStyle name="Valuta 3 2 8 10 2" xfId="37858" xr:uid="{6ED77076-A048-4F96-9215-070A8CB24A4F}"/>
    <cellStyle name="Valuta 3 2 8 10 3" xfId="46562" xr:uid="{197E8869-8425-4F53-BA0A-C9F79E8632E0}"/>
    <cellStyle name="Valuta 3 2 8 11" xfId="9702" xr:uid="{201C47B5-FAD5-442B-87ED-87FB278D93E6}"/>
    <cellStyle name="Valuta 3 2 8 11 2" xfId="37859" xr:uid="{1E114C89-09B1-4250-BAC9-AAF0C7AE8BD9}"/>
    <cellStyle name="Valuta 3 2 8 12" xfId="37857" xr:uid="{7D043461-DDBC-450B-BD3A-2332F74CAC18}"/>
    <cellStyle name="Valuta 3 2 8 13" xfId="47553" xr:uid="{880146B4-C567-4FB7-8EA3-5980DFCFBA4C}"/>
    <cellStyle name="Valuta 3 2 8 14" xfId="53912" xr:uid="{50648CD0-C338-463E-BBD0-13A1B573CA69}"/>
    <cellStyle name="Valuta 3 2 8 15" xfId="56857" xr:uid="{559BA2E2-DA03-47A7-8021-88614E0D220F}"/>
    <cellStyle name="Valuta 3 2 8 16" xfId="57906" xr:uid="{90B9C751-E823-422F-A2BF-777E711C5042}"/>
    <cellStyle name="Valuta 3 2 8 17" xfId="58213" xr:uid="{EEB9AB00-7F5E-43FD-8D77-C81422E69B95}"/>
    <cellStyle name="Valuta 3 2 8 2" xfId="1345" xr:uid="{D2BD333C-CC74-45EB-826E-4BB6CFA064B7}"/>
    <cellStyle name="Valuta 3 2 8 2 10" xfId="37860" xr:uid="{430D5CD5-E30E-4CDA-80D1-5AC9126882CC}"/>
    <cellStyle name="Valuta 3 2 8 2 11" xfId="48021" xr:uid="{D67574DB-EDBD-458B-85BD-E5534D547AA4}"/>
    <cellStyle name="Valuta 3 2 8 2 12" xfId="53913" xr:uid="{70C9A7E9-CE2E-4442-8E7E-2AF934E752B6}"/>
    <cellStyle name="Valuta 3 2 8 2 13" xfId="56858" xr:uid="{1D91E7B1-C3FC-42EE-AF87-3265DD638105}"/>
    <cellStyle name="Valuta 3 2 8 2 14" xfId="57907" xr:uid="{B80A2D9F-21DB-4AA7-B0A0-0F31A66B2FD9}"/>
    <cellStyle name="Valuta 3 2 8 2 15" xfId="58602" xr:uid="{FA5728F2-C1A1-481E-9EE7-71185C42B500}"/>
    <cellStyle name="Valuta 3 2 8 2 2" xfId="3326" xr:uid="{2DB371C4-330B-474B-B591-477F3309EFB4}"/>
    <cellStyle name="Valuta 3 2 8 2 2 2" xfId="14860" xr:uid="{36000587-3F09-41BD-8EFB-9C7E31B8EC75}"/>
    <cellStyle name="Valuta 3 2 8 2 2 2 2" xfId="37862" xr:uid="{A9B637D9-3ED5-460D-A5AB-270EEFE43A20}"/>
    <cellStyle name="Valuta 3 2 8 2 2 2 3" xfId="46564" xr:uid="{2346271B-931C-41AC-BAA8-BD9812B2BF58}"/>
    <cellStyle name="Valuta 3 2 8 2 2 3" xfId="9704" xr:uid="{BA069E1D-F6B0-4A4A-9829-8D81655E2417}"/>
    <cellStyle name="Valuta 3 2 8 2 2 3 2" xfId="37863" xr:uid="{BF28E377-02EE-4B43-A17E-1B915F8E75AC}"/>
    <cellStyle name="Valuta 3 2 8 2 2 4" xfId="37861" xr:uid="{0643FDB7-9F08-478B-B327-49DBD8002D19}"/>
    <cellStyle name="Valuta 3 2 8 2 2 5" xfId="50327" xr:uid="{B00B6631-C747-454A-B9F1-17E63E5F1A6D}"/>
    <cellStyle name="Valuta 3 2 8 2 2 6" xfId="53914" xr:uid="{B33D44EC-07DE-4694-8401-4ACD5683FF40}"/>
    <cellStyle name="Valuta 3 2 8 2 2 7" xfId="56859" xr:uid="{B686DAEF-7053-45E9-A6C0-C077C1360A35}"/>
    <cellStyle name="Valuta 3 2 8 2 3" xfId="5113" xr:uid="{02765C2F-565D-4A5A-A762-FC9ABC936CA8}"/>
    <cellStyle name="Valuta 3 2 8 2 3 2" xfId="14861" xr:uid="{211E4A93-A76E-4F6B-9F24-AC82D69B2D50}"/>
    <cellStyle name="Valuta 3 2 8 2 3 2 2" xfId="37865" xr:uid="{9FA5263B-A53D-43CC-B84A-1FCC671623B6}"/>
    <cellStyle name="Valuta 3 2 8 2 3 2 3" xfId="46565" xr:uid="{A0016BD3-EBBD-40EC-824E-76C13EF4BFBB}"/>
    <cellStyle name="Valuta 3 2 8 2 3 3" xfId="9705" xr:uid="{841E3976-6204-4AC0-9716-DE2E4CF48916}"/>
    <cellStyle name="Valuta 3 2 8 2 3 3 2" xfId="37866" xr:uid="{A9E2E21C-98F2-43EA-8746-9DF8F159B471}"/>
    <cellStyle name="Valuta 3 2 8 2 3 4" xfId="37864" xr:uid="{3151458A-BF6E-436A-AA8B-0C01CFF6E531}"/>
    <cellStyle name="Valuta 3 2 8 2 3 5" xfId="50328" xr:uid="{1DFD37F9-AE37-4952-8053-B761F40CFEBF}"/>
    <cellStyle name="Valuta 3 2 8 2 3 6" xfId="53915" xr:uid="{64F262BA-55FF-4802-9774-5DF28C7DAC26}"/>
    <cellStyle name="Valuta 3 2 8 2 3 7" xfId="56860" xr:uid="{758C4BDE-336C-4F1A-ACFD-DFEF48831798}"/>
    <cellStyle name="Valuta 3 2 8 2 4" xfId="9706" xr:uid="{4C1DD47C-C49B-4052-BA97-78DC8860464E}"/>
    <cellStyle name="Valuta 3 2 8 2 4 2" xfId="14862" xr:uid="{BE28549A-A6A8-48FC-8135-B35E9931C4C7}"/>
    <cellStyle name="Valuta 3 2 8 2 4 2 2" xfId="37868" xr:uid="{EAEF7653-B0EF-4EF5-8E22-5582A3F1F554}"/>
    <cellStyle name="Valuta 3 2 8 2 4 2 3" xfId="46566" xr:uid="{D39ACD20-1D62-448C-9A1F-90AD4052C21A}"/>
    <cellStyle name="Valuta 3 2 8 2 4 3" xfId="37869" xr:uid="{B9375662-3B21-4D22-9FE2-E18225DC40FB}"/>
    <cellStyle name="Valuta 3 2 8 2 4 4" xfId="37867" xr:uid="{7C9F5807-6C03-44AA-B0B2-FDD84B5313B0}"/>
    <cellStyle name="Valuta 3 2 8 2 4 5" xfId="50329" xr:uid="{39D993EA-01F0-4997-AC21-7F3B7233B786}"/>
    <cellStyle name="Valuta 3 2 8 2 4 6" xfId="53916" xr:uid="{F5DA650D-C4FD-41C9-8F72-01BC560483CA}"/>
    <cellStyle name="Valuta 3 2 8 2 4 7" xfId="56861" xr:uid="{92D69710-A06F-4B2E-89D7-6F36587880CF}"/>
    <cellStyle name="Valuta 3 2 8 2 5" xfId="9707" xr:uid="{8E8151D8-B1F0-40E6-82A6-2DAE6D01E3F1}"/>
    <cellStyle name="Valuta 3 2 8 2 5 2" xfId="37870" xr:uid="{F175FE08-D084-4C9A-AF54-D0909781C3EE}"/>
    <cellStyle name="Valuta 3 2 8 2 6" xfId="10868" xr:uid="{410BBEDD-61A4-48E3-B0D3-9C975D12DEA8}"/>
    <cellStyle name="Valuta 3 2 8 2 6 2" xfId="37872" xr:uid="{ECF89D83-73BC-4785-A77F-226BB1BF2C84}"/>
    <cellStyle name="Valuta 3 2 8 2 6 2 2" xfId="37873" xr:uid="{25F63364-059F-439D-9680-3FE21FFA9143}"/>
    <cellStyle name="Valuta 3 2 8 2 6 3" xfId="37874" xr:uid="{ED8147D3-C1C9-4D8A-B7FF-5818F0251271}"/>
    <cellStyle name="Valuta 3 2 8 2 6 4" xfId="37871" xr:uid="{850F063F-D8F1-45E2-8DF8-A58F10D1DBEC}"/>
    <cellStyle name="Valuta 3 2 8 2 6 5" xfId="42765" xr:uid="{8AF438BD-BFDB-4800-8D89-7D4CA5967D9E}"/>
    <cellStyle name="Valuta 3 2 8 2 7" xfId="11945" xr:uid="{8868470A-8B08-4D5A-8DFD-509FB0862939}"/>
    <cellStyle name="Valuta 3 2 8 2 7 2" xfId="37876" xr:uid="{BC9CEEE4-1AE9-4502-8975-16F505AC4D91}"/>
    <cellStyle name="Valuta 3 2 8 2 7 3" xfId="37875" xr:uid="{55D90B5B-A962-4003-A7ED-9D3597512939}"/>
    <cellStyle name="Valuta 3 2 8 2 7 4" xfId="43745" xr:uid="{B63DF099-8385-4814-AFBD-3C2B77D89D94}"/>
    <cellStyle name="Valuta 3 2 8 2 8" xfId="14859" xr:uid="{8167FEDC-147F-449D-BAA7-FCEBCCB5674E}"/>
    <cellStyle name="Valuta 3 2 8 2 8 2" xfId="37877" xr:uid="{F8E4FD69-9146-4402-B2D2-105331D2BEA8}"/>
    <cellStyle name="Valuta 3 2 8 2 8 3" xfId="46563" xr:uid="{1DBC6E1D-DB71-4E13-96BB-F01D5896C46D}"/>
    <cellStyle name="Valuta 3 2 8 2 9" xfId="9703" xr:uid="{9449E798-4B32-4E0D-B601-E90B831AF3A8}"/>
    <cellStyle name="Valuta 3 2 8 2 9 2" xfId="37878" xr:uid="{9C17B0F9-4374-422C-BFF9-266E4CAC3576}"/>
    <cellStyle name="Valuta 3 2 8 3" xfId="1824" xr:uid="{4EA91082-C868-4F98-BCE0-A83E4013B551}"/>
    <cellStyle name="Valuta 3 2 8 3 10" xfId="37879" xr:uid="{5D4F3F5A-C0DC-46DC-8B7E-75925C7C1D76}"/>
    <cellStyle name="Valuta 3 2 8 3 11" xfId="48332" xr:uid="{70D5C257-52C8-48A9-8BC9-6CD02E83615A}"/>
    <cellStyle name="Valuta 3 2 8 3 12" xfId="53917" xr:uid="{FFF7FC0B-277C-471C-8F0C-139799D71E58}"/>
    <cellStyle name="Valuta 3 2 8 3 13" xfId="56862" xr:uid="{868F6BE3-D34D-4FF1-BAB5-37BAD128901E}"/>
    <cellStyle name="Valuta 3 2 8 3 14" xfId="57908" xr:uid="{02EDE0D2-6DE0-40C0-A96E-6152DE6D21B3}"/>
    <cellStyle name="Valuta 3 2 8 3 15" xfId="58897" xr:uid="{B1EE27CF-D146-4580-B54B-7CCB8C1B6B5B}"/>
    <cellStyle name="Valuta 3 2 8 3 2" xfId="3639" xr:uid="{05CFED84-B6D7-4061-8B0D-A4A4FFA7B13F}"/>
    <cellStyle name="Valuta 3 2 8 3 2 2" xfId="14864" xr:uid="{0692FC44-77BC-415A-A2B3-4F5FE99C5C6D}"/>
    <cellStyle name="Valuta 3 2 8 3 2 2 2" xfId="37881" xr:uid="{06B43370-7EE8-4BD2-A07E-212365DFB625}"/>
    <cellStyle name="Valuta 3 2 8 3 2 2 3" xfId="46568" xr:uid="{25190BC9-B3EF-459E-9579-CB7962E3408B}"/>
    <cellStyle name="Valuta 3 2 8 3 2 3" xfId="9709" xr:uid="{7917E552-49BD-4737-96C0-F9C569C921D5}"/>
    <cellStyle name="Valuta 3 2 8 3 2 3 2" xfId="37882" xr:uid="{138B756A-B848-4A16-840D-B7CD2206C7E2}"/>
    <cellStyle name="Valuta 3 2 8 3 2 4" xfId="37880" xr:uid="{C05369C8-315E-44FA-81F8-5BE3661B392E}"/>
    <cellStyle name="Valuta 3 2 8 3 2 5" xfId="50330" xr:uid="{50223FC3-559E-4685-B5CD-956B9C068880}"/>
    <cellStyle name="Valuta 3 2 8 3 2 6" xfId="53918" xr:uid="{71FA53DF-A288-4105-9168-D97600C9BEC8}"/>
    <cellStyle name="Valuta 3 2 8 3 2 7" xfId="56863" xr:uid="{B6A0386F-B168-48C0-8B4D-AE497505714C}"/>
    <cellStyle name="Valuta 3 2 8 3 3" xfId="5408" xr:uid="{ED25292E-CAD9-4F52-9544-A4765662A4B7}"/>
    <cellStyle name="Valuta 3 2 8 3 3 2" xfId="14865" xr:uid="{F7C3DE18-A2D5-468A-8F47-D1C8679EB20A}"/>
    <cellStyle name="Valuta 3 2 8 3 3 2 2" xfId="37884" xr:uid="{6D234E19-26DC-4811-9C30-7C8FCB260F04}"/>
    <cellStyle name="Valuta 3 2 8 3 3 2 3" xfId="46569" xr:uid="{9C7735AA-6032-49BE-BBBB-3B3FD3FDEE6D}"/>
    <cellStyle name="Valuta 3 2 8 3 3 3" xfId="9710" xr:uid="{61F5B14D-FC98-4FB4-BCC3-793EE1479A32}"/>
    <cellStyle name="Valuta 3 2 8 3 3 3 2" xfId="37885" xr:uid="{E792CF1E-A28C-4B4F-A0FD-9C86F4BB8973}"/>
    <cellStyle name="Valuta 3 2 8 3 3 4" xfId="37883" xr:uid="{AB708A5B-5B14-430B-A72D-B8CF8E2C0FED}"/>
    <cellStyle name="Valuta 3 2 8 3 3 5" xfId="50331" xr:uid="{EFF2601F-C37F-4C0A-B350-1494157D68F9}"/>
    <cellStyle name="Valuta 3 2 8 3 3 6" xfId="53919" xr:uid="{A2100903-447C-4ACD-BDCD-D932DD52B0B9}"/>
    <cellStyle name="Valuta 3 2 8 3 3 7" xfId="56864" xr:uid="{2E5C09A3-2F25-4194-8FB9-85D54E149679}"/>
    <cellStyle name="Valuta 3 2 8 3 4" xfId="9711" xr:uid="{0311B05A-DB3C-4405-941F-36751F31C920}"/>
    <cellStyle name="Valuta 3 2 8 3 4 2" xfId="14866" xr:uid="{E226B883-17D3-4BB8-8D8E-EF4C81A81F0A}"/>
    <cellStyle name="Valuta 3 2 8 3 4 2 2" xfId="37887" xr:uid="{387FD9CA-CAB9-4F1F-8BAF-C6B17F3DF09C}"/>
    <cellStyle name="Valuta 3 2 8 3 4 2 3" xfId="46570" xr:uid="{0AD621B9-7A78-4F4A-AD98-5E5FB5FAB527}"/>
    <cellStyle name="Valuta 3 2 8 3 4 3" xfId="37888" xr:uid="{87810677-BEE8-4075-8530-CD80BC26FF81}"/>
    <cellStyle name="Valuta 3 2 8 3 4 4" xfId="37886" xr:uid="{62566A3B-C6B8-4ECE-98CF-D63D4F4D2AA6}"/>
    <cellStyle name="Valuta 3 2 8 3 4 5" xfId="50332" xr:uid="{3F2FA627-3793-4913-858F-0B14F0D22F2B}"/>
    <cellStyle name="Valuta 3 2 8 3 4 6" xfId="53920" xr:uid="{985BFA3A-9065-4CDE-8B5D-103DE86537B3}"/>
    <cellStyle name="Valuta 3 2 8 3 4 7" xfId="56865" xr:uid="{33FE8F78-71CA-44DE-9C99-F23468EF7ABB}"/>
    <cellStyle name="Valuta 3 2 8 3 5" xfId="9712" xr:uid="{D8924117-B4B6-474E-878A-6F9717559F8C}"/>
    <cellStyle name="Valuta 3 2 8 3 5 2" xfId="37889" xr:uid="{3002D88C-AEEF-400E-8E1C-B670E19F3EC4}"/>
    <cellStyle name="Valuta 3 2 8 3 6" xfId="10869" xr:uid="{9574662B-40D6-4541-9AEB-D80A120E65CF}"/>
    <cellStyle name="Valuta 3 2 8 3 6 2" xfId="37891" xr:uid="{6E62C3D9-C90F-4375-83EB-5921FA5D7E1A}"/>
    <cellStyle name="Valuta 3 2 8 3 6 2 2" xfId="37892" xr:uid="{BBB83BCB-C1A7-4B21-85B7-92F211C2A735}"/>
    <cellStyle name="Valuta 3 2 8 3 6 3" xfId="37893" xr:uid="{E0C1B893-4948-4554-8379-CC51E84D7C3B}"/>
    <cellStyle name="Valuta 3 2 8 3 6 4" xfId="37890" xr:uid="{7F98BE22-779F-43E6-B845-CFF19C8B7336}"/>
    <cellStyle name="Valuta 3 2 8 3 6 5" xfId="42766" xr:uid="{35B4DD49-99A1-410C-B956-305257EAD232}"/>
    <cellStyle name="Valuta 3 2 8 3 7" xfId="11946" xr:uid="{E8751409-E1A1-414D-955F-691082CA3C24}"/>
    <cellStyle name="Valuta 3 2 8 3 7 2" xfId="37895" xr:uid="{2F1BA85F-84FA-409D-AAC6-BF20C46BF61E}"/>
    <cellStyle name="Valuta 3 2 8 3 7 3" xfId="37894" xr:uid="{81E9E7D1-6816-445E-9935-DF80473E6F12}"/>
    <cellStyle name="Valuta 3 2 8 3 7 4" xfId="43746" xr:uid="{A51CE05F-96CB-4F2D-B8C8-430AB418E9B5}"/>
    <cellStyle name="Valuta 3 2 8 3 8" xfId="14863" xr:uid="{B04A5F6A-0CEE-41BA-AAE0-3B3B594B175F}"/>
    <cellStyle name="Valuta 3 2 8 3 8 2" xfId="37896" xr:uid="{E4D5A7A9-DC60-499D-A22E-8F8F7E9E0487}"/>
    <cellStyle name="Valuta 3 2 8 3 8 3" xfId="46567" xr:uid="{FF23EC19-1DC2-4595-A0BD-9A62801131E2}"/>
    <cellStyle name="Valuta 3 2 8 3 9" xfId="9708" xr:uid="{B4C912C1-6D5D-4843-854C-78C7D18E5336}"/>
    <cellStyle name="Valuta 3 2 8 3 9 2" xfId="37897" xr:uid="{3342E6D3-98D9-415C-97B0-BB8A8507EC68}"/>
    <cellStyle name="Valuta 3 2 8 4" xfId="2256" xr:uid="{2599C0D2-49FF-48D8-9349-59A8C65AB479}"/>
    <cellStyle name="Valuta 3 2 8 4 2" xfId="4124" xr:uid="{CC428481-7327-433E-BC1F-6E957303E394}"/>
    <cellStyle name="Valuta 3 2 8 4 2 2" xfId="14867" xr:uid="{88948D8C-8796-49A1-95D9-A7BA9D9A51E4}"/>
    <cellStyle name="Valuta 3 2 8 4 2 3" xfId="37899" xr:uid="{71648A80-11F2-488C-BC83-B63E5CDBFD32}"/>
    <cellStyle name="Valuta 3 2 8 4 2 4" xfId="46571" xr:uid="{5E682DD3-6477-4627-BEA0-A4BF745D9881}"/>
    <cellStyle name="Valuta 3 2 8 4 3" xfId="9713" xr:uid="{A08BE55F-6499-4D39-A23C-8866361DA535}"/>
    <cellStyle name="Valuta 3 2 8 4 3 2" xfId="37900" xr:uid="{BC7A5082-722A-45CC-946E-5EC3FB7A719C}"/>
    <cellStyle name="Valuta 3 2 8 4 4" xfId="37901" xr:uid="{9B9EB6B1-3D83-4A49-ADFA-054593ACC6BD}"/>
    <cellStyle name="Valuta 3 2 8 4 5" xfId="37898" xr:uid="{72F3762A-03E0-44FB-ABC8-C814631259E7}"/>
    <cellStyle name="Valuta 3 2 8 4 6" xfId="50333" xr:uid="{0C72A1B7-C544-4D32-88D2-605A3DA8EF2B}"/>
    <cellStyle name="Valuta 3 2 8 4 7" xfId="53921" xr:uid="{E5B1C4F3-683B-48CA-8793-2561182DF814}"/>
    <cellStyle name="Valuta 3 2 8 4 8" xfId="56866" xr:uid="{0156BC75-35A5-4BAA-BD17-8E20B9010BAF}"/>
    <cellStyle name="Valuta 3 2 8 5" xfId="2558" xr:uid="{D746AFD8-ACFE-49B6-A599-41057CBB3D98}"/>
    <cellStyle name="Valuta 3 2 8 5 2" xfId="4424" xr:uid="{C72AA177-FB12-417F-970D-9DE97A2EE774}"/>
    <cellStyle name="Valuta 3 2 8 5 2 2" xfId="14868" xr:uid="{3676ACDC-ABAC-4DD1-96B9-DFF324209291}"/>
    <cellStyle name="Valuta 3 2 8 5 2 3" xfId="37903" xr:uid="{3EEF3B65-7F95-4B35-82C0-6684E967DACD}"/>
    <cellStyle name="Valuta 3 2 8 5 2 4" xfId="46572" xr:uid="{0EA85F8B-DF0E-44AD-BD77-8E8B9C2EB719}"/>
    <cellStyle name="Valuta 3 2 8 5 3" xfId="9714" xr:uid="{565E5ABC-F729-4A82-ACD4-C00BB2483785}"/>
    <cellStyle name="Valuta 3 2 8 5 3 2" xfId="37904" xr:uid="{23402FB8-F46F-4347-8220-8A53583CA6BC}"/>
    <cellStyle name="Valuta 3 2 8 5 4" xfId="37902" xr:uid="{B64E0328-7A0D-4F23-B1FD-FF8E8F92B35B}"/>
    <cellStyle name="Valuta 3 2 8 5 5" xfId="50334" xr:uid="{855A4973-F097-47F4-849E-C6CAB37CC9CE}"/>
    <cellStyle name="Valuta 3 2 8 5 6" xfId="53922" xr:uid="{8D673A6D-544A-47FE-A50E-8ECE40E7922D}"/>
    <cellStyle name="Valuta 3 2 8 5 7" xfId="56867" xr:uid="{B2061F15-9078-403A-AC3A-C9A24504AF75}"/>
    <cellStyle name="Valuta 3 2 8 6" xfId="2869" xr:uid="{A2B15BFF-8413-4AE3-AD2B-9FEE1616BA84}"/>
    <cellStyle name="Valuta 3 2 8 6 2" xfId="14869" xr:uid="{F3289402-A74C-49C6-A966-63DEAEC314DD}"/>
    <cellStyle name="Valuta 3 2 8 6 2 2" xfId="37906" xr:uid="{E3ABA8BE-2506-4CCB-B445-A76F078F5F1C}"/>
    <cellStyle name="Valuta 3 2 8 6 2 3" xfId="46573" xr:uid="{46329852-BD2E-41A6-880F-B1A5AE395FD8}"/>
    <cellStyle name="Valuta 3 2 8 6 3" xfId="9715" xr:uid="{093757C8-313C-40F6-9661-AC48689EA8CF}"/>
    <cellStyle name="Valuta 3 2 8 6 3 2" xfId="37907" xr:uid="{0B8491D4-F3C9-4907-BD5A-3B43AD034CE8}"/>
    <cellStyle name="Valuta 3 2 8 6 4" xfId="37905" xr:uid="{611FBDCA-B13C-4F9A-A4A4-905ECB62368C}"/>
    <cellStyle name="Valuta 3 2 8 6 5" xfId="50335" xr:uid="{12844164-BCB3-4F76-A19F-1593000C2A12}"/>
    <cellStyle name="Valuta 3 2 8 6 6" xfId="53923" xr:uid="{C3416CB4-6438-42D8-A0EF-8F7A711DFB2B}"/>
    <cellStyle name="Valuta 3 2 8 6 7" xfId="56868" xr:uid="{4CCBF273-3B11-4E42-9F47-6D832CF2F9FC}"/>
    <cellStyle name="Valuta 3 2 8 7" xfId="4724" xr:uid="{70BC90E4-50DE-47E8-BFB1-3D6446F55502}"/>
    <cellStyle name="Valuta 3 2 8 7 2" xfId="9716" xr:uid="{FB8FC972-1122-40DF-ACEA-96873C9C1A9F}"/>
    <cellStyle name="Valuta 3 2 8 7 3" xfId="37908" xr:uid="{968090F6-D978-4D8B-A756-8DBD04033DCA}"/>
    <cellStyle name="Valuta 3 2 8 8" xfId="10867" xr:uid="{10884D1F-7748-42A4-8C64-6055A4333E68}"/>
    <cellStyle name="Valuta 3 2 8 8 2" xfId="37910" xr:uid="{8EF307D5-CA0A-456A-AE83-F64E3EAFB551}"/>
    <cellStyle name="Valuta 3 2 8 8 2 2" xfId="37911" xr:uid="{9D4D14F4-51A4-4DE9-8CC4-49012D18630B}"/>
    <cellStyle name="Valuta 3 2 8 8 3" xfId="37912" xr:uid="{130D6AEF-0F29-4E65-9AD5-E90CEEE8F733}"/>
    <cellStyle name="Valuta 3 2 8 8 4" xfId="37909" xr:uid="{1C3F313B-314C-4A58-9A03-C4D725A26FA3}"/>
    <cellStyle name="Valuta 3 2 8 8 5" xfId="42764" xr:uid="{B5D59B8F-AA2D-4D30-8853-0D9FC17938BF}"/>
    <cellStyle name="Valuta 3 2 8 9" xfId="11944" xr:uid="{388D9836-A385-4F73-A8D0-B830935F7014}"/>
    <cellStyle name="Valuta 3 2 8 9 2" xfId="37914" xr:uid="{527CD559-C75E-4490-B87A-BB51F5E43BC2}"/>
    <cellStyle name="Valuta 3 2 8 9 3" xfId="37913" xr:uid="{43AC3D86-1E17-42FA-87E4-6EF084860CF0}"/>
    <cellStyle name="Valuta 3 2 8 9 4" xfId="43744" xr:uid="{0E948ED7-EDD8-4DF0-ADDD-01F989A89097}"/>
    <cellStyle name="Valuta 3 2 9" xfId="1030" xr:uid="{F7E6E9BA-3959-4C88-886F-9F4EA61A8E0B}"/>
    <cellStyle name="Valuta 3 2 9 10" xfId="14870" xr:uid="{2AEA9931-908A-40B9-A91E-38F1E4952008}"/>
    <cellStyle name="Valuta 3 2 9 10 2" xfId="37916" xr:uid="{D4852218-E4A7-4409-8241-53D55CA2ED28}"/>
    <cellStyle name="Valuta 3 2 9 10 3" xfId="46574" xr:uid="{4E9FFBAE-8D30-497A-B182-6F987035261A}"/>
    <cellStyle name="Valuta 3 2 9 11" xfId="9717" xr:uid="{75A1FD5F-6161-429C-9158-E00133C1D84B}"/>
    <cellStyle name="Valuta 3 2 9 11 2" xfId="37917" xr:uid="{F05366D6-26C1-48FB-9F39-42F7FC125526}"/>
    <cellStyle name="Valuta 3 2 9 12" xfId="37915" xr:uid="{04EC2799-FE45-43EE-9372-ED525E573595}"/>
    <cellStyle name="Valuta 3 2 9 13" xfId="47554" xr:uid="{A443CBC6-669D-4E21-B2C7-AAFF1834140A}"/>
    <cellStyle name="Valuta 3 2 9 14" xfId="53924" xr:uid="{0EC93F2A-1C57-478E-808F-63819F7EDDB3}"/>
    <cellStyle name="Valuta 3 2 9 15" xfId="56869" xr:uid="{6D499E58-0E38-4D46-94EA-CCDE956339E5}"/>
    <cellStyle name="Valuta 3 2 9 16" xfId="57909" xr:uid="{43D70287-2BEB-42F5-8D8C-DC783527FA73}"/>
    <cellStyle name="Valuta 3 2 9 17" xfId="58214" xr:uid="{7D97938B-7148-4DCB-AFCD-5C9D7A645EE0}"/>
    <cellStyle name="Valuta 3 2 9 2" xfId="1346" xr:uid="{FFB0C6B3-6F73-498B-88F1-02E0B3A971BA}"/>
    <cellStyle name="Valuta 3 2 9 2 10" xfId="37918" xr:uid="{BD491C73-A14D-4104-B2A4-2DD210B01985}"/>
    <cellStyle name="Valuta 3 2 9 2 11" xfId="48022" xr:uid="{D29E3BC1-FF4E-4704-BA6E-D23ED01F7036}"/>
    <cellStyle name="Valuta 3 2 9 2 12" xfId="53925" xr:uid="{BEE347B8-F503-4490-BC31-A652256BB0EB}"/>
    <cellStyle name="Valuta 3 2 9 2 13" xfId="56870" xr:uid="{038E08C5-9B67-456C-9EB2-C6CC6EA38EF2}"/>
    <cellStyle name="Valuta 3 2 9 2 14" xfId="57910" xr:uid="{06B4EA62-24EB-4D97-8D31-4548B8052CB9}"/>
    <cellStyle name="Valuta 3 2 9 2 15" xfId="58603" xr:uid="{8ED38864-B7DD-496E-A937-179AB14360AC}"/>
    <cellStyle name="Valuta 3 2 9 2 2" xfId="3327" xr:uid="{50BB5989-8933-41D0-BFDD-450B2C06CAA9}"/>
    <cellStyle name="Valuta 3 2 9 2 2 2" xfId="14872" xr:uid="{3608F74D-59CF-4436-B658-E40970E1F0B7}"/>
    <cellStyle name="Valuta 3 2 9 2 2 2 2" xfId="37920" xr:uid="{9A76D3F9-D5B3-4392-A097-CED54C4F46EA}"/>
    <cellStyle name="Valuta 3 2 9 2 2 2 3" xfId="46576" xr:uid="{46E959C1-1135-4E3F-B904-2A47D4332B5C}"/>
    <cellStyle name="Valuta 3 2 9 2 2 3" xfId="9719" xr:uid="{0F642B35-B197-4B53-BD33-510F4C328889}"/>
    <cellStyle name="Valuta 3 2 9 2 2 3 2" xfId="37921" xr:uid="{73A634BB-7D5B-4B25-942C-77B5C428743E}"/>
    <cellStyle name="Valuta 3 2 9 2 2 4" xfId="37919" xr:uid="{48B6D586-06F9-48FF-BAD3-7F2710785D8F}"/>
    <cellStyle name="Valuta 3 2 9 2 2 5" xfId="50336" xr:uid="{E4C8035B-A92C-4637-B34D-866A60B29C91}"/>
    <cellStyle name="Valuta 3 2 9 2 2 6" xfId="53926" xr:uid="{E02159C5-ABFA-4A0C-8CB6-1D807F94E447}"/>
    <cellStyle name="Valuta 3 2 9 2 2 7" xfId="56871" xr:uid="{24C57D5A-F7D2-4F66-8DF5-C9649DE42328}"/>
    <cellStyle name="Valuta 3 2 9 2 3" xfId="5114" xr:uid="{00E0E88E-733E-4245-8E03-AAED2981A47A}"/>
    <cellStyle name="Valuta 3 2 9 2 3 2" xfId="14873" xr:uid="{7E37198F-F969-4772-9326-B8803BA3E420}"/>
    <cellStyle name="Valuta 3 2 9 2 3 2 2" xfId="37923" xr:uid="{6110B2F6-B847-435E-81E2-62A261D214CF}"/>
    <cellStyle name="Valuta 3 2 9 2 3 2 3" xfId="46577" xr:uid="{35126472-94ED-478B-93CC-E2D94FAD494D}"/>
    <cellStyle name="Valuta 3 2 9 2 3 3" xfId="9720" xr:uid="{A3162A49-78B7-414F-A8EE-5D372E3659FF}"/>
    <cellStyle name="Valuta 3 2 9 2 3 3 2" xfId="37924" xr:uid="{2AB15A41-93B4-4992-8562-AED33E8B263C}"/>
    <cellStyle name="Valuta 3 2 9 2 3 4" xfId="37922" xr:uid="{981201D1-8A1E-46AC-9651-F21C11C2DB69}"/>
    <cellStyle name="Valuta 3 2 9 2 3 5" xfId="50337" xr:uid="{99ECCBD0-EFAB-40A6-9FEB-EC04E44F0FE9}"/>
    <cellStyle name="Valuta 3 2 9 2 3 6" xfId="53927" xr:uid="{C206A6C1-5B06-4CA2-9F24-E47E6A3072D7}"/>
    <cellStyle name="Valuta 3 2 9 2 3 7" xfId="56872" xr:uid="{9130F81A-BF16-4320-B539-9D2854B4F6F5}"/>
    <cellStyle name="Valuta 3 2 9 2 4" xfId="9721" xr:uid="{A67B6AAC-02D3-4771-93EF-01C933F0E01A}"/>
    <cellStyle name="Valuta 3 2 9 2 4 2" xfId="14874" xr:uid="{0004C0EE-A961-45FB-919C-5C7EE31B386C}"/>
    <cellStyle name="Valuta 3 2 9 2 4 2 2" xfId="37926" xr:uid="{EDC3195E-C91C-4E85-BB70-77ABD76FF095}"/>
    <cellStyle name="Valuta 3 2 9 2 4 2 3" xfId="46578" xr:uid="{88E4D35C-BA42-4DC2-9B28-E879ACBEA6D5}"/>
    <cellStyle name="Valuta 3 2 9 2 4 3" xfId="37927" xr:uid="{B9830212-1908-4E86-ADEC-02A27C6FFC66}"/>
    <cellStyle name="Valuta 3 2 9 2 4 4" xfId="37925" xr:uid="{3206C267-86D8-4F4C-80DE-1FC1D5B5CBF0}"/>
    <cellStyle name="Valuta 3 2 9 2 4 5" xfId="50338" xr:uid="{552D4219-612C-41DD-89CD-BB8CE8F2F5B6}"/>
    <cellStyle name="Valuta 3 2 9 2 4 6" xfId="53928" xr:uid="{31DBE5EF-E224-495B-A2F5-75FCA37DEE65}"/>
    <cellStyle name="Valuta 3 2 9 2 4 7" xfId="56873" xr:uid="{519B3E2F-A963-40D5-BB2F-64A9878C22AF}"/>
    <cellStyle name="Valuta 3 2 9 2 5" xfId="9722" xr:uid="{F8D8461E-B745-41FC-AD3D-8324908094E2}"/>
    <cellStyle name="Valuta 3 2 9 2 5 2" xfId="37928" xr:uid="{1EE2794C-7026-42A2-86CD-F9760B2A7C57}"/>
    <cellStyle name="Valuta 3 2 9 2 6" xfId="10871" xr:uid="{B81E0F7D-409A-4A1F-81E8-44FEBE3D723D}"/>
    <cellStyle name="Valuta 3 2 9 2 6 2" xfId="37930" xr:uid="{6E0AABD8-1F4F-4F3B-ABDD-502B19287038}"/>
    <cellStyle name="Valuta 3 2 9 2 6 2 2" xfId="37931" xr:uid="{DFAC0A84-F7A9-4CEF-9256-CA037E92E4CA}"/>
    <cellStyle name="Valuta 3 2 9 2 6 3" xfId="37932" xr:uid="{B0B515BC-4CF4-45B4-95B6-16267807DE84}"/>
    <cellStyle name="Valuta 3 2 9 2 6 4" xfId="37929" xr:uid="{20CCA005-2F7E-4B04-9F23-9D59517856EE}"/>
    <cellStyle name="Valuta 3 2 9 2 6 5" xfId="42768" xr:uid="{065B7195-D1BC-4EC3-98D4-A5585BD47220}"/>
    <cellStyle name="Valuta 3 2 9 2 7" xfId="11948" xr:uid="{92664B37-DDDB-4C44-966F-4F4431FAA802}"/>
    <cellStyle name="Valuta 3 2 9 2 7 2" xfId="37934" xr:uid="{5982B80B-D0DB-4478-9EBC-C1602338B95A}"/>
    <cellStyle name="Valuta 3 2 9 2 7 3" xfId="37933" xr:uid="{E74837DD-F652-49ED-A60F-9267C8D804F2}"/>
    <cellStyle name="Valuta 3 2 9 2 7 4" xfId="43748" xr:uid="{A3118F34-49BD-4E8B-8A70-BEFA8C7EDFB4}"/>
    <cellStyle name="Valuta 3 2 9 2 8" xfId="14871" xr:uid="{46685B9B-235E-4023-A398-274ADA98484D}"/>
    <cellStyle name="Valuta 3 2 9 2 8 2" xfId="37935" xr:uid="{7178744D-84FF-4943-A16E-1F0CDE755EBB}"/>
    <cellStyle name="Valuta 3 2 9 2 8 3" xfId="46575" xr:uid="{B2F25289-FEEB-43EF-ACA1-66DAF326119B}"/>
    <cellStyle name="Valuta 3 2 9 2 9" xfId="9718" xr:uid="{430087D6-587A-417A-BA44-44193946666F}"/>
    <cellStyle name="Valuta 3 2 9 2 9 2" xfId="37936" xr:uid="{28D57BDC-9D3B-4C79-A9E9-A5ABEFA62D45}"/>
    <cellStyle name="Valuta 3 2 9 3" xfId="1825" xr:uid="{51728B5F-B3E1-4748-90B7-18FFDC721AE0}"/>
    <cellStyle name="Valuta 3 2 9 3 10" xfId="37937" xr:uid="{2DCC0668-F373-41E1-A71F-C2491ACCF1F7}"/>
    <cellStyle name="Valuta 3 2 9 3 11" xfId="48333" xr:uid="{6156F090-8E41-41C0-ACCA-BB649491A9E1}"/>
    <cellStyle name="Valuta 3 2 9 3 12" xfId="53929" xr:uid="{88A80588-926C-4F02-94CC-7B77450781F6}"/>
    <cellStyle name="Valuta 3 2 9 3 13" xfId="56874" xr:uid="{94E7F3FC-FE86-431B-8E19-C7E62B68D83C}"/>
    <cellStyle name="Valuta 3 2 9 3 14" xfId="57911" xr:uid="{3F43172B-9BC0-4546-8B70-FFD81E886439}"/>
    <cellStyle name="Valuta 3 2 9 3 15" xfId="58898" xr:uid="{7DB3FD50-47D3-4A7B-A2D7-88B59B593AC6}"/>
    <cellStyle name="Valuta 3 2 9 3 2" xfId="3640" xr:uid="{4272D3A7-8B6C-49FD-8845-D66D19CC9737}"/>
    <cellStyle name="Valuta 3 2 9 3 2 2" xfId="14876" xr:uid="{3051A933-DC75-439C-8F7F-E7B0A82C7837}"/>
    <cellStyle name="Valuta 3 2 9 3 2 2 2" xfId="37939" xr:uid="{BA4068E4-E8AA-49B2-8699-A0FA6DCEAA09}"/>
    <cellStyle name="Valuta 3 2 9 3 2 2 3" xfId="46580" xr:uid="{BFDA706C-BF98-49B3-99CF-9BB5910D0712}"/>
    <cellStyle name="Valuta 3 2 9 3 2 3" xfId="9724" xr:uid="{F3DA7C72-80BA-4CE9-B462-4D335D80D3B5}"/>
    <cellStyle name="Valuta 3 2 9 3 2 3 2" xfId="37940" xr:uid="{F6ECA51D-D60F-417D-98FC-595794D43C7D}"/>
    <cellStyle name="Valuta 3 2 9 3 2 4" xfId="37938" xr:uid="{1C7B587D-F938-4464-95B9-8C6CD8FF75AA}"/>
    <cellStyle name="Valuta 3 2 9 3 2 5" xfId="50339" xr:uid="{54CA9F87-EFB6-4DA8-B6C6-2005B4B75268}"/>
    <cellStyle name="Valuta 3 2 9 3 2 6" xfId="53930" xr:uid="{7C1055D4-9B03-48D6-9E90-C173F561737B}"/>
    <cellStyle name="Valuta 3 2 9 3 2 7" xfId="56875" xr:uid="{80D6D9E6-EFCD-4BAF-A0F7-DD9F04AD4678}"/>
    <cellStyle name="Valuta 3 2 9 3 3" xfId="5409" xr:uid="{6544352D-4529-40ED-8426-907DE55692B1}"/>
    <cellStyle name="Valuta 3 2 9 3 3 2" xfId="14877" xr:uid="{9B931BDF-2A65-4DF9-B324-E9DB3F5CB237}"/>
    <cellStyle name="Valuta 3 2 9 3 3 2 2" xfId="37942" xr:uid="{F6AE88B5-C1F8-4B28-A2DD-F8B65AF2F3B8}"/>
    <cellStyle name="Valuta 3 2 9 3 3 2 3" xfId="46581" xr:uid="{5C3E1910-F7CB-4602-B26F-49850371D850}"/>
    <cellStyle name="Valuta 3 2 9 3 3 3" xfId="9725" xr:uid="{29530ECB-BE73-4377-82FA-98AE308CBFB7}"/>
    <cellStyle name="Valuta 3 2 9 3 3 3 2" xfId="37943" xr:uid="{8CFAE200-E5A0-4397-86EB-ABC8A8679A7B}"/>
    <cellStyle name="Valuta 3 2 9 3 3 4" xfId="37941" xr:uid="{D40A8714-A3F8-43D4-B136-80A8A44B2F66}"/>
    <cellStyle name="Valuta 3 2 9 3 3 5" xfId="50340" xr:uid="{BCA1F045-874D-49D7-8ADC-01553CD9BE14}"/>
    <cellStyle name="Valuta 3 2 9 3 3 6" xfId="53931" xr:uid="{3D8512C5-ED3A-4507-ADD1-1CF03DB49540}"/>
    <cellStyle name="Valuta 3 2 9 3 3 7" xfId="56876" xr:uid="{DDE6371F-F0E9-440F-AA1F-D04836478DD3}"/>
    <cellStyle name="Valuta 3 2 9 3 4" xfId="9726" xr:uid="{7425026B-539B-4456-9B96-3B5D791CB328}"/>
    <cellStyle name="Valuta 3 2 9 3 4 2" xfId="14878" xr:uid="{0444DD7C-D107-4303-BAA9-A9C9ED70476B}"/>
    <cellStyle name="Valuta 3 2 9 3 4 2 2" xfId="37945" xr:uid="{D77404EE-A887-4FE3-A4C6-CA014FD70538}"/>
    <cellStyle name="Valuta 3 2 9 3 4 2 3" xfId="46582" xr:uid="{D755DDCD-7B22-4870-91CE-A58C1D31B663}"/>
    <cellStyle name="Valuta 3 2 9 3 4 3" xfId="37946" xr:uid="{E0C3E871-7F8E-49F0-B700-016E2F421E9C}"/>
    <cellStyle name="Valuta 3 2 9 3 4 4" xfId="37944" xr:uid="{F48292EA-5F22-4ECB-A149-70A895ABD88E}"/>
    <cellStyle name="Valuta 3 2 9 3 4 5" xfId="50341" xr:uid="{41C118C9-6878-40F9-B007-F8B002AA0A31}"/>
    <cellStyle name="Valuta 3 2 9 3 4 6" xfId="53932" xr:uid="{6539DC88-878F-4C8C-BD9B-EBAB4703FB4C}"/>
    <cellStyle name="Valuta 3 2 9 3 4 7" xfId="56877" xr:uid="{B5C28585-7AA2-45FC-AF0B-F380EE110A37}"/>
    <cellStyle name="Valuta 3 2 9 3 5" xfId="9727" xr:uid="{0D01B274-34D5-456E-B12B-FFF2ED6BDA3B}"/>
    <cellStyle name="Valuta 3 2 9 3 5 2" xfId="37947" xr:uid="{DECC1BC6-8C8B-471D-BCA8-603E1DCB8EDB}"/>
    <cellStyle name="Valuta 3 2 9 3 6" xfId="10872" xr:uid="{7A267D43-11CB-4746-B553-96DA5232CA13}"/>
    <cellStyle name="Valuta 3 2 9 3 6 2" xfId="37949" xr:uid="{F57D9119-B245-45F8-B7BD-9D8089B6F8E7}"/>
    <cellStyle name="Valuta 3 2 9 3 6 2 2" xfId="37950" xr:uid="{4162ED69-8500-42EF-96A7-56DCA3ED087D}"/>
    <cellStyle name="Valuta 3 2 9 3 6 3" xfId="37951" xr:uid="{3F7CE293-398F-4C87-AF28-660CC6C3B5CB}"/>
    <cellStyle name="Valuta 3 2 9 3 6 4" xfId="37948" xr:uid="{46DB9E5A-C61E-42E6-B67F-438E1A8C7312}"/>
    <cellStyle name="Valuta 3 2 9 3 6 5" xfId="42769" xr:uid="{54D34DAD-B4B1-49A2-825F-12B3981680EC}"/>
    <cellStyle name="Valuta 3 2 9 3 7" xfId="11949" xr:uid="{B616C720-341C-4E8D-BDC3-7D395B208D0D}"/>
    <cellStyle name="Valuta 3 2 9 3 7 2" xfId="37953" xr:uid="{0D63CD0A-B9BF-4137-99C2-B267288D026A}"/>
    <cellStyle name="Valuta 3 2 9 3 7 3" xfId="37952" xr:uid="{F741BE78-50CF-4861-BC5F-A4C5FDEBA4D8}"/>
    <cellStyle name="Valuta 3 2 9 3 7 4" xfId="43749" xr:uid="{1A36D07C-F6AD-4EC5-A328-FE30078639B0}"/>
    <cellStyle name="Valuta 3 2 9 3 8" xfId="14875" xr:uid="{A58AD94E-320C-48B3-9BC0-A8931C3105DE}"/>
    <cellStyle name="Valuta 3 2 9 3 8 2" xfId="37954" xr:uid="{93796CF9-E2F3-444B-8B45-9D37938814E9}"/>
    <cellStyle name="Valuta 3 2 9 3 8 3" xfId="46579" xr:uid="{408C5839-A118-4279-99F3-30E2EBC00961}"/>
    <cellStyle name="Valuta 3 2 9 3 9" xfId="9723" xr:uid="{8DCE109F-2E73-4A4F-BF6B-32932B951F3F}"/>
    <cellStyle name="Valuta 3 2 9 3 9 2" xfId="37955" xr:uid="{AFC284B2-B60E-4D6B-B78A-DA74EC2403F5}"/>
    <cellStyle name="Valuta 3 2 9 4" xfId="2257" xr:uid="{25BD5C62-F458-4859-B4CE-C21FAED67C69}"/>
    <cellStyle name="Valuta 3 2 9 4 2" xfId="4125" xr:uid="{FAFE0B6D-4927-4C5B-A2DB-243F44580B51}"/>
    <cellStyle name="Valuta 3 2 9 4 2 2" xfId="14879" xr:uid="{7F9690BC-B9E3-4AEB-B55D-58CAC7410785}"/>
    <cellStyle name="Valuta 3 2 9 4 2 3" xfId="37957" xr:uid="{1ADA3BD2-A2B6-4A3D-9E5A-F5B6BCCFACD8}"/>
    <cellStyle name="Valuta 3 2 9 4 2 4" xfId="46583" xr:uid="{D0646895-EE15-45F6-A448-0AC6479A04C1}"/>
    <cellStyle name="Valuta 3 2 9 4 3" xfId="9728" xr:uid="{FC57DFF3-6687-40FD-9831-DE9048C5F37A}"/>
    <cellStyle name="Valuta 3 2 9 4 3 2" xfId="37958" xr:uid="{3FAFF2E0-74D9-4190-A3A3-21C4EAEEB74B}"/>
    <cellStyle name="Valuta 3 2 9 4 4" xfId="37959" xr:uid="{5F6BC025-3AE7-456E-9259-1D0D0169C761}"/>
    <cellStyle name="Valuta 3 2 9 4 5" xfId="37956" xr:uid="{0B02A281-54C5-4382-91E9-4FCE5D3A72D0}"/>
    <cellStyle name="Valuta 3 2 9 4 6" xfId="50342" xr:uid="{63CD3706-5187-4FEF-885C-14A184813071}"/>
    <cellStyle name="Valuta 3 2 9 4 7" xfId="53933" xr:uid="{8FAA4CE8-7840-4B47-A8D0-AD0683830129}"/>
    <cellStyle name="Valuta 3 2 9 4 8" xfId="56878" xr:uid="{00480126-DE2C-4F06-B3E4-3CCBF2159B2F}"/>
    <cellStyle name="Valuta 3 2 9 5" xfId="2559" xr:uid="{926AA221-05B3-4E84-AE4A-085BB57C837C}"/>
    <cellStyle name="Valuta 3 2 9 5 2" xfId="4425" xr:uid="{F402B4C5-E3AF-4B5E-9551-6D13C4B3B0D2}"/>
    <cellStyle name="Valuta 3 2 9 5 2 2" xfId="14880" xr:uid="{389E266A-6026-4203-9C40-82D2EC88B36C}"/>
    <cellStyle name="Valuta 3 2 9 5 2 3" xfId="37961" xr:uid="{D1A53B36-DD66-4360-8EC8-0742510068CB}"/>
    <cellStyle name="Valuta 3 2 9 5 2 4" xfId="46584" xr:uid="{051D4FE3-0545-47E0-9EA5-1FECE9FC9C10}"/>
    <cellStyle name="Valuta 3 2 9 5 3" xfId="9729" xr:uid="{5DECAB1F-C594-4946-8D99-F259970C55CB}"/>
    <cellStyle name="Valuta 3 2 9 5 3 2" xfId="37962" xr:uid="{EFC85C85-A06D-4DA9-B6AB-1594AFFDA251}"/>
    <cellStyle name="Valuta 3 2 9 5 4" xfId="37960" xr:uid="{F7E5CA4F-C7C8-4076-8DA4-5EE4D8E2FB7E}"/>
    <cellStyle name="Valuta 3 2 9 5 5" xfId="50343" xr:uid="{EF46CBC7-0B41-4A67-99DE-D4089845BFC3}"/>
    <cellStyle name="Valuta 3 2 9 5 6" xfId="53934" xr:uid="{5AC0EEDA-72B4-4333-B791-9630DDD10C65}"/>
    <cellStyle name="Valuta 3 2 9 5 7" xfId="56879" xr:uid="{82D6D7B0-F37D-47DE-84D2-84AA04302BC6}"/>
    <cellStyle name="Valuta 3 2 9 6" xfId="2870" xr:uid="{B9141DEC-740F-4038-AB5B-648ED36EF662}"/>
    <cellStyle name="Valuta 3 2 9 6 2" xfId="14881" xr:uid="{DD99D930-8542-4ED6-B0ED-DB9EB617B162}"/>
    <cellStyle name="Valuta 3 2 9 6 2 2" xfId="37964" xr:uid="{3A2A0DFD-9F7C-4FB4-B794-8A4C55CA9D8D}"/>
    <cellStyle name="Valuta 3 2 9 6 2 3" xfId="46585" xr:uid="{DF206347-08E4-4490-B455-D154498DC635}"/>
    <cellStyle name="Valuta 3 2 9 6 3" xfId="9730" xr:uid="{E3CFFFF3-E962-4AC6-A2B8-634C6F96C747}"/>
    <cellStyle name="Valuta 3 2 9 6 3 2" xfId="37965" xr:uid="{B136D2B0-D15E-43F4-AD40-268B70A74AF2}"/>
    <cellStyle name="Valuta 3 2 9 6 4" xfId="37963" xr:uid="{8980D98E-70BE-4F0E-B87A-578B75DD5C5F}"/>
    <cellStyle name="Valuta 3 2 9 6 5" xfId="50344" xr:uid="{B7A4ED4A-8638-44E7-B4EF-287C8BC4FF2A}"/>
    <cellStyle name="Valuta 3 2 9 6 6" xfId="53935" xr:uid="{C0012C52-69E6-49C6-B1B7-4EA5AC59276D}"/>
    <cellStyle name="Valuta 3 2 9 6 7" xfId="56880" xr:uid="{519C243C-0358-434A-BAB6-F9E5692D1E79}"/>
    <cellStyle name="Valuta 3 2 9 7" xfId="4725" xr:uid="{121B9170-4F5F-450A-967F-BA0CB17E54D3}"/>
    <cellStyle name="Valuta 3 2 9 7 2" xfId="9731" xr:uid="{F3307FB4-8FA8-474B-9475-7E54BE3DD433}"/>
    <cellStyle name="Valuta 3 2 9 7 3" xfId="37966" xr:uid="{64833EB9-DF4D-4396-90D7-EC9BDF27FD76}"/>
    <cellStyle name="Valuta 3 2 9 8" xfId="10870" xr:uid="{5E74243A-3993-4347-9F79-D8F58266B0AF}"/>
    <cellStyle name="Valuta 3 2 9 8 2" xfId="37968" xr:uid="{BA352659-D1EB-498B-9E21-17754926AE44}"/>
    <cellStyle name="Valuta 3 2 9 8 2 2" xfId="37969" xr:uid="{626BAC69-6A4A-4BF2-9D5F-AFE94D8D440C}"/>
    <cellStyle name="Valuta 3 2 9 8 3" xfId="37970" xr:uid="{0579DA0E-1B79-4E0A-B589-6A46B3E301E0}"/>
    <cellStyle name="Valuta 3 2 9 8 4" xfId="37967" xr:uid="{B6F980F4-D54B-409D-B317-E48B7D529841}"/>
    <cellStyle name="Valuta 3 2 9 8 5" xfId="42767" xr:uid="{1DA44E44-002E-4024-8DB2-90F1D9BCDDCA}"/>
    <cellStyle name="Valuta 3 2 9 9" xfId="11947" xr:uid="{BFBA6680-B1ED-4D5D-A3D1-50333379860D}"/>
    <cellStyle name="Valuta 3 2 9 9 2" xfId="37972" xr:uid="{D4732148-07CB-4B34-A770-8E8038F6891A}"/>
    <cellStyle name="Valuta 3 2 9 9 3" xfId="37971" xr:uid="{348FC3C0-A8CA-47FE-AF5B-FB5B1E6A1D74}"/>
    <cellStyle name="Valuta 3 2 9 9 4" xfId="43747" xr:uid="{9B1EE215-268C-458E-8294-7358CBFC5D86}"/>
    <cellStyle name="Valuta 3 3" xfId="428" xr:uid="{AD2A7457-8F07-4F30-89DA-E0AD3597BB60}"/>
    <cellStyle name="Valuta 3 3 2" xfId="10873" xr:uid="{3C1072D9-F6A7-40AF-8911-A766BFC650B5}"/>
    <cellStyle name="Valuta 3 3 2 2" xfId="37974" xr:uid="{1138880F-4E36-4684-B666-2192C13490CA}"/>
    <cellStyle name="Valuta 3 3 3" xfId="9732" xr:uid="{6C5944B1-97D8-47C8-BBB2-86A77E812967}"/>
    <cellStyle name="Valuta 3 3 3 2" xfId="37975" xr:uid="{6215598D-103C-4FCE-A686-5B61DFA31103}"/>
    <cellStyle name="Valuta 3 3 4" xfId="37973" xr:uid="{2CD12ACF-E23D-4D77-890A-8008183EE59A}"/>
    <cellStyle name="Valuta 3 4" xfId="1031" xr:uid="{8EBE2803-32E8-46D5-BB9A-D7CCD332EDF7}"/>
    <cellStyle name="Valuta 3 4 10" xfId="14882" xr:uid="{77364B1C-07FA-4A4B-82A5-BCE00874B38B}"/>
    <cellStyle name="Valuta 3 4 10 2" xfId="37977" xr:uid="{4B469DF5-27AD-4E29-90B6-80C24B6829C9}"/>
    <cellStyle name="Valuta 3 4 10 3" xfId="46586" xr:uid="{BB5C6673-FE59-4949-809D-77B3C7A7BBC1}"/>
    <cellStyle name="Valuta 3 4 11" xfId="9733" xr:uid="{BE18F73E-802F-4E55-B5FB-19980F6259C5}"/>
    <cellStyle name="Valuta 3 4 11 2" xfId="37978" xr:uid="{52AD9529-2984-4F51-B074-27195B2D24B9}"/>
    <cellStyle name="Valuta 3 4 12" xfId="37976" xr:uid="{475E12BA-2E73-4032-8AD8-A3158E44D615}"/>
    <cellStyle name="Valuta 3 4 13" xfId="47555" xr:uid="{A6B3FAA0-03B4-4F4B-B914-28DD48D48117}"/>
    <cellStyle name="Valuta 3 4 14" xfId="53936" xr:uid="{27EEACAA-7FF9-48CF-B887-8591D413F79A}"/>
    <cellStyle name="Valuta 3 4 15" xfId="56882" xr:uid="{74AAB426-B7B3-4EAB-82FE-2A087DED45C4}"/>
    <cellStyle name="Valuta 3 4 16" xfId="57912" xr:uid="{78F4E3B6-1A20-41C8-A7BC-67366E454A5C}"/>
    <cellStyle name="Valuta 3 4 17" xfId="58215" xr:uid="{438A0E69-5273-4516-AABC-0A695093643D}"/>
    <cellStyle name="Valuta 3 4 2" xfId="1347" xr:uid="{971CFA7E-81D1-4BDE-A0F6-58F142BAD794}"/>
    <cellStyle name="Valuta 3 4 2 10" xfId="37979" xr:uid="{D4C496BE-8DB2-4119-A7B8-4A6498A496E1}"/>
    <cellStyle name="Valuta 3 4 2 11" xfId="48023" xr:uid="{01253F14-0C13-494E-BA13-865D465B71C0}"/>
    <cellStyle name="Valuta 3 4 2 12" xfId="53937" xr:uid="{67EF9095-F88C-4FE6-B0BB-708DA73A822C}"/>
    <cellStyle name="Valuta 3 4 2 13" xfId="56883" xr:uid="{99577C0E-5E3D-4885-AE27-E408B444069B}"/>
    <cellStyle name="Valuta 3 4 2 14" xfId="57913" xr:uid="{8EAC0173-5747-4BB3-A87C-DA044E1948D5}"/>
    <cellStyle name="Valuta 3 4 2 15" xfId="58604" xr:uid="{A158B1F8-1281-41FE-B13D-78855729802F}"/>
    <cellStyle name="Valuta 3 4 2 2" xfId="3328" xr:uid="{2606FC21-5512-43B1-82FD-C0653F4990B6}"/>
    <cellStyle name="Valuta 3 4 2 2 2" xfId="14884" xr:uid="{ACA85F73-35D0-484F-8D0D-D23AEC552F36}"/>
    <cellStyle name="Valuta 3 4 2 2 2 2" xfId="37981" xr:uid="{A7DA8EF4-C938-40BF-BF96-1FE88AE451B8}"/>
    <cellStyle name="Valuta 3 4 2 2 2 3" xfId="46588" xr:uid="{F35D5E92-A3C8-4112-9984-B108A2DC10EA}"/>
    <cellStyle name="Valuta 3 4 2 2 3" xfId="9735" xr:uid="{4C49DF39-A14C-489B-B122-E34F536DAE43}"/>
    <cellStyle name="Valuta 3 4 2 2 3 2" xfId="37982" xr:uid="{C08D2D9A-492F-4006-879E-B479D8A42DC4}"/>
    <cellStyle name="Valuta 3 4 2 2 4" xfId="37980" xr:uid="{1BD39E9E-D709-400D-9E99-C02AB4F203B0}"/>
    <cellStyle name="Valuta 3 4 2 2 5" xfId="50345" xr:uid="{6035EF95-8AA1-4DAA-AB2E-D60B4E4D363D}"/>
    <cellStyle name="Valuta 3 4 2 2 6" xfId="53938" xr:uid="{169C0972-913A-4240-B854-AA80AC86B3AB}"/>
    <cellStyle name="Valuta 3 4 2 2 7" xfId="56884" xr:uid="{93C3C52B-EA07-4BF9-8276-BA805257BA35}"/>
    <cellStyle name="Valuta 3 4 2 3" xfId="5115" xr:uid="{3F8FB70D-D711-498A-9E55-EB997EB38CD5}"/>
    <cellStyle name="Valuta 3 4 2 3 2" xfId="14885" xr:uid="{1523960F-EDD1-426B-944A-9FDEC35E2357}"/>
    <cellStyle name="Valuta 3 4 2 3 2 2" xfId="37984" xr:uid="{5D58241C-9A71-4D10-98A0-552E9F641BE1}"/>
    <cellStyle name="Valuta 3 4 2 3 2 3" xfId="46589" xr:uid="{75A36602-1A4B-4734-A5BF-743C99ED82A0}"/>
    <cellStyle name="Valuta 3 4 2 3 3" xfId="9736" xr:uid="{504A6495-6023-4D5F-BA25-6A11A91DC838}"/>
    <cellStyle name="Valuta 3 4 2 3 3 2" xfId="37985" xr:uid="{B9E7E5FA-1742-4750-8DD2-2621205A694F}"/>
    <cellStyle name="Valuta 3 4 2 3 4" xfId="37983" xr:uid="{2593139E-9A00-4B7F-A701-1B436A2503E1}"/>
    <cellStyle name="Valuta 3 4 2 3 5" xfId="50346" xr:uid="{F71A2B40-EF3B-4B4D-B7B4-392BA1A895A9}"/>
    <cellStyle name="Valuta 3 4 2 3 6" xfId="53939" xr:uid="{581DDEFE-896C-4D95-8A7E-4ACE3FF43C9B}"/>
    <cellStyle name="Valuta 3 4 2 3 7" xfId="56885" xr:uid="{6DF7B588-5F2B-4631-922E-565397FEF13B}"/>
    <cellStyle name="Valuta 3 4 2 4" xfId="9737" xr:uid="{901EECB7-9622-43D7-823B-4E23A2B3CA0D}"/>
    <cellStyle name="Valuta 3 4 2 4 2" xfId="14886" xr:uid="{F7A62F22-FB67-4F04-B407-DAC2A06DC8AE}"/>
    <cellStyle name="Valuta 3 4 2 4 2 2" xfId="37987" xr:uid="{BA235F24-6CD1-4FB8-A801-0DF51B521229}"/>
    <cellStyle name="Valuta 3 4 2 4 2 3" xfId="46590" xr:uid="{0270C188-E101-4D53-8B4D-73131DA75285}"/>
    <cellStyle name="Valuta 3 4 2 4 3" xfId="37988" xr:uid="{BC07C886-3FEF-44E5-AED5-243C4788A7EB}"/>
    <cellStyle name="Valuta 3 4 2 4 4" xfId="37986" xr:uid="{07CD545F-34EF-40C5-9F3D-010115082E74}"/>
    <cellStyle name="Valuta 3 4 2 4 5" xfId="50347" xr:uid="{8C752468-4EEA-4E22-9877-F89EDF333578}"/>
    <cellStyle name="Valuta 3 4 2 4 6" xfId="53940" xr:uid="{22E81CDE-102B-4140-9755-4CD240A931B9}"/>
    <cellStyle name="Valuta 3 4 2 4 7" xfId="56886" xr:uid="{346F1FF6-27D0-4B41-902F-85C58788205D}"/>
    <cellStyle name="Valuta 3 4 2 5" xfId="9738" xr:uid="{69E70C0C-D126-4C3A-BBD0-9C9A82A42B97}"/>
    <cellStyle name="Valuta 3 4 2 5 2" xfId="37989" xr:uid="{4D2DA25F-7103-4C41-9122-70DE21FEF054}"/>
    <cellStyle name="Valuta 3 4 2 6" xfId="10875" xr:uid="{29A96B60-9BE9-4227-AE4A-FEE64FEF59AE}"/>
    <cellStyle name="Valuta 3 4 2 6 2" xfId="37991" xr:uid="{E36344A7-DCB9-4283-9203-5AC7BE191894}"/>
    <cellStyle name="Valuta 3 4 2 6 2 2" xfId="37992" xr:uid="{FC5B69E1-9208-4982-9820-BD653C4F371E}"/>
    <cellStyle name="Valuta 3 4 2 6 3" xfId="37993" xr:uid="{127DC9F6-47A0-4640-A046-BC471D52EF55}"/>
    <cellStyle name="Valuta 3 4 2 6 4" xfId="37990" xr:uid="{A1015AFD-3E41-4262-A434-82FFC0780871}"/>
    <cellStyle name="Valuta 3 4 2 6 5" xfId="42771" xr:uid="{76561A1E-6428-400D-BCBA-55A1D1754719}"/>
    <cellStyle name="Valuta 3 4 2 7" xfId="11951" xr:uid="{0BA2D088-1447-495E-A61C-1B068BA2E2BC}"/>
    <cellStyle name="Valuta 3 4 2 7 2" xfId="37995" xr:uid="{D637D265-0568-4AB6-BB00-4256C5DD70DB}"/>
    <cellStyle name="Valuta 3 4 2 7 3" xfId="37994" xr:uid="{AE613CE6-BA39-42C6-AF9D-C37D8B36A35A}"/>
    <cellStyle name="Valuta 3 4 2 7 4" xfId="43751" xr:uid="{AB06FCB4-B343-4CE6-8EFD-598F330A3567}"/>
    <cellStyle name="Valuta 3 4 2 8" xfId="14883" xr:uid="{57FF33C4-7647-424B-9740-59F96CB8A3B4}"/>
    <cellStyle name="Valuta 3 4 2 8 2" xfId="37996" xr:uid="{CC364574-B00A-4614-A5DC-E122CE57DF6F}"/>
    <cellStyle name="Valuta 3 4 2 8 3" xfId="46587" xr:uid="{00407986-6126-4598-B6CD-37F3E8CF246C}"/>
    <cellStyle name="Valuta 3 4 2 9" xfId="9734" xr:uid="{524FCF8F-7EDC-4238-8638-E656BFCB6385}"/>
    <cellStyle name="Valuta 3 4 2 9 2" xfId="37997" xr:uid="{83E59F14-00FB-409D-86BD-B11911751608}"/>
    <cellStyle name="Valuta 3 4 3" xfId="1826" xr:uid="{C03499FB-3C43-499C-8750-15386B6F7540}"/>
    <cellStyle name="Valuta 3 4 3 10" xfId="37998" xr:uid="{A422A6CB-34E7-468B-AAEA-4FEDC9CFBCDA}"/>
    <cellStyle name="Valuta 3 4 3 11" xfId="48334" xr:uid="{165EB06A-F2F0-4980-A60A-AE4CF0294AE6}"/>
    <cellStyle name="Valuta 3 4 3 12" xfId="53941" xr:uid="{4035F09C-D2CC-49F4-B592-2D59A3BE8DE7}"/>
    <cellStyle name="Valuta 3 4 3 13" xfId="56887" xr:uid="{23EEF635-5F2E-4314-80EA-3864FF8CB6E3}"/>
    <cellStyle name="Valuta 3 4 3 14" xfId="57914" xr:uid="{91616695-F71D-481F-ADAE-5A6EB19E2619}"/>
    <cellStyle name="Valuta 3 4 3 15" xfId="58899" xr:uid="{2DB5F80B-E65C-4B91-B110-341DDBC4769E}"/>
    <cellStyle name="Valuta 3 4 3 2" xfId="3641" xr:uid="{43852C44-96B5-477D-AD12-5DECB48C4EDC}"/>
    <cellStyle name="Valuta 3 4 3 2 2" xfId="14888" xr:uid="{44476E69-5E3D-4880-B117-4643DCDC8C9A}"/>
    <cellStyle name="Valuta 3 4 3 2 2 2" xfId="38000" xr:uid="{FE389A39-EAD7-4AB7-A77C-B0BB9902291A}"/>
    <cellStyle name="Valuta 3 4 3 2 2 3" xfId="46592" xr:uid="{5BEBE6FF-C0C1-4CC3-9D39-DBF42726C6B2}"/>
    <cellStyle name="Valuta 3 4 3 2 3" xfId="9740" xr:uid="{1DAA4CE8-7BA0-4863-8CAC-8FF65ADCFEB9}"/>
    <cellStyle name="Valuta 3 4 3 2 3 2" xfId="38001" xr:uid="{0FE53E4D-1AC5-4218-8A5C-17E8CF5BE692}"/>
    <cellStyle name="Valuta 3 4 3 2 4" xfId="37999" xr:uid="{430152F2-9953-40B3-82A9-A6A38997D9EE}"/>
    <cellStyle name="Valuta 3 4 3 2 5" xfId="50348" xr:uid="{7172B391-BA1A-458E-92BD-07C4844F1224}"/>
    <cellStyle name="Valuta 3 4 3 2 6" xfId="53942" xr:uid="{F777892B-E75F-4A99-BBC7-7FF001FBA082}"/>
    <cellStyle name="Valuta 3 4 3 2 7" xfId="56888" xr:uid="{7D845D49-F816-49B6-8BE4-655E24AC0D9C}"/>
    <cellStyle name="Valuta 3 4 3 3" xfId="5410" xr:uid="{2FCE3D82-713A-48C6-8373-ECA6322B463A}"/>
    <cellStyle name="Valuta 3 4 3 3 2" xfId="14889" xr:uid="{3ED16C58-F80F-4089-8D3B-8DE0510D8A55}"/>
    <cellStyle name="Valuta 3 4 3 3 2 2" xfId="38003" xr:uid="{6F5FA820-A34F-484B-8215-ADD2160F08F6}"/>
    <cellStyle name="Valuta 3 4 3 3 2 3" xfId="46593" xr:uid="{92E8F340-EDF0-4CC3-B5CA-0F3E4F83DEB5}"/>
    <cellStyle name="Valuta 3 4 3 3 3" xfId="9741" xr:uid="{D2785EBD-A65B-48D9-8AE1-85B6BC222418}"/>
    <cellStyle name="Valuta 3 4 3 3 3 2" xfId="38004" xr:uid="{17ECD9C8-70C8-4704-916F-D58F2D1C94D4}"/>
    <cellStyle name="Valuta 3 4 3 3 4" xfId="38002" xr:uid="{A69AA4A8-BED3-43C2-9B79-944EDA0084B6}"/>
    <cellStyle name="Valuta 3 4 3 3 5" xfId="50349" xr:uid="{22EFBDA1-D0AC-4391-9579-A6435BBC6754}"/>
    <cellStyle name="Valuta 3 4 3 3 6" xfId="53943" xr:uid="{AE5A1D01-7150-4F06-A15C-38EE97DF5C46}"/>
    <cellStyle name="Valuta 3 4 3 3 7" xfId="56889" xr:uid="{D6F838DE-381F-4023-93E4-C5BA5B704DF0}"/>
    <cellStyle name="Valuta 3 4 3 4" xfId="9742" xr:uid="{A8C6CAA4-1B0B-4BA6-A707-8EA4EF9C716E}"/>
    <cellStyle name="Valuta 3 4 3 4 2" xfId="14890" xr:uid="{C84DF393-728C-4D33-8F84-08F5424F2622}"/>
    <cellStyle name="Valuta 3 4 3 4 2 2" xfId="38006" xr:uid="{68F0E133-24F5-4DA2-B78D-3D68D5623FCC}"/>
    <cellStyle name="Valuta 3 4 3 4 2 3" xfId="46594" xr:uid="{7C2CE84D-87A9-4658-976C-9A8CE9153C2A}"/>
    <cellStyle name="Valuta 3 4 3 4 3" xfId="38007" xr:uid="{00E0C664-904C-4F1A-B464-CD4198C8EDA0}"/>
    <cellStyle name="Valuta 3 4 3 4 4" xfId="38005" xr:uid="{C623C78B-F568-40BD-822E-552D4BBE5DB0}"/>
    <cellStyle name="Valuta 3 4 3 4 5" xfId="50350" xr:uid="{186B755C-2F2A-4406-A30F-808AFDAC52D7}"/>
    <cellStyle name="Valuta 3 4 3 4 6" xfId="53944" xr:uid="{B3ACB502-4612-43CD-BC6C-0D24F68F6E61}"/>
    <cellStyle name="Valuta 3 4 3 4 7" xfId="56890" xr:uid="{345AE3EA-DAF0-43AD-8F50-D460181D934D}"/>
    <cellStyle name="Valuta 3 4 3 5" xfId="9743" xr:uid="{9511C857-29AC-4AE4-A0FA-559AC9DC81BC}"/>
    <cellStyle name="Valuta 3 4 3 5 2" xfId="38008" xr:uid="{57648B5B-3370-49B8-81ED-8A9CA595A2E1}"/>
    <cellStyle name="Valuta 3 4 3 6" xfId="10876" xr:uid="{A0352C42-27B5-4335-996A-A3D02DB9D87F}"/>
    <cellStyle name="Valuta 3 4 3 6 2" xfId="38010" xr:uid="{8C96187B-D4D5-4369-8537-36218FD6961B}"/>
    <cellStyle name="Valuta 3 4 3 6 2 2" xfId="38011" xr:uid="{1450E560-A9C4-4C2E-8C44-91650B49B9F5}"/>
    <cellStyle name="Valuta 3 4 3 6 3" xfId="38012" xr:uid="{3C5A8F32-EF0F-41E5-8490-B270A23EF935}"/>
    <cellStyle name="Valuta 3 4 3 6 4" xfId="38009" xr:uid="{FEEB76E3-F270-471E-AC71-D64072A9CE5E}"/>
    <cellStyle name="Valuta 3 4 3 6 5" xfId="42772" xr:uid="{F75A4480-D2BD-4C13-959C-E8478184B792}"/>
    <cellStyle name="Valuta 3 4 3 7" xfId="11952" xr:uid="{01439BBA-7D35-456E-A570-740E6D374FE8}"/>
    <cellStyle name="Valuta 3 4 3 7 2" xfId="38014" xr:uid="{287D37A0-39C5-439D-AAF8-69574905DEB3}"/>
    <cellStyle name="Valuta 3 4 3 7 3" xfId="38013" xr:uid="{F2C14051-8FBE-47D8-815B-F331041C069B}"/>
    <cellStyle name="Valuta 3 4 3 7 4" xfId="43752" xr:uid="{1B2FDF6E-31DE-4CB3-BF40-02D578EEECAA}"/>
    <cellStyle name="Valuta 3 4 3 8" xfId="14887" xr:uid="{7972B72B-1FA7-4591-B81F-C5691B7E04AF}"/>
    <cellStyle name="Valuta 3 4 3 8 2" xfId="38015" xr:uid="{DCEB6E65-BFC9-4790-8BA8-820AAF124EC0}"/>
    <cellStyle name="Valuta 3 4 3 8 3" xfId="46591" xr:uid="{907B9478-65B0-488D-9E4B-090A0F3A333A}"/>
    <cellStyle name="Valuta 3 4 3 9" xfId="9739" xr:uid="{C59E4579-021E-4851-9498-8DCF2FEA6452}"/>
    <cellStyle name="Valuta 3 4 3 9 2" xfId="38016" xr:uid="{14969582-C9AB-47BE-9BFA-F97754135D42}"/>
    <cellStyle name="Valuta 3 4 4" xfId="2258" xr:uid="{D4F441E6-64B8-419A-B4E5-60B16308617A}"/>
    <cellStyle name="Valuta 3 4 4 2" xfId="4126" xr:uid="{CE682C25-6B4A-4124-9517-0E5013D8C6B4}"/>
    <cellStyle name="Valuta 3 4 4 2 2" xfId="14891" xr:uid="{429D1758-C0F2-4DF1-88B8-22F585A6663D}"/>
    <cellStyle name="Valuta 3 4 4 2 3" xfId="38018" xr:uid="{38047BB5-7BD2-452C-A0B9-6EDF19885EC2}"/>
    <cellStyle name="Valuta 3 4 4 2 4" xfId="46595" xr:uid="{ADDB2643-0758-48F0-BA89-9DF0E9450CDD}"/>
    <cellStyle name="Valuta 3 4 4 3" xfId="9744" xr:uid="{33E886E5-7444-49ED-834C-D70767CA52C8}"/>
    <cellStyle name="Valuta 3 4 4 3 2" xfId="38019" xr:uid="{D55CC3DC-CB23-441B-A347-A7DAD1AE391C}"/>
    <cellStyle name="Valuta 3 4 4 4" xfId="38020" xr:uid="{F82F3059-180E-408F-88F6-541083DEDBDB}"/>
    <cellStyle name="Valuta 3 4 4 5" xfId="38017" xr:uid="{9E5A1C70-33A7-4377-90FE-54EF070D3ADA}"/>
    <cellStyle name="Valuta 3 4 4 6" xfId="50351" xr:uid="{9B5AFFF4-2B8D-477E-A2A7-D5A6E775D976}"/>
    <cellStyle name="Valuta 3 4 4 7" xfId="53945" xr:uid="{216B15DC-16F9-43DF-8C69-8C874AC7AB6F}"/>
    <cellStyle name="Valuta 3 4 4 8" xfId="56891" xr:uid="{1FC21EA1-37D5-478C-9376-615EB9CA2B5D}"/>
    <cellStyle name="Valuta 3 4 5" xfId="2560" xr:uid="{0102628A-E303-42B9-A194-4D6CFEC0CF6B}"/>
    <cellStyle name="Valuta 3 4 5 2" xfId="4426" xr:uid="{95F17AFB-1B8D-4D29-906E-026B9B2C38C1}"/>
    <cellStyle name="Valuta 3 4 5 2 2" xfId="14892" xr:uid="{029408E5-72D9-4CF5-8C9F-4BFFFE298746}"/>
    <cellStyle name="Valuta 3 4 5 2 3" xfId="38022" xr:uid="{1C6EEBCC-6C64-4194-A227-25C16035D36B}"/>
    <cellStyle name="Valuta 3 4 5 2 4" xfId="46596" xr:uid="{DEC52708-E814-40AA-8232-A9A8CF39B814}"/>
    <cellStyle name="Valuta 3 4 5 3" xfId="9745" xr:uid="{60DA5362-DDC0-462C-803B-21A244050ECB}"/>
    <cellStyle name="Valuta 3 4 5 3 2" xfId="38023" xr:uid="{4AE39BD0-5095-4417-837C-C5DAEB823F7A}"/>
    <cellStyle name="Valuta 3 4 5 4" xfId="38021" xr:uid="{DA4B8ED3-9584-4389-B4C1-39BCB5ACFB6C}"/>
    <cellStyle name="Valuta 3 4 5 5" xfId="50352" xr:uid="{B52675B7-AA4A-4C2F-8E42-0CCDBF4EF03A}"/>
    <cellStyle name="Valuta 3 4 5 6" xfId="53946" xr:uid="{338785A9-ABD7-465E-9466-6C6EA00BCD89}"/>
    <cellStyle name="Valuta 3 4 5 7" xfId="56892" xr:uid="{64DACCAB-9BAE-455E-81E3-C51C90A11BFB}"/>
    <cellStyle name="Valuta 3 4 6" xfId="2871" xr:uid="{A14637EE-5693-48C2-ADB1-E3B36BD81AA0}"/>
    <cellStyle name="Valuta 3 4 6 2" xfId="14893" xr:uid="{2E997065-F967-41C7-A624-5AF5EF297CA5}"/>
    <cellStyle name="Valuta 3 4 6 2 2" xfId="38025" xr:uid="{E98A4ECF-3F15-45AF-B369-DC10603E4868}"/>
    <cellStyle name="Valuta 3 4 6 2 3" xfId="46597" xr:uid="{BB3F04BF-917D-4EB5-9092-7134C6DF148F}"/>
    <cellStyle name="Valuta 3 4 6 3" xfId="9746" xr:uid="{2DC5C59C-79F9-4769-903E-9BB6B80B8164}"/>
    <cellStyle name="Valuta 3 4 6 3 2" xfId="38026" xr:uid="{A78A3063-BB67-4E3A-9295-AC762F98F32C}"/>
    <cellStyle name="Valuta 3 4 6 4" xfId="38024" xr:uid="{4E4886B6-EF81-4792-9DF1-F1B10CE30390}"/>
    <cellStyle name="Valuta 3 4 6 5" xfId="50353" xr:uid="{67435968-6B44-4F72-8C80-3D8AB48D3E6A}"/>
    <cellStyle name="Valuta 3 4 6 6" xfId="53947" xr:uid="{A84F95AD-F1F5-4348-8EC8-FB60CAD2B2D5}"/>
    <cellStyle name="Valuta 3 4 6 7" xfId="56893" xr:uid="{2BBE03A7-67A7-4BA7-A1FC-B06D20E539FA}"/>
    <cellStyle name="Valuta 3 4 7" xfId="4726" xr:uid="{38F3C835-C363-471C-A562-2F0D9EAD23F8}"/>
    <cellStyle name="Valuta 3 4 7 2" xfId="9747" xr:uid="{43A716E4-1571-4057-9DF9-91DAA54E3070}"/>
    <cellStyle name="Valuta 3 4 7 3" xfId="38027" xr:uid="{FA5AF8F9-B05D-40D2-8670-07C51BB0D710}"/>
    <cellStyle name="Valuta 3 4 8" xfId="10874" xr:uid="{25EB1757-78B6-4529-8BCD-6FEF841757D5}"/>
    <cellStyle name="Valuta 3 4 8 2" xfId="38029" xr:uid="{80079505-1643-4643-B548-671143895F50}"/>
    <cellStyle name="Valuta 3 4 8 2 2" xfId="38030" xr:uid="{27643AE5-C924-47B7-9E4A-AAA3FDE6EEF4}"/>
    <cellStyle name="Valuta 3 4 8 3" xfId="38031" xr:uid="{B724730D-37F8-4867-9A05-06AA5D5F27FC}"/>
    <cellStyle name="Valuta 3 4 8 4" xfId="38028" xr:uid="{BD02A866-AFBB-4DB4-84FF-9009B8BBA61C}"/>
    <cellStyle name="Valuta 3 4 8 5" xfId="42770" xr:uid="{E26E53DE-DED6-4239-A2BA-51BE9A2E3B66}"/>
    <cellStyle name="Valuta 3 4 9" xfId="11950" xr:uid="{82278B78-B76B-4CA9-BADC-519BBF1A9723}"/>
    <cellStyle name="Valuta 3 4 9 2" xfId="38033" xr:uid="{49CAE8A0-AF65-493F-837F-14A2EED45AEB}"/>
    <cellStyle name="Valuta 3 4 9 3" xfId="38032" xr:uid="{FA6D9F87-EB82-4D8F-AD9D-FD467845A355}"/>
    <cellStyle name="Valuta 3 4 9 4" xfId="43750" xr:uid="{7F123F62-BA01-4945-8F7C-D7362218D538}"/>
    <cellStyle name="Valuta 3 5" xfId="10820" xr:uid="{488C997A-C33E-40C4-8D20-4E09B16E8E66}"/>
    <cellStyle name="Valuta 3 5 2" xfId="38034" xr:uid="{4FB12907-A4DA-4AB2-B56B-5CEBB0527A75}"/>
    <cellStyle name="Valuta 3 6" xfId="9471" xr:uid="{C91772C2-B250-4A50-965C-D0A622A81755}"/>
    <cellStyle name="Valuta 3 6 2" xfId="38035" xr:uid="{0B4ABB68-38A9-49D5-AAF4-1E8574E5F6ED}"/>
    <cellStyle name="Valuta 3 7" xfId="36967" xr:uid="{4082BDD5-B182-4DA0-8EDE-82EC9FF40469}"/>
    <cellStyle name="Valuta 4" xfId="429" xr:uid="{6FAD981D-D4F7-4984-BF3C-A0BAE902A220}"/>
    <cellStyle name="Valuta 4 2" xfId="10877" xr:uid="{19EB1A45-091C-40F2-AA65-2E09B8DAD5D7}"/>
    <cellStyle name="Valuta 4 2 2" xfId="38037" xr:uid="{1A298991-4C65-427F-BA97-720CA93FE38D}"/>
    <cellStyle name="Valuta 4 3" xfId="9748" xr:uid="{BAB9F52B-B683-453D-8E45-D031599092FA}"/>
    <cellStyle name="Valuta 4 3 2" xfId="38038" xr:uid="{3BA8B9D0-7027-49D2-AE24-FD3A96122044}"/>
    <cellStyle name="Valuta 4 4" xfId="38036" xr:uid="{1732C81E-EF82-4F53-A509-964A80819008}"/>
    <cellStyle name="Valuta 5" xfId="1827" xr:uid="{0D984D6B-076E-4C84-907A-DF172C63676C}"/>
    <cellStyle name="Valuta 5 10" xfId="56894" xr:uid="{4FFDBB6C-9379-4907-9D0C-FB5F11BAC4A7}"/>
    <cellStyle name="Valuta 5 2" xfId="1832" xr:uid="{9724A747-C487-48F7-BF36-7D75CEDFCF81}"/>
    <cellStyle name="Valuta 5 2 2" xfId="3783" xr:uid="{FAA2936F-666F-443A-83BA-F6F4CAE3249E}"/>
    <cellStyle name="Valuta 5 2 3" xfId="14894" xr:uid="{E95A275E-6905-49AB-9AE5-BB209B8DCB8B}"/>
    <cellStyle name="Valuta 5 2 4" xfId="38040" xr:uid="{BD57EA72-6BC6-43C3-9C82-22A756C6EF46}"/>
    <cellStyle name="Valuta 5 2 5" xfId="46598" xr:uid="{542582CF-0663-4F8A-805A-9C4A5C829557}"/>
    <cellStyle name="Valuta 5 3" xfId="2259" xr:uid="{991FDB8E-5F24-425E-AEB0-A0AD7268DB35}"/>
    <cellStyle name="Valuta 5 3 2" xfId="4127" xr:uid="{8705C08D-21E5-4D9C-9565-4A768F542451}"/>
    <cellStyle name="Valuta 5 3 3" xfId="38041" xr:uid="{6374BD23-9A3B-47F0-B8FE-6ADB3046C942}"/>
    <cellStyle name="Valuta 5 4" xfId="3782" xr:uid="{685D083F-CB75-42DD-9698-1F1F238A0776}"/>
    <cellStyle name="Valuta 5 4 2" xfId="38042" xr:uid="{32180495-5CB9-487B-84CB-5060D5123413}"/>
    <cellStyle name="Valuta 5 5" xfId="5415" xr:uid="{ABE6CDDC-2A2E-42D8-8C28-39705FCBA2D7}"/>
    <cellStyle name="Valuta 5 6" xfId="9749" xr:uid="{38153F0A-B89A-4F1C-B9F6-9722C378752E}"/>
    <cellStyle name="Valuta 5 7" xfId="38039" xr:uid="{C76214DD-D571-43E2-9EAC-D05D42905F30}"/>
    <cellStyle name="Valuta 5 8" xfId="50354" xr:uid="{3B40AA52-9D9C-44F2-82DA-CBE09C0AF84E}"/>
    <cellStyle name="Valuta 5 9" xfId="53948" xr:uid="{EAF9028E-A08E-45DB-B163-C95CADB50D0E}"/>
    <cellStyle name="Valuta 6" xfId="1675" xr:uid="{DE5A2CFE-FE67-4E73-81AD-06D01D61250A}"/>
    <cellStyle name="Valuta 6 2" xfId="3722" xr:uid="{8FB33CC7-64E5-4495-8630-91FAE95F1D07}"/>
    <cellStyle name="Valuta 6 3" xfId="38043" xr:uid="{2371B1CD-7E38-4044-8B88-A1261108C193}"/>
    <cellStyle name="Valuta 7" xfId="2110" xr:uid="{1E7A5A99-5B0A-4391-AE47-B06A4920AC76}"/>
    <cellStyle name="Valuta 7 2" xfId="3981" xr:uid="{0EB79BFE-41D1-4358-82B0-74902B3F9FFB}"/>
    <cellStyle name="Valuta 8" xfId="2872" xr:uid="{A77D7B94-8C8F-4A54-B9E6-B73690C6DDCE}"/>
    <cellStyle name="Valuta 9" xfId="4727" xr:uid="{BC6B59DD-EA9B-47D8-90CF-BBC5B412324A}"/>
    <cellStyle name="Vejica" xfId="122" builtinId="3"/>
    <cellStyle name="Vejica 10" xfId="2109" xr:uid="{FA65EEA3-2C57-4351-85C3-CA1A75E0AE89}"/>
    <cellStyle name="Vejica 10 2" xfId="3980" xr:uid="{FAE4C758-DC69-413A-AA39-1A43B15837EC}"/>
    <cellStyle name="Vejica 10 2 2" xfId="14895" xr:uid="{F9AECB16-8695-4157-87E0-F66096B8DC3E}"/>
    <cellStyle name="Vejica 10 2 3" xfId="38045" xr:uid="{0AD5124B-3CE1-43F5-BC6D-C3BF4B1C8D0C}"/>
    <cellStyle name="Vejica 10 2 4" xfId="46599" xr:uid="{17A95A2F-6F9A-4DD1-80FA-6828EDC43C47}"/>
    <cellStyle name="Vejica 10 3" xfId="9750" xr:uid="{5459FF67-08F4-4E81-BEB6-70C3C20DE441}"/>
    <cellStyle name="Vejica 10 4" xfId="38044" xr:uid="{9D8D0537-3EC9-4E06-8EAD-3921E7C753CA}"/>
    <cellStyle name="Vejica 10 5" xfId="50355" xr:uid="{5C77A176-5B2F-4572-B97E-54B576E6677C}"/>
    <cellStyle name="Vejica 10 6" xfId="53949" xr:uid="{FCF6D306-A4AA-40ED-9BC9-A1F53D4F7104}"/>
    <cellStyle name="Vejica 10 7" xfId="56895" xr:uid="{3051D303-0CA1-4044-90F3-280DB9573F2C}"/>
    <cellStyle name="Vejica 11" xfId="2264" xr:uid="{EA43C81F-0723-481C-B9D7-D0957DD922DF}"/>
    <cellStyle name="Vejica 11 2" xfId="4130" xr:uid="{0504B60A-6196-4916-978A-37C7E94F457C}"/>
    <cellStyle name="Vejica 12" xfId="2570" xr:uid="{59BA4266-AB86-4DD0-8D45-3DB4B4F365D4}"/>
    <cellStyle name="Vejica 13" xfId="4430" xr:uid="{09C4D82E-CE2B-455E-95F5-1BC2BAFFD2BC}"/>
    <cellStyle name="Vejica 14" xfId="46816" xr:uid="{CBAD8707-4A60-4AA3-8A57-84F19C573A96}"/>
    <cellStyle name="Vejica 15" xfId="57919" xr:uid="{8F852DD3-E3E1-4EBB-A390-F8B91D097F3E}"/>
    <cellStyle name="Vejica 2" xfId="116" xr:uid="{00000000-0005-0000-0000-000075000000}"/>
    <cellStyle name="Vejica 2 10" xfId="10878" xr:uid="{5B9583F4-67B4-41CB-9815-696B5338958F}"/>
    <cellStyle name="Vejica 2 10 2" xfId="38047" xr:uid="{C850E1F1-8EA0-44CD-8092-3F1795357E21}"/>
    <cellStyle name="Vejica 2 11" xfId="9751" xr:uid="{23578B88-678C-4F64-A5F0-CEB2F4AA5800}"/>
    <cellStyle name="Vejica 2 11 2" xfId="38048" xr:uid="{F57FBEC2-EDBA-41E1-A0E0-4E264BFCCD7A}"/>
    <cellStyle name="Vejica 2 12" xfId="38049" xr:uid="{F313B153-3416-4E8D-8298-4C3FDB245BC4}"/>
    <cellStyle name="Vejica 2 12 2" xfId="38050" xr:uid="{5D024F4F-DD52-4FE2-83B0-CECE370FD8D9}"/>
    <cellStyle name="Vejica 2 13" xfId="38051" xr:uid="{DCE3B67B-1601-48D1-989A-059C02E0BB34}"/>
    <cellStyle name="Vejica 2 14" xfId="38046" xr:uid="{4E98FC60-85AB-495C-81DC-881F5D918119}"/>
    <cellStyle name="Vejica 2 15" xfId="46810" xr:uid="{435CB942-7B99-4999-A9E9-852FB15EB788}"/>
    <cellStyle name="Vejica 2 16" xfId="55785" xr:uid="{0446A241-65D6-4D77-90D3-7CE5E5C9D820}"/>
    <cellStyle name="Vejica 2 17" xfId="57918" xr:uid="{C6EE31B7-B396-484C-B5F0-62C7CAD675F2}"/>
    <cellStyle name="Vejica 2 2" xfId="117" xr:uid="{00000000-0005-0000-0000-000076000000}"/>
    <cellStyle name="Vejica 2 2 2" xfId="432" xr:uid="{6A1BFD8F-540A-4D6E-BD11-EA7A368FAC08}"/>
    <cellStyle name="Vejica 2 2 2 2" xfId="10880" xr:uid="{E6CF9521-235C-4D2D-89FA-1564192522E0}"/>
    <cellStyle name="Vejica 2 2 2 2 2" xfId="38054" xr:uid="{27806EEA-F8D3-4FA0-8CC6-699D3403D06A}"/>
    <cellStyle name="Vejica 2 2 2 3" xfId="9753" xr:uid="{CE138A26-4F53-4809-9227-DF2C37E985A7}"/>
    <cellStyle name="Vejica 2 2 2 3 2" xfId="38055" xr:uid="{7D5D1485-C128-45F7-8CB0-81835ADF7AEF}"/>
    <cellStyle name="Vejica 2 2 2 4" xfId="38056" xr:uid="{B1337EBE-FDB4-4FBC-AE33-D37EE10FEA3E}"/>
    <cellStyle name="Vejica 2 2 2 5" xfId="38053" xr:uid="{22706C3B-10DC-4054-967E-7284F34C80C2}"/>
    <cellStyle name="Vejica 2 2 3" xfId="431" xr:uid="{5B538274-6B2A-4173-B506-DBE0D46CC078}"/>
    <cellStyle name="Vejica 2 2 3 2" xfId="1032" xr:uid="{38FB52DD-0EE4-4F8A-895B-6466FD0C96A2}"/>
    <cellStyle name="Vejica 2 2 3 2 2" xfId="10882" xr:uid="{94845FB6-7911-40D7-B11B-0A9D85B058D4}"/>
    <cellStyle name="Vejica 2 2 3 2 2 2" xfId="38059" xr:uid="{7BFAE773-245C-4004-B090-5428645FCB14}"/>
    <cellStyle name="Vejica 2 2 3 2 3" xfId="9755" xr:uid="{A0853EA0-A58F-4052-A4C1-9924E6EC552D}"/>
    <cellStyle name="Vejica 2 2 3 2 3 2" xfId="38060" xr:uid="{EC6337BD-87BE-4D35-8EE4-A89E14EB74A8}"/>
    <cellStyle name="Vejica 2 2 3 2 4" xfId="38061" xr:uid="{98C29910-1104-4808-9613-5D6AFA16C042}"/>
    <cellStyle name="Vejica 2 2 3 2 5" xfId="38058" xr:uid="{0C720205-3350-4D5D-B830-97685B8B29F0}"/>
    <cellStyle name="Vejica 2 2 3 3" xfId="9756" xr:uid="{30E854FB-3F0A-4C2D-AD92-030615C438FB}"/>
    <cellStyle name="Vejica 2 2 3 3 2" xfId="10883" xr:uid="{B50A5EC9-DAF5-4251-A837-5D683E266CDC}"/>
    <cellStyle name="Vejica 2 2 3 3 2 2" xfId="38063" xr:uid="{0753709A-C589-4517-998E-24DFAA192FE4}"/>
    <cellStyle name="Vejica 2 2 3 3 3" xfId="38064" xr:uid="{80006779-CFBC-4823-8E67-756E949FB73C}"/>
    <cellStyle name="Vejica 2 2 3 3 4" xfId="38065" xr:uid="{76D23DB6-4BF7-478D-997A-39A4ECCE900D}"/>
    <cellStyle name="Vejica 2 2 3 3 5" xfId="38062" xr:uid="{298759C0-7929-47AC-A6C4-6D8A74B25A6E}"/>
    <cellStyle name="Vejica 2 2 3 4" xfId="10881" xr:uid="{5ACAD7FA-00C4-4CB5-B155-389E773F1021}"/>
    <cellStyle name="Vejica 2 2 3 4 2" xfId="38066" xr:uid="{F1E6824B-F7BB-4AE8-8AA2-2F336BEBE523}"/>
    <cellStyle name="Vejica 2 2 3 5" xfId="9754" xr:uid="{D45C90F2-FF4D-4D10-A988-FFE4F090DB6F}"/>
    <cellStyle name="Vejica 2 2 3 5 2" xfId="38067" xr:uid="{43D27020-8BBC-4F07-AB9F-0F2165E55579}"/>
    <cellStyle name="Vejica 2 2 3 6" xfId="38068" xr:uid="{5D10D63E-AA71-49AA-B490-3758E30E57AE}"/>
    <cellStyle name="Vejica 2 2 3 7" xfId="38057" xr:uid="{3EED1BF5-FB7D-4283-8925-2E84DE38BE2D}"/>
    <cellStyle name="Vejica 2 2 4" xfId="1033" xr:uid="{8885A9D6-6604-4AA1-B6AA-703B510F1C96}"/>
    <cellStyle name="Vejica 2 2 4 2" xfId="9758" xr:uid="{03A1DE60-29B1-494B-A290-8ACD4073E4EA}"/>
    <cellStyle name="Vejica 2 2 4 2 2" xfId="10885" xr:uid="{63CBACAE-2851-41CA-93A0-433D97639971}"/>
    <cellStyle name="Vejica 2 2 4 2 2 2" xfId="38071" xr:uid="{44E08B25-C722-47A0-9B20-B846FED6F3AE}"/>
    <cellStyle name="Vejica 2 2 4 2 3" xfId="38072" xr:uid="{B914424D-5EE5-4EA9-82BB-892ED27762B1}"/>
    <cellStyle name="Vejica 2 2 4 2 4" xfId="38070" xr:uid="{51DD22CE-B908-42E5-AD19-1C4AA278B03A}"/>
    <cellStyle name="Vejica 2 2 4 3" xfId="9759" xr:uid="{CBF49FD1-8EFD-44A7-AC1E-981447DE6572}"/>
    <cellStyle name="Vejica 2 2 4 3 2" xfId="38073" xr:uid="{A7D5ECFA-3274-4B72-902F-D185D6E25924}"/>
    <cellStyle name="Vejica 2 2 4 4" xfId="10884" xr:uid="{D65076C2-0D55-47D2-A251-26694739D212}"/>
    <cellStyle name="Vejica 2 2 4 4 2" xfId="38074" xr:uid="{D03C7638-3B74-4AB0-B94B-A442E073505D}"/>
    <cellStyle name="Vejica 2 2 4 5" xfId="9757" xr:uid="{F894E1F1-57D6-425A-9C7A-7A42B79091A6}"/>
    <cellStyle name="Vejica 2 2 4 5 2" xfId="38075" xr:uid="{8911A4A6-914B-4F5A-BF9C-3CAF4DEAD5E2}"/>
    <cellStyle name="Vejica 2 2 4 6" xfId="38076" xr:uid="{686D48F8-B078-448C-A5B3-A9EA2A17A042}"/>
    <cellStyle name="Vejica 2 2 4 7" xfId="38069" xr:uid="{4D85ECBD-130F-4276-AF19-758B4621A92F}"/>
    <cellStyle name="Vejica 2 2 5" xfId="10879" xr:uid="{5ACE1BBC-A986-472C-910C-27EBC71293F6}"/>
    <cellStyle name="Vejica 2 2 5 2" xfId="38078" xr:uid="{92379027-5DDB-436C-B89B-164D7DDF74B0}"/>
    <cellStyle name="Vejica 2 2 5 3" xfId="38077" xr:uid="{1D8B1FD1-A193-4C2B-BB62-608161F6AEA1}"/>
    <cellStyle name="Vejica 2 2 6" xfId="9752" xr:uid="{80A3B752-6DAE-4C93-B31C-F86D0943A373}"/>
    <cellStyle name="Vejica 2 2 6 2" xfId="38079" xr:uid="{0ABFBA3B-D30B-451A-A03E-2AF2D7F18C59}"/>
    <cellStyle name="Vejica 2 2 7" xfId="38080" xr:uid="{1364BAED-4716-449D-B673-C8E544802006}"/>
    <cellStyle name="Vejica 2 2 8" xfId="38052" xr:uid="{BB99C646-4B6E-477A-AE46-DB605170C2BF}"/>
    <cellStyle name="Vejica 2 3" xfId="433" xr:uid="{6DE9F6E3-5D38-4CFC-8F2C-73FC68A68596}"/>
    <cellStyle name="Vejica 2 3 10" xfId="9760" xr:uid="{0BE26D6E-BEAE-4622-B2E5-5CD8DB54E39B}"/>
    <cellStyle name="Vejica 2 3 10 2" xfId="38082" xr:uid="{7C758102-5307-4D89-8F4F-ABEB10D6EA8E}"/>
    <cellStyle name="Vejica 2 3 11" xfId="38081" xr:uid="{19C02E42-A2D2-444C-871A-68E262F9433A}"/>
    <cellStyle name="Vejica 2 3 12" xfId="46732" xr:uid="{B2D0CD70-8510-4781-AA2D-81765C8E39B3}"/>
    <cellStyle name="Vejica 2 3 13" xfId="47057" xr:uid="{6E7A0E3C-3C90-4982-B4DA-8906C617322F}"/>
    <cellStyle name="Vejica 2 3 14" xfId="55779" xr:uid="{FA9C1EA5-2976-4326-B2E1-A19E84262533}"/>
    <cellStyle name="Vejica 2 3 15" xfId="58018" xr:uid="{6F6155E0-518F-4A64-94B6-0938F44A51AC}"/>
    <cellStyle name="Vejica 2 3 2" xfId="1034" xr:uid="{BD624CEC-A3E2-41AD-9C83-2E688C804E21}"/>
    <cellStyle name="Vejica 2 3 2 2" xfId="10887" xr:uid="{1A5791EB-FD53-41D2-897D-56E8CB93421F}"/>
    <cellStyle name="Vejica 2 3 2 2 2" xfId="38084" xr:uid="{895F6F04-01FB-495D-B0C3-BCDE9F1F7DE1}"/>
    <cellStyle name="Vejica 2 3 2 3" xfId="9761" xr:uid="{0EF88B63-FA2A-4A0F-ADF2-FAEC1F1A8853}"/>
    <cellStyle name="Vejica 2 3 2 3 2" xfId="38085" xr:uid="{CB7EAC95-EE3A-45B4-906C-08B40DBFDE37}"/>
    <cellStyle name="Vejica 2 3 2 4" xfId="38086" xr:uid="{99C6ADE8-1E7C-4B21-832A-F20535508C55}"/>
    <cellStyle name="Vejica 2 3 2 5" xfId="38083" xr:uid="{3E71B9AA-CD9B-4827-8A80-88C44D7423E9}"/>
    <cellStyle name="Vejica 2 3 3" xfId="1348" xr:uid="{506C6647-1894-464E-B6B0-2283465EFE83}"/>
    <cellStyle name="Vejica 2 3 3 10" xfId="48024" xr:uid="{1160AD6B-9367-4FAA-AA11-A013F1079E1A}"/>
    <cellStyle name="Vejica 2 3 3 11" xfId="56906" xr:uid="{309B7F17-5720-4FDC-9CFB-1A50E31C8307}"/>
    <cellStyle name="Vejica 2 3 3 12" xfId="58605" xr:uid="{8E8FBFA6-7901-4628-9EEF-1C29727E0AA1}"/>
    <cellStyle name="Vejica 2 3 3 2" xfId="3329" xr:uid="{1A4D4D38-0D97-43D9-9840-F1F6B5AAF3EB}"/>
    <cellStyle name="Vejica 2 3 3 2 2" xfId="14896" xr:uid="{39299128-0A37-46D0-8374-2CBE0635935A}"/>
    <cellStyle name="Vejica 2 3 3 2 2 2" xfId="38089" xr:uid="{2FC891BA-22EB-4088-9260-F81E4689553A}"/>
    <cellStyle name="Vejica 2 3 3 2 3" xfId="9763" xr:uid="{4D45EC96-E384-44F9-9146-BD5A32341334}"/>
    <cellStyle name="Vejica 2 3 3 2 3 2" xfId="38090" xr:uid="{26BA7459-E786-4ECD-B2BD-9D0481E3F698}"/>
    <cellStyle name="Vejica 2 3 3 2 4" xfId="38088" xr:uid="{B01ADBBD-16EB-47E0-A624-1BB6D3EC6966}"/>
    <cellStyle name="Vejica 2 3 3 3" xfId="5116" xr:uid="{11B6B9B9-2DEA-4BF3-A492-C5CAE4FD809F}"/>
    <cellStyle name="Vejica 2 3 3 3 2" xfId="14897" xr:uid="{7EEEAB84-5572-4842-8328-745759409235}"/>
    <cellStyle name="Vejica 2 3 3 3 2 2" xfId="38092" xr:uid="{3933443B-A6C1-4A1A-BF9B-19E5D61FF938}"/>
    <cellStyle name="Vejica 2 3 3 3 3" xfId="9764" xr:uid="{04BA764B-9F5E-4084-96E4-F795272A1CB9}"/>
    <cellStyle name="Vejica 2 3 3 3 4" xfId="38091" xr:uid="{94EF0F1D-BD1B-46CB-BE90-8C4F9CF8BEE4}"/>
    <cellStyle name="Vejica 2 3 3 4" xfId="9765" xr:uid="{D5CB10F4-E985-40F5-9D3C-261E49163EC5}"/>
    <cellStyle name="Vejica 2 3 3 4 2" xfId="14898" xr:uid="{11486AA7-1D57-4967-BD01-2321EA56631E}"/>
    <cellStyle name="Vejica 2 3 3 4 2 2" xfId="38094" xr:uid="{3AD0A073-484E-40FF-B0BF-412BE926D425}"/>
    <cellStyle name="Vejica 2 3 3 4 3" xfId="38093" xr:uid="{3F75E4A6-FF0A-46BA-82F5-4C8A808811F0}"/>
    <cellStyle name="Vejica 2 3 3 5" xfId="10888" xr:uid="{16963C4B-E815-48C6-9E88-C9707C8BBECB}"/>
    <cellStyle name="Vejica 2 3 3 5 2" xfId="38095" xr:uid="{C31C338E-2EDE-4607-8A65-9C37619E81AA}"/>
    <cellStyle name="Vejica 2 3 3 6" xfId="9762" xr:uid="{7EF9659D-B29B-44BE-A064-04D1EB348007}"/>
    <cellStyle name="Vejica 2 3 3 6 2" xfId="38096" xr:uid="{D79AD850-6A67-44D1-BEC4-A0B827340794}"/>
    <cellStyle name="Vejica 2 3 3 7" xfId="38097" xr:uid="{65EFD56D-4447-4039-AEF0-8114832814CD}"/>
    <cellStyle name="Vejica 2 3 3 8" xfId="38087" xr:uid="{FB340BE0-5BE0-4719-B60D-A524995308D8}"/>
    <cellStyle name="Vejica 2 3 3 9" xfId="20125" xr:uid="{79FFB763-F0CB-4348-AA78-8CA66BA90149}"/>
    <cellStyle name="Vejica 2 3 4" xfId="1828" xr:uid="{8E936E30-ED4C-47E5-85A0-FCC79CEACF3B}"/>
    <cellStyle name="Vejica 2 3 4 10" xfId="48335" xr:uid="{4EF611CC-C5BA-4D79-9B7F-6152CC7C4047}"/>
    <cellStyle name="Vejica 2 3 4 11" xfId="56917" xr:uid="{B5807EE5-EC5D-4C1D-A5A5-D3CCEA719EB5}"/>
    <cellStyle name="Vejica 2 3 4 12" xfId="58900" xr:uid="{B134C655-4434-4BF1-934B-30E6D6CFAE1D}"/>
    <cellStyle name="Vejica 2 3 4 2" xfId="3642" xr:uid="{7D6CCA3F-AEE3-4C38-9C04-572719D8A96A}"/>
    <cellStyle name="Vejica 2 3 4 2 2" xfId="14899" xr:uid="{97843EB0-2A83-406C-B15E-32123EA7102E}"/>
    <cellStyle name="Vejica 2 3 4 2 2 2" xfId="38100" xr:uid="{7403E9B1-4042-4CE5-90C3-B6B54B2B1E11}"/>
    <cellStyle name="Vejica 2 3 4 2 3" xfId="9767" xr:uid="{56C7DC57-1BF8-4AE4-B636-EBAFA1B542A2}"/>
    <cellStyle name="Vejica 2 3 4 2 3 2" xfId="38101" xr:uid="{FCCA51DE-1F6A-4954-911C-2DE385E61C7E}"/>
    <cellStyle name="Vejica 2 3 4 2 4" xfId="38099" xr:uid="{BBCAB9FA-4E98-478E-A6F4-2E681F9D68F6}"/>
    <cellStyle name="Vejica 2 3 4 3" xfId="5411" xr:uid="{6EFF0E52-98AE-40AC-82C1-F9D97D240018}"/>
    <cellStyle name="Vejica 2 3 4 3 2" xfId="14900" xr:uid="{950595D0-D6DF-41C5-AB4D-F9E55CC19FFA}"/>
    <cellStyle name="Vejica 2 3 4 3 2 2" xfId="38103" xr:uid="{24C1C103-A0A9-4B12-9629-51D947D9EC41}"/>
    <cellStyle name="Vejica 2 3 4 3 3" xfId="9768" xr:uid="{CEC8FA76-D762-4430-A8F9-C66303AAE2E3}"/>
    <cellStyle name="Vejica 2 3 4 3 4" xfId="38102" xr:uid="{E6831E3F-D0FF-4EAB-BF81-8332863436E3}"/>
    <cellStyle name="Vejica 2 3 4 4" xfId="9769" xr:uid="{129E169A-95BC-40C9-8C23-4A1723412C75}"/>
    <cellStyle name="Vejica 2 3 4 4 2" xfId="14901" xr:uid="{CF613E6D-22D4-4DE9-BBD5-D96E476165C9}"/>
    <cellStyle name="Vejica 2 3 4 4 2 2" xfId="38105" xr:uid="{EB5A1399-277C-4C9C-8880-6ECCDEBDEFFF}"/>
    <cellStyle name="Vejica 2 3 4 4 3" xfId="38104" xr:uid="{1D013929-E3C7-4507-9A98-FBAB6E0EC59D}"/>
    <cellStyle name="Vejica 2 3 4 5" xfId="10889" xr:uid="{BAA4F647-6FCE-4002-A5AA-412196AA16C3}"/>
    <cellStyle name="Vejica 2 3 4 5 2" xfId="38106" xr:uid="{8E2F4768-B5A2-44E1-8774-EDA903A1E3AD}"/>
    <cellStyle name="Vejica 2 3 4 6" xfId="9766" xr:uid="{168B96D8-3DAB-4764-BE10-C2F5F39AA648}"/>
    <cellStyle name="Vejica 2 3 4 6 2" xfId="38107" xr:uid="{19156894-2611-4E22-9CC8-BC2406B77B39}"/>
    <cellStyle name="Vejica 2 3 4 7" xfId="38108" xr:uid="{AB8C338D-369C-4A0E-9E3D-2ADE960CBBAB}"/>
    <cellStyle name="Vejica 2 3 4 8" xfId="38098" xr:uid="{6C4DFF83-D821-4619-ADC9-19F226487F3F}"/>
    <cellStyle name="Vejica 2 3 4 9" xfId="22788" xr:uid="{A9D1364B-F055-41FA-AE81-D808AD3055B0}"/>
    <cellStyle name="Vejica 2 3 5" xfId="2260" xr:uid="{F2696D14-7AC5-4A25-AE55-CE05F2D19040}"/>
    <cellStyle name="Vejica 2 3 5 2" xfId="4128" xr:uid="{8D2D6FFE-8862-4A84-8EE2-3A6AE343EECD}"/>
    <cellStyle name="Vejica 2 3 5 2 2" xfId="14902" xr:uid="{E2D798D4-35C6-4194-8377-F7A8802B65F1}"/>
    <cellStyle name="Vejica 2 3 5 2 3" xfId="38110" xr:uid="{EBAF28A6-E8D9-4DFD-9A4E-1BD1EAB3BA03}"/>
    <cellStyle name="Vejica 2 3 5 3" xfId="9770" xr:uid="{084002CC-9F75-4757-8F14-D374057A0A63}"/>
    <cellStyle name="Vejica 2 3 5 3 2" xfId="38111" xr:uid="{4BF8DA10-E810-4227-931A-31568C09C6CA}"/>
    <cellStyle name="Vejica 2 3 5 4" xfId="38109" xr:uid="{3A56C459-6E0D-4DB3-8905-3320FC7C02E7}"/>
    <cellStyle name="Vejica 2 3 6" xfId="2363" xr:uid="{853008FA-1356-4C52-8A22-E13A129E57CF}"/>
    <cellStyle name="Vejica 2 3 6 2" xfId="4229" xr:uid="{8D7D6226-915E-4294-8E24-B5E0C8A3D9D4}"/>
    <cellStyle name="Vejica 2 3 6 2 2" xfId="14903" xr:uid="{B44AB4BD-30B9-43B3-A5C7-2B4F34B74866}"/>
    <cellStyle name="Vejica 2 3 6 2 3" xfId="38113" xr:uid="{CF9B5F1A-32CB-4E73-9182-97C08D628343}"/>
    <cellStyle name="Vejica 2 3 6 3" xfId="9771" xr:uid="{A5D0EFE0-6C06-4AF8-A132-6875EE573465}"/>
    <cellStyle name="Vejica 2 3 6 4" xfId="38112" xr:uid="{77303591-A757-4B7C-906D-C7B5FC84A13D}"/>
    <cellStyle name="Vejica 2 3 7" xfId="2670" xr:uid="{FC95B1B6-60B5-435F-9211-F154D4B4294F}"/>
    <cellStyle name="Vejica 2 3 7 2" xfId="14904" xr:uid="{5E502A15-7901-4EA6-9FCD-2F53CA7B0C27}"/>
    <cellStyle name="Vejica 2 3 7 2 2" xfId="38115" xr:uid="{A6D4D953-6877-4FD1-BECC-F9D67154D9F2}"/>
    <cellStyle name="Vejica 2 3 7 3" xfId="9772" xr:uid="{9B237278-2918-4402-8990-A633872954B9}"/>
    <cellStyle name="Vejica 2 3 7 4" xfId="38114" xr:uid="{2A7B9213-58E3-4CA6-A5C9-465523FCB7A9}"/>
    <cellStyle name="Vejica 2 3 8" xfId="4529" xr:uid="{25B110C8-72A7-4351-9095-3B28DC7E56A4}"/>
    <cellStyle name="Vejica 2 3 8 2" xfId="10886" xr:uid="{F5299B50-EFC9-4826-BA6C-A594A9D63FF4}"/>
    <cellStyle name="Vejica 2 3 8 3" xfId="38116" xr:uid="{C0F5FE68-0E9C-4DE3-8838-ECCB1924FB40}"/>
    <cellStyle name="Vejica 2 3 9" xfId="13401" xr:uid="{89E9D6D7-92FD-47CE-88C0-1445319FA634}"/>
    <cellStyle name="Vejica 2 3 9 2" xfId="38117" xr:uid="{4A1B45C0-A096-4936-8F0D-913743589052}"/>
    <cellStyle name="Vejica 2 3 9 3" xfId="45177" xr:uid="{3D31BDD3-03EB-4CC9-87C7-802A61AF276C}"/>
    <cellStyle name="Vejica 2 4" xfId="430" xr:uid="{3C04F39E-BD84-4807-AE59-7F7FB3C81D3F}"/>
    <cellStyle name="Vejica 2 4 2" xfId="1035" xr:uid="{C46A38E2-2BF1-4491-8DC2-12E126F93965}"/>
    <cellStyle name="Vejica 2 4 2 2" xfId="10891" xr:uid="{3CBC949B-D4A8-4D95-B88A-DD126BC4CDA2}"/>
    <cellStyle name="Vejica 2 4 2 2 2" xfId="38120" xr:uid="{60E44959-6EB0-4681-BE47-4819F520CE6A}"/>
    <cellStyle name="Vejica 2 4 2 3" xfId="9774" xr:uid="{195F8464-431D-4315-B966-C55CFD525831}"/>
    <cellStyle name="Vejica 2 4 2 3 2" xfId="38121" xr:uid="{FD02EDAC-B7FC-4D33-AC1E-F9161971A4B4}"/>
    <cellStyle name="Vejica 2 4 2 4" xfId="38122" xr:uid="{E055E5C3-5ED0-404B-808D-4450A1C11885}"/>
    <cellStyle name="Vejica 2 4 2 5" xfId="38119" xr:uid="{EAE765B9-E127-42E4-A752-38F094595A63}"/>
    <cellStyle name="Vejica 2 4 3" xfId="9775" xr:uid="{329B1CD3-0148-4349-8056-4FC4E2005AD4}"/>
    <cellStyle name="Vejica 2 4 3 2" xfId="10892" xr:uid="{AAD74994-286E-4285-9DFE-ABA6E3DA276C}"/>
    <cellStyle name="Vejica 2 4 3 2 2" xfId="38124" xr:uid="{E37FB2C5-9A4A-4306-BDD4-9135D5D36D6A}"/>
    <cellStyle name="Vejica 2 4 3 3" xfId="38125" xr:uid="{09435D9F-98E7-4E0E-82CA-1052B624C451}"/>
    <cellStyle name="Vejica 2 4 3 4" xfId="38126" xr:uid="{E65B7E48-772F-4112-9D58-2D90815A3D2F}"/>
    <cellStyle name="Vejica 2 4 3 5" xfId="38123" xr:uid="{E2EC3303-C073-4DF8-B5A4-D79C734F1F98}"/>
    <cellStyle name="Vejica 2 4 4" xfId="10890" xr:uid="{B16E2B46-A408-4C61-BFDD-0C77F6084601}"/>
    <cellStyle name="Vejica 2 4 4 2" xfId="38127" xr:uid="{70C3B206-FF93-46FC-A6D0-119345FD4F50}"/>
    <cellStyle name="Vejica 2 4 5" xfId="9773" xr:uid="{AA97DC10-7C67-487D-A416-7946294F4DCA}"/>
    <cellStyle name="Vejica 2 4 5 2" xfId="38128" xr:uid="{3C7B2DC2-BD0C-4AC1-9DC7-7B689ADC715C}"/>
    <cellStyle name="Vejica 2 4 6" xfId="38129" xr:uid="{74284363-C8CA-47DA-8E70-686FF227D3B5}"/>
    <cellStyle name="Vejica 2 4 7" xfId="38118" xr:uid="{A091D3C6-55E5-462E-BC66-B86C052AB44E}"/>
    <cellStyle name="Vejica 2 5" xfId="1036" xr:uid="{E0D14F0D-DA1D-479C-A7C0-AC38DFD21484}"/>
    <cellStyle name="Vejica 2 5 2" xfId="10893" xr:uid="{1F1F16E6-B72F-4CB5-A4BB-AD7727EF53AB}"/>
    <cellStyle name="Vejica 2 5 2 2" xfId="38131" xr:uid="{80DC196B-9320-4ACC-BA69-2BC88E0059FD}"/>
    <cellStyle name="Vejica 2 5 3" xfId="9776" xr:uid="{96F94A7D-B13A-4C69-89E5-DC673277515A}"/>
    <cellStyle name="Vejica 2 5 3 2" xfId="38132" xr:uid="{0E5B1246-CCDD-495D-AD5E-5FD8BAD9C0CA}"/>
    <cellStyle name="Vejica 2 5 4" xfId="38133" xr:uid="{CA9761F6-EB35-428D-847E-3A0F06FA521D}"/>
    <cellStyle name="Vejica 2 5 5" xfId="38130" xr:uid="{2CDBCA3A-2FF6-46E3-8B75-BBD6021E313B}"/>
    <cellStyle name="Vejica 2 6" xfId="2263" xr:uid="{4D22CFD8-4822-4470-97A9-982E506B869C}"/>
    <cellStyle name="Vejica 2 6 10" xfId="47677" xr:uid="{9A932BD9-F10D-4759-976A-23A66339A434}"/>
    <cellStyle name="Vejica 2 6 11" xfId="56902" xr:uid="{05A66F22-CB41-49DC-9E07-AE749FB1D1F1}"/>
    <cellStyle name="Vejica 2 6 12" xfId="58304" xr:uid="{960419B2-3ACF-43F1-86EF-191462CD587E}"/>
    <cellStyle name="Vejica 2 6 2" xfId="2983" xr:uid="{3C82B321-75CE-460C-8428-8E87F4A94E1D}"/>
    <cellStyle name="Vejica 2 6 2 2" xfId="14905" xr:uid="{56D7970D-2632-4FC4-A72E-30FF969323FD}"/>
    <cellStyle name="Vejica 2 6 2 2 2" xfId="38136" xr:uid="{6C6A8B47-4CBD-46B8-A85F-5365D8B258E9}"/>
    <cellStyle name="Vejica 2 6 2 3" xfId="9778" xr:uid="{49715BFD-78C7-4090-8EE6-B45E36202AAB}"/>
    <cellStyle name="Vejica 2 6 2 3 2" xfId="38137" xr:uid="{1C857014-97D4-4AFE-9BEE-B2305E14D1B7}"/>
    <cellStyle name="Vejica 2 6 2 4" xfId="38135" xr:uid="{DE01B5B3-92D9-4E16-A335-D50877079CD8}"/>
    <cellStyle name="Vejica 2 6 3" xfId="4815" xr:uid="{58AC111E-244E-4ACC-A1AF-1666C1ED118C}"/>
    <cellStyle name="Vejica 2 6 3 2" xfId="14906" xr:uid="{5390992B-C157-47A0-914E-9F4A6AB329D0}"/>
    <cellStyle name="Vejica 2 6 3 2 2" xfId="38139" xr:uid="{1EEA9629-359F-4DBB-A35C-7960ED2ED054}"/>
    <cellStyle name="Vejica 2 6 3 3" xfId="9779" xr:uid="{23E9844C-603A-429D-A402-F1ED5B609283}"/>
    <cellStyle name="Vejica 2 6 3 4" xfId="38138" xr:uid="{74C5ABDE-8B45-4EF3-B196-5DE82164ACB5}"/>
    <cellStyle name="Vejica 2 6 4" xfId="9780" xr:uid="{E7C5081A-D911-4347-ACAA-FF7017EAD4C9}"/>
    <cellStyle name="Vejica 2 6 4 2" xfId="14907" xr:uid="{F70B319F-66F6-4ABE-95F4-DE80D76F99C7}"/>
    <cellStyle name="Vejica 2 6 4 2 2" xfId="38141" xr:uid="{E68C5590-EE67-4F8D-BC1D-C74F91E45655}"/>
    <cellStyle name="Vejica 2 6 4 3" xfId="38140" xr:uid="{3C022346-75B9-46DE-8B81-EDE09208DDA8}"/>
    <cellStyle name="Vejica 2 6 5" xfId="10894" xr:uid="{C8C944D1-0F8C-4B0B-AE1F-7EFA1F2F4F69}"/>
    <cellStyle name="Vejica 2 6 5 2" xfId="38142" xr:uid="{DEFEBAF5-60BE-45E6-A695-498E16AB7B6A}"/>
    <cellStyle name="Vejica 2 6 6" xfId="9777" xr:uid="{D8F333D7-FAC2-4169-939F-E2C47F1CFB94}"/>
    <cellStyle name="Vejica 2 6 6 2" xfId="38143" xr:uid="{A5E9F97A-B445-46CE-B6C2-4184976E8351}"/>
    <cellStyle name="Vejica 2 6 7" xfId="38144" xr:uid="{D16B3654-9519-4997-84D7-359ABAFCE6FF}"/>
    <cellStyle name="Vejica 2 6 8" xfId="38134" xr:uid="{01E1C1AF-11E2-472F-8C27-D26869101FFD}"/>
    <cellStyle name="Vejica 2 6 9" xfId="19603" xr:uid="{7E768370-32E4-4F30-9A13-FEDC742F19E1}"/>
    <cellStyle name="Vejica 2 7" xfId="3094" xr:uid="{A4A29524-C669-4DE1-BAD9-0429D0C531E2}"/>
    <cellStyle name="Vejica 2 7 10" xfId="47789" xr:uid="{88DABC20-B8DB-4F1C-A45F-E1AE021718B4}"/>
    <cellStyle name="Vejica 2 7 11" xfId="56903" xr:uid="{DF2BFD83-2D71-4D6A-A70C-9F225BCEB64C}"/>
    <cellStyle name="Vejica 2 7 12" xfId="58406" xr:uid="{C2EF6FF9-5D47-4AC2-8FE3-4FE92572C3CE}"/>
    <cellStyle name="Vejica 2 7 2" xfId="4917" xr:uid="{40A256BC-D0CB-4DC5-810C-4C5F105F5D94}"/>
    <cellStyle name="Vejica 2 7 2 2" xfId="14908" xr:uid="{98536D32-C7BE-4880-86EE-67219725DC02}"/>
    <cellStyle name="Vejica 2 7 2 2 2" xfId="38147" xr:uid="{6BD2A9F4-983E-40CB-901D-0AD1D5AFA317}"/>
    <cellStyle name="Vejica 2 7 2 3" xfId="9782" xr:uid="{722B0B21-EC58-45C0-9F74-825FB876D27B}"/>
    <cellStyle name="Vejica 2 7 2 3 2" xfId="38148" xr:uid="{589CB586-D361-4FDE-A6FB-1EDCD6BEC2E2}"/>
    <cellStyle name="Vejica 2 7 2 4" xfId="38146" xr:uid="{40F307A6-19AF-4CF5-BC4D-2C549B33E118}"/>
    <cellStyle name="Vejica 2 7 3" xfId="9783" xr:uid="{BC7F20AF-9BAC-447F-ADA8-5249593DA7C8}"/>
    <cellStyle name="Vejica 2 7 3 2" xfId="14909" xr:uid="{32394AB5-FDBF-4D55-B8AE-75F4F3E50A4C}"/>
    <cellStyle name="Vejica 2 7 3 2 2" xfId="38150" xr:uid="{34A54F4E-AF6C-4BE1-AE1E-14EC12A74F84}"/>
    <cellStyle name="Vejica 2 7 3 3" xfId="38149" xr:uid="{EA50D1E8-5321-4468-AE5B-ADBEFBE9E29F}"/>
    <cellStyle name="Vejica 2 7 4" xfId="9784" xr:uid="{5D73F467-146D-44F8-AF84-0CB01B02BE5F}"/>
    <cellStyle name="Vejica 2 7 4 2" xfId="14910" xr:uid="{66BAF5E7-F221-40F3-B7BA-079C4FA5F13E}"/>
    <cellStyle name="Vejica 2 7 4 2 2" xfId="38152" xr:uid="{1FB01200-7E9C-438A-BE2F-87856C319B0F}"/>
    <cellStyle name="Vejica 2 7 4 3" xfId="38151" xr:uid="{E5AEA546-B4C7-452A-ACDD-624C756DD961}"/>
    <cellStyle name="Vejica 2 7 5" xfId="10895" xr:uid="{FCC26FE1-FDD4-4F3F-BF13-1E029C6176B8}"/>
    <cellStyle name="Vejica 2 7 5 2" xfId="38153" xr:uid="{A2D24645-11F4-4884-9278-DB7DB89C62C7}"/>
    <cellStyle name="Vejica 2 7 6" xfId="9781" xr:uid="{C52B3AAF-3512-4AB5-A63E-50684E4B93BB}"/>
    <cellStyle name="Vejica 2 7 6 2" xfId="38154" xr:uid="{B4A884BB-938E-4065-B9F3-D3C20B5BF1F0}"/>
    <cellStyle name="Vejica 2 7 7" xfId="38155" xr:uid="{98CAF14C-6FDF-4131-9548-8B3F9B44DC68}"/>
    <cellStyle name="Vejica 2 7 8" xfId="38145" xr:uid="{C22094D6-8F9B-4F16-8967-E65BB5A8EC5C}"/>
    <cellStyle name="Vejica 2 7 9" xfId="18622" xr:uid="{793982D2-6113-4124-9F48-EBF6F4CB674B}"/>
    <cellStyle name="Vejica 2 8" xfId="2569" xr:uid="{A2B8EC54-CE1B-4809-9402-1C7FFFD7F8C3}"/>
    <cellStyle name="Vejica 2 8 2" xfId="14911" xr:uid="{4C1336FA-DFF7-44E9-AD4F-6253FE30439E}"/>
    <cellStyle name="Vejica 2 8 2 2" xfId="38157" xr:uid="{84492E0D-B72F-42F2-9CF1-6B109F3C5F69}"/>
    <cellStyle name="Vejica 2 8 3" xfId="9785" xr:uid="{B46C659A-FAB1-4221-BC90-6356DADE5401}"/>
    <cellStyle name="Vejica 2 8 3 2" xfId="38158" xr:uid="{1754C225-11B0-467C-B9A4-9A71303BB785}"/>
    <cellStyle name="Vejica 2 8 4" xfId="38156" xr:uid="{CF1D3127-9597-4029-AD13-BD672B280599}"/>
    <cellStyle name="Vejica 2 9" xfId="4429" xr:uid="{A1A4E04D-1802-43E5-BB8E-34906F748DDE}"/>
    <cellStyle name="Vejica 2 9 2" xfId="14912" xr:uid="{3C243FFB-DC4F-4650-B6A5-C354EA0D3DFF}"/>
    <cellStyle name="Vejica 2 9 2 2" xfId="38160" xr:uid="{3CF7315C-6EF2-4995-885A-5A35A2292AC9}"/>
    <cellStyle name="Vejica 2 9 3" xfId="9786" xr:uid="{381BCAB6-4572-496F-B698-35C746BE5147}"/>
    <cellStyle name="Vejica 2 9 4" xfId="38159" xr:uid="{345F3831-AA1E-44A0-B121-F34F32FD0611}"/>
    <cellStyle name="Vejica 3" xfId="125" xr:uid="{795E4E82-4256-4957-ADFF-F068EDAA3E48}"/>
    <cellStyle name="Vejica 3 2" xfId="434" xr:uid="{4EB8A4F5-94CC-494F-8D34-BDFB2AF2EB18}"/>
    <cellStyle name="Vejica 3 2 2" xfId="10897" xr:uid="{EAD91A44-A839-4C76-B8D9-0DB55469FCDB}"/>
    <cellStyle name="Vejica 3 2 2 2" xfId="38163" xr:uid="{92C6ABFA-DA2A-4283-AC8E-5F5F47CF4B68}"/>
    <cellStyle name="Vejica 3 2 3" xfId="9788" xr:uid="{953AD7C0-C0A0-49BA-B741-B4C74010F771}"/>
    <cellStyle name="Vejica 3 2 3 2" xfId="38164" xr:uid="{6A64A2EF-B757-42DA-8C78-75D42E2DC5D9}"/>
    <cellStyle name="Vejica 3 2 4" xfId="38165" xr:uid="{43A87F69-12B7-4D89-9193-C5191B1FF54E}"/>
    <cellStyle name="Vejica 3 2 5" xfId="38162" xr:uid="{5079856C-67CC-4BCE-8B92-E24062A511AB}"/>
    <cellStyle name="Vejica 3 3" xfId="9789" xr:uid="{A4E4CC78-9C1E-4D83-ABED-780CD6AE8ED1}"/>
    <cellStyle name="Vejica 3 3 2" xfId="10898" xr:uid="{CBD523D3-F91C-49FC-B0D6-8F2148884965}"/>
    <cellStyle name="Vejica 3 3 2 2" xfId="38167" xr:uid="{57216613-B86C-4B74-8CC9-C942E428DB66}"/>
    <cellStyle name="Vejica 3 3 3" xfId="38168" xr:uid="{A1D6430E-AE9B-42DD-ABA5-6DED36330A04}"/>
    <cellStyle name="Vejica 3 3 4" xfId="38169" xr:uid="{C9E41766-FF6B-4084-AB13-5EFA73A3E522}"/>
    <cellStyle name="Vejica 3 3 5" xfId="38166" xr:uid="{D6623694-8AD3-4A6F-A77A-2262327CB4D8}"/>
    <cellStyle name="Vejica 3 4" xfId="10896" xr:uid="{D2A05407-B032-43CA-8EA5-FCB173120875}"/>
    <cellStyle name="Vejica 3 4 2" xfId="38170" xr:uid="{9C999B5E-94E9-476A-8CAC-58E98225C907}"/>
    <cellStyle name="Vejica 3 5" xfId="9787" xr:uid="{D1BDAC2D-D579-430A-AFA7-CA962DC02C32}"/>
    <cellStyle name="Vejica 3 5 2" xfId="38171" xr:uid="{E8112CD3-FB01-4243-B420-3C4C80A5618F}"/>
    <cellStyle name="Vejica 3 6" xfId="38172" xr:uid="{4B2B3F7E-12D3-4ECC-8FC3-5D76A2CDBCB3}"/>
    <cellStyle name="Vejica 3 7" xfId="38161" xr:uid="{4CC95A98-5957-4E2A-9132-F54B661379FC}"/>
    <cellStyle name="Vejica 4" xfId="435" xr:uid="{80AA2A11-08D4-4267-A469-5629AC2F0968}"/>
    <cellStyle name="Vejica 4 2" xfId="10899" xr:uid="{13D6D525-6FC8-4BD0-ABD3-FE3BDC6A6F53}"/>
    <cellStyle name="Vejica 4 2 2" xfId="38174" xr:uid="{17CF45CD-4868-4E5E-B9B3-EBA2A86B5657}"/>
    <cellStyle name="Vejica 4 3" xfId="9790" xr:uid="{A3C00FD5-B318-4F6F-A977-2D6BEF23C19C}"/>
    <cellStyle name="Vejica 4 3 2" xfId="38175" xr:uid="{EA4D0B31-06C1-4824-AAEC-1A82056D1B59}"/>
    <cellStyle name="Vejica 4 4" xfId="38176" xr:uid="{C5B9F77E-06BA-4E3A-94F4-83BDF8B4EF49}"/>
    <cellStyle name="Vejica 4 5" xfId="38173" xr:uid="{F09575A7-9BCC-4101-A433-3DE9AF39DE33}"/>
    <cellStyle name="Vejica 5" xfId="436" xr:uid="{FFA9D331-B35A-426B-8BB4-E2B12CC386B3}"/>
    <cellStyle name="Vejica 5 2" xfId="10900" xr:uid="{7D8D0265-AFE9-4FA8-8438-786333E4AE27}"/>
    <cellStyle name="Vejica 5 2 2" xfId="38178" xr:uid="{5B2943B7-CC41-46C5-9814-7F49D230228C}"/>
    <cellStyle name="Vejica 5 3" xfId="9791" xr:uid="{5F070C73-FC15-4ED6-AF58-552FAAC715E8}"/>
    <cellStyle name="Vejica 5 3 2" xfId="38179" xr:uid="{CE290E7B-86B2-46BE-900B-CB1DCE81131F}"/>
    <cellStyle name="Vejica 5 4" xfId="38180" xr:uid="{8C88142E-062C-43CF-8D5C-4E15ECCDCA3A}"/>
    <cellStyle name="Vejica 5 5" xfId="38177" xr:uid="{2332280E-B500-4F83-81C4-1BDDF216A90D}"/>
    <cellStyle name="Vejica 6" xfId="437" xr:uid="{5C9EE57D-10EE-4570-A8F8-C9B260766DCD}"/>
    <cellStyle name="Vejica 6 2" xfId="10901" xr:uid="{97F331A4-141F-4230-8716-867C2DBE0B41}"/>
    <cellStyle name="Vejica 6 2 2" xfId="38182" xr:uid="{E374AA52-156F-4C51-9D2B-45E0F4535275}"/>
    <cellStyle name="Vejica 6 3" xfId="9792" xr:uid="{94FB2D9E-367B-41D2-8A4C-1B6FDD6ED85C}"/>
    <cellStyle name="Vejica 6 3 2" xfId="38183" xr:uid="{42559B68-6688-409D-9C35-CA3A145E7415}"/>
    <cellStyle name="Vejica 6 4" xfId="38184" xr:uid="{C7A3510D-686B-4CE1-9D4D-61552E6521C2}"/>
    <cellStyle name="Vejica 6 5" xfId="38181" xr:uid="{784E4BFD-BAF2-40DC-97D6-83C288992946}"/>
    <cellStyle name="Vejica 7" xfId="1037" xr:uid="{5420D313-E685-4D99-83A1-CBF6E8D3E173}"/>
    <cellStyle name="Vejica 7 2" xfId="10902" xr:uid="{726D4EDA-F407-4D77-8880-D8050C079F65}"/>
    <cellStyle name="Vejica 7 2 2" xfId="38186" xr:uid="{EFCB450B-9537-4EC1-AC3D-7C3F15BD55C4}"/>
    <cellStyle name="Vejica 7 3" xfId="9793" xr:uid="{488BE06C-ED56-456B-B887-7A29B7220556}"/>
    <cellStyle name="Vejica 7 3 2" xfId="38187" xr:uid="{EB2BBCA4-FD3E-4D42-B99D-5B6662664BDD}"/>
    <cellStyle name="Vejica 7 4" xfId="38188" xr:uid="{0B387D07-D7EC-45D0-A1C0-A2CF38CFCBD5}"/>
    <cellStyle name="Vejica 7 5" xfId="38185" xr:uid="{99087DF7-8424-4A31-AE12-EBD75915893F}"/>
    <cellStyle name="Vejica 8" xfId="1829" xr:uid="{2AF6CEA8-2525-4F7A-BA4B-B8E7BF0C7973}"/>
    <cellStyle name="Vejica 8 10" xfId="50356" xr:uid="{5635256B-32EB-4937-94B9-14B70A2F03EF}"/>
    <cellStyle name="Vejica 8 11" xfId="53950" xr:uid="{2FA76226-C046-44D4-A711-C9D315F278CB}"/>
    <cellStyle name="Vejica 8 12" xfId="56896" xr:uid="{E4D5E8B9-6E7C-43FA-9F4A-713CD50BFE20}"/>
    <cellStyle name="Vejica 8 13" xfId="57915" xr:uid="{B730AB89-D433-49DC-884D-EC55C01C6F5D}"/>
    <cellStyle name="Vejica 8 2" xfId="9795" xr:uid="{A9043CBA-C039-43A0-96BB-6870AB9FA50D}"/>
    <cellStyle name="Vejica 8 2 2" xfId="14921" xr:uid="{209C1209-BF0C-46D6-94EC-7B7D1A2A3D25}"/>
    <cellStyle name="Vejica 8 2 2 2" xfId="38191" xr:uid="{3ABB5803-15B2-44CA-A638-5129ACEACF34}"/>
    <cellStyle name="Vejica 8 2 2 3" xfId="46601" xr:uid="{6772D59A-7EE1-407B-BA76-485DF78E8EEB}"/>
    <cellStyle name="Vejica 8 2 3" xfId="38190" xr:uid="{843CFC05-A36B-46FF-9AB7-53536E850D3E}"/>
    <cellStyle name="Vejica 8 2 4" xfId="50357" xr:uid="{B89F4034-0B36-471D-AE02-9FCD2E4C3661}"/>
    <cellStyle name="Vejica 8 2 5" xfId="53951" xr:uid="{997A685C-751E-4694-A560-5D0FF7A195C3}"/>
    <cellStyle name="Vejica 8 2 6" xfId="56897" xr:uid="{590C9612-8AB4-41C1-91A0-4FD196FDB6DF}"/>
    <cellStyle name="Vejica 8 3" xfId="9796" xr:uid="{048F05B8-4F98-42CA-B985-AE2BD88C940C}"/>
    <cellStyle name="Vejica 8 3 2" xfId="14922" xr:uid="{6A36E58F-FEDB-4B5E-B001-5306975CCFBB}"/>
    <cellStyle name="Vejica 8 3 2 2" xfId="38193" xr:uid="{3CE00C37-5ECF-4353-A043-73A40491BB9C}"/>
    <cellStyle name="Vejica 8 3 2 3" xfId="46602" xr:uid="{28E7B17B-C3CD-4898-B1D8-3A95132822FC}"/>
    <cellStyle name="Vejica 8 3 3" xfId="38192" xr:uid="{2BCAA54D-439B-4481-A352-9E483C7A0E67}"/>
    <cellStyle name="Vejica 8 3 4" xfId="50358" xr:uid="{F81F6DC3-E927-4629-ACF8-CA4FB9244EED}"/>
    <cellStyle name="Vejica 8 3 5" xfId="53952" xr:uid="{204D5958-3F75-4DF4-B0B5-B2C0B6E9E0D4}"/>
    <cellStyle name="Vejica 8 3 6" xfId="56898" xr:uid="{F5608059-490E-4B1A-85C1-26BFA16067D3}"/>
    <cellStyle name="Vejica 8 4" xfId="9797" xr:uid="{88F5EE8D-D881-4685-BED7-3F5433B0FF40}"/>
    <cellStyle name="Vejica 8 4 2" xfId="38194" xr:uid="{615E575F-C199-44AB-B747-AB2304E7405D}"/>
    <cellStyle name="Vejica 8 5" xfId="10903" xr:uid="{F7ACCE0C-7A0C-4F58-A1A8-13778309C5C4}"/>
    <cellStyle name="Vejica 8 5 2" xfId="38196" xr:uid="{6BC649C0-FA82-42AC-9B43-0206BF6C8F6E}"/>
    <cellStyle name="Vejica 8 5 2 2" xfId="38197" xr:uid="{7A08091D-D899-45CE-BC13-47C083617A37}"/>
    <cellStyle name="Vejica 8 5 3" xfId="38198" xr:uid="{D9A5EF78-2723-42FF-A9B5-E2F46011B120}"/>
    <cellStyle name="Vejica 8 5 4" xfId="38195" xr:uid="{752BE0A7-88D1-4512-A965-035FC69B15DA}"/>
    <cellStyle name="Vejica 8 5 5" xfId="42773" xr:uid="{CF26C471-FDFD-46D7-9C0D-44782C130A4A}"/>
    <cellStyle name="Vejica 8 6" xfId="11953" xr:uid="{95C371F3-3EB6-4C52-8CF8-3AD18BAAFBB0}"/>
    <cellStyle name="Vejica 8 6 2" xfId="38200" xr:uid="{A2E5C259-7561-46F6-B0D9-4B3A93177307}"/>
    <cellStyle name="Vejica 8 6 3" xfId="38199" xr:uid="{1689DD0E-311F-49E6-9230-409B0C283F61}"/>
    <cellStyle name="Vejica 8 6 4" xfId="43753" xr:uid="{28C00257-43AB-4F19-852D-7BFCF0595EE4}"/>
    <cellStyle name="Vejica 8 7" xfId="14920" xr:uid="{309198E5-4B8A-4B35-8BF1-D46DA5FD1024}"/>
    <cellStyle name="Vejica 8 7 2" xfId="38201" xr:uid="{F998C747-362C-4A56-8DB8-3AE17CCB4374}"/>
    <cellStyle name="Vejica 8 7 3" xfId="46600" xr:uid="{DDAE4D46-B7B7-40E4-AD95-3599496A35E6}"/>
    <cellStyle name="Vejica 8 8" xfId="9794" xr:uid="{D7A3366D-C585-4280-A122-189F6A0363A3}"/>
    <cellStyle name="Vejica 8 8 2" xfId="38202" xr:uid="{C32D8EF4-DC17-4857-99E5-C7DB79C0FD3C}"/>
    <cellStyle name="Vejica 8 9" xfId="38189" xr:uid="{BD62EE19-969F-460F-9ECA-8F219EFBED13}"/>
    <cellStyle name="Vejica 9" xfId="1830" xr:uid="{D6EA66AE-9427-4CAF-8530-AD9131BDBB05}"/>
    <cellStyle name="Vejica 9 2" xfId="14923" xr:uid="{C2DDE241-9705-42C6-ABD2-E1A32E595653}"/>
    <cellStyle name="Vejica 9 2 2" xfId="38204" xr:uid="{613D1DBF-E56C-4855-ACA4-28541BEF0CF5}"/>
    <cellStyle name="Vejica 9 2 3" xfId="46603" xr:uid="{9A70DAA5-0306-4D41-BF70-97B812501389}"/>
    <cellStyle name="Vejica 9 3" xfId="9798" xr:uid="{59CB7760-C999-426C-8F62-C723CE52C88C}"/>
    <cellStyle name="Vejica 9 3 2" xfId="38205" xr:uid="{C00D2DC3-33B5-4879-B8C2-F65F263F04D4}"/>
    <cellStyle name="Vejica 9 4" xfId="38203" xr:uid="{3203D5E9-D949-4A2B-A3FD-2783B9241953}"/>
    <cellStyle name="Vejica 9 5" xfId="50359" xr:uid="{4A42F43E-6880-4311-BC8D-388B9294CA7A}"/>
    <cellStyle name="Vejica 9 6" xfId="53953" xr:uid="{82D53BBE-A8B0-4163-950F-B4CD24E3231B}"/>
    <cellStyle name="Vejica 9 7" xfId="56899" xr:uid="{40CB6A3C-C267-4B11-A2C3-4DF2C9BC1D40}"/>
    <cellStyle name="Vnos 2" xfId="118" xr:uid="{00000000-0005-0000-0000-000077000000}"/>
    <cellStyle name="Vnos 2 10" xfId="15559" xr:uid="{B58485FE-543F-4305-A26C-304C4E9E7363}"/>
    <cellStyle name="Vnos 2 10 2" xfId="38207" xr:uid="{774055ED-28C9-4D9E-B861-E7DCBAC34180}"/>
    <cellStyle name="Vnos 2 11" xfId="13763" xr:uid="{8C9AD1F5-2375-4587-A5E9-F6B133B5EE8A}"/>
    <cellStyle name="Vnos 2 12" xfId="9799" xr:uid="{4DC75FB3-C0A5-41C0-B6B6-7AD1547706CD}"/>
    <cellStyle name="Vnos 2 13" xfId="38206" xr:uid="{D07C3694-6EC3-4F10-9AF0-27BA7FB4B1B2}"/>
    <cellStyle name="Vnos 2 14" xfId="50749" xr:uid="{D9E4F75C-3A90-4976-8F3A-C1AF694EFAEF}"/>
    <cellStyle name="Vnos 2 15" xfId="50859" xr:uid="{5684FDA1-65D0-428C-934F-FE88903F05A9}"/>
    <cellStyle name="Vnos 2 16" xfId="50850" xr:uid="{8F48863B-EFBE-403A-BF9A-2A7D07A264DB}"/>
    <cellStyle name="Vnos 2 2" xfId="119" xr:uid="{00000000-0005-0000-0000-000078000000}"/>
    <cellStyle name="Vnos 2 2 10" xfId="13762" xr:uid="{156A9E42-709A-464B-A66E-025F160BE2ED}"/>
    <cellStyle name="Vnos 2 2 11" xfId="9800" xr:uid="{7720EE99-2E3C-4449-A752-74E75D435CA4}"/>
    <cellStyle name="Vnos 2 2 12" xfId="38208" xr:uid="{0A0F4423-6647-45C9-BD0C-ADB4856E1B42}"/>
    <cellStyle name="Vnos 2 2 13" xfId="47445" xr:uid="{D50D6907-942D-40A3-9B56-26FD249221A5}"/>
    <cellStyle name="Vnos 2 2 14" xfId="46852" xr:uid="{6BAAAA7D-0772-47E1-B7DB-7D78AED16D25}"/>
    <cellStyle name="Vnos 2 2 15" xfId="46955" xr:uid="{4FC83B94-BE73-4DE4-AB05-ECA2017B5405}"/>
    <cellStyle name="Vnos 2 2 16" xfId="49009" xr:uid="{61369F94-B649-4F33-98F2-08822EC1E70A}"/>
    <cellStyle name="Vnos 2 2 17" xfId="50750" xr:uid="{0006ACF9-76A3-4BCF-BDAC-6AA4653C2F0E}"/>
    <cellStyle name="Vnos 2 2 18" xfId="50860" xr:uid="{888181FC-60BC-4B3C-85C8-C3784BADDC7B}"/>
    <cellStyle name="Vnos 2 2 19" xfId="50849" xr:uid="{D6056D77-9630-455F-A1BA-B372E9B6CAC4}"/>
    <cellStyle name="Vnos 2 2 2" xfId="438" xr:uid="{3D9CD5EC-4CE2-4919-AD5D-8A837DE94127}"/>
    <cellStyle name="Vnos 2 2 2 10" xfId="38209" xr:uid="{B5D5A7CB-E97A-4FAD-8CC0-DA8C23F01040}"/>
    <cellStyle name="Vnos 2 2 2 11" xfId="46769" xr:uid="{64E4A328-0510-4E1C-AA00-D6094AEB5617}"/>
    <cellStyle name="Vnos 2 2 2 12" xfId="48654" xr:uid="{3AA76170-B5DA-4F95-A62B-283A211AAD40}"/>
    <cellStyle name="Vnos 2 2 2 13" xfId="47424" xr:uid="{717A3F1C-8A45-41D9-BD40-09BE2229154A}"/>
    <cellStyle name="Vnos 2 2 2 14" xfId="49006" xr:uid="{51BBAC87-D343-4580-B419-D5A0B6D0B6C3}"/>
    <cellStyle name="Vnos 2 2 2 15" xfId="50751" xr:uid="{DBE9A364-4BB2-4DCF-8FCF-12DD67A2DE83}"/>
    <cellStyle name="Vnos 2 2 2 16" xfId="50861" xr:uid="{3CD0D8FD-3D3F-4CFF-A93C-F23113A93313}"/>
    <cellStyle name="Vnos 2 2 2 17" xfId="49839" xr:uid="{B342DF36-84F9-4A8B-AFE2-895D7C479797}"/>
    <cellStyle name="Vnos 2 2 2 2" xfId="1038" xr:uid="{0C53B201-F0B2-41DD-990C-33207944C80C}"/>
    <cellStyle name="Vnos 2 2 2 2 10" xfId="47036" xr:uid="{C983BE1D-C70D-4AEB-AEF0-A67AFB52AD51}"/>
    <cellStyle name="Vnos 2 2 2 2 11" xfId="48889" xr:uid="{800A810E-118F-4981-991F-6ECF8BCC8C00}"/>
    <cellStyle name="Vnos 2 2 2 2 12" xfId="50752" xr:uid="{9593B515-A957-4778-A3C3-545A1969A2FD}"/>
    <cellStyle name="Vnos 2 2 2 2 13" xfId="50862" xr:uid="{DEBD91DA-F230-4DAA-A0EF-1DB5A9D4BC3A}"/>
    <cellStyle name="Vnos 2 2 2 2 14" xfId="49416" xr:uid="{38D11127-998B-405E-B89F-3A2EE18D35C5}"/>
    <cellStyle name="Vnos 2 2 2 2 15" xfId="53954" xr:uid="{3B2FFB03-0608-4533-9D33-979D207D0906}"/>
    <cellStyle name="Vnos 2 2 2 2 2" xfId="3645" xr:uid="{FF4B775F-2C09-4EFB-B36E-8F6E9E330C16}"/>
    <cellStyle name="Vnos 2 2 2 2 2 2" xfId="38212" xr:uid="{D660005F-FFE9-4F20-84F5-C7E1D605A1D9}"/>
    <cellStyle name="Vnos 2 2 2 2 2 2 2" xfId="38213" xr:uid="{16C0B359-7E1F-4F2C-86B6-A07D78059ACD}"/>
    <cellStyle name="Vnos 2 2 2 2 2 3" xfId="38214" xr:uid="{13B0C2E3-535E-4E25-922B-E3C2D31FFCBA}"/>
    <cellStyle name="Vnos 2 2 2 2 2 4" xfId="38211" xr:uid="{F2DEADB5-FBDE-4A91-89E2-61B98DCDEF7A}"/>
    <cellStyle name="Vnos 2 2 2 2 3" xfId="14916" xr:uid="{50AD2AE4-019A-4A55-9B14-4D8698F2BDA1}"/>
    <cellStyle name="Vnos 2 2 2 2 3 2" xfId="38215" xr:uid="{86A824D5-588D-411E-B3DF-0C5C30E17E48}"/>
    <cellStyle name="Vnos 2 2 2 2 4" xfId="15562" xr:uid="{02B5E53C-953D-48A1-9EB3-F99E94B768A7}"/>
    <cellStyle name="Vnos 2 2 2 2 4 2" xfId="38216" xr:uid="{7BE35397-E3F9-415E-8076-8C5488636AFD}"/>
    <cellStyle name="Vnos 2 2 2 2 5" xfId="13760" xr:uid="{D6234BEF-7620-4E42-9DA5-893487E9EA89}"/>
    <cellStyle name="Vnos 2 2 2 2 6" xfId="9802" xr:uid="{44C20C99-DF86-4CA9-BE42-422D311966C9}"/>
    <cellStyle name="Vnos 2 2 2 2 7" xfId="38210" xr:uid="{341A95B6-4327-4618-BBA3-86DF94DC8D6A}"/>
    <cellStyle name="Vnos 2 2 2 2 8" xfId="48524" xr:uid="{7EB56023-E5CE-4786-BBD8-9C0065FD6000}"/>
    <cellStyle name="Vnos 2 2 2 2 9" xfId="48672" xr:uid="{ADF75B90-4870-4529-8AB8-A602B9E878A1}"/>
    <cellStyle name="Vnos 2 2 2 3" xfId="3330" xr:uid="{811573F3-A9F6-4FF8-B0D1-1AFEDD2C79E0}"/>
    <cellStyle name="Vnos 2 2 2 3 10" xfId="48025" xr:uid="{7CF9B835-4EE2-49E3-8057-EA8FB3F29B55}"/>
    <cellStyle name="Vnos 2 2 2 3 11" xfId="48876" xr:uid="{AE264905-5939-4342-A89D-20D51EC6BB24}"/>
    <cellStyle name="Vnos 2 2 2 3 12" xfId="47150" xr:uid="{DE35EC7D-828F-4519-B399-6F46ECF2EA10}"/>
    <cellStyle name="Vnos 2 2 2 3 13" xfId="46991" xr:uid="{801E7233-01F5-44AF-952C-35F6167D1E7B}"/>
    <cellStyle name="Vnos 2 2 2 3 14" xfId="49124" xr:uid="{3DDDF8F6-8F52-4CA8-9CB5-E930C3688644}"/>
    <cellStyle name="Vnos 2 2 2 3 15" xfId="50753" xr:uid="{FFDC719D-18BB-46FF-9510-2222045600BF}"/>
    <cellStyle name="Vnos 2 2 2 3 16" xfId="50863" xr:uid="{AE1F110D-5AFD-4118-8999-5778D04C025C}"/>
    <cellStyle name="Vnos 2 2 2 3 17" xfId="48605" xr:uid="{B7781285-FC6E-43C9-A5B8-388B0942F69C}"/>
    <cellStyle name="Vnos 2 2 2 3 18" xfId="50628" xr:uid="{F90E08B0-2CF5-48FA-B2E6-B221E9161FC4}"/>
    <cellStyle name="Vnos 2 2 2 3 2" xfId="9804" xr:uid="{60107F42-7E85-4C8C-8876-D48D96AE6299}"/>
    <cellStyle name="Vnos 2 2 2 3 2 10" xfId="50955" xr:uid="{E5C13E2B-CD28-41EB-84BF-C01DD681BD7C}"/>
    <cellStyle name="Vnos 2 2 2 3 2 11" xfId="53955" xr:uid="{9A728CB7-B7E9-444B-ADF2-2AA75FEA3F09}"/>
    <cellStyle name="Vnos 2 2 2 3 2 2" xfId="10908" xr:uid="{5A0E1575-4B80-4A5A-9CA8-94BD296A1CBD}"/>
    <cellStyle name="Vnos 2 2 2 3 2 2 2" xfId="38220" xr:uid="{5D30BF9C-FE44-4E34-8C9C-6E71AD56C7B7}"/>
    <cellStyle name="Vnos 2 2 2 3 2 2 2 2" xfId="38221" xr:uid="{18C639E5-499F-49D9-8905-B14163ADA6EB}"/>
    <cellStyle name="Vnos 2 2 2 3 2 2 3" xfId="38222" xr:uid="{682E9CEF-5FA3-40F0-B1D0-3288F17FB7F4}"/>
    <cellStyle name="Vnos 2 2 2 3 2 2 4" xfId="38219" xr:uid="{B455B46E-5F37-4E46-AF46-4BF0568FC4BD}"/>
    <cellStyle name="Vnos 2 2 2 3 2 3" xfId="14918" xr:uid="{8AA6F5B2-890E-4CA6-B430-229FEF1AED81}"/>
    <cellStyle name="Vnos 2 2 2 3 2 3 2" xfId="38223" xr:uid="{6C6ADE3A-29C0-451A-B67F-49251F8ECCE6}"/>
    <cellStyle name="Vnos 2 2 2 3 2 4" xfId="15564" xr:uid="{49824049-3FD2-44CE-8B2F-0AA15A05017F}"/>
    <cellStyle name="Vnos 2 2 2 3 2 4 2" xfId="38224" xr:uid="{12CC2736-218B-4519-82BF-4FD18006A59E}"/>
    <cellStyle name="Vnos 2 2 2 3 2 5" xfId="13758" xr:uid="{520B4BB0-53B4-41B4-B551-02DA95E0611B}"/>
    <cellStyle name="Vnos 2 2 2 3 2 6" xfId="38218" xr:uid="{A1BA99BD-2A31-4D6A-87CB-7FC62E10C030}"/>
    <cellStyle name="Vnos 2 2 2 3 2 7" xfId="50360" xr:uid="{6C193BFC-6027-4A4B-8A67-FB4BAA2F0F3A}"/>
    <cellStyle name="Vnos 2 2 2 3 2 8" xfId="50754" xr:uid="{567F2482-A705-44D3-9EA6-A98C88F040DB}"/>
    <cellStyle name="Vnos 2 2 2 3 2 9" xfId="50864" xr:uid="{A06A6290-DDF9-4B15-97C9-F32CCF2D8790}"/>
    <cellStyle name="Vnos 2 2 2 3 3" xfId="9805" xr:uid="{DB8EF4A4-CC91-4B33-BEC0-BD20257224E0}"/>
    <cellStyle name="Vnos 2 2 2 3 3 10" xfId="50956" xr:uid="{A2EAB19F-731C-4466-AB07-AA71C32065FA}"/>
    <cellStyle name="Vnos 2 2 2 3 3 11" xfId="53956" xr:uid="{0860C8D2-647C-455F-8325-848E87C55C35}"/>
    <cellStyle name="Vnos 2 2 2 3 3 2" xfId="14930" xr:uid="{CBBB2900-EFF0-4750-B09A-7EAA8FEEE27D}"/>
    <cellStyle name="Vnos 2 2 2 3 3 2 2" xfId="38226" xr:uid="{CACFAC54-58E5-4B43-9F75-187560B5EA4F}"/>
    <cellStyle name="Vnos 2 2 2 3 3 3" xfId="14919" xr:uid="{E12301D1-224E-4023-85C1-661098B564CC}"/>
    <cellStyle name="Vnos 2 2 2 3 3 3 2" xfId="38227" xr:uid="{1F7B34FE-805B-4EE4-A37F-B5439F8F6831}"/>
    <cellStyle name="Vnos 2 2 2 3 3 4" xfId="15565" xr:uid="{6B1EE6C3-9D13-462B-A8B5-17B5254A799C}"/>
    <cellStyle name="Vnos 2 2 2 3 3 5" xfId="13757" xr:uid="{C074FF4F-ABF3-4FFC-9C39-4AF450E91570}"/>
    <cellStyle name="Vnos 2 2 2 3 3 6" xfId="38225" xr:uid="{6BAA89E3-039D-4245-BA5F-E69FC43BE5BC}"/>
    <cellStyle name="Vnos 2 2 2 3 3 7" xfId="50361" xr:uid="{CDEB4534-34EC-4B50-8911-9409973A14C4}"/>
    <cellStyle name="Vnos 2 2 2 3 3 8" xfId="50755" xr:uid="{1357E9D3-3C90-4871-89F4-E2EB207A0D37}"/>
    <cellStyle name="Vnos 2 2 2 3 3 9" xfId="50865" xr:uid="{C85CB766-DDE4-483E-A6FD-97B9C635D992}"/>
    <cellStyle name="Vnos 2 2 2 3 4" xfId="10907" xr:uid="{AC1B642D-E11A-435A-83C0-FAB0659C618B}"/>
    <cellStyle name="Vnos 2 2 2 3 4 2" xfId="38229" xr:uid="{B712C539-916F-4550-90B4-26139F93E444}"/>
    <cellStyle name="Vnos 2 2 2 3 4 2 2" xfId="38230" xr:uid="{C2517B5A-A683-495D-8BC8-189170A84E90}"/>
    <cellStyle name="Vnos 2 2 2 3 4 3" xfId="38231" xr:uid="{F9D8B888-7FCF-495D-B188-38CE688E25E3}"/>
    <cellStyle name="Vnos 2 2 2 3 4 4" xfId="38228" xr:uid="{B5DC3F42-72AD-4E1A-88E4-A30676329CA5}"/>
    <cellStyle name="Vnos 2 2 2 3 5" xfId="14917" xr:uid="{41C349CE-BC64-4E9B-AFBA-619A1D9A2DFD}"/>
    <cellStyle name="Vnos 2 2 2 3 5 2" xfId="38232" xr:uid="{CBC779C3-42FE-4982-841D-796B90631D96}"/>
    <cellStyle name="Vnos 2 2 2 3 6" xfId="15563" xr:uid="{9A92758A-045A-4321-A876-044653560FE7}"/>
    <cellStyle name="Vnos 2 2 2 3 6 2" xfId="38233" xr:uid="{074ED415-6B69-4CE7-9E56-47166FFC2F7F}"/>
    <cellStyle name="Vnos 2 2 2 3 7" xfId="13759" xr:uid="{DC03511A-5143-4237-8510-22D273302769}"/>
    <cellStyle name="Vnos 2 2 2 3 8" xfId="9803" xr:uid="{46476386-821A-48CC-BD32-575043AA6BA2}"/>
    <cellStyle name="Vnos 2 2 2 3 9" xfId="38217" xr:uid="{AC597EA5-A6DD-497B-97D3-5F83B4F1FEA7}"/>
    <cellStyle name="Vnos 2 2 2 4" xfId="2561" xr:uid="{7A7B8393-4B40-4175-80CC-125DE2E7D342}"/>
    <cellStyle name="Vnos 2 2 2 4 10" xfId="50866" xr:uid="{5C59840A-E739-4D5F-9A86-4AFBFB113354}"/>
    <cellStyle name="Vnos 2 2 2 4 11" xfId="50957" xr:uid="{1985E4F3-DFD5-426B-8396-601F6CE1B16A}"/>
    <cellStyle name="Vnos 2 2 2 4 12" xfId="53957" xr:uid="{0A87AA80-971E-4B8E-B431-F91496B7D290}"/>
    <cellStyle name="Vnos 2 2 2 4 2" xfId="10909" xr:uid="{0445C593-C452-4BDC-9EC7-C5E30E6FAC1C}"/>
    <cellStyle name="Vnos 2 2 2 4 2 2" xfId="38236" xr:uid="{5D7F4578-AF51-4F55-9963-6DA0E6605C4B}"/>
    <cellStyle name="Vnos 2 2 2 4 2 2 2" xfId="38237" xr:uid="{B3E1AD67-7103-42E7-BC8A-3E254D2AB046}"/>
    <cellStyle name="Vnos 2 2 2 4 2 3" xfId="38238" xr:uid="{0CB46942-63A7-4C16-86D9-8624D32BF13C}"/>
    <cellStyle name="Vnos 2 2 2 4 2 4" xfId="38235" xr:uid="{E249036E-D8DD-4BAB-8347-F48A412A37FB}"/>
    <cellStyle name="Vnos 2 2 2 4 3" xfId="14924" xr:uid="{07239443-BC19-40C5-9B3F-C791AF48CC26}"/>
    <cellStyle name="Vnos 2 2 2 4 3 2" xfId="38239" xr:uid="{8B96A43B-F11E-4DE4-B7ED-7F4E4BB23D2C}"/>
    <cellStyle name="Vnos 2 2 2 4 4" xfId="15566" xr:uid="{64D82847-6406-439B-A483-CD77AC7534DB}"/>
    <cellStyle name="Vnos 2 2 2 4 4 2" xfId="38240" xr:uid="{9716CAAE-044F-4080-8149-719D0C72B399}"/>
    <cellStyle name="Vnos 2 2 2 4 5" xfId="13756" xr:uid="{F133C994-6B95-442B-AC4E-88F5C6FC832E}"/>
    <cellStyle name="Vnos 2 2 2 4 6" xfId="9806" xr:uid="{F1B6517B-757B-45D6-9D66-B0DBB6DC0F89}"/>
    <cellStyle name="Vnos 2 2 2 4 7" xfId="38234" xr:uid="{DE364767-E252-4E07-B3EA-E229DBAEE060}"/>
    <cellStyle name="Vnos 2 2 2 4 8" xfId="50362" xr:uid="{9A72E600-89AC-43A2-9488-E90058A8E79B}"/>
    <cellStyle name="Vnos 2 2 2 4 9" xfId="50756" xr:uid="{AA477563-0424-405E-8390-2B3B56D51140}"/>
    <cellStyle name="Vnos 2 2 2 5" xfId="10906" xr:uid="{45D2BD58-3F36-44EB-AEBF-A6100198AC47}"/>
    <cellStyle name="Vnos 2 2 2 5 2" xfId="38242" xr:uid="{7F9B7E16-7F5C-4D00-B0E3-9AE7EDBADB63}"/>
    <cellStyle name="Vnos 2 2 2 5 2 2" xfId="38243" xr:uid="{AD56359E-2523-4A7A-8F53-CB335315F9DD}"/>
    <cellStyle name="Vnos 2 2 2 5 3" xfId="38244" xr:uid="{5D7C076C-809C-458B-BA83-4F364D5F3E40}"/>
    <cellStyle name="Vnos 2 2 2 5 4" xfId="38241" xr:uid="{BE61782C-5000-4CFF-9522-2B5EDA37D41B}"/>
    <cellStyle name="Vnos 2 2 2 6" xfId="14915" xr:uid="{F8B29529-5364-4D8A-B89B-27F7EDA66046}"/>
    <cellStyle name="Vnos 2 2 2 6 2" xfId="38245" xr:uid="{5E970C9D-FC2A-498F-A2B0-7DBF248781FB}"/>
    <cellStyle name="Vnos 2 2 2 7" xfId="15561" xr:uid="{C069A96D-CEB1-4490-89B0-1CE1F6F34A73}"/>
    <cellStyle name="Vnos 2 2 2 7 2" xfId="38246" xr:uid="{C55138A5-C4B7-4F29-9575-83787E0008AB}"/>
    <cellStyle name="Vnos 2 2 2 8" xfId="13761" xr:uid="{1209A622-09FD-470C-887E-0FC8450E53A7}"/>
    <cellStyle name="Vnos 2 2 2 9" xfId="9801" xr:uid="{3C7AB5B4-5A1E-4990-9875-16E19487F024}"/>
    <cellStyle name="Vnos 2 2 3" xfId="1039" xr:uid="{6350AF3A-F1CB-44A4-AC5D-3F77D1D634C0}"/>
    <cellStyle name="Vnos 2 2 3 10" xfId="50867" xr:uid="{57A55D77-4796-4CF6-94CF-7004903BC832}"/>
    <cellStyle name="Vnos 2 2 3 11" xfId="49415" xr:uid="{95B088F7-185D-4B78-B39D-370B750CD4EA}"/>
    <cellStyle name="Vnos 2 2 3 2" xfId="3331" xr:uid="{8D47CADD-3899-407C-9C8A-1FB57BD967A1}"/>
    <cellStyle name="Vnos 2 2 3 2 10" xfId="48026" xr:uid="{02C062AC-E203-4EB9-9DC6-034AD247A236}"/>
    <cellStyle name="Vnos 2 2 3 2 11" xfId="48877" xr:uid="{5948764C-1CF4-445C-9D6A-7BD15244FDE2}"/>
    <cellStyle name="Vnos 2 2 3 2 12" xfId="46794" xr:uid="{ADAF6C0F-736C-41F8-B9E5-50DA34B19E78}"/>
    <cellStyle name="Vnos 2 2 3 2 13" xfId="48581" xr:uid="{E3C5F525-E9B6-41B2-94B3-E1C192B57DCA}"/>
    <cellStyle name="Vnos 2 2 3 2 14" xfId="48573" xr:uid="{7204B6CF-B14A-4895-9B4B-A2B6C75BC559}"/>
    <cellStyle name="Vnos 2 2 3 2 15" xfId="50758" xr:uid="{4F34394E-9638-420B-84A3-B34129322393}"/>
    <cellStyle name="Vnos 2 2 3 2 16" xfId="50868" xr:uid="{6D0DE262-4ED2-47D4-9A8E-2CEFE97804B9}"/>
    <cellStyle name="Vnos 2 2 3 2 17" xfId="49298" xr:uid="{AFF4E571-805E-423E-991C-F58019D57614}"/>
    <cellStyle name="Vnos 2 2 3 2 18" xfId="50627" xr:uid="{FDE1810B-95D1-413A-8CBA-9ECB5E28D21A}"/>
    <cellStyle name="Vnos 2 2 3 2 2" xfId="9809" xr:uid="{F5186F94-997C-4FC3-B4B6-F8BFE9DE4C2C}"/>
    <cellStyle name="Vnos 2 2 3 2 2 10" xfId="50958" xr:uid="{B54B32E8-DD08-4F6B-8056-853F4E068EED}"/>
    <cellStyle name="Vnos 2 2 3 2 2 11" xfId="53958" xr:uid="{ADD5C9A6-661E-4BE8-BBE0-6CCFA72E1B36}"/>
    <cellStyle name="Vnos 2 2 3 2 2 2" xfId="10912" xr:uid="{2BB384A6-FCBE-461F-978A-0AB8AC093EE0}"/>
    <cellStyle name="Vnos 2 2 3 2 2 2 2" xfId="38251" xr:uid="{7A6B9FEB-075A-4096-8920-5EEF69378B4B}"/>
    <cellStyle name="Vnos 2 2 3 2 2 2 2 2" xfId="38252" xr:uid="{04A89689-B209-4BA9-804A-6C6A1D7A7501}"/>
    <cellStyle name="Vnos 2 2 3 2 2 2 3" xfId="38253" xr:uid="{46AB64DF-D6F3-48ED-9253-843B185D190B}"/>
    <cellStyle name="Vnos 2 2 3 2 2 2 4" xfId="38250" xr:uid="{87F58CE0-4171-46BF-B2BB-C703E1D47926}"/>
    <cellStyle name="Vnos 2 2 3 2 2 3" xfId="14927" xr:uid="{78A5AB13-367A-4A17-BE22-1972E6CC3AB3}"/>
    <cellStyle name="Vnos 2 2 3 2 2 3 2" xfId="38254" xr:uid="{14112276-4C3F-47ED-821B-F4C1FE358B64}"/>
    <cellStyle name="Vnos 2 2 3 2 2 4" xfId="15569" xr:uid="{50D8570E-9A07-46B2-B95F-F102EA992F59}"/>
    <cellStyle name="Vnos 2 2 3 2 2 4 2" xfId="38255" xr:uid="{E3706F74-7782-4AEF-8BA3-9D2132F979DD}"/>
    <cellStyle name="Vnos 2 2 3 2 2 5" xfId="13753" xr:uid="{49F963B9-46EE-4F4A-9555-9AF4743A6BC1}"/>
    <cellStyle name="Vnos 2 2 3 2 2 6" xfId="38249" xr:uid="{5B2D11B9-931D-489F-8826-32C06CD19285}"/>
    <cellStyle name="Vnos 2 2 3 2 2 7" xfId="50364" xr:uid="{CE15F0F6-F65B-4429-A379-B088EC45BD85}"/>
    <cellStyle name="Vnos 2 2 3 2 2 8" xfId="50759" xr:uid="{DE999D48-2C7F-447F-961F-3B81562E146D}"/>
    <cellStyle name="Vnos 2 2 3 2 2 9" xfId="50869" xr:uid="{DD07AD5E-FA9F-4503-B146-E48FBC41EE7D}"/>
    <cellStyle name="Vnos 2 2 3 2 3" xfId="9810" xr:uid="{5E5F9D06-49F3-4B8F-B520-AEC0D2F24C01}"/>
    <cellStyle name="Vnos 2 2 3 2 3 10" xfId="50959" xr:uid="{F91221F5-6ECA-4EA9-A035-1B96D729A7FF}"/>
    <cellStyle name="Vnos 2 2 3 2 3 11" xfId="53959" xr:uid="{03FC0855-BE4A-4E1E-903C-1B487F20D2E9}"/>
    <cellStyle name="Vnos 2 2 3 2 3 2" xfId="14935" xr:uid="{61F7A725-4039-4229-A200-891E3817AA8F}"/>
    <cellStyle name="Vnos 2 2 3 2 3 2 2" xfId="38257" xr:uid="{FA773F26-37E2-4507-A30F-16E818C2766F}"/>
    <cellStyle name="Vnos 2 2 3 2 3 3" xfId="14928" xr:uid="{D63D60AA-8F04-4D11-8824-27854F5308C5}"/>
    <cellStyle name="Vnos 2 2 3 2 3 3 2" xfId="38258" xr:uid="{359B884F-6D7A-45CA-B7EF-52326575E535}"/>
    <cellStyle name="Vnos 2 2 3 2 3 4" xfId="15570" xr:uid="{8E2B3349-7307-401A-9D52-9F9C99979932}"/>
    <cellStyle name="Vnos 2 2 3 2 3 5" xfId="13752" xr:uid="{8760A728-8FB5-4C46-A31D-D0E2628964A9}"/>
    <cellStyle name="Vnos 2 2 3 2 3 6" xfId="38256" xr:uid="{68993F54-87E9-45C8-A316-4CF74852A85B}"/>
    <cellStyle name="Vnos 2 2 3 2 3 7" xfId="50365" xr:uid="{AECF4CDD-028A-4B02-B70E-065982AE70C3}"/>
    <cellStyle name="Vnos 2 2 3 2 3 8" xfId="50760" xr:uid="{F60A1998-6620-432F-8805-6472A37DDA6A}"/>
    <cellStyle name="Vnos 2 2 3 2 3 9" xfId="50870" xr:uid="{21A05438-8C90-40E8-9DBD-BB6B67661129}"/>
    <cellStyle name="Vnos 2 2 3 2 4" xfId="10911" xr:uid="{83FF20E1-51C9-410D-9F17-435BA7F877AA}"/>
    <cellStyle name="Vnos 2 2 3 2 4 2" xfId="38260" xr:uid="{5BD6A240-42D8-4F81-846C-2987E6381B45}"/>
    <cellStyle name="Vnos 2 2 3 2 4 2 2" xfId="38261" xr:uid="{3CB19019-7345-46DC-A6B6-CABC87DFA5BB}"/>
    <cellStyle name="Vnos 2 2 3 2 4 3" xfId="38262" xr:uid="{9BC854F5-C593-405B-BF7A-3CFE1F96F296}"/>
    <cellStyle name="Vnos 2 2 3 2 4 4" xfId="38259" xr:uid="{5B6A946E-5561-4A8C-9AD4-7CD3762A4CDE}"/>
    <cellStyle name="Vnos 2 2 3 2 5" xfId="14926" xr:uid="{CE98AA63-9805-4DC7-A66E-98741C741DD8}"/>
    <cellStyle name="Vnos 2 2 3 2 5 2" xfId="38263" xr:uid="{949B2D00-979C-41B3-85E0-8760E1068014}"/>
    <cellStyle name="Vnos 2 2 3 2 6" xfId="15568" xr:uid="{8D020C53-C2DF-4CEA-AF32-CC09B83155CC}"/>
    <cellStyle name="Vnos 2 2 3 2 6 2" xfId="38264" xr:uid="{E6DEFCEC-D5E3-40D0-90A4-96BD07404D3E}"/>
    <cellStyle name="Vnos 2 2 3 2 7" xfId="13754" xr:uid="{7C0BF841-E349-40E6-B863-2C171308255A}"/>
    <cellStyle name="Vnos 2 2 3 2 8" xfId="9808" xr:uid="{67FD26E3-0DFF-4CFE-9B3B-8C763237C483}"/>
    <cellStyle name="Vnos 2 2 3 2 9" xfId="38248" xr:uid="{07D37DEF-087D-4E63-AF64-1D97697BF8D6}"/>
    <cellStyle name="Vnos 2 2 3 3" xfId="10910" xr:uid="{E5A66365-37C9-429D-B0D6-580672A8951C}"/>
    <cellStyle name="Vnos 2 2 3 3 2" xfId="38266" xr:uid="{668B6DFB-3566-4C9B-82E4-8A00BBB850D8}"/>
    <cellStyle name="Vnos 2 2 3 3 2 2" xfId="38267" xr:uid="{74CD33F0-B065-4097-946A-75E617878A6F}"/>
    <cellStyle name="Vnos 2 2 3 3 3" xfId="38268" xr:uid="{97E31535-6EA7-4462-9BC2-55521A4870EC}"/>
    <cellStyle name="Vnos 2 2 3 3 4" xfId="38265" xr:uid="{B4C96506-7DD5-49A0-B4AF-5969ADE8F3DB}"/>
    <cellStyle name="Vnos 2 2 3 4" xfId="14925" xr:uid="{0729B78D-B89E-4D64-91B4-0BAE1B17B5DE}"/>
    <cellStyle name="Vnos 2 2 3 4 2" xfId="38269" xr:uid="{E920733F-15D2-4294-98C7-B2987BC9DA83}"/>
    <cellStyle name="Vnos 2 2 3 5" xfId="15567" xr:uid="{CCA1F906-7F1A-45DD-BECE-C8DD4D09B69E}"/>
    <cellStyle name="Vnos 2 2 3 5 2" xfId="38270" xr:uid="{998E7C27-F9B2-45A3-8C8C-62A94FA09036}"/>
    <cellStyle name="Vnos 2 2 3 6" xfId="13755" xr:uid="{05997EB8-8371-43B4-A320-09B120F8C3AE}"/>
    <cellStyle name="Vnos 2 2 3 7" xfId="9807" xr:uid="{AF728F80-7C4C-4A4C-928B-748C0FFD858E}"/>
    <cellStyle name="Vnos 2 2 3 8" xfId="38247" xr:uid="{EB275EFF-FF6B-4638-AE33-15CE2C805FAA}"/>
    <cellStyle name="Vnos 2 2 3 9" xfId="50757" xr:uid="{13F49D08-96CB-4215-A586-C296CBBF7970}"/>
    <cellStyle name="Vnos 2 2 4" xfId="1040" xr:uid="{FB2BA6D1-320B-475B-8831-CD53CDD156CD}"/>
    <cellStyle name="Vnos 2 2 4 10" xfId="50871" xr:uid="{C1230C18-C051-42BB-A151-8A4F644E1A6B}"/>
    <cellStyle name="Vnos 2 2 4 11" xfId="49414" xr:uid="{FC041256-5368-416F-8B84-37AC3E28EC87}"/>
    <cellStyle name="Vnos 2 2 4 2" xfId="3332" xr:uid="{84301500-649D-428D-AF37-75CDF1DF11FB}"/>
    <cellStyle name="Vnos 2 2 4 2 10" xfId="48027" xr:uid="{ADE774CA-D5E6-4E24-AE4E-F4D9FFBF0D45}"/>
    <cellStyle name="Vnos 2 2 4 2 11" xfId="48878" xr:uid="{1002681F-AE1B-4ED0-AC3F-E03DFF5B46C5}"/>
    <cellStyle name="Vnos 2 2 4 2 12" xfId="48543" xr:uid="{942E7776-0117-4A57-BC3B-3FFB6C22B570}"/>
    <cellStyle name="Vnos 2 2 4 2 13" xfId="47442" xr:uid="{50ADB2B9-3BA1-4C76-A94F-C21D1764DA4D}"/>
    <cellStyle name="Vnos 2 2 4 2 14" xfId="46882" xr:uid="{0C4D9559-E0B5-40ED-8E1F-161C3F01E5A5}"/>
    <cellStyle name="Vnos 2 2 4 2 15" xfId="50762" xr:uid="{35A2882F-8C9E-4C9A-B139-A795DDF5FC40}"/>
    <cellStyle name="Vnos 2 2 4 2 16" xfId="50872" xr:uid="{6A6F325A-B210-4FBC-AC57-DDDE7B165A8B}"/>
    <cellStyle name="Vnos 2 2 4 2 17" xfId="47398" xr:uid="{FE1A41E5-BFE8-4751-9CB2-3150FF3AE48F}"/>
    <cellStyle name="Vnos 2 2 4 2 18" xfId="50626" xr:uid="{4F197527-C363-4DD4-A8BD-8B504676DE80}"/>
    <cellStyle name="Vnos 2 2 4 2 2" xfId="9813" xr:uid="{9108A373-2129-4121-9587-0EF5BD47D56B}"/>
    <cellStyle name="Vnos 2 2 4 2 2 10" xfId="50960" xr:uid="{CFB0C976-263E-479A-BB83-4CA004DA4DA6}"/>
    <cellStyle name="Vnos 2 2 4 2 2 11" xfId="53960" xr:uid="{FFA29765-7487-43DF-AB85-DAB296916887}"/>
    <cellStyle name="Vnos 2 2 4 2 2 2" xfId="10915" xr:uid="{3E7EFF28-6D39-4C8D-A23D-055F463B946A}"/>
    <cellStyle name="Vnos 2 2 4 2 2 2 2" xfId="38275" xr:uid="{E0F85666-A1FC-43F3-8002-CA4D6D71992D}"/>
    <cellStyle name="Vnos 2 2 4 2 2 2 2 2" xfId="38276" xr:uid="{9D0E08D8-4264-461E-9B86-B12DC5933A1A}"/>
    <cellStyle name="Vnos 2 2 4 2 2 2 3" xfId="38277" xr:uid="{0855CCA3-F74D-4DB2-ACBE-C49356C0B992}"/>
    <cellStyle name="Vnos 2 2 4 2 2 2 4" xfId="38274" xr:uid="{D683EE72-2273-4156-A103-4A873162FFA6}"/>
    <cellStyle name="Vnos 2 2 4 2 2 3" xfId="14932" xr:uid="{52BEAE6F-BF18-4482-97E4-724816EDC19E}"/>
    <cellStyle name="Vnos 2 2 4 2 2 3 2" xfId="38278" xr:uid="{572EF661-36DA-41EF-B076-F65B5ED78EBE}"/>
    <cellStyle name="Vnos 2 2 4 2 2 4" xfId="15573" xr:uid="{DD90406B-1FE8-48AD-844E-BEE3F8790993}"/>
    <cellStyle name="Vnos 2 2 4 2 2 4 2" xfId="38279" xr:uid="{671B2FFE-D079-4761-B66E-309CD5CCB508}"/>
    <cellStyle name="Vnos 2 2 4 2 2 5" xfId="13749" xr:uid="{B30EEDC9-D3A9-484C-BFF2-19E00A771AB5}"/>
    <cellStyle name="Vnos 2 2 4 2 2 6" xfId="38273" xr:uid="{5E8FAFB5-AFEF-4525-A2D3-608878B724FE}"/>
    <cellStyle name="Vnos 2 2 4 2 2 7" xfId="50366" xr:uid="{4F8337F3-B371-464B-9215-E99C4CD00D58}"/>
    <cellStyle name="Vnos 2 2 4 2 2 8" xfId="50763" xr:uid="{A13CB418-71C2-4054-8644-B62C4D4D26F5}"/>
    <cellStyle name="Vnos 2 2 4 2 2 9" xfId="50873" xr:uid="{D96ED14F-8F43-4C81-96B6-94F0F4665CC8}"/>
    <cellStyle name="Vnos 2 2 4 2 3" xfId="9814" xr:uid="{6FEA52AD-FC67-4E67-9E08-52939D9774D5}"/>
    <cellStyle name="Vnos 2 2 4 2 3 10" xfId="50961" xr:uid="{379EB36F-E566-4CD2-9753-CDA2CE9F3218}"/>
    <cellStyle name="Vnos 2 2 4 2 3 11" xfId="53961" xr:uid="{4604F2B5-D8B0-47A4-9050-A817DF41B2A6}"/>
    <cellStyle name="Vnos 2 2 4 2 3 2" xfId="14939" xr:uid="{D16D07BB-6067-437F-AE30-AA10B5EACADA}"/>
    <cellStyle name="Vnos 2 2 4 2 3 2 2" xfId="38281" xr:uid="{58003177-17F4-4F8D-B317-306AD2D803D2}"/>
    <cellStyle name="Vnos 2 2 4 2 3 3" xfId="14933" xr:uid="{BEE35A8C-3AC5-47B5-8BFA-143D2D761CAB}"/>
    <cellStyle name="Vnos 2 2 4 2 3 3 2" xfId="38282" xr:uid="{25E77E27-01D4-4C25-843F-487C2F82177E}"/>
    <cellStyle name="Vnos 2 2 4 2 3 4" xfId="15574" xr:uid="{83FEA6BE-4FED-4522-8E3D-EDF07B537234}"/>
    <cellStyle name="Vnos 2 2 4 2 3 5" xfId="13716" xr:uid="{7368B657-307D-47A1-B298-DDE342BF4AB2}"/>
    <cellStyle name="Vnos 2 2 4 2 3 6" xfId="38280" xr:uid="{2BEF97E2-1282-4FD9-9177-49AAAC6F4E6B}"/>
    <cellStyle name="Vnos 2 2 4 2 3 7" xfId="50367" xr:uid="{037ABB28-6AC8-4D0A-8774-3CB25C6F4A51}"/>
    <cellStyle name="Vnos 2 2 4 2 3 8" xfId="50764" xr:uid="{DC5A5143-C705-4899-AE1E-4FC4D3D553B9}"/>
    <cellStyle name="Vnos 2 2 4 2 3 9" xfId="50874" xr:uid="{B7F8C4D2-0280-4EFE-8A8F-F5847C44CCD1}"/>
    <cellStyle name="Vnos 2 2 4 2 4" xfId="10914" xr:uid="{BEB5C03D-D943-4756-918B-0F17630A738C}"/>
    <cellStyle name="Vnos 2 2 4 2 4 2" xfId="38284" xr:uid="{91DB85E0-4379-4D03-BEA0-500DBAD005A6}"/>
    <cellStyle name="Vnos 2 2 4 2 4 2 2" xfId="38285" xr:uid="{134B3081-A759-4739-8618-60034D408CE0}"/>
    <cellStyle name="Vnos 2 2 4 2 4 3" xfId="38286" xr:uid="{DF1FC828-F82F-4484-813B-D62E440B1D81}"/>
    <cellStyle name="Vnos 2 2 4 2 4 4" xfId="38283" xr:uid="{71542C2B-4B92-4816-A177-595A487786C2}"/>
    <cellStyle name="Vnos 2 2 4 2 5" xfId="14931" xr:uid="{E09FB849-33A3-4A17-A77E-B4FBA2D1FE60}"/>
    <cellStyle name="Vnos 2 2 4 2 5 2" xfId="38287" xr:uid="{7C346FD2-60CA-49E8-B72D-588DF80FBA14}"/>
    <cellStyle name="Vnos 2 2 4 2 6" xfId="15572" xr:uid="{553AA17B-250C-402B-BBB9-66DDEEA324EA}"/>
    <cellStyle name="Vnos 2 2 4 2 6 2" xfId="38288" xr:uid="{0954C909-8471-4BD3-AE74-E7BA03DDC6F6}"/>
    <cellStyle name="Vnos 2 2 4 2 7" xfId="13750" xr:uid="{AD19A18E-3A87-4A15-9E5F-17465248196C}"/>
    <cellStyle name="Vnos 2 2 4 2 8" xfId="9812" xr:uid="{FCC154E6-6EB4-45D8-B9AF-F5400D788387}"/>
    <cellStyle name="Vnos 2 2 4 2 9" xfId="38272" xr:uid="{E1BE5B50-348F-4470-B326-8C0976F5A41E}"/>
    <cellStyle name="Vnos 2 2 4 3" xfId="10913" xr:uid="{246FF486-594D-449B-90E6-D88D5070CA37}"/>
    <cellStyle name="Vnos 2 2 4 3 2" xfId="38290" xr:uid="{71B91A79-986C-4E14-852D-AAE4379F6A93}"/>
    <cellStyle name="Vnos 2 2 4 3 2 2" xfId="38291" xr:uid="{AFAB6B22-6805-4113-B007-AEAF091FC858}"/>
    <cellStyle name="Vnos 2 2 4 3 3" xfId="38292" xr:uid="{74EDDC4B-9239-4554-ABD8-AAF9A8C3AD62}"/>
    <cellStyle name="Vnos 2 2 4 3 4" xfId="38289" xr:uid="{007928D6-D3E6-4D13-8291-FA7B40575AEA}"/>
    <cellStyle name="Vnos 2 2 4 4" xfId="14929" xr:uid="{99607789-1265-4A4E-AE0B-94CE969EC00B}"/>
    <cellStyle name="Vnos 2 2 4 4 2" xfId="38293" xr:uid="{8B01E28F-7F92-481E-A02E-AE0614F0BFB6}"/>
    <cellStyle name="Vnos 2 2 4 5" xfId="15571" xr:uid="{546D599C-9345-4620-8752-6EB0ACCBDFDF}"/>
    <cellStyle name="Vnos 2 2 4 5 2" xfId="38294" xr:uid="{BDD7AAFA-1E28-4122-8C43-8BACB53DDF4A}"/>
    <cellStyle name="Vnos 2 2 4 6" xfId="13751" xr:uid="{A0894506-883B-4E2F-9449-1A4F6A228C31}"/>
    <cellStyle name="Vnos 2 2 4 7" xfId="9811" xr:uid="{E1F10676-E00E-4584-8B88-DDF926632DF6}"/>
    <cellStyle name="Vnos 2 2 4 8" xfId="38271" xr:uid="{C6395293-8B4B-4EB5-AEB8-A93111E7FF87}"/>
    <cellStyle name="Vnos 2 2 4 9" xfId="50761" xr:uid="{675B3735-83D7-48E2-802B-B7FAB9B1B4AD}"/>
    <cellStyle name="Vnos 2 2 5" xfId="2985" xr:uid="{BCEFC69E-0812-4483-85B1-50921F0F8F4C}"/>
    <cellStyle name="Vnos 2 2 5 10" xfId="38295" xr:uid="{42367E17-7134-487A-8344-F4A9D80B90AE}"/>
    <cellStyle name="Vnos 2 2 5 11" xfId="47679" xr:uid="{C272FE74-8E74-460C-A01B-F8DA877CCF37}"/>
    <cellStyle name="Vnos 2 2 5 12" xfId="48617" xr:uid="{45335632-CF53-48E3-BE99-7BAB17D3C060}"/>
    <cellStyle name="Vnos 2 2 5 13" xfId="48973" xr:uid="{C1B09F97-640E-4D43-A705-FF91F4B8D042}"/>
    <cellStyle name="Vnos 2 2 5 14" xfId="47079" xr:uid="{A3C4664A-2E6D-4A0B-97B9-BA7E9D2A7ED8}"/>
    <cellStyle name="Vnos 2 2 5 15" xfId="46739" xr:uid="{D53CEA6B-105C-490C-A58A-3F8783E3266C}"/>
    <cellStyle name="Vnos 2 2 5 16" xfId="50368" xr:uid="{101C5DC0-B414-4DB1-B59C-BA4AF4A47BC9}"/>
    <cellStyle name="Vnos 2 2 5 17" xfId="50765" xr:uid="{162BE113-3596-4BF8-9CA2-1246EF5A1BF1}"/>
    <cellStyle name="Vnos 2 2 5 18" xfId="50875" xr:uid="{32E6E4BB-9200-4E74-8C3D-4B4914E69A10}"/>
    <cellStyle name="Vnos 2 2 5 19" xfId="49394" xr:uid="{9926636F-16E8-401F-B9FC-F02731A1E95C}"/>
    <cellStyle name="Vnos 2 2 5 2" xfId="9816" xr:uid="{BCDD0A14-BC9F-49C0-A5BB-A45261B845F8}"/>
    <cellStyle name="Vnos 2 2 5 2 10" xfId="50963" xr:uid="{0CFB7FDB-15EF-4E07-9D75-F106601A5493}"/>
    <cellStyle name="Vnos 2 2 5 2 11" xfId="53963" xr:uid="{45C0859A-951C-4713-A9D6-70A87BBF1881}"/>
    <cellStyle name="Vnos 2 2 5 2 2" xfId="10917" xr:uid="{0640EE0E-45C7-46BE-B617-B21D58FC2980}"/>
    <cellStyle name="Vnos 2 2 5 2 2 2" xfId="38298" xr:uid="{0FDA19A6-672D-4C59-85AF-564162FDA3F7}"/>
    <cellStyle name="Vnos 2 2 5 2 2 2 2" xfId="38299" xr:uid="{409FC2C3-2F5C-4A59-B6D1-77B4E7D98F18}"/>
    <cellStyle name="Vnos 2 2 5 2 2 3" xfId="38300" xr:uid="{9A011629-EA3F-44A3-95FA-88F5EB07EA18}"/>
    <cellStyle name="Vnos 2 2 5 2 2 4" xfId="38297" xr:uid="{433C90A7-FC9B-4F19-9E82-5C75952A934C}"/>
    <cellStyle name="Vnos 2 2 5 2 3" xfId="14936" xr:uid="{50EAE2F9-C515-404C-9CB3-B6991FF4FD36}"/>
    <cellStyle name="Vnos 2 2 5 2 3 2" xfId="38301" xr:uid="{57DD4058-ED08-4B9A-A1CD-6A213D3741B2}"/>
    <cellStyle name="Vnos 2 2 5 2 4" xfId="15576" xr:uid="{84F109CC-D951-46F7-9DC0-39866F4BC56F}"/>
    <cellStyle name="Vnos 2 2 5 2 4 2" xfId="38302" xr:uid="{DE955C35-EE47-431B-8683-61F818508951}"/>
    <cellStyle name="Vnos 2 2 5 2 5" xfId="13714" xr:uid="{158098E1-B1B3-496F-92BB-2BA38F60D66A}"/>
    <cellStyle name="Vnos 2 2 5 2 6" xfId="38296" xr:uid="{A74287DF-81AE-4F9A-AE8B-0BC37508ACC9}"/>
    <cellStyle name="Vnos 2 2 5 2 7" xfId="50369" xr:uid="{AC646719-A3BB-41A4-9426-594CC6E3219A}"/>
    <cellStyle name="Vnos 2 2 5 2 8" xfId="50766" xr:uid="{3244D976-08B2-4803-9443-EC523D6F4174}"/>
    <cellStyle name="Vnos 2 2 5 2 9" xfId="50876" xr:uid="{19DEC6C6-5A30-49B1-B75F-199C4C273B38}"/>
    <cellStyle name="Vnos 2 2 5 20" xfId="50962" xr:uid="{79A91F6C-6DE5-47B1-A9EF-CD8013D2C2D9}"/>
    <cellStyle name="Vnos 2 2 5 21" xfId="50738" xr:uid="{8B07DD0B-22EF-4842-B140-97DB707AEF09}"/>
    <cellStyle name="Vnos 2 2 5 22" xfId="53962" xr:uid="{6C3A926A-1414-4E13-81B2-04C0C43C52B5}"/>
    <cellStyle name="Vnos 2 2 5 3" xfId="9817" xr:uid="{FFF3076C-2817-4D94-B49D-E9D69093682F}"/>
    <cellStyle name="Vnos 2 2 5 3 10" xfId="50964" xr:uid="{183A7494-FEF9-4518-9F96-055EA74D98BA}"/>
    <cellStyle name="Vnos 2 2 5 3 11" xfId="53964" xr:uid="{CC21F011-8A0B-4198-BC14-67CEEDC9EA71}"/>
    <cellStyle name="Vnos 2 2 5 3 2" xfId="10918" xr:uid="{C42D5F60-F816-46B3-B29C-2025867941BE}"/>
    <cellStyle name="Vnos 2 2 5 3 2 2" xfId="38305" xr:uid="{A814819B-EF37-485B-B571-BD6E86705F23}"/>
    <cellStyle name="Vnos 2 2 5 3 2 2 2" xfId="38306" xr:uid="{A2B2A030-2D82-4C9A-AD62-7E1C45CC25DF}"/>
    <cellStyle name="Vnos 2 2 5 3 2 3" xfId="38307" xr:uid="{C2841ACD-819F-4797-A6A2-32CDA203F4F2}"/>
    <cellStyle name="Vnos 2 2 5 3 2 4" xfId="38304" xr:uid="{31FF012B-7ABE-492C-B3BB-FB914C0D951D}"/>
    <cellStyle name="Vnos 2 2 5 3 3" xfId="14937" xr:uid="{0AC160AB-A473-46FE-A734-E6FBCA6D1700}"/>
    <cellStyle name="Vnos 2 2 5 3 3 2" xfId="38308" xr:uid="{F7F3258A-F541-4C6F-8112-5D93FFAA0F89}"/>
    <cellStyle name="Vnos 2 2 5 3 4" xfId="15577" xr:uid="{0420240B-1C0A-4AA5-AF1C-4665627D8A5C}"/>
    <cellStyle name="Vnos 2 2 5 3 5" xfId="13713" xr:uid="{3862A218-EE23-4EC2-8081-A1D0BEDB83A0}"/>
    <cellStyle name="Vnos 2 2 5 3 6" xfId="38303" xr:uid="{4CF1601D-C488-44D1-BC42-6164960F3B0A}"/>
    <cellStyle name="Vnos 2 2 5 3 7" xfId="50370" xr:uid="{7C82B158-0086-4B1B-85A5-F8BEA265E003}"/>
    <cellStyle name="Vnos 2 2 5 3 8" xfId="50767" xr:uid="{A0337744-F06C-4F74-B31E-734F5F9DDA57}"/>
    <cellStyle name="Vnos 2 2 5 3 9" xfId="50877" xr:uid="{13B38289-44FD-4658-A6C0-B8A92F470ECF}"/>
    <cellStyle name="Vnos 2 2 5 4" xfId="9818" xr:uid="{620EC22C-CC88-4F6A-9A11-02124EF81E1E}"/>
    <cellStyle name="Vnos 2 2 5 4 10" xfId="50965" xr:uid="{2E7CF61B-E3BC-4367-857C-66F94CB792EB}"/>
    <cellStyle name="Vnos 2 2 5 4 11" xfId="53965" xr:uid="{2B75F0F9-3B9B-4A0D-B60B-D8B334C3DDD8}"/>
    <cellStyle name="Vnos 2 2 5 4 2" xfId="14943" xr:uid="{023472E8-A0C1-4CBE-9F5C-6EC755DC57FC}"/>
    <cellStyle name="Vnos 2 2 5 4 2 2" xfId="38310" xr:uid="{617DCD91-5615-4C1C-9C67-F5D07FBFBA4A}"/>
    <cellStyle name="Vnos 2 2 5 4 3" xfId="14938" xr:uid="{1A1AF3C0-7E9A-4D2D-B558-51B526D092BE}"/>
    <cellStyle name="Vnos 2 2 5 4 3 2" xfId="38311" xr:uid="{3BA197B1-1EA0-4E30-8746-7DD6BF343F38}"/>
    <cellStyle name="Vnos 2 2 5 4 4" xfId="15578" xr:uid="{2927843C-39B0-42D6-90C7-8CF40E04A1EE}"/>
    <cellStyle name="Vnos 2 2 5 4 5" xfId="13712" xr:uid="{529BCC13-A6F4-4240-8D35-A26D44A1FE45}"/>
    <cellStyle name="Vnos 2 2 5 4 6" xfId="38309" xr:uid="{F7AAE85B-FD74-4E8A-A8B2-A678DE371129}"/>
    <cellStyle name="Vnos 2 2 5 4 7" xfId="50371" xr:uid="{FDC37C28-C2FD-448C-A5A8-9189C45426EF}"/>
    <cellStyle name="Vnos 2 2 5 4 8" xfId="50768" xr:uid="{CCFDCB61-FF27-4957-8093-AC2B4254F9AE}"/>
    <cellStyle name="Vnos 2 2 5 4 9" xfId="50878" xr:uid="{8CAB555A-5657-488E-8424-681C4BC04E5D}"/>
    <cellStyle name="Vnos 2 2 5 5" xfId="10916" xr:uid="{1FCF73FD-2AC3-452A-AEE4-8BD4A3A12F92}"/>
    <cellStyle name="Vnos 2 2 5 5 2" xfId="38313" xr:uid="{4DD464B7-D8A0-4D72-890B-F7CE12281B91}"/>
    <cellStyle name="Vnos 2 2 5 5 2 2" xfId="38314" xr:uid="{5F920948-C8FE-4F8D-BA6B-FDB67A25331E}"/>
    <cellStyle name="Vnos 2 2 5 5 3" xfId="38315" xr:uid="{289C0F9B-F055-4933-9417-9A9B13B73B27}"/>
    <cellStyle name="Vnos 2 2 5 5 4" xfId="38312" xr:uid="{F3D7058F-DC81-4C07-8C2D-0E6146160BB0}"/>
    <cellStyle name="Vnos 2 2 5 6" xfId="14934" xr:uid="{6D05382B-2C05-458C-A1B0-66B6B63393A5}"/>
    <cellStyle name="Vnos 2 2 5 6 2" xfId="38316" xr:uid="{4EA2D135-260E-4978-80ED-9D47582A3379}"/>
    <cellStyle name="Vnos 2 2 5 7" xfId="15575" xr:uid="{D19B118E-F5FF-41B4-A600-5D452527C008}"/>
    <cellStyle name="Vnos 2 2 5 7 2" xfId="38317" xr:uid="{AF692B62-B4D0-408D-8717-ED509C9F7C9F}"/>
    <cellStyle name="Vnos 2 2 5 8" xfId="13715" xr:uid="{2A19182B-5CD9-4437-B74F-45C5250ACDA7}"/>
    <cellStyle name="Vnos 2 2 5 9" xfId="9815" xr:uid="{E5170880-6E54-4956-8D11-10A8D1E3E9FA}"/>
    <cellStyle name="Vnos 2 2 6" xfId="3175" xr:uid="{0CAFC136-64AA-438C-9E19-86803A95AC33}"/>
    <cellStyle name="Vnos 2 2 6 10" xfId="47870" xr:uid="{017DD96B-665C-4416-9773-B315CAB5F9CE}"/>
    <cellStyle name="Vnos 2 2 6 11" xfId="48755" xr:uid="{9BB89BF6-4AFE-4173-AC46-4BECBE258075}"/>
    <cellStyle name="Vnos 2 2 6 12" xfId="48925" xr:uid="{FA8B8702-212F-4912-BC0E-87167446F472}"/>
    <cellStyle name="Vnos 2 2 6 13" xfId="48548" xr:uid="{38EFEDFD-4DA8-4196-A3EA-E4CCAA87A279}"/>
    <cellStyle name="Vnos 2 2 6 14" xfId="49113" xr:uid="{3E2D2D7A-54E3-4CAC-9A9C-77B5FA29882A}"/>
    <cellStyle name="Vnos 2 2 6 15" xfId="50769" xr:uid="{B40CEA8E-90ED-4C8C-B076-5BC9E5BD81AA}"/>
    <cellStyle name="Vnos 2 2 6 16" xfId="50879" xr:uid="{AA01D85E-6B8B-40A2-8478-2E40D3B896EE}"/>
    <cellStyle name="Vnos 2 2 6 17" xfId="47001" xr:uid="{B5279820-FB33-45F6-88D1-D46799595A4B}"/>
    <cellStyle name="Vnos 2 2 6 18" xfId="50696" xr:uid="{38DDE94E-A3E0-47F2-8297-99DC79C9678F}"/>
    <cellStyle name="Vnos 2 2 6 2" xfId="9820" xr:uid="{515849AA-5615-4238-88E4-F776D916A142}"/>
    <cellStyle name="Vnos 2 2 6 2 10" xfId="50966" xr:uid="{983943A9-1DEC-4FD5-9078-CAF47E93CE5F}"/>
    <cellStyle name="Vnos 2 2 6 2 11" xfId="53966" xr:uid="{B89FD1C7-DD9E-4D65-9521-BAB98FCFFD0D}"/>
    <cellStyle name="Vnos 2 2 6 2 2" xfId="10920" xr:uid="{787C3AF2-A06A-41B4-9FC5-677618F1DE91}"/>
    <cellStyle name="Vnos 2 2 6 2 2 2" xfId="38321" xr:uid="{21C95F70-A4F9-459E-A7DD-DFF50526CC3E}"/>
    <cellStyle name="Vnos 2 2 6 2 2 2 2" xfId="38322" xr:uid="{A0D77FE0-C75E-4FA4-85ED-DAEF24488BA0}"/>
    <cellStyle name="Vnos 2 2 6 2 2 3" xfId="38323" xr:uid="{442FF527-DB01-4B0E-B4AF-7404918788FA}"/>
    <cellStyle name="Vnos 2 2 6 2 2 4" xfId="38320" xr:uid="{3E2A003C-7950-49AF-A089-54BD1F2E1195}"/>
    <cellStyle name="Vnos 2 2 6 2 3" xfId="14941" xr:uid="{D1DFAEFC-EAF2-4034-8ACF-1492E4CD046E}"/>
    <cellStyle name="Vnos 2 2 6 2 3 2" xfId="38324" xr:uid="{BE72223E-8CB0-40BE-B814-5690B38E7FD5}"/>
    <cellStyle name="Vnos 2 2 6 2 4" xfId="15580" xr:uid="{886D7198-93B3-4F83-9576-7D0FE80741B8}"/>
    <cellStyle name="Vnos 2 2 6 2 4 2" xfId="38325" xr:uid="{DD2C4EE6-8B8D-4C18-9216-7F3EDF9F1B6C}"/>
    <cellStyle name="Vnos 2 2 6 2 5" xfId="13710" xr:uid="{CDB21812-9AD9-4A5E-A51F-D37100632568}"/>
    <cellStyle name="Vnos 2 2 6 2 6" xfId="38319" xr:uid="{58547956-7B47-4E5C-A430-57F7DC517D6E}"/>
    <cellStyle name="Vnos 2 2 6 2 7" xfId="50372" xr:uid="{B64E9478-EFA3-420E-905A-CFFB4676718E}"/>
    <cellStyle name="Vnos 2 2 6 2 8" xfId="50770" xr:uid="{24C350F6-EEEE-4663-94A2-D8763BFEC300}"/>
    <cellStyle name="Vnos 2 2 6 2 9" xfId="50880" xr:uid="{4BB156CF-7F1F-4BCA-9133-7049D7815709}"/>
    <cellStyle name="Vnos 2 2 6 3" xfId="9821" xr:uid="{12E6341B-8FB9-4641-BB2C-534D8F3DC9A0}"/>
    <cellStyle name="Vnos 2 2 6 3 10" xfId="50967" xr:uid="{02D8BA8B-C5BD-43B6-A408-256BAE23CC8A}"/>
    <cellStyle name="Vnos 2 2 6 3 11" xfId="53967" xr:uid="{0DDCA153-307D-44FF-B21D-2A98BF369352}"/>
    <cellStyle name="Vnos 2 2 6 3 2" xfId="14946" xr:uid="{27EAD0DD-C3B4-4060-9A5C-37F89BB5957E}"/>
    <cellStyle name="Vnos 2 2 6 3 2 2" xfId="38327" xr:uid="{F2AE5CFC-8395-4BB1-9AEC-DF66CC8663C4}"/>
    <cellStyle name="Vnos 2 2 6 3 3" xfId="14942" xr:uid="{30BAEF15-D424-4CDB-A153-C77C34CD8128}"/>
    <cellStyle name="Vnos 2 2 6 3 3 2" xfId="38328" xr:uid="{7E0A18BF-F191-45F6-AC70-C49D55F2CEB6}"/>
    <cellStyle name="Vnos 2 2 6 3 4" xfId="15581" xr:uid="{2948529A-BA3F-4734-8843-919D105ECC9E}"/>
    <cellStyle name="Vnos 2 2 6 3 5" xfId="13709" xr:uid="{4DF79B18-CE34-43FC-A24A-DDD9B8AC60C2}"/>
    <cellStyle name="Vnos 2 2 6 3 6" xfId="38326" xr:uid="{A12E2A8E-7998-41EA-A521-4E34FE0203D4}"/>
    <cellStyle name="Vnos 2 2 6 3 7" xfId="50373" xr:uid="{08F8CF83-E2A2-4F14-AE2D-91939AFE0FD4}"/>
    <cellStyle name="Vnos 2 2 6 3 8" xfId="50771" xr:uid="{E20D9FD0-C857-48DF-A8D3-F184BAA51357}"/>
    <cellStyle name="Vnos 2 2 6 3 9" xfId="50881" xr:uid="{F206ACE0-E6FF-4BF9-862B-5D133756F9DC}"/>
    <cellStyle name="Vnos 2 2 6 4" xfId="10919" xr:uid="{41C5174F-EE32-4213-BB29-85DC4C89A360}"/>
    <cellStyle name="Vnos 2 2 6 4 2" xfId="38330" xr:uid="{DAED6B9F-D153-4B5A-B913-39E63F50A7FD}"/>
    <cellStyle name="Vnos 2 2 6 4 2 2" xfId="38331" xr:uid="{BDD3A3A3-5EF3-4F96-A64D-A3B02D5FC782}"/>
    <cellStyle name="Vnos 2 2 6 4 3" xfId="38332" xr:uid="{73BF51D3-6C81-4ED6-BAC6-7CD0CDB9144C}"/>
    <cellStyle name="Vnos 2 2 6 4 4" xfId="38329" xr:uid="{AA88FAB5-8C8F-46AE-B276-075861FD7051}"/>
    <cellStyle name="Vnos 2 2 6 5" xfId="14940" xr:uid="{381A1C4A-4777-4717-B21C-9D1E671220E8}"/>
    <cellStyle name="Vnos 2 2 6 5 2" xfId="38333" xr:uid="{5C3A8D17-9B54-4861-8219-7261FA85D8A1}"/>
    <cellStyle name="Vnos 2 2 6 6" xfId="15579" xr:uid="{419D7DAE-3E34-49C4-8E03-87194BADC87B}"/>
    <cellStyle name="Vnos 2 2 6 6 2" xfId="38334" xr:uid="{A3495385-7128-44B9-825C-2717D36C137B}"/>
    <cellStyle name="Vnos 2 2 6 7" xfId="13711" xr:uid="{25B36354-92F8-4976-B3D3-129332013F8D}"/>
    <cellStyle name="Vnos 2 2 6 8" xfId="9819" xr:uid="{688539A9-9C0E-404E-A9CC-D8EE5E59D017}"/>
    <cellStyle name="Vnos 2 2 6 9" xfId="38318" xr:uid="{4D049A18-F412-4087-AF77-5D32119A4785}"/>
    <cellStyle name="Vnos 2 2 7" xfId="2795" xr:uid="{F9130CDF-98F5-49C9-8C18-8BED8B26C80F}"/>
    <cellStyle name="Vnos 2 2 7 2" xfId="10905" xr:uid="{99845038-6972-4428-A963-0266039B9871}"/>
    <cellStyle name="Vnos 2 2 7 2 2" xfId="38337" xr:uid="{C5915680-3C05-46AC-B4A5-C9839BB877DD}"/>
    <cellStyle name="Vnos 2 2 7 2 3" xfId="38336" xr:uid="{3960ADE3-CB8E-48C1-9444-F6992D3303D1}"/>
    <cellStyle name="Vnos 2 2 7 3" xfId="38338" xr:uid="{11C93D2E-DDC4-4A6D-BAF8-EDD926123A5D}"/>
    <cellStyle name="Vnos 2 2 7 4" xfId="38339" xr:uid="{BBBCD047-75DB-4127-9B27-6AC6362DD586}"/>
    <cellStyle name="Vnos 2 2 7 5" xfId="38335" xr:uid="{60085C25-5E69-45BA-87EE-D90D9813C104}"/>
    <cellStyle name="Vnos 2 2 8" xfId="14914" xr:uid="{FCCDE0AE-5D7A-4A2A-BCAE-56B5E2267D77}"/>
    <cellStyle name="Vnos 2 2 8 2" xfId="38340" xr:uid="{47FFA5C7-E5B3-4B4F-A8F8-CB19993D0A50}"/>
    <cellStyle name="Vnos 2 2 9" xfId="15560" xr:uid="{BD8F3C55-D19D-4B13-AAD5-DF0E441020DC}"/>
    <cellStyle name="Vnos 2 2 9 2" xfId="38341" xr:uid="{327F29CE-5C3A-4B0E-9704-8E327B0C2584}"/>
    <cellStyle name="Vnos 2 3" xfId="1041" xr:uid="{A6F2BFA5-C535-4907-B8C3-E7102A6D80ED}"/>
    <cellStyle name="Vnos 2 3 10" xfId="50882" xr:uid="{12DAE349-2182-4CD9-8077-F28FA02F9233}"/>
    <cellStyle name="Vnos 2 3 11" xfId="49413" xr:uid="{BB3798B8-048B-4684-A300-C6F10534CC1B}"/>
    <cellStyle name="Vnos 2 3 2" xfId="3333" xr:uid="{87A7FEFF-5449-49BD-846A-1890FBD139BA}"/>
    <cellStyle name="Vnos 2 3 2 10" xfId="48028" xr:uid="{515274C5-F40E-4040-B06D-0FD3ECA333C0}"/>
    <cellStyle name="Vnos 2 3 2 11" xfId="48879" xr:uid="{22A1B33F-5E7A-427A-9567-CC38C80BA631}"/>
    <cellStyle name="Vnos 2 3 2 12" xfId="47151" xr:uid="{54B98B12-A9A8-4FF2-BD91-1ED09615008F}"/>
    <cellStyle name="Vnos 2 3 2 13" xfId="46987" xr:uid="{5AB3FED1-4806-41F8-A6FF-8A10FD6BF125}"/>
    <cellStyle name="Vnos 2 3 2 14" xfId="48652" xr:uid="{06403E7B-2FB2-47AF-B7AA-259FC97766FD}"/>
    <cellStyle name="Vnos 2 3 2 15" xfId="50773" xr:uid="{8EFF2CD1-5558-4C58-8064-972E4005635B}"/>
    <cellStyle name="Vnos 2 3 2 16" xfId="50883" xr:uid="{F15225D1-44DC-4B06-9C97-A138DA65FC12}"/>
    <cellStyle name="Vnos 2 3 2 17" xfId="48575" xr:uid="{11DCEA02-9AA0-4787-816B-E7A879C63D4A}"/>
    <cellStyle name="Vnos 2 3 2 18" xfId="50625" xr:uid="{16B85B40-5854-4EB6-83E5-1DB78973845C}"/>
    <cellStyle name="Vnos 2 3 2 2" xfId="9824" xr:uid="{A8D23D8F-6568-493D-B388-D6BC02657B5C}"/>
    <cellStyle name="Vnos 2 3 2 2 10" xfId="50968" xr:uid="{A8F14297-43F2-4865-808E-3FAF16CA3884}"/>
    <cellStyle name="Vnos 2 3 2 2 11" xfId="53968" xr:uid="{1BE57D55-C98B-4391-A876-2EE0BB9383CD}"/>
    <cellStyle name="Vnos 2 3 2 2 2" xfId="10923" xr:uid="{9B439224-0280-41B4-9081-60F45FEB696B}"/>
    <cellStyle name="Vnos 2 3 2 2 2 2" xfId="38346" xr:uid="{56BCB66B-C093-4B38-8C00-4EC64CF15A16}"/>
    <cellStyle name="Vnos 2 3 2 2 2 2 2" xfId="38347" xr:uid="{1AB1A7E9-E4ED-43F5-94C3-1DE6DA26381B}"/>
    <cellStyle name="Vnos 2 3 2 2 2 3" xfId="38348" xr:uid="{D994CCDA-91D4-4BB6-9360-95FFA790C376}"/>
    <cellStyle name="Vnos 2 3 2 2 2 4" xfId="38345" xr:uid="{315908F5-E4CB-4424-B33D-89046CFDC898}"/>
    <cellStyle name="Vnos 2 3 2 2 3" xfId="14947" xr:uid="{E34132E7-12FE-416C-9970-11E8F5571935}"/>
    <cellStyle name="Vnos 2 3 2 2 3 2" xfId="38349" xr:uid="{B4326413-84D8-4938-850B-176D897F57C5}"/>
    <cellStyle name="Vnos 2 3 2 2 4" xfId="15584" xr:uid="{81F2609D-EDCA-4EDA-BD93-CB8B7E949920}"/>
    <cellStyle name="Vnos 2 3 2 2 4 2" xfId="38350" xr:uid="{4B315A53-CC2E-4FDC-9D5B-3A3FB5484C12}"/>
    <cellStyle name="Vnos 2 3 2 2 5" xfId="13706" xr:uid="{10E6C002-EC76-4F0F-B93A-DFA745564829}"/>
    <cellStyle name="Vnos 2 3 2 2 6" xfId="38344" xr:uid="{163FEFC8-6E6A-41D8-97A5-F64ECD29EF5A}"/>
    <cellStyle name="Vnos 2 3 2 2 7" xfId="50374" xr:uid="{953F9699-628C-42FA-AD3C-538117A764D9}"/>
    <cellStyle name="Vnos 2 3 2 2 8" xfId="50774" xr:uid="{A7E7517F-6999-40B1-B55F-3DEE19CB36DE}"/>
    <cellStyle name="Vnos 2 3 2 2 9" xfId="50884" xr:uid="{2462EB74-585A-4085-826D-1A633C82FC3F}"/>
    <cellStyle name="Vnos 2 3 2 3" xfId="9825" xr:uid="{D2EF333D-8AC4-46D3-B421-3642E66E1E6C}"/>
    <cellStyle name="Vnos 2 3 2 3 10" xfId="50969" xr:uid="{BCAEE569-2B98-45EB-9A27-DE07AD55F6F2}"/>
    <cellStyle name="Vnos 2 3 2 3 11" xfId="53969" xr:uid="{BEC4EB42-51BC-4032-90E1-35D0C12E87E2}"/>
    <cellStyle name="Vnos 2 3 2 3 2" xfId="14950" xr:uid="{9B8E7EFA-0551-4FF0-A555-DB391B3B06FB}"/>
    <cellStyle name="Vnos 2 3 2 3 2 2" xfId="38352" xr:uid="{AA0C468D-8465-4A19-ACD2-47E273251178}"/>
    <cellStyle name="Vnos 2 3 2 3 3" xfId="14948" xr:uid="{A8D4F914-3D0A-4565-958B-F58BC3CAB515}"/>
    <cellStyle name="Vnos 2 3 2 3 3 2" xfId="38353" xr:uid="{5220D69F-8FB9-440F-85DF-4A5CCFE0CE90}"/>
    <cellStyle name="Vnos 2 3 2 3 4" xfId="15585" xr:uid="{47C80D4C-57AF-4D7A-BEA1-6FCC243AC8B3}"/>
    <cellStyle name="Vnos 2 3 2 3 5" xfId="13705" xr:uid="{F549B483-A4A0-4873-B571-7417C0575F0C}"/>
    <cellStyle name="Vnos 2 3 2 3 6" xfId="38351" xr:uid="{121E2C19-98ED-4326-A9A2-C4665C859DF0}"/>
    <cellStyle name="Vnos 2 3 2 3 7" xfId="50375" xr:uid="{3A502A98-9997-44D9-8EF3-08DA27073AAB}"/>
    <cellStyle name="Vnos 2 3 2 3 8" xfId="50775" xr:uid="{2D1D28FA-778E-4DE7-9BA5-24E08A94AA66}"/>
    <cellStyle name="Vnos 2 3 2 3 9" xfId="50885" xr:uid="{75274F9A-FFAB-453C-B214-ED830553D8AF}"/>
    <cellStyle name="Vnos 2 3 2 4" xfId="10922" xr:uid="{626FBEB3-B526-4AFE-9928-AB971FE3C179}"/>
    <cellStyle name="Vnos 2 3 2 4 2" xfId="38355" xr:uid="{938075F8-C89F-450E-88D6-997386C33742}"/>
    <cellStyle name="Vnos 2 3 2 4 2 2" xfId="38356" xr:uid="{7E14EFAE-6F00-4397-9C0C-B0E4F31737A5}"/>
    <cellStyle name="Vnos 2 3 2 4 3" xfId="38357" xr:uid="{B11522E6-E334-4F8B-A752-ABBB7C76D5F0}"/>
    <cellStyle name="Vnos 2 3 2 4 4" xfId="38354" xr:uid="{2281DBEF-C11C-4F41-9911-C65D547A80FD}"/>
    <cellStyle name="Vnos 2 3 2 5" xfId="14945" xr:uid="{EBC532CD-3281-4A1B-A7C0-9EC1D54B1CCD}"/>
    <cellStyle name="Vnos 2 3 2 5 2" xfId="38358" xr:uid="{0AB3561D-9CAD-43E4-B726-A9ACC20BC6CE}"/>
    <cellStyle name="Vnos 2 3 2 6" xfId="15583" xr:uid="{3CBEE343-80A3-4EEE-884D-F387C298FA0D}"/>
    <cellStyle name="Vnos 2 3 2 6 2" xfId="38359" xr:uid="{C1688B62-5B65-405A-B32E-FC48A1BB488D}"/>
    <cellStyle name="Vnos 2 3 2 7" xfId="13707" xr:uid="{E9DFF6F2-80AB-4DAE-9E50-46A1FB7B0F09}"/>
    <cellStyle name="Vnos 2 3 2 8" xfId="9823" xr:uid="{9E2D5844-2DC6-4E14-A0DC-A3BE00163A5A}"/>
    <cellStyle name="Vnos 2 3 2 9" xfId="38343" xr:uid="{59C76485-F9B0-4649-904C-157B58CD4F18}"/>
    <cellStyle name="Vnos 2 3 3" xfId="10921" xr:uid="{B377A315-558F-4E12-B302-9A39F93170E9}"/>
    <cellStyle name="Vnos 2 3 3 2" xfId="38361" xr:uid="{D93EA432-4DB1-46B7-AA87-691375B69C16}"/>
    <cellStyle name="Vnos 2 3 3 2 2" xfId="38362" xr:uid="{D81AF1D7-98B9-4940-9223-DAB20CFF9542}"/>
    <cellStyle name="Vnos 2 3 3 3" xfId="38363" xr:uid="{3D7C86DA-89B6-47FF-A025-94EC7A571FD0}"/>
    <cellStyle name="Vnos 2 3 3 4" xfId="38360" xr:uid="{6FD018E5-19F5-4A86-92BD-9A2DE3647A73}"/>
    <cellStyle name="Vnos 2 3 4" xfId="14944" xr:uid="{6641941E-B161-4917-BB8A-258B6BFD10F5}"/>
    <cellStyle name="Vnos 2 3 4 2" xfId="38364" xr:uid="{6D25E8D1-4A91-42A3-A630-9D28B5345FE3}"/>
    <cellStyle name="Vnos 2 3 5" xfId="15582" xr:uid="{C834FFA5-880C-434F-97CC-E05F2207CFEC}"/>
    <cellStyle name="Vnos 2 3 5 2" xfId="38365" xr:uid="{8F1D6D4D-ABA3-4AD2-84B5-D961545CB72E}"/>
    <cellStyle name="Vnos 2 3 6" xfId="13708" xr:uid="{6DF31839-EC38-4A79-9BA7-F0D07F0BBF3F}"/>
    <cellStyle name="Vnos 2 3 7" xfId="9822" xr:uid="{02AF703B-1434-4803-97DC-09F9E7FF4024}"/>
    <cellStyle name="Vnos 2 3 8" xfId="38342" xr:uid="{7D5B1C87-4F0A-43F6-AD75-B75EFD40E4ED}"/>
    <cellStyle name="Vnos 2 3 9" xfId="50772" xr:uid="{6C765929-0915-4EEF-85C6-4CCC5E09BB9D}"/>
    <cellStyle name="Vnos 2 4" xfId="1042" xr:uid="{F2767B34-1C72-4756-94D9-38E29EE4596E}"/>
    <cellStyle name="Vnos 2 4 10" xfId="50886" xr:uid="{ABA42244-ACF2-4912-925E-1AA74ECA98D3}"/>
    <cellStyle name="Vnos 2 4 11" xfId="49412" xr:uid="{8497C328-28B4-48D6-8A2E-B71D753C2C79}"/>
    <cellStyle name="Vnos 2 4 2" xfId="3334" xr:uid="{E83147D8-7513-4551-A31E-4BD1926DF44D}"/>
    <cellStyle name="Vnos 2 4 2 10" xfId="48029" xr:uid="{0F2D8A12-FF9D-4BCE-916E-03C55184409C}"/>
    <cellStyle name="Vnos 2 4 2 11" xfId="48880" xr:uid="{31581ADD-C5B7-4167-B5E3-318E5055F76E}"/>
    <cellStyle name="Vnos 2 4 2 12" xfId="47152" xr:uid="{A0E75CBD-A147-45F5-B6EE-CE2894FD37DC}"/>
    <cellStyle name="Vnos 2 4 2 13" xfId="47358" xr:uid="{D7021B2D-8630-414B-91AF-42907FB8D0C8}"/>
    <cellStyle name="Vnos 2 4 2 14" xfId="47441" xr:uid="{76293406-2291-44D7-BC0C-E897A2175523}"/>
    <cellStyle name="Vnos 2 4 2 15" xfId="50777" xr:uid="{494C584D-FA22-4B31-9E51-E67DC966D6B7}"/>
    <cellStyle name="Vnos 2 4 2 16" xfId="50887" xr:uid="{47F2BBD4-8C4E-4C18-84F1-69C9E5E923E8}"/>
    <cellStyle name="Vnos 2 4 2 17" xfId="48564" xr:uid="{8DDF6411-4846-4AE2-8108-DD97BA438AAB}"/>
    <cellStyle name="Vnos 2 4 2 18" xfId="50624" xr:uid="{526ED7F6-6D3E-4ECF-BB64-559F90B5EC46}"/>
    <cellStyle name="Vnos 2 4 2 2" xfId="9828" xr:uid="{4EFF4092-FD7C-4454-830A-70BC7C459B63}"/>
    <cellStyle name="Vnos 2 4 2 2 10" xfId="50970" xr:uid="{F02F421D-4AC2-47BD-9754-C678650656E0}"/>
    <cellStyle name="Vnos 2 4 2 2 11" xfId="53970" xr:uid="{F02A8346-9F1C-4DD4-8B97-B05B9052FF81}"/>
    <cellStyle name="Vnos 2 4 2 2 2" xfId="10926" xr:uid="{B16FD833-F619-4D2A-8F0D-8252529E4264}"/>
    <cellStyle name="Vnos 2 4 2 2 2 2" xfId="38370" xr:uid="{D944BC5B-BEEB-4515-8936-BD197FD3FA68}"/>
    <cellStyle name="Vnos 2 4 2 2 2 2 2" xfId="38371" xr:uid="{0C53DFAE-9D91-462E-9F13-7FBD771EF795}"/>
    <cellStyle name="Vnos 2 4 2 2 2 3" xfId="38372" xr:uid="{F5912092-8218-4760-9B62-ABE0E6637F89}"/>
    <cellStyle name="Vnos 2 4 2 2 2 4" xfId="38369" xr:uid="{110BFD73-516F-4530-9F1C-186E3EC16BC9}"/>
    <cellStyle name="Vnos 2 4 2 2 3" xfId="14952" xr:uid="{5002CEE4-1268-40FA-8D32-2ED887734A57}"/>
    <cellStyle name="Vnos 2 4 2 2 3 2" xfId="38373" xr:uid="{CA826798-2C6D-4C9C-9068-7BF66EA05578}"/>
    <cellStyle name="Vnos 2 4 2 2 4" xfId="15588" xr:uid="{2BB03536-E7BF-4532-9940-0D55FA7373B9}"/>
    <cellStyle name="Vnos 2 4 2 2 4 2" xfId="38374" xr:uid="{F4D5AE94-4D6E-45D0-B349-8F29C6BF137C}"/>
    <cellStyle name="Vnos 2 4 2 2 5" xfId="13702" xr:uid="{9E91C94E-154E-4E51-9A2D-78C84889B73C}"/>
    <cellStyle name="Vnos 2 4 2 2 6" xfId="38368" xr:uid="{81558100-2C37-4F02-8A99-3C7600B2711A}"/>
    <cellStyle name="Vnos 2 4 2 2 7" xfId="50376" xr:uid="{23ADE9E1-F5C3-41C2-96AA-84A0AEBBDD38}"/>
    <cellStyle name="Vnos 2 4 2 2 8" xfId="50778" xr:uid="{E351C1F3-D3D4-42E5-99D1-1EB40DC42446}"/>
    <cellStyle name="Vnos 2 4 2 2 9" xfId="50888" xr:uid="{3CE6FE6D-A0B0-4219-A300-F39C777F454F}"/>
    <cellStyle name="Vnos 2 4 2 3" xfId="9829" xr:uid="{CE436875-C70D-451B-A095-1296FC1A37A8}"/>
    <cellStyle name="Vnos 2 4 2 3 10" xfId="50971" xr:uid="{6466759A-D07F-4AAE-941F-9A68390DC3DA}"/>
    <cellStyle name="Vnos 2 4 2 3 11" xfId="53971" xr:uid="{09761453-4925-415C-B802-F4044ABE05B2}"/>
    <cellStyle name="Vnos 2 4 2 3 2" xfId="14954" xr:uid="{9050105C-B312-4AD1-ADBC-48D0A9105B84}"/>
    <cellStyle name="Vnos 2 4 2 3 2 2" xfId="38376" xr:uid="{11B057EB-0045-4BB1-A58A-7A4644928FF2}"/>
    <cellStyle name="Vnos 2 4 2 3 3" xfId="14953" xr:uid="{22C45ACB-79D6-4D02-BA87-1B4A220A4A13}"/>
    <cellStyle name="Vnos 2 4 2 3 3 2" xfId="38377" xr:uid="{6E3C4741-8ABB-4F42-B06E-E6D12A849A80}"/>
    <cellStyle name="Vnos 2 4 2 3 4" xfId="15589" xr:uid="{653E52AF-84EE-48B3-AC2D-7B561D77F1DB}"/>
    <cellStyle name="Vnos 2 4 2 3 5" xfId="13701" xr:uid="{8FC26155-2C93-4E63-9A0E-D0BAD5CC7160}"/>
    <cellStyle name="Vnos 2 4 2 3 6" xfId="38375" xr:uid="{72098B1C-9111-4D9A-8B8B-06A159E13441}"/>
    <cellStyle name="Vnos 2 4 2 3 7" xfId="50377" xr:uid="{23197629-69FA-43F2-A357-270FB25C873D}"/>
    <cellStyle name="Vnos 2 4 2 3 8" xfId="50779" xr:uid="{C8F18E6A-A170-4796-89A3-CE8B629296F6}"/>
    <cellStyle name="Vnos 2 4 2 3 9" xfId="50889" xr:uid="{02C41E51-5290-4F19-85A7-C60A4233A4C8}"/>
    <cellStyle name="Vnos 2 4 2 4" xfId="10925" xr:uid="{4F3B65AF-540A-4A0A-A927-A05FCB1749F6}"/>
    <cellStyle name="Vnos 2 4 2 4 2" xfId="38379" xr:uid="{8B3B46D9-4EC0-486E-825F-063D17796A60}"/>
    <cellStyle name="Vnos 2 4 2 4 2 2" xfId="38380" xr:uid="{5261BED9-68CB-4292-9F7E-C5996BBF159E}"/>
    <cellStyle name="Vnos 2 4 2 4 3" xfId="38381" xr:uid="{121ED2EB-FB36-4497-BBBB-487B9129E3E9}"/>
    <cellStyle name="Vnos 2 4 2 4 4" xfId="38378" xr:uid="{BC3B6183-F05C-4682-8211-D6FB2E5C8D21}"/>
    <cellStyle name="Vnos 2 4 2 5" xfId="14951" xr:uid="{7B7B9FFF-D422-40D6-B611-C3A48B1798C6}"/>
    <cellStyle name="Vnos 2 4 2 5 2" xfId="38382" xr:uid="{7FF0581C-10C5-4DE9-806B-5734147F1F63}"/>
    <cellStyle name="Vnos 2 4 2 6" xfId="15587" xr:uid="{6480A5EE-3B31-490C-83E6-431B3E493206}"/>
    <cellStyle name="Vnos 2 4 2 6 2" xfId="38383" xr:uid="{518A753F-695C-40F7-8416-4C2B9CDF9D2C}"/>
    <cellStyle name="Vnos 2 4 2 7" xfId="13703" xr:uid="{FC8D2D85-9E76-4F56-8A0E-AD5BE64780BA}"/>
    <cellStyle name="Vnos 2 4 2 8" xfId="9827" xr:uid="{B32F8CFF-198B-41D7-96C5-E0165E23076D}"/>
    <cellStyle name="Vnos 2 4 2 9" xfId="38367" xr:uid="{64F4DB77-94F0-4F6B-8A44-3DE9D60278C7}"/>
    <cellStyle name="Vnos 2 4 3" xfId="10924" xr:uid="{9158E63B-42A3-4ADE-BB24-AFDA6ADA9F58}"/>
    <cellStyle name="Vnos 2 4 3 2" xfId="38385" xr:uid="{68188F85-DB1B-4D56-BFCF-533C5E344ECF}"/>
    <cellStyle name="Vnos 2 4 3 2 2" xfId="38386" xr:uid="{7EAC8C3B-E39C-4013-AC06-C377A143F14C}"/>
    <cellStyle name="Vnos 2 4 3 3" xfId="38387" xr:uid="{9B73470D-4F5E-490F-95CC-0C19DE9D5980}"/>
    <cellStyle name="Vnos 2 4 3 4" xfId="38384" xr:uid="{4B89797E-A580-4238-BF98-0D1EFA978328}"/>
    <cellStyle name="Vnos 2 4 4" xfId="14949" xr:uid="{8F091092-A9C4-413C-86BD-B29A74285367}"/>
    <cellStyle name="Vnos 2 4 4 2" xfId="38388" xr:uid="{73E5F1EB-D29C-454C-8BBD-3F24F275553F}"/>
    <cellStyle name="Vnos 2 4 5" xfId="15586" xr:uid="{1F35DA5B-BE2F-44DF-9378-774C1F0EA879}"/>
    <cellStyle name="Vnos 2 4 5 2" xfId="38389" xr:uid="{EBD05734-383A-4CEB-B48F-99299CF59BDF}"/>
    <cellStyle name="Vnos 2 4 6" xfId="13704" xr:uid="{AA18A0A8-D707-425F-BC52-A84B0061EDEF}"/>
    <cellStyle name="Vnos 2 4 7" xfId="9826" xr:uid="{312957EB-4813-4A31-A6F0-A0FAEED0C106}"/>
    <cellStyle name="Vnos 2 4 8" xfId="38366" xr:uid="{323877D3-AF66-4510-86AC-DB6B6E2ED0EF}"/>
    <cellStyle name="Vnos 2 4 9" xfId="50776" xr:uid="{406DB975-164C-4F8C-88E1-D163A7D0BA8C}"/>
    <cellStyle name="Vnos 2 5" xfId="1043" xr:uid="{65405C9D-9A88-48BE-B2FB-362037DC531E}"/>
    <cellStyle name="Vnos 2 5 10" xfId="50890" xr:uid="{0671273E-CD48-43FF-B02D-ED42065EF4CC}"/>
    <cellStyle name="Vnos 2 5 11" xfId="49411" xr:uid="{27E126F9-68F2-4E8C-987F-7221E7363AD8}"/>
    <cellStyle name="Vnos 2 5 2" xfId="3335" xr:uid="{792BD57D-C179-4CF4-8FDA-39B8A0FA9310}"/>
    <cellStyle name="Vnos 2 5 2 10" xfId="48030" xr:uid="{F3A2A375-934E-4774-990A-7844C70283F3}"/>
    <cellStyle name="Vnos 2 5 2 11" xfId="48881" xr:uid="{CF907207-38DA-4EE9-8388-DEBA3BEB5F08}"/>
    <cellStyle name="Vnos 2 5 2 12" xfId="47153" xr:uid="{1E081AEC-8257-40EF-ABC1-0FB2E8BC08F2}"/>
    <cellStyle name="Vnos 2 5 2 13" xfId="47654" xr:uid="{F6A69E95-7AD7-4EB5-A469-F1406A7A2174}"/>
    <cellStyle name="Vnos 2 5 2 14" xfId="49029" xr:uid="{F8635E71-784C-47CB-9130-08C6F6FF364C}"/>
    <cellStyle name="Vnos 2 5 2 15" xfId="50781" xr:uid="{C19854FC-1324-44F1-91BC-88AB87DC03EF}"/>
    <cellStyle name="Vnos 2 5 2 16" xfId="50891" xr:uid="{A8885C2D-F364-4F3F-9A16-F3DE7940596E}"/>
    <cellStyle name="Vnos 2 5 2 17" xfId="48501" xr:uid="{E0A4E2AC-15FE-482C-8D04-39B917372C75}"/>
    <cellStyle name="Vnos 2 5 2 18" xfId="50623" xr:uid="{6CFCE051-5FD0-4CA3-9289-D73CC6CC01A7}"/>
    <cellStyle name="Vnos 2 5 2 2" xfId="9832" xr:uid="{1C9FCCB0-638E-479F-A55D-0AD05A82866B}"/>
    <cellStyle name="Vnos 2 5 2 2 10" xfId="50972" xr:uid="{35315822-BCAF-40C6-B7DD-1E7132F723B3}"/>
    <cellStyle name="Vnos 2 5 2 2 11" xfId="53972" xr:uid="{4D2356E2-564D-4F33-AB6B-16B8294B4EC9}"/>
    <cellStyle name="Vnos 2 5 2 2 2" xfId="10929" xr:uid="{6A9BFB80-D9B5-4D3C-8799-DC7E2DCF6F31}"/>
    <cellStyle name="Vnos 2 5 2 2 2 2" xfId="38394" xr:uid="{D1CA722C-385E-4C72-9C58-D382DC0924D3}"/>
    <cellStyle name="Vnos 2 5 2 2 2 2 2" xfId="38395" xr:uid="{60EB9382-EFF8-44B8-A8E5-169EE764D692}"/>
    <cellStyle name="Vnos 2 5 2 2 2 3" xfId="38396" xr:uid="{C7D3BA74-0784-4A68-8259-1AE436C2DC96}"/>
    <cellStyle name="Vnos 2 5 2 2 2 4" xfId="38393" xr:uid="{97363892-1C70-4553-AB6E-2398FB25BAD4}"/>
    <cellStyle name="Vnos 2 5 2 2 3" xfId="14957" xr:uid="{C28B000E-DD2E-4466-A0F9-63797E0CD38C}"/>
    <cellStyle name="Vnos 2 5 2 2 3 2" xfId="38397" xr:uid="{9C40E113-BA6A-4718-81A8-79D017650077}"/>
    <cellStyle name="Vnos 2 5 2 2 4" xfId="15592" xr:uid="{8B3C69A5-E032-48DB-AEC8-A093041346B9}"/>
    <cellStyle name="Vnos 2 5 2 2 4 2" xfId="38398" xr:uid="{94329192-8274-46B0-81F1-BBF62F3CF7C6}"/>
    <cellStyle name="Vnos 2 5 2 2 5" xfId="13634" xr:uid="{6E7E3C53-A896-47A2-BADB-B905B6C313CB}"/>
    <cellStyle name="Vnos 2 5 2 2 6" xfId="38392" xr:uid="{DE2DED3C-E122-4AF0-A350-16CB8110B55D}"/>
    <cellStyle name="Vnos 2 5 2 2 7" xfId="50378" xr:uid="{87BF995C-ED8D-4548-9478-27E5A7338EF5}"/>
    <cellStyle name="Vnos 2 5 2 2 8" xfId="50782" xr:uid="{4277C8F3-5C8C-4E01-9383-6B19697E8D57}"/>
    <cellStyle name="Vnos 2 5 2 2 9" xfId="50892" xr:uid="{B658A157-857D-4234-BE3E-14F9050FDAD5}"/>
    <cellStyle name="Vnos 2 5 2 3" xfId="9833" xr:uid="{4DB15E18-AD00-4A6E-A140-05557FB489BE}"/>
    <cellStyle name="Vnos 2 5 2 3 10" xfId="50973" xr:uid="{18B43863-6585-4CEF-B2DA-D00AFBEE3B95}"/>
    <cellStyle name="Vnos 2 5 2 3 11" xfId="53973" xr:uid="{491B4B4F-AA98-48D3-8197-C3C8F4348772}"/>
    <cellStyle name="Vnos 2 5 2 3 2" xfId="14958" xr:uid="{AFFD1A11-09C1-441A-8DFC-E9CEEC23F9E5}"/>
    <cellStyle name="Vnos 2 5 2 3 2 2" xfId="38400" xr:uid="{4C74A3FA-96B6-450C-A9D2-7904308DFF25}"/>
    <cellStyle name="Vnos 2 5 2 3 3" xfId="14959" xr:uid="{CF5AB3C0-1F59-44F0-9CEA-1A96D333595B}"/>
    <cellStyle name="Vnos 2 5 2 3 3 2" xfId="38401" xr:uid="{A4AF8300-79D7-4C5C-8B47-81D69B0796D2}"/>
    <cellStyle name="Vnos 2 5 2 3 4" xfId="15593" xr:uid="{1A0A5C5A-EA5A-4D7D-BDAC-86A37347B8CD}"/>
    <cellStyle name="Vnos 2 5 2 3 5" xfId="13633" xr:uid="{FD3BFAF7-9388-4D51-A1FB-A5D2598F9A6F}"/>
    <cellStyle name="Vnos 2 5 2 3 6" xfId="38399" xr:uid="{B60BC844-D0E8-477F-82D1-7E2D24C361CC}"/>
    <cellStyle name="Vnos 2 5 2 3 7" xfId="50379" xr:uid="{EE03D8E9-D9BC-4B4D-962C-21375C6F11C3}"/>
    <cellStyle name="Vnos 2 5 2 3 8" xfId="50783" xr:uid="{114ECFA6-7159-4344-86F0-9BEFD1302161}"/>
    <cellStyle name="Vnos 2 5 2 3 9" xfId="50893" xr:uid="{B53972C9-2926-49AA-9692-F2D360ECE96C}"/>
    <cellStyle name="Vnos 2 5 2 4" xfId="10928" xr:uid="{9CA9D7B6-9025-452D-9F65-64C53E602103}"/>
    <cellStyle name="Vnos 2 5 2 4 2" xfId="38403" xr:uid="{20F4E30A-2CA7-4045-B213-724252913628}"/>
    <cellStyle name="Vnos 2 5 2 4 2 2" xfId="38404" xr:uid="{B097D64A-561C-484D-A5CD-6D1CF32AA3EC}"/>
    <cellStyle name="Vnos 2 5 2 4 3" xfId="38405" xr:uid="{F2EB606A-72F1-4840-A291-02617D4BFA4F}"/>
    <cellStyle name="Vnos 2 5 2 4 4" xfId="38402" xr:uid="{7732EED5-7B36-47BF-B738-2FCC4B0DCC22}"/>
    <cellStyle name="Vnos 2 5 2 5" xfId="14956" xr:uid="{CD4C7B41-00A9-44EB-9071-9E32BD2DC39F}"/>
    <cellStyle name="Vnos 2 5 2 5 2" xfId="38406" xr:uid="{B356DC07-80AA-48C3-9273-DE35BB70E54E}"/>
    <cellStyle name="Vnos 2 5 2 6" xfId="15591" xr:uid="{F2D1A459-6135-4540-AACF-EB1C43DCF157}"/>
    <cellStyle name="Vnos 2 5 2 6 2" xfId="38407" xr:uid="{B3B0A2F3-41CC-4672-9CF9-BF4C0BC0EB7B}"/>
    <cellStyle name="Vnos 2 5 2 7" xfId="13635" xr:uid="{B0B548E6-0948-4BC6-991D-DBAD57C8331E}"/>
    <cellStyle name="Vnos 2 5 2 8" xfId="9831" xr:uid="{9357B307-809B-448D-957E-ED78384F9ED9}"/>
    <cellStyle name="Vnos 2 5 2 9" xfId="38391" xr:uid="{44055A6A-C89A-4C78-9250-D6348326ADBA}"/>
    <cellStyle name="Vnos 2 5 3" xfId="10927" xr:uid="{CB42C952-68B6-4D01-BBC7-6AA08E60467D}"/>
    <cellStyle name="Vnos 2 5 3 2" xfId="38409" xr:uid="{6D7627EF-E590-4FC7-99E5-483EA464693F}"/>
    <cellStyle name="Vnos 2 5 3 2 2" xfId="38410" xr:uid="{75D9106C-2EAE-4905-9E9C-EE36D08C1F6F}"/>
    <cellStyle name="Vnos 2 5 3 3" xfId="38411" xr:uid="{8D133292-C30B-4376-AB18-9B0953C9111B}"/>
    <cellStyle name="Vnos 2 5 3 4" xfId="38408" xr:uid="{ED424778-B83A-49DA-88DF-C13A5B6B6CBC}"/>
    <cellStyle name="Vnos 2 5 4" xfId="14955" xr:uid="{871AC08E-3EDD-4F16-90CD-446E3559F2EE}"/>
    <cellStyle name="Vnos 2 5 4 2" xfId="38412" xr:uid="{5594076D-CA1D-4EC2-B3D6-04F606391200}"/>
    <cellStyle name="Vnos 2 5 5" xfId="15590" xr:uid="{6A7FF517-1F29-4B57-B16A-3E911A6914E9}"/>
    <cellStyle name="Vnos 2 5 5 2" xfId="38413" xr:uid="{CB6B1423-450A-458B-95CC-42E46B4DC58A}"/>
    <cellStyle name="Vnos 2 5 6" xfId="13700" xr:uid="{082AC6F9-D0E9-41AB-95C7-55F64441B12A}"/>
    <cellStyle name="Vnos 2 5 7" xfId="9830" xr:uid="{0D25BCD6-0B39-42E6-89F5-03C85859F3CA}"/>
    <cellStyle name="Vnos 2 5 8" xfId="38390" xr:uid="{396E595F-1144-4826-A42C-69FC754D0BE9}"/>
    <cellStyle name="Vnos 2 5 9" xfId="50780" xr:uid="{2CA49FE9-1DA9-4F8D-97F4-5609798DB16F}"/>
    <cellStyle name="Vnos 2 6" xfId="2984" xr:uid="{10B507E1-56BC-4567-94B5-A36A71D391E5}"/>
    <cellStyle name="Vnos 2 6 10" xfId="47678" xr:uid="{8FEEBC25-9103-4967-B144-A6C31FE33050}"/>
    <cellStyle name="Vnos 2 6 11" xfId="48616" xr:uid="{F8CC3D95-2114-4CC5-A6AA-1EFE15EEFA3B}"/>
    <cellStyle name="Vnos 2 6 12" xfId="48541" xr:uid="{34851397-B1B6-49E7-8BC3-5062E6E8C6CE}"/>
    <cellStyle name="Vnos 2 6 13" xfId="47414" xr:uid="{562C35A5-28D1-4DC3-A96F-CCEB1C06C5D2}"/>
    <cellStyle name="Vnos 2 6 14" xfId="47479" xr:uid="{48A92931-D080-4363-8BCA-5711A5C66DAB}"/>
    <cellStyle name="Vnos 2 6 15" xfId="50784" xr:uid="{94161829-AC0F-4D8D-B23B-215097E6EA0B}"/>
    <cellStyle name="Vnos 2 6 16" xfId="50894" xr:uid="{C3E1E483-E20D-4767-BDFD-C674A0ED787F}"/>
    <cellStyle name="Vnos 2 6 17" xfId="49395" xr:uid="{1CFF4DF0-A625-44E9-B606-9389814C5A73}"/>
    <cellStyle name="Vnos 2 6 18" xfId="50739" xr:uid="{D1F0C4D8-C982-40CB-BC82-A6C597F52707}"/>
    <cellStyle name="Vnos 2 6 2" xfId="9835" xr:uid="{BF430301-B6A1-4C39-8E55-1F6E94F0C54A}"/>
    <cellStyle name="Vnos 2 6 2 10" xfId="50974" xr:uid="{7F6B7409-8EBA-4CE0-A0A7-A04B8296A72E}"/>
    <cellStyle name="Vnos 2 6 2 11" xfId="53974" xr:uid="{BB15719A-20F4-4FDF-ABAB-747A1010FAEA}"/>
    <cellStyle name="Vnos 2 6 2 2" xfId="10931" xr:uid="{F9C566D8-BC3E-45B0-924B-77335102FB52}"/>
    <cellStyle name="Vnos 2 6 2 2 2" xfId="38417" xr:uid="{E51EF2AA-527B-4A34-A2C7-470A1620DD44}"/>
    <cellStyle name="Vnos 2 6 2 2 2 2" xfId="38418" xr:uid="{3CE93C7E-FE09-42CD-B9EB-B3F5D181F938}"/>
    <cellStyle name="Vnos 2 6 2 2 3" xfId="38419" xr:uid="{5B5D0C60-DAEC-4B0D-BDCE-F1D8D09110D0}"/>
    <cellStyle name="Vnos 2 6 2 2 4" xfId="38416" xr:uid="{3E57128F-0F4D-493E-B666-7631A981B5C7}"/>
    <cellStyle name="Vnos 2 6 2 3" xfId="14962" xr:uid="{16E250D9-D557-4424-ADE3-802F3CBF64E6}"/>
    <cellStyle name="Vnos 2 6 2 3 2" xfId="38420" xr:uid="{2318C69F-D41F-4A41-991A-BD476306BA17}"/>
    <cellStyle name="Vnos 2 6 2 4" xfId="15595" xr:uid="{80830763-C006-483E-8294-DF4C2F839462}"/>
    <cellStyle name="Vnos 2 6 2 4 2" xfId="38421" xr:uid="{A03500F7-93C1-42C9-9BFE-C6C3B080256E}"/>
    <cellStyle name="Vnos 2 6 2 5" xfId="13631" xr:uid="{D411A698-B55E-432A-9FE6-74622233863B}"/>
    <cellStyle name="Vnos 2 6 2 6" xfId="38415" xr:uid="{3B943951-BE6C-4230-8B29-D271AEFDBE68}"/>
    <cellStyle name="Vnos 2 6 2 7" xfId="50380" xr:uid="{44740CDB-4B18-4D77-827E-15CC289F3B79}"/>
    <cellStyle name="Vnos 2 6 2 8" xfId="50785" xr:uid="{7DF6CC22-3633-4CEB-95CD-55BAF07CBC9D}"/>
    <cellStyle name="Vnos 2 6 2 9" xfId="50895" xr:uid="{301E8F78-2E3D-4FCA-9933-18D60FC08658}"/>
    <cellStyle name="Vnos 2 6 3" xfId="9836" xr:uid="{F4C623E5-28F2-4C2B-A622-B664DC996EEE}"/>
    <cellStyle name="Vnos 2 6 3 10" xfId="50975" xr:uid="{D45C3383-ADC8-4DCA-AA02-6FC3019F4B58}"/>
    <cellStyle name="Vnos 2 6 3 11" xfId="53975" xr:uid="{C0184B68-C290-4485-A247-B21F136BFDB7}"/>
    <cellStyle name="Vnos 2 6 3 2" xfId="14961" xr:uid="{69B75261-A295-4C21-985A-F8F86032EFF6}"/>
    <cellStyle name="Vnos 2 6 3 2 2" xfId="38423" xr:uid="{DC2D444A-F407-4268-B7BF-7783883BB447}"/>
    <cellStyle name="Vnos 2 6 3 3" xfId="14963" xr:uid="{32A6BF7D-C71D-4AAB-9839-1804E468C6CB}"/>
    <cellStyle name="Vnos 2 6 3 3 2" xfId="38424" xr:uid="{D96AEBE7-D8FD-42A4-88D4-559E5580942A}"/>
    <cellStyle name="Vnos 2 6 3 4" xfId="15596" xr:uid="{64739FBF-64C4-4001-9440-4BE3A9702FC7}"/>
    <cellStyle name="Vnos 2 6 3 5" xfId="13630" xr:uid="{F41D316C-4B8A-4170-B809-DA75DA41F23D}"/>
    <cellStyle name="Vnos 2 6 3 6" xfId="38422" xr:uid="{63A54C00-1911-435F-9251-553A9C5EAA82}"/>
    <cellStyle name="Vnos 2 6 3 7" xfId="50381" xr:uid="{E0328EC3-93FA-48CE-83E0-498CE674A1A1}"/>
    <cellStyle name="Vnos 2 6 3 8" xfId="50786" xr:uid="{A9ED7813-B88D-465F-8156-CA285C739803}"/>
    <cellStyle name="Vnos 2 6 3 9" xfId="50896" xr:uid="{04FFF756-C16F-45E4-8F89-66958B306305}"/>
    <cellStyle name="Vnos 2 6 4" xfId="10930" xr:uid="{84C9FFFC-30FC-4456-BAB6-C8923CDB8902}"/>
    <cellStyle name="Vnos 2 6 4 2" xfId="38426" xr:uid="{33B2D066-F795-4927-9BBA-7CE77A50EBAA}"/>
    <cellStyle name="Vnos 2 6 4 2 2" xfId="38427" xr:uid="{44306F2C-D044-4DAF-8A9E-77B5EBF94932}"/>
    <cellStyle name="Vnos 2 6 4 3" xfId="38428" xr:uid="{28CAF76F-8373-48C0-820E-1960EC84D352}"/>
    <cellStyle name="Vnos 2 6 4 4" xfId="38425" xr:uid="{BAF7195B-91A1-46D8-BFAA-F886FFB447C1}"/>
    <cellStyle name="Vnos 2 6 5" xfId="14960" xr:uid="{49FD4188-7172-4EEC-87C5-ECB8F704495E}"/>
    <cellStyle name="Vnos 2 6 5 2" xfId="38429" xr:uid="{E3A1AAA7-0A3F-435B-98DC-57E5ADE90B09}"/>
    <cellStyle name="Vnos 2 6 6" xfId="15594" xr:uid="{8A51B913-C82E-4286-B80C-57A1E951FE46}"/>
    <cellStyle name="Vnos 2 6 6 2" xfId="38430" xr:uid="{CC79DB3A-5548-4060-BF19-19CBBB36EBD0}"/>
    <cellStyle name="Vnos 2 6 7" xfId="13632" xr:uid="{09B193D3-1803-44A2-9444-EE41CA55815D}"/>
    <cellStyle name="Vnos 2 6 8" xfId="9834" xr:uid="{248A8F0C-C39B-4A05-8A53-323D006A936B}"/>
    <cellStyle name="Vnos 2 6 9" xfId="38414" xr:uid="{068F39C2-A760-4591-A173-69202A67A51D}"/>
    <cellStyle name="Vnos 2 7" xfId="3174" xr:uid="{16EC8C29-7304-4651-A8AB-A17E2FFF37C9}"/>
    <cellStyle name="Vnos 2 7 10" xfId="47869" xr:uid="{F152111D-32B8-4828-90D6-8C28D5B00969}"/>
    <cellStyle name="Vnos 2 7 11" xfId="48754" xr:uid="{EFAB934F-BCCE-4555-9710-68071530A4B4}"/>
    <cellStyle name="Vnos 2 7 12" xfId="47119" xr:uid="{2469433B-5ACA-4780-9654-71ADB3E28012}"/>
    <cellStyle name="Vnos 2 7 13" xfId="48535" xr:uid="{1FFE70AA-08DB-4FC2-ACA4-B68A1422351B}"/>
    <cellStyle name="Vnos 2 7 14" xfId="48371" xr:uid="{DA45DE44-1E77-4211-824C-3E4D3683399D}"/>
    <cellStyle name="Vnos 2 7 15" xfId="50787" xr:uid="{A2D297D6-FE97-4E53-AB83-1947C06C55EF}"/>
    <cellStyle name="Vnos 2 7 16" xfId="50897" xr:uid="{AFDECBE3-6412-4769-A714-39FE3DDE9A2B}"/>
    <cellStyle name="Vnos 2 7 17" xfId="46876" xr:uid="{A204D2FA-80EA-4611-AC84-B97B8878F144}"/>
    <cellStyle name="Vnos 2 7 18" xfId="50697" xr:uid="{4C2DF8C6-DC21-425D-82A9-A56C74C91B82}"/>
    <cellStyle name="Vnos 2 7 2" xfId="9838" xr:uid="{7EDE8059-F723-48B6-8F7E-FC9BB74EFDD7}"/>
    <cellStyle name="Vnos 2 7 2 10" xfId="50976" xr:uid="{9EF246AA-F14C-4CEE-A98C-073E1883A02D}"/>
    <cellStyle name="Vnos 2 7 2 11" xfId="53976" xr:uid="{C54F8956-4EC0-4847-8489-4DC139FD9315}"/>
    <cellStyle name="Vnos 2 7 2 2" xfId="10933" xr:uid="{4F3FA678-4371-4922-8E79-380C88555C9F}"/>
    <cellStyle name="Vnos 2 7 2 2 2" xfId="38434" xr:uid="{C86637B6-8493-4CB6-9058-7CA9CCAEA6BD}"/>
    <cellStyle name="Vnos 2 7 2 2 2 2" xfId="38435" xr:uid="{F774EF23-3E16-4C13-981A-44F2E18EABF2}"/>
    <cellStyle name="Vnos 2 7 2 2 3" xfId="38436" xr:uid="{D8DDBE5E-FBBF-4A86-A01B-3556FE6B13B4}"/>
    <cellStyle name="Vnos 2 7 2 2 4" xfId="38433" xr:uid="{55F62210-E56A-42C2-988D-F3E036A8A5A1}"/>
    <cellStyle name="Vnos 2 7 2 3" xfId="14966" xr:uid="{83A4980F-E3F3-411C-81F5-9F111B1340D7}"/>
    <cellStyle name="Vnos 2 7 2 3 2" xfId="38437" xr:uid="{16A3F0D0-5092-4CF3-BB3C-99C9F825813A}"/>
    <cellStyle name="Vnos 2 7 2 4" xfId="15598" xr:uid="{545F34E7-CEC9-4C14-83F5-DE8BB7051AFD}"/>
    <cellStyle name="Vnos 2 7 2 4 2" xfId="38438" xr:uid="{3BE0FF72-A4A2-425E-91EF-55AB810C6ED5}"/>
    <cellStyle name="Vnos 2 7 2 5" xfId="13628" xr:uid="{3B6ACA05-9763-4E2C-991A-CEFBEE1CAA6B}"/>
    <cellStyle name="Vnos 2 7 2 6" xfId="38432" xr:uid="{C1067B0C-6432-4E11-A305-D5C2312BD92E}"/>
    <cellStyle name="Vnos 2 7 2 7" xfId="50382" xr:uid="{257AB8B3-AF70-48C2-A3BE-C71288B42BDB}"/>
    <cellStyle name="Vnos 2 7 2 8" xfId="50788" xr:uid="{4D429F43-0367-4F5C-A4E8-7A77BB2E30F4}"/>
    <cellStyle name="Vnos 2 7 2 9" xfId="50898" xr:uid="{542BBE3E-2F67-4D7A-9026-93933AF14885}"/>
    <cellStyle name="Vnos 2 7 3" xfId="9839" xr:uid="{3F34C84A-1850-4B10-9BC3-4B46F5752015}"/>
    <cellStyle name="Vnos 2 7 3 10" xfId="50977" xr:uid="{E8CF20A6-9406-4251-9C6A-7DB9EF5437E6}"/>
    <cellStyle name="Vnos 2 7 3 11" xfId="53977" xr:uid="{F8B0877C-8D6F-49DB-BF58-71C60FC66AEB}"/>
    <cellStyle name="Vnos 2 7 3 2" xfId="14964" xr:uid="{B28FE829-4F52-4C7F-98F2-4093B212DC0E}"/>
    <cellStyle name="Vnos 2 7 3 2 2" xfId="38440" xr:uid="{3A40DBB4-E2AF-413E-A2A4-6F0E6332C908}"/>
    <cellStyle name="Vnos 2 7 3 3" xfId="14967" xr:uid="{902E04D4-4D0C-44A5-A5F1-BA9977F9128E}"/>
    <cellStyle name="Vnos 2 7 3 3 2" xfId="38441" xr:uid="{32D77073-FE1B-4E49-8EA2-9C424E2188FC}"/>
    <cellStyle name="Vnos 2 7 3 4" xfId="15599" xr:uid="{CA5650DD-EFEE-46DC-9299-B6789B0ED159}"/>
    <cellStyle name="Vnos 2 7 3 5" xfId="13627" xr:uid="{16780F55-7367-49DC-9E71-55E1C2F3340A}"/>
    <cellStyle name="Vnos 2 7 3 6" xfId="38439" xr:uid="{EA356906-F6B5-4CD6-B286-8AFEFBD20822}"/>
    <cellStyle name="Vnos 2 7 3 7" xfId="50383" xr:uid="{1FA9FB03-D9F8-44B0-83E3-32068A245BFE}"/>
    <cellStyle name="Vnos 2 7 3 8" xfId="50789" xr:uid="{DEFBA926-AAAA-47B1-8C79-F86BD7B7E2AC}"/>
    <cellStyle name="Vnos 2 7 3 9" xfId="50899" xr:uid="{EE13335E-93E9-4B33-920F-FFC45398EBAB}"/>
    <cellStyle name="Vnos 2 7 4" xfId="10932" xr:uid="{6DBA0D99-F5B9-412F-ADCC-535401237D35}"/>
    <cellStyle name="Vnos 2 7 4 2" xfId="38443" xr:uid="{266F2F95-5282-4605-B6CE-C8848FFE0F9D}"/>
    <cellStyle name="Vnos 2 7 4 2 2" xfId="38444" xr:uid="{EB4C58AD-BCE0-419C-AAAF-B165DD0D0F05}"/>
    <cellStyle name="Vnos 2 7 4 3" xfId="38445" xr:uid="{33859236-F345-47E5-A392-B516D29176B4}"/>
    <cellStyle name="Vnos 2 7 4 4" xfId="38442" xr:uid="{959D2713-0AF2-4AEA-B819-DFC4ACF0B7DF}"/>
    <cellStyle name="Vnos 2 7 5" xfId="14965" xr:uid="{57A3A02D-4954-4928-B22A-77AB2917F7D6}"/>
    <cellStyle name="Vnos 2 7 5 2" xfId="38446" xr:uid="{CCA8D7F6-12AE-4822-8E03-3208B277F4EC}"/>
    <cellStyle name="Vnos 2 7 6" xfId="15597" xr:uid="{BB342D99-47E8-4B53-9543-861CF01D4E55}"/>
    <cellStyle name="Vnos 2 7 6 2" xfId="38447" xr:uid="{4E761E74-7688-4059-8775-DD7A6C953687}"/>
    <cellStyle name="Vnos 2 7 7" xfId="13629" xr:uid="{33F676BE-D9A1-4C52-BC0A-A9F30382F5BA}"/>
    <cellStyle name="Vnos 2 7 8" xfId="9837" xr:uid="{FF55508C-BC50-4A4E-A1E5-D84AB437BDD9}"/>
    <cellStyle name="Vnos 2 7 9" xfId="38431" xr:uid="{35311C86-04B5-45A1-9FAF-0674A1F8CAA7}"/>
    <cellStyle name="Vnos 2 8" xfId="10904" xr:uid="{205758A5-AF81-4203-A9D2-F16C22F14482}"/>
    <cellStyle name="Vnos 2 8 2" xfId="38449" xr:uid="{294D933D-ECAE-4922-849F-644454A43947}"/>
    <cellStyle name="Vnos 2 8 2 2" xfId="38450" xr:uid="{F355B0C4-7541-43CD-9107-69616A011EB9}"/>
    <cellStyle name="Vnos 2 8 3" xfId="38451" xr:uid="{6BE4CB04-BFEF-4E71-9381-024E6C839579}"/>
    <cellStyle name="Vnos 2 8 4" xfId="38448" xr:uid="{1F957953-2F59-4D13-8224-765CD8ED8180}"/>
    <cellStyle name="Vnos 2 9" xfId="14913" xr:uid="{7362796F-FEA8-45E0-9A0D-4D06F4CAD0B5}"/>
    <cellStyle name="Vnos 2 9 2" xfId="38452" xr:uid="{849A18E4-A391-4106-82EE-433F45C1AC61}"/>
    <cellStyle name="Vnos 3" xfId="439" xr:uid="{35185B11-2014-4429-B2A3-DD2FD6D4368E}"/>
    <cellStyle name="Vnos 3 10" xfId="50790" xr:uid="{37E6C118-9609-4C12-B671-8D987C98E494}"/>
    <cellStyle name="Vnos 3 11" xfId="50900" xr:uid="{68210552-48F8-4064-B4F4-4376AB2FB0F5}"/>
    <cellStyle name="Vnos 3 12" xfId="49838" xr:uid="{CC1A5A35-B050-4ADE-80F9-CE77EE6B6B65}"/>
    <cellStyle name="Vnos 3 2" xfId="2986" xr:uid="{A7019ECE-1D70-452F-B87D-834E781ED318}"/>
    <cellStyle name="Vnos 3 2 10" xfId="47680" xr:uid="{7A845D11-6172-40D2-87DF-E1C298441233}"/>
    <cellStyle name="Vnos 3 2 11" xfId="48618" xr:uid="{DBD77679-66A2-4661-9555-9CF6068C6846}"/>
    <cellStyle name="Vnos 3 2 12" xfId="48776" xr:uid="{58740CFD-4907-4601-9620-7386117D9DFA}"/>
    <cellStyle name="Vnos 3 2 13" xfId="48747" xr:uid="{6E453259-7A30-411E-B127-E67EF9E834E6}"/>
    <cellStyle name="Vnos 3 2 14" xfId="48458" xr:uid="{EAEF9BFF-1F15-45D6-8779-1BF703291A94}"/>
    <cellStyle name="Vnos 3 2 15" xfId="50791" xr:uid="{CFA021BD-5B62-4F3F-9390-A7DD54DAEDFB}"/>
    <cellStyle name="Vnos 3 2 16" xfId="50901" xr:uid="{4AB962AA-E8B0-4E7F-BB8F-E7D98D6919AE}"/>
    <cellStyle name="Vnos 3 2 17" xfId="49393" xr:uid="{FCAD948D-2624-4555-B44B-EFD8F5DBD230}"/>
    <cellStyle name="Vnos 3 2 18" xfId="50737" xr:uid="{A2350EDE-769D-441A-9A59-BFF13E91C648}"/>
    <cellStyle name="Vnos 3 2 2" xfId="9842" xr:uid="{78440F72-B9BC-4755-A37C-7FBEB3A5B0CB}"/>
    <cellStyle name="Vnos 3 2 2 10" xfId="50978" xr:uid="{50ADF636-2533-4F86-973B-D0D3126646AE}"/>
    <cellStyle name="Vnos 3 2 2 11" xfId="53978" xr:uid="{8D1E125A-A6B8-41DE-A13B-14732170E166}"/>
    <cellStyle name="Vnos 3 2 2 2" xfId="10936" xr:uid="{A77DC0E0-FCB7-457F-9F0F-C5E3C579356F}"/>
    <cellStyle name="Vnos 3 2 2 2 2" xfId="38457" xr:uid="{1DB61EF8-F678-4CE5-A105-88D5DE55596A}"/>
    <cellStyle name="Vnos 3 2 2 2 2 2" xfId="38458" xr:uid="{D624EE72-D5AA-40CA-8E26-9C6003037B2C}"/>
    <cellStyle name="Vnos 3 2 2 2 3" xfId="38459" xr:uid="{1F6A7F60-7DB5-42FF-BCB9-1EEFCD6FC944}"/>
    <cellStyle name="Vnos 3 2 2 2 4" xfId="38456" xr:uid="{9BBF1E0C-D004-4B82-A909-8970802D2F0F}"/>
    <cellStyle name="Vnos 3 2 2 3" xfId="14972" xr:uid="{44094C81-A12D-4A54-8FE3-1D0F80F3BE92}"/>
    <cellStyle name="Vnos 3 2 2 3 2" xfId="38460" xr:uid="{7A060E35-D3F8-4BC1-864A-4E5FA57E4A08}"/>
    <cellStyle name="Vnos 3 2 2 4" xfId="15602" xr:uid="{FE9E8684-A745-4C35-8D40-4B92DAC535DD}"/>
    <cellStyle name="Vnos 3 2 2 4 2" xfId="38461" xr:uid="{D14CF505-0521-41FD-8B8C-B1E5C3E6916F}"/>
    <cellStyle name="Vnos 3 2 2 5" xfId="13624" xr:uid="{23FEB8C4-BB84-447D-8D5A-0C0E99129476}"/>
    <cellStyle name="Vnos 3 2 2 6" xfId="38455" xr:uid="{D83CA66B-CE5A-4F59-AD85-17181AE2039B}"/>
    <cellStyle name="Vnos 3 2 2 7" xfId="50384" xr:uid="{42F8C0FA-5CEF-410C-AB74-46159242DAA9}"/>
    <cellStyle name="Vnos 3 2 2 8" xfId="50792" xr:uid="{9EBC1501-D433-4F49-B38D-19DC711595BA}"/>
    <cellStyle name="Vnos 3 2 2 9" xfId="50902" xr:uid="{A3E9488C-D24D-4973-8D79-4525AE47DE27}"/>
    <cellStyle name="Vnos 3 2 3" xfId="9843" xr:uid="{C8860612-F211-49F5-BABB-427B609EF081}"/>
    <cellStyle name="Vnos 3 2 3 10" xfId="50979" xr:uid="{51609B87-2B72-4E76-A810-3E0CF10D4F5B}"/>
    <cellStyle name="Vnos 3 2 3 11" xfId="53979" xr:uid="{1A4DA154-5DDC-4DFB-9199-D3601FB2DD87}"/>
    <cellStyle name="Vnos 3 2 3 2" xfId="14968" xr:uid="{235872F9-823D-4379-9171-D72AE4E4AB1C}"/>
    <cellStyle name="Vnos 3 2 3 2 2" xfId="38463" xr:uid="{BB403497-55A8-4C40-9BD2-9CD62B50A12F}"/>
    <cellStyle name="Vnos 3 2 3 3" xfId="14973" xr:uid="{CD21CC24-1377-4751-9887-3856E4611247}"/>
    <cellStyle name="Vnos 3 2 3 3 2" xfId="38464" xr:uid="{72E4A6CA-7B62-474A-A3B3-8CE1003144AA}"/>
    <cellStyle name="Vnos 3 2 3 4" xfId="15603" xr:uid="{3D5392F0-0600-4130-BF08-583344ACEC9B}"/>
    <cellStyle name="Vnos 3 2 3 5" xfId="13623" xr:uid="{77712FDD-3581-4F66-852E-87A89D2D5859}"/>
    <cellStyle name="Vnos 3 2 3 6" xfId="38462" xr:uid="{BA794A12-7A63-4A70-88C5-6EF722DEAB02}"/>
    <cellStyle name="Vnos 3 2 3 7" xfId="50385" xr:uid="{E4DDDFA9-EF49-4E63-B120-B83CE7B2C30F}"/>
    <cellStyle name="Vnos 3 2 3 8" xfId="50793" xr:uid="{A870CD14-34B1-4806-8D71-1642B32DAF2F}"/>
    <cellStyle name="Vnos 3 2 3 9" xfId="50903" xr:uid="{0FB1F53E-70DA-450A-B6EF-6B6F61E867B0}"/>
    <cellStyle name="Vnos 3 2 4" xfId="10935" xr:uid="{17A0AB03-F073-4BDF-A376-9F514D19FE7F}"/>
    <cellStyle name="Vnos 3 2 4 2" xfId="38466" xr:uid="{C90B214D-34A5-4B32-A89D-230539DA99ED}"/>
    <cellStyle name="Vnos 3 2 4 2 2" xfId="38467" xr:uid="{28A5DA8E-1446-40D3-9BD3-D982BA6FC6D7}"/>
    <cellStyle name="Vnos 3 2 4 3" xfId="38468" xr:uid="{4B60E92A-F713-4A38-8F99-3F7F89987416}"/>
    <cellStyle name="Vnos 3 2 4 4" xfId="38465" xr:uid="{7EC03700-19F0-42C2-97AF-7C7734796E36}"/>
    <cellStyle name="Vnos 3 2 5" xfId="14970" xr:uid="{328A9C93-C7FE-4AE4-8270-7F739D45DBEC}"/>
    <cellStyle name="Vnos 3 2 5 2" xfId="38469" xr:uid="{309D86F4-A5F0-414F-8F29-581ECD9507CA}"/>
    <cellStyle name="Vnos 3 2 6" xfId="15601" xr:uid="{04715B9B-2D4E-47FC-82BD-6665961EE0D4}"/>
    <cellStyle name="Vnos 3 2 6 2" xfId="38470" xr:uid="{12E5C375-7066-4A52-8612-1ECFF8028D32}"/>
    <cellStyle name="Vnos 3 2 7" xfId="13625" xr:uid="{6316E4B0-A9EB-40C5-AA91-DBB307095FF3}"/>
    <cellStyle name="Vnos 3 2 8" xfId="9841" xr:uid="{9614494F-75D0-4390-AF52-C0FA9E149494}"/>
    <cellStyle name="Vnos 3 2 9" xfId="38454" xr:uid="{8939880E-C33F-45D0-9F8F-C22BBDF4A2DD}"/>
    <cellStyle name="Vnos 3 3" xfId="3176" xr:uid="{3CDCECE4-E68B-4B52-9B29-06AFA484E2E7}"/>
    <cellStyle name="Vnos 3 3 10" xfId="47871" xr:uid="{BD448647-9B59-4214-9DAB-C3AF4E8D5E31}"/>
    <cellStyle name="Vnos 3 3 11" xfId="48756" xr:uid="{981D7E5E-B016-47E3-930E-29E033458601}"/>
    <cellStyle name="Vnos 3 3 12" xfId="48724" xr:uid="{AA9E2A5F-BFD7-45CE-83EF-D64649D95A1F}"/>
    <cellStyle name="Vnos 3 3 13" xfId="48522" xr:uid="{932929D0-3B98-45A7-B59B-0CCAF09D70BF}"/>
    <cellStyle name="Vnos 3 3 14" xfId="49198" xr:uid="{0C4D9504-5D6A-4456-A1D6-7D9267BBB1A1}"/>
    <cellStyle name="Vnos 3 3 15" xfId="50794" xr:uid="{F78CDE29-4F69-4456-AEC6-9A6A388E310F}"/>
    <cellStyle name="Vnos 3 3 16" xfId="50904" xr:uid="{BC293C1A-0586-4569-BF7D-8FC93E670692}"/>
    <cellStyle name="Vnos 3 3 17" xfId="47288" xr:uid="{D876A6C8-BCBD-4C8F-B769-C0DF2A529B22}"/>
    <cellStyle name="Vnos 3 3 18" xfId="50695" xr:uid="{8CF902FB-1BDE-4C4C-9D9B-9DE1A1D0AD3D}"/>
    <cellStyle name="Vnos 3 3 2" xfId="9845" xr:uid="{6AEC9707-150B-47BF-A40F-EE63CCC8A449}"/>
    <cellStyle name="Vnos 3 3 2 10" xfId="50980" xr:uid="{BE035C68-4721-4151-9D3F-67FEC6C1CD89}"/>
    <cellStyle name="Vnos 3 3 2 11" xfId="53980" xr:uid="{C5930DCC-036E-42AF-80B3-AA5637C85F86}"/>
    <cellStyle name="Vnos 3 3 2 2" xfId="10938" xr:uid="{E26A5B22-2CBD-41C9-8D28-026DE8FEDDA3}"/>
    <cellStyle name="Vnos 3 3 2 2 2" xfId="38474" xr:uid="{FA20044D-EB72-473D-AD51-E804333C837C}"/>
    <cellStyle name="Vnos 3 3 2 2 2 2" xfId="38475" xr:uid="{E4E9C2AF-BFC6-433B-B9F5-1E582520A074}"/>
    <cellStyle name="Vnos 3 3 2 2 3" xfId="38476" xr:uid="{3F5ABD1D-BAE5-49F7-A6AF-94507F3A5C55}"/>
    <cellStyle name="Vnos 3 3 2 2 4" xfId="38473" xr:uid="{CBEFD5F7-BA7C-404B-A34A-7D706592F801}"/>
    <cellStyle name="Vnos 3 3 2 3" xfId="14975" xr:uid="{AF88247D-7296-4288-B0D8-935E5D8EF096}"/>
    <cellStyle name="Vnos 3 3 2 3 2" xfId="38477" xr:uid="{C1CB1075-C0EC-49C0-A2B3-D9ED5C78941A}"/>
    <cellStyle name="Vnos 3 3 2 4" xfId="15605" xr:uid="{140EFA0E-6C29-4902-9AAC-0349C735B62A}"/>
    <cellStyle name="Vnos 3 3 2 4 2" xfId="38478" xr:uid="{BE93D4DF-170B-4DFE-A039-33086AA80996}"/>
    <cellStyle name="Vnos 3 3 2 5" xfId="13602" xr:uid="{8F2811D0-A3AA-4ECF-8414-F9CB9F2B796B}"/>
    <cellStyle name="Vnos 3 3 2 6" xfId="38472" xr:uid="{9DF7771D-070C-474C-87C2-9E188F1202FB}"/>
    <cellStyle name="Vnos 3 3 2 7" xfId="50386" xr:uid="{CAE08C9E-5C03-4CE1-9B25-350F100F5708}"/>
    <cellStyle name="Vnos 3 3 2 8" xfId="50795" xr:uid="{0D5D3782-CAF5-4479-9517-7FA8F7855AAF}"/>
    <cellStyle name="Vnos 3 3 2 9" xfId="50905" xr:uid="{61A617E3-2739-42D0-AC5B-0FA83C352607}"/>
    <cellStyle name="Vnos 3 3 3" xfId="9846" xr:uid="{8FDBBD24-3600-4BEB-B915-EE342C168BEF}"/>
    <cellStyle name="Vnos 3 3 3 10" xfId="50981" xr:uid="{4FDFF6D1-3435-45BC-8C09-6965E7720A08}"/>
    <cellStyle name="Vnos 3 3 3 11" xfId="53981" xr:uid="{BE982E86-9F75-4455-A390-7430A5D98EA9}"/>
    <cellStyle name="Vnos 3 3 3 2" xfId="14971" xr:uid="{0BD52E30-29CC-4B1F-AB8E-32A1F1534E91}"/>
    <cellStyle name="Vnos 3 3 3 2 2" xfId="38480" xr:uid="{F436315F-9FE6-488A-8B52-3DADF3C9A4B1}"/>
    <cellStyle name="Vnos 3 3 3 3" xfId="14976" xr:uid="{C9D0003F-6DBB-416D-A262-E4058AD65975}"/>
    <cellStyle name="Vnos 3 3 3 3 2" xfId="38481" xr:uid="{7057E3DF-05CA-4487-9E19-AB2D7255DE81}"/>
    <cellStyle name="Vnos 3 3 3 4" xfId="15606" xr:uid="{74D20399-ACED-43A7-A070-1F30C906B276}"/>
    <cellStyle name="Vnos 3 3 3 5" xfId="13585" xr:uid="{95274B6F-427D-4F3F-A618-97E691205B84}"/>
    <cellStyle name="Vnos 3 3 3 6" xfId="38479" xr:uid="{D9DD532A-66A4-4B1C-982F-EA9029DC0AF0}"/>
    <cellStyle name="Vnos 3 3 3 7" xfId="50387" xr:uid="{162FAC1E-2EA4-40BB-A36A-8E914BF57A1C}"/>
    <cellStyle name="Vnos 3 3 3 8" xfId="50796" xr:uid="{EB34E15F-918A-420C-884B-A8AB8974582F}"/>
    <cellStyle name="Vnos 3 3 3 9" xfId="50906" xr:uid="{505A52E5-4B21-45CB-B704-C0E29F37862F}"/>
    <cellStyle name="Vnos 3 3 4" xfId="10937" xr:uid="{8D0BFB30-61FD-499A-B6DB-CE021326F114}"/>
    <cellStyle name="Vnos 3 3 4 2" xfId="38483" xr:uid="{415AFE28-6399-4526-BF87-979CF81AC2F1}"/>
    <cellStyle name="Vnos 3 3 4 2 2" xfId="38484" xr:uid="{08614F65-B586-4571-8CC6-DC3D7957BA0B}"/>
    <cellStyle name="Vnos 3 3 4 3" xfId="38485" xr:uid="{7ABBC99C-BACD-42AE-8996-4A1796E60D1F}"/>
    <cellStyle name="Vnos 3 3 4 4" xfId="38482" xr:uid="{CB9E0B2D-31FF-4DDB-85C3-F9F32D034F4C}"/>
    <cellStyle name="Vnos 3 3 5" xfId="14974" xr:uid="{06B5A1D3-DDD0-4246-8211-530629978AB1}"/>
    <cellStyle name="Vnos 3 3 5 2" xfId="38486" xr:uid="{995DB568-2BF7-4018-9E8B-F36A9221C592}"/>
    <cellStyle name="Vnos 3 3 6" xfId="15604" xr:uid="{D1532CDA-823A-4D72-AF96-93AFCF4A942B}"/>
    <cellStyle name="Vnos 3 3 6 2" xfId="38487" xr:uid="{874BF179-C7E5-4C2B-8770-6C489F38C61F}"/>
    <cellStyle name="Vnos 3 3 7" xfId="13622" xr:uid="{DE9D384A-DE99-43CC-83FA-026ED26FFA1A}"/>
    <cellStyle name="Vnos 3 3 8" xfId="9844" xr:uid="{3E6F6876-7BE4-462D-AE6A-209CE4882A06}"/>
    <cellStyle name="Vnos 3 3 9" xfId="38471" xr:uid="{0451392B-C971-4531-915C-2E0AA7853281}"/>
    <cellStyle name="Vnos 3 4" xfId="10934" xr:uid="{B799EFF3-C6D9-4183-BDEB-2A19B1C177D1}"/>
    <cellStyle name="Vnos 3 4 2" xfId="38489" xr:uid="{DA1ECE36-5C1C-416E-A616-8D33CFA654D5}"/>
    <cellStyle name="Vnos 3 4 2 2" xfId="38490" xr:uid="{8F8AA6E8-7F24-4FF9-B02E-16DE87D3D364}"/>
    <cellStyle name="Vnos 3 4 3" xfId="38491" xr:uid="{BB09F57E-016A-4142-8AEC-E5B2FFAF2A1E}"/>
    <cellStyle name="Vnos 3 4 4" xfId="38488" xr:uid="{74B2BC9B-483A-478F-9700-807A017CE7F1}"/>
    <cellStyle name="Vnos 3 5" xfId="14969" xr:uid="{107D3167-43C0-402A-B5C2-9C0F8A1B23CB}"/>
    <cellStyle name="Vnos 3 5 2" xfId="38492" xr:uid="{E1CD4F4A-566A-46E2-9D00-43DF486DB458}"/>
    <cellStyle name="Vnos 3 6" xfId="15600" xr:uid="{CDB5948A-420B-4BC4-BA01-7F46CE56A10E}"/>
    <cellStyle name="Vnos 3 6 2" xfId="38493" xr:uid="{6BF6FFD5-1655-40CB-BE25-D4F7AFA45252}"/>
    <cellStyle name="Vnos 3 7" xfId="13626" xr:uid="{8F332E8A-21D5-47EB-B6FB-84A4C3DC5803}"/>
    <cellStyle name="Vnos 3 8" xfId="9840" xr:uid="{B6B7DEC0-6F48-406A-BEBB-14F90254D399}"/>
    <cellStyle name="Vnos 3 9" xfId="38453" xr:uid="{34162D06-BC31-4B94-905C-6FF409043407}"/>
    <cellStyle name="Vsota 2" xfId="120" xr:uid="{00000000-0005-0000-0000-000079000000}"/>
    <cellStyle name="Vsota 2 10" xfId="15607" xr:uid="{FF36A19A-F2D8-4006-A989-C1F4BAF8B4E7}"/>
    <cellStyle name="Vsota 2 10 2" xfId="38495" xr:uid="{8CB7279C-76AD-4BDC-9FC7-72E508553853}"/>
    <cellStyle name="Vsota 2 11" xfId="13555" xr:uid="{D883C7A6-9EF8-47B7-ADA9-773459731BAD}"/>
    <cellStyle name="Vsota 2 12" xfId="9847" xr:uid="{67D19DDC-17D6-44EF-81AC-4087C48D9EFE}"/>
    <cellStyle name="Vsota 2 13" xfId="38494" xr:uid="{AF5297AA-26E1-419C-885C-1951BA0AAFC8}"/>
    <cellStyle name="Vsota 2 14" xfId="50797" xr:uid="{0C192F67-F042-440C-BBA4-7B10821D1FD0}"/>
    <cellStyle name="Vsota 2 15" xfId="50907" xr:uid="{6BE06A68-1B56-4303-BA41-ECFE0DD91154}"/>
    <cellStyle name="Vsota 2 16" xfId="50848" xr:uid="{61E1B268-186C-4C1C-B0DD-755A678BF25B}"/>
    <cellStyle name="Vsota 2 2" xfId="121" xr:uid="{00000000-0005-0000-0000-00007A000000}"/>
    <cellStyle name="Vsota 2 2 10" xfId="13553" xr:uid="{E70E83C6-B8C5-4E0C-823A-3FD26B1DFDAA}"/>
    <cellStyle name="Vsota 2 2 11" xfId="9848" xr:uid="{408B0B63-73DF-4952-B079-741437B35D66}"/>
    <cellStyle name="Vsota 2 2 12" xfId="38496" xr:uid="{2283B666-3377-4C6B-9996-033A043F95BD}"/>
    <cellStyle name="Vsota 2 2 13" xfId="47443" xr:uid="{2CAD11EF-1CF1-4CC3-9B61-220EBF5688F1}"/>
    <cellStyle name="Vsota 2 2 14" xfId="46902" xr:uid="{31B9A56B-D437-40F8-A269-F638EE6F4626}"/>
    <cellStyle name="Vsota 2 2 15" xfId="48961" xr:uid="{AEBFE32A-3DBA-4E5E-A818-931C7AA5ED80}"/>
    <cellStyle name="Vsota 2 2 16" xfId="48351" xr:uid="{0EA2BD72-301F-4A0A-9F5A-70D40DF2550B}"/>
    <cellStyle name="Vsota 2 2 17" xfId="50798" xr:uid="{16C78FE0-FB77-44D8-8792-085249954DC6}"/>
    <cellStyle name="Vsota 2 2 18" xfId="50908" xr:uid="{ED50CA32-6B1C-42C9-9FA8-1AF90C427C4E}"/>
    <cellStyle name="Vsota 2 2 19" xfId="50847" xr:uid="{3069BD2F-980A-4DDE-B4CD-CDB58DB4EFFC}"/>
    <cellStyle name="Vsota 2 2 2" xfId="440" xr:uid="{08F8FF26-33BF-4134-8799-EE32CCEADA76}"/>
    <cellStyle name="Vsota 2 2 2 10" xfId="38497" xr:uid="{273823EB-8F4A-46AA-A2E0-5D9C4B618965}"/>
    <cellStyle name="Vsota 2 2 2 11" xfId="46767" xr:uid="{E44EE82B-E784-4F95-A9B4-79E642EEBB71}"/>
    <cellStyle name="Vsota 2 2 2 12" xfId="48569" xr:uid="{7D689026-5685-49E7-B920-BA13773786C5}"/>
    <cellStyle name="Vsota 2 2 2 13" xfId="48872" xr:uid="{A995292C-CC10-4867-A5A7-51261C75EC73}"/>
    <cellStyle name="Vsota 2 2 2 14" xfId="49079" xr:uid="{1BFFDC03-8C7C-4A2A-9043-1D6B997B11E4}"/>
    <cellStyle name="Vsota 2 2 2 15" xfId="50799" xr:uid="{F507EC70-2015-4B7F-B132-2BC64CB07E1D}"/>
    <cellStyle name="Vsota 2 2 2 16" xfId="50909" xr:uid="{0AD17F0B-9B05-4DD3-833C-D0D828193724}"/>
    <cellStyle name="Vsota 2 2 2 17" xfId="49831" xr:uid="{EAFF32CA-1FC1-47FB-A7EB-7C4F6181F97C}"/>
    <cellStyle name="Vsota 2 2 2 2" xfId="1044" xr:uid="{144805D0-F34C-444A-9B89-A6D8C8CB6B63}"/>
    <cellStyle name="Vsota 2 2 2 2 10" xfId="49177" xr:uid="{3E43B59B-47B3-479B-829C-C3EBC3D92094}"/>
    <cellStyle name="Vsota 2 2 2 2 11" xfId="47409" xr:uid="{9CDF3652-E2FC-4D05-B3FD-8447743F337E}"/>
    <cellStyle name="Vsota 2 2 2 2 12" xfId="50800" xr:uid="{3A900C00-1574-40F6-9EA0-9A392D348586}"/>
    <cellStyle name="Vsota 2 2 2 2 13" xfId="50910" xr:uid="{5C7621FF-DF97-4BC8-A5B5-C9436F35F0F8}"/>
    <cellStyle name="Vsota 2 2 2 2 14" xfId="49410" xr:uid="{E81E97BD-9297-4B15-9689-2360F27BC8D1}"/>
    <cellStyle name="Vsota 2 2 2 2 15" xfId="53982" xr:uid="{22638888-64BF-4C15-BE48-48A11E1A9432}"/>
    <cellStyle name="Vsota 2 2 2 2 2" xfId="3646" xr:uid="{6849C76D-181A-4820-8967-A89FE53A22F6}"/>
    <cellStyle name="Vsota 2 2 2 2 2 2" xfId="38500" xr:uid="{DB668BB3-6121-4828-A409-0B43CB93FB85}"/>
    <cellStyle name="Vsota 2 2 2 2 2 2 2" xfId="38501" xr:uid="{BA865EBD-0CF1-4221-A68B-C671EA6FCCE0}"/>
    <cellStyle name="Vsota 2 2 2 2 2 3" xfId="38502" xr:uid="{38519323-842E-4323-A3F0-7962328EEE40}"/>
    <cellStyle name="Vsota 2 2 2 2 2 4" xfId="38499" xr:uid="{C498F74A-CA68-4AA0-A3CA-C8FC2E3FD058}"/>
    <cellStyle name="Vsota 2 2 2 2 3" xfId="14981" xr:uid="{91001F33-55B5-4020-BA3D-088BD2FA5491}"/>
    <cellStyle name="Vsota 2 2 2 2 3 2" xfId="38503" xr:uid="{BF388DD8-7B21-4C42-A99E-CCA499DDB0CC}"/>
    <cellStyle name="Vsota 2 2 2 2 4" xfId="15610" xr:uid="{272171C0-5D24-4D5B-8E16-80CA1F203AC1}"/>
    <cellStyle name="Vsota 2 2 2 2 4 2" xfId="38504" xr:uid="{06372233-0DD6-43DE-B700-58C0378925F9}"/>
    <cellStyle name="Vsota 2 2 2 2 5" xfId="13533" xr:uid="{9AB49877-FEA6-4FF9-A548-3A5B6562EA4B}"/>
    <cellStyle name="Vsota 2 2 2 2 6" xfId="9850" xr:uid="{F5A00983-9BCE-4CD1-A6FF-96DFB4633BD4}"/>
    <cellStyle name="Vsota 2 2 2 2 7" xfId="38498" xr:uid="{382DA721-7E45-4FAA-97CD-7D2FC08DF01B}"/>
    <cellStyle name="Vsota 2 2 2 2 8" xfId="48525" xr:uid="{A133439B-7312-409A-9117-B6CAFB476F82}"/>
    <cellStyle name="Vsota 2 2 2 2 9" xfId="48833" xr:uid="{DB30B150-CFEA-446A-A980-B8DA4032F65E}"/>
    <cellStyle name="Vsota 2 2 2 3" xfId="3336" xr:uid="{3C631420-7EAA-402E-98D1-1CB219DAFB16}"/>
    <cellStyle name="Vsota 2 2 2 3 10" xfId="48031" xr:uid="{E9E7F78B-F347-4429-9F39-562EF67CB8A1}"/>
    <cellStyle name="Vsota 2 2 2 3 11" xfId="48882" xr:uid="{E2515540-3A09-4060-9D2D-EBE023F6790A}"/>
    <cellStyle name="Vsota 2 2 2 3 12" xfId="46855" xr:uid="{D0136E59-A20A-4015-BD94-82560C3BC97D}"/>
    <cellStyle name="Vsota 2 2 2 3 13" xfId="47058" xr:uid="{EBF31D40-BD86-4DC1-BC15-577C141C4D0C}"/>
    <cellStyle name="Vsota 2 2 2 3 14" xfId="48650" xr:uid="{94ACE995-8DE1-4A1F-A9ED-06410AF8C1B4}"/>
    <cellStyle name="Vsota 2 2 2 3 15" xfId="50801" xr:uid="{858D4C84-4441-4510-8DF6-6EE6BEF0CA3B}"/>
    <cellStyle name="Vsota 2 2 2 3 16" xfId="50911" xr:uid="{D3DCFDDF-E76A-4D11-ACE7-41BC31760404}"/>
    <cellStyle name="Vsota 2 2 2 3 17" xfId="48381" xr:uid="{BA94F8A7-DAD3-4605-B8CE-4A9990C92367}"/>
    <cellStyle name="Vsota 2 2 2 3 18" xfId="50622" xr:uid="{F6CFBB29-4A5A-4865-B918-FD58B292B780}"/>
    <cellStyle name="Vsota 2 2 2 3 2" xfId="9852" xr:uid="{83D10860-92CA-4E0F-BA17-17E1A3694631}"/>
    <cellStyle name="Vsota 2 2 2 3 2 10" xfId="50982" xr:uid="{37D49842-3340-4F28-93FF-9025C45093E4}"/>
    <cellStyle name="Vsota 2 2 2 3 2 11" xfId="53983" xr:uid="{C4E7B304-8E41-4599-941A-87D3C49691A2}"/>
    <cellStyle name="Vsota 2 2 2 3 2 2" xfId="10943" xr:uid="{2FA8C5A7-4B87-4FE1-9492-D963F46FDB48}"/>
    <cellStyle name="Vsota 2 2 2 3 2 2 2" xfId="38508" xr:uid="{CC542024-CFC2-4AA9-B8B3-114D1D792B48}"/>
    <cellStyle name="Vsota 2 2 2 3 2 2 2 2" xfId="38509" xr:uid="{4E52FCD9-4714-4DD6-AFE9-62FEE143DDBD}"/>
    <cellStyle name="Vsota 2 2 2 3 2 2 3" xfId="38510" xr:uid="{2BAA09B3-9266-4B47-BFFB-4C82F8B65FA2}"/>
    <cellStyle name="Vsota 2 2 2 3 2 2 4" xfId="38507" xr:uid="{3AF8933D-593B-4C4F-912C-C46D6CD4EFDF}"/>
    <cellStyle name="Vsota 2 2 2 3 2 3" xfId="14984" xr:uid="{580B9F67-A6BE-40D1-BD92-D986A4223532}"/>
    <cellStyle name="Vsota 2 2 2 3 2 3 2" xfId="38511" xr:uid="{18F2490B-8F42-4D63-9A4D-4D6E0ED71272}"/>
    <cellStyle name="Vsota 2 2 2 3 2 4" xfId="15612" xr:uid="{49303CD2-9DEB-4846-8588-0611C26F2509}"/>
    <cellStyle name="Vsota 2 2 2 3 2 4 2" xfId="38512" xr:uid="{AAAC0011-102F-4C75-86A3-D18541A3080E}"/>
    <cellStyle name="Vsota 2 2 2 3 2 5" xfId="13485" xr:uid="{B79AD8A5-C2F8-460A-BB82-0F48DE05B281}"/>
    <cellStyle name="Vsota 2 2 2 3 2 6" xfId="38506" xr:uid="{511C20E3-933B-4146-B34B-F7FCE797F66D}"/>
    <cellStyle name="Vsota 2 2 2 3 2 7" xfId="50388" xr:uid="{51ABBCEB-B123-4363-B79E-1C5A337AE25B}"/>
    <cellStyle name="Vsota 2 2 2 3 2 8" xfId="50802" xr:uid="{6C191C78-4AF7-4065-BCB1-3635194CF79A}"/>
    <cellStyle name="Vsota 2 2 2 3 2 9" xfId="50912" xr:uid="{3C1ABBC9-E812-4653-96CA-C162537F76B6}"/>
    <cellStyle name="Vsota 2 2 2 3 3" xfId="9853" xr:uid="{BBFD0111-A63C-44E3-AE00-4E138EB8651B}"/>
    <cellStyle name="Vsota 2 2 2 3 3 10" xfId="50983" xr:uid="{52C9B4C4-06F5-4B4F-BE41-76CBFCD8FE45}"/>
    <cellStyle name="Vsota 2 2 2 3 3 11" xfId="53984" xr:uid="{68817B4C-A216-4A31-80C8-72F642DC2FB6}"/>
    <cellStyle name="Vsota 2 2 2 3 3 2" xfId="14978" xr:uid="{E0BDE35B-A7B3-49BB-BBAD-B8E9FDAA3A42}"/>
    <cellStyle name="Vsota 2 2 2 3 3 2 2" xfId="38514" xr:uid="{22A715A9-B13C-4E70-9E51-9DA74132AA74}"/>
    <cellStyle name="Vsota 2 2 2 3 3 3" xfId="14985" xr:uid="{4CD40CA3-2716-4245-90CD-BFB831C81801}"/>
    <cellStyle name="Vsota 2 2 2 3 3 3 2" xfId="38515" xr:uid="{E02446E0-88CC-4EB8-917E-A90367C49EF6}"/>
    <cellStyle name="Vsota 2 2 2 3 3 4" xfId="15613" xr:uid="{1E915C76-413B-46DF-B328-20C11C3956E3}"/>
    <cellStyle name="Vsota 2 2 2 3 3 5" xfId="13484" xr:uid="{4B42CAFD-88E0-4229-A342-7C1DE4CEC5F7}"/>
    <cellStyle name="Vsota 2 2 2 3 3 6" xfId="38513" xr:uid="{5EDF2944-8EC6-4581-B939-AAD8E697180F}"/>
    <cellStyle name="Vsota 2 2 2 3 3 7" xfId="50389" xr:uid="{D8B75CBB-CFD5-4CA9-9049-AB3A48007226}"/>
    <cellStyle name="Vsota 2 2 2 3 3 8" xfId="50803" xr:uid="{DBDBC3B9-CD69-4C69-BFC0-9B22BA0F22B9}"/>
    <cellStyle name="Vsota 2 2 2 3 3 9" xfId="50913" xr:uid="{86D9AB0B-3586-43E8-9203-718E7FBD6146}"/>
    <cellStyle name="Vsota 2 2 2 3 4" xfId="10942" xr:uid="{6DA7C96C-5670-453F-AD22-A9E72FFD22C8}"/>
    <cellStyle name="Vsota 2 2 2 3 4 2" xfId="38517" xr:uid="{67DB2FFD-A973-453F-8FDF-2B166952D077}"/>
    <cellStyle name="Vsota 2 2 2 3 4 2 2" xfId="38518" xr:uid="{A0C856EB-E47E-4333-ACC9-1B558FEFFB32}"/>
    <cellStyle name="Vsota 2 2 2 3 4 3" xfId="38519" xr:uid="{084D11F4-BFF7-4296-8F27-B098663EE44E}"/>
    <cellStyle name="Vsota 2 2 2 3 4 4" xfId="38516" xr:uid="{4DD05B48-B07A-40C3-8D4E-D902CB73A4A4}"/>
    <cellStyle name="Vsota 2 2 2 3 5" xfId="14982" xr:uid="{F25A71FD-A9AA-4E26-A5BC-E65791814508}"/>
    <cellStyle name="Vsota 2 2 2 3 5 2" xfId="38520" xr:uid="{AD7004E5-104F-46FB-A375-C6D3B7B42B46}"/>
    <cellStyle name="Vsota 2 2 2 3 6" xfId="15611" xr:uid="{38E932CA-6863-41B3-9AA2-3A6756B78246}"/>
    <cellStyle name="Vsota 2 2 2 3 6 2" xfId="38521" xr:uid="{AFD868B7-435D-4ED5-9DF9-BA047938798A}"/>
    <cellStyle name="Vsota 2 2 2 3 7" xfId="13516" xr:uid="{4FFDCA9A-DFE6-4EDD-BD94-4F4E16348B78}"/>
    <cellStyle name="Vsota 2 2 2 3 8" xfId="9851" xr:uid="{D82285A7-EF21-4B82-8D72-5CAA6241A513}"/>
    <cellStyle name="Vsota 2 2 2 3 9" xfId="38505" xr:uid="{2D560092-49E2-4FC9-8C88-7036D46A2507}"/>
    <cellStyle name="Vsota 2 2 2 4" xfId="2572" xr:uid="{F24D2AFE-3C2E-476E-B154-B8B9C90206E4}"/>
    <cellStyle name="Vsota 2 2 2 4 10" xfId="50914" xr:uid="{2DF2524E-3A02-47AE-93C5-F2BD97D39D80}"/>
    <cellStyle name="Vsota 2 2 2 4 11" xfId="50984" xr:uid="{D9041346-715B-44E2-83E6-89874EA7B2AC}"/>
    <cellStyle name="Vsota 2 2 2 4 12" xfId="53985" xr:uid="{DB56607D-308F-4066-9A43-79C2016D7F49}"/>
    <cellStyle name="Vsota 2 2 2 4 2" xfId="10944" xr:uid="{AD0E6150-7C1C-43AE-A4FB-D64DBE6508F8}"/>
    <cellStyle name="Vsota 2 2 2 4 2 2" xfId="38524" xr:uid="{F3B42ED3-0811-4CB3-98D2-2730F399EDF0}"/>
    <cellStyle name="Vsota 2 2 2 4 2 2 2" xfId="38525" xr:uid="{095A2C6D-71AB-4BD8-AB6E-24B9C6EE7ED9}"/>
    <cellStyle name="Vsota 2 2 2 4 2 3" xfId="38526" xr:uid="{7C8986EC-2E3F-4A06-A67B-BF3147CB2EAB}"/>
    <cellStyle name="Vsota 2 2 2 4 2 4" xfId="38523" xr:uid="{2FCE4CB5-B62D-4B7F-BC9D-72DB231287A3}"/>
    <cellStyle name="Vsota 2 2 2 4 3" xfId="14986" xr:uid="{34A8F3C6-0974-4B67-978B-4E4B977BA527}"/>
    <cellStyle name="Vsota 2 2 2 4 3 2" xfId="38527" xr:uid="{0F32D140-D804-4661-AAE5-0CD1D70CF4C6}"/>
    <cellStyle name="Vsota 2 2 2 4 4" xfId="15614" xr:uid="{C307862C-8E8E-4046-8D7A-D679F7F0CAF5}"/>
    <cellStyle name="Vsota 2 2 2 4 4 2" xfId="38528" xr:uid="{27AEF8AF-E562-40F5-8992-5935BF55B5FD}"/>
    <cellStyle name="Vsota 2 2 2 4 5" xfId="13482" xr:uid="{D50F1284-4F0D-4437-A354-BC78BB3D4E58}"/>
    <cellStyle name="Vsota 2 2 2 4 6" xfId="9854" xr:uid="{B680B246-2AD8-405F-8041-1520796FA980}"/>
    <cellStyle name="Vsota 2 2 2 4 7" xfId="38522" xr:uid="{7EC7D4AE-FBE0-4618-8848-2A7B3D21A84A}"/>
    <cellStyle name="Vsota 2 2 2 4 8" xfId="50390" xr:uid="{EC9D5F12-EA20-4226-9B98-784E099A4697}"/>
    <cellStyle name="Vsota 2 2 2 4 9" xfId="50804" xr:uid="{9B86BD73-AA56-48C7-9CF0-CA2BD1842D6B}"/>
    <cellStyle name="Vsota 2 2 2 5" xfId="10941" xr:uid="{A11D70FF-3D87-42E8-8B37-24286D7639CE}"/>
    <cellStyle name="Vsota 2 2 2 5 2" xfId="38530" xr:uid="{1FBA7A1A-FCD8-45FA-8CED-F5D4E6BCC84A}"/>
    <cellStyle name="Vsota 2 2 2 5 2 2" xfId="38531" xr:uid="{C9722057-3FC8-4199-83CF-FAACB02552EA}"/>
    <cellStyle name="Vsota 2 2 2 5 3" xfId="38532" xr:uid="{64CB5096-4F5F-4501-8BBB-199365832616}"/>
    <cellStyle name="Vsota 2 2 2 5 4" xfId="38529" xr:uid="{D058CA15-6FA3-4B36-A760-A3F7C464D87D}"/>
    <cellStyle name="Vsota 2 2 2 6" xfId="14980" xr:uid="{58D40B97-6E6B-40DC-8BFB-6BEBFCF71CCA}"/>
    <cellStyle name="Vsota 2 2 2 6 2" xfId="38533" xr:uid="{D58D2852-F8F7-4F95-A671-D361867F4B3D}"/>
    <cellStyle name="Vsota 2 2 2 7" xfId="15609" xr:uid="{F13EF86B-4DAD-419F-B7AB-3FB08E6378F0}"/>
    <cellStyle name="Vsota 2 2 2 7 2" xfId="38534" xr:uid="{A9BCE368-5B94-4AD3-B96E-0EDE77627899}"/>
    <cellStyle name="Vsota 2 2 2 8" xfId="13552" xr:uid="{F167796F-60CE-4FF9-A3D5-595526CF9FEF}"/>
    <cellStyle name="Vsota 2 2 2 9" xfId="9849" xr:uid="{F8DD2EAD-FB93-464A-965E-8DAA6C96D17E}"/>
    <cellStyle name="Vsota 2 2 3" xfId="1045" xr:uid="{2E9DEEFB-05EE-481C-95F1-2979B2BDEFD6}"/>
    <cellStyle name="Vsota 2 2 3 10" xfId="50915" xr:uid="{1662467F-D44C-4629-A859-A919DEF12B2D}"/>
    <cellStyle name="Vsota 2 2 3 11" xfId="49409" xr:uid="{1DAD8E6F-3C21-45C9-9DE6-393D2C54D2C1}"/>
    <cellStyle name="Vsota 2 2 3 2" xfId="3337" xr:uid="{83A1F062-BB83-4B96-87E5-299A0AEFE687}"/>
    <cellStyle name="Vsota 2 2 3 2 10" xfId="48032" xr:uid="{EBC0919B-8E40-4ED8-AEA5-51AA2AD15187}"/>
    <cellStyle name="Vsota 2 2 3 2 11" xfId="48883" xr:uid="{DB2A5A8F-BCC6-4A59-9C91-F59DCB58E5C1}"/>
    <cellStyle name="Vsota 2 2 3 2 12" xfId="46755" xr:uid="{601EC5C1-0089-45EE-990D-EF95921F08EB}"/>
    <cellStyle name="Vsota 2 2 3 2 13" xfId="46881" xr:uid="{EF2999DD-8165-490F-845D-6CAF61600624}"/>
    <cellStyle name="Vsota 2 2 3 2 14" xfId="47159" xr:uid="{6E7CAD10-FD75-411C-BD58-F598CF59826A}"/>
    <cellStyle name="Vsota 2 2 3 2 15" xfId="50806" xr:uid="{F72B7559-C50C-4795-B5FF-DF8EA4B325F0}"/>
    <cellStyle name="Vsota 2 2 3 2 16" xfId="50916" xr:uid="{C57844E2-64E5-494D-86E8-DC9A8E3A2CD7}"/>
    <cellStyle name="Vsota 2 2 3 2 17" xfId="48594" xr:uid="{1CACCE45-2F93-45F4-B45F-880F0703B6CE}"/>
    <cellStyle name="Vsota 2 2 3 2 18" xfId="50621" xr:uid="{CC76DDF6-E482-43DD-B5AB-D63B518A500E}"/>
    <cellStyle name="Vsota 2 2 3 2 2" xfId="9857" xr:uid="{B21CB0BF-0215-481D-B9DB-0B71D3BA2700}"/>
    <cellStyle name="Vsota 2 2 3 2 2 10" xfId="50985" xr:uid="{DB1ED360-75BA-4D67-97F9-DB60746C9377}"/>
    <cellStyle name="Vsota 2 2 3 2 2 11" xfId="53986" xr:uid="{880EC744-BAB9-4A0B-B930-B31CC219BA0B}"/>
    <cellStyle name="Vsota 2 2 3 2 2 2" xfId="10947" xr:uid="{13110967-8E53-4F05-ABDC-76F4612F955B}"/>
    <cellStyle name="Vsota 2 2 3 2 2 2 2" xfId="38539" xr:uid="{55814337-5CDE-4F01-A760-D3693DC7020A}"/>
    <cellStyle name="Vsota 2 2 3 2 2 2 2 2" xfId="38540" xr:uid="{790B7566-15AB-4739-A17D-DA73AA7657F0}"/>
    <cellStyle name="Vsota 2 2 3 2 2 2 3" xfId="38541" xr:uid="{22D58B8F-9834-497D-88FC-BBACB8B8D479}"/>
    <cellStyle name="Vsota 2 2 3 2 2 2 4" xfId="38538" xr:uid="{95BC1074-2393-442A-913E-CDB5624C8E42}"/>
    <cellStyle name="Vsota 2 2 3 2 2 3" xfId="14990" xr:uid="{89F9721E-6ED2-4841-9EEF-BFDCAF9AFEF0}"/>
    <cellStyle name="Vsota 2 2 3 2 2 3 2" xfId="38542" xr:uid="{DCBD90B4-F4C9-4772-BEA3-579630FFD353}"/>
    <cellStyle name="Vsota 2 2 3 2 2 4" xfId="15617" xr:uid="{3D4BB422-03BE-43DC-8C31-5B49C537CC37}"/>
    <cellStyle name="Vsota 2 2 3 2 2 4 2" xfId="38543" xr:uid="{CF17F46F-07FD-4415-857F-E41CBBA2DC36}"/>
    <cellStyle name="Vsota 2 2 3 2 2 5" xfId="13479" xr:uid="{B70B60C9-C64D-48E2-BE4A-9BC4B4FE8D7A}"/>
    <cellStyle name="Vsota 2 2 3 2 2 6" xfId="38537" xr:uid="{87327225-C207-487A-867D-0E4C1A05F7CB}"/>
    <cellStyle name="Vsota 2 2 3 2 2 7" xfId="50391" xr:uid="{ED0B9512-8CD5-482C-8187-5B0D6E5B4404}"/>
    <cellStyle name="Vsota 2 2 3 2 2 8" xfId="50807" xr:uid="{661AD20B-3B1D-4729-9E64-476BD8F63FAB}"/>
    <cellStyle name="Vsota 2 2 3 2 2 9" xfId="50917" xr:uid="{7AF4C93D-A192-4276-B26E-596E28B65441}"/>
    <cellStyle name="Vsota 2 2 3 2 3" xfId="9858" xr:uid="{9D0B2483-4652-4FD9-A58E-C8A5C157ED9A}"/>
    <cellStyle name="Vsota 2 2 3 2 3 10" xfId="50986" xr:uid="{BB5FF2F3-EFA9-428F-A30B-B680345ED2E5}"/>
    <cellStyle name="Vsota 2 2 3 2 3 11" xfId="53987" xr:uid="{67DCBC3C-EE67-4148-9BE4-CB42F54DC6ED}"/>
    <cellStyle name="Vsota 2 2 3 2 3 2" xfId="14983" xr:uid="{57BD1710-BFEB-452B-83CB-8D26491C52BB}"/>
    <cellStyle name="Vsota 2 2 3 2 3 2 2" xfId="38545" xr:uid="{D7887EE3-3B39-4863-B7DA-B581A8224FBD}"/>
    <cellStyle name="Vsota 2 2 3 2 3 3" xfId="14992" xr:uid="{DE14D18A-8DCC-427E-92CA-F4BE611B9268}"/>
    <cellStyle name="Vsota 2 2 3 2 3 3 2" xfId="38546" xr:uid="{0CAB9343-7416-4DBA-87A8-A2E301A5CDE8}"/>
    <cellStyle name="Vsota 2 2 3 2 3 4" xfId="15618" xr:uid="{585D2CCA-EF63-45A1-806B-DD57729D6662}"/>
    <cellStyle name="Vsota 2 2 3 2 3 5" xfId="13478" xr:uid="{85D82DE4-C46B-48A8-8003-90034F4505DF}"/>
    <cellStyle name="Vsota 2 2 3 2 3 6" xfId="38544" xr:uid="{694120D9-A286-4B91-BF1B-EB693496945A}"/>
    <cellStyle name="Vsota 2 2 3 2 3 7" xfId="50392" xr:uid="{143DA049-D8D4-42F6-8AAB-CB09AF89A781}"/>
    <cellStyle name="Vsota 2 2 3 2 3 8" xfId="50808" xr:uid="{2A3D389F-6BEE-4C5A-BADA-61FD8C85F620}"/>
    <cellStyle name="Vsota 2 2 3 2 3 9" xfId="50918" xr:uid="{791910E6-188C-42AE-8512-878D8E598026}"/>
    <cellStyle name="Vsota 2 2 3 2 4" xfId="10946" xr:uid="{B6ADA272-A921-4171-9194-E1015349D0B5}"/>
    <cellStyle name="Vsota 2 2 3 2 4 2" xfId="38548" xr:uid="{B506DECD-FD7C-42C3-ADDC-0543400E7701}"/>
    <cellStyle name="Vsota 2 2 3 2 4 2 2" xfId="38549" xr:uid="{06D8297D-9B0F-4FE1-BB13-8E6197A14F7B}"/>
    <cellStyle name="Vsota 2 2 3 2 4 3" xfId="38550" xr:uid="{5E7D10DE-9154-482D-A7A1-6B6FF70E6F1A}"/>
    <cellStyle name="Vsota 2 2 3 2 4 4" xfId="38547" xr:uid="{D0BBABF9-2FA8-4719-9E80-E5EDD187CF56}"/>
    <cellStyle name="Vsota 2 2 3 2 5" xfId="14989" xr:uid="{2773AA6A-D3F5-469D-9F6E-782830A7D618}"/>
    <cellStyle name="Vsota 2 2 3 2 5 2" xfId="38551" xr:uid="{B166A7BB-478D-4DA2-8FAF-1D57A15D5D43}"/>
    <cellStyle name="Vsota 2 2 3 2 6" xfId="15616" xr:uid="{795DBC36-8C35-4791-8BEC-3AFDBBFAC761}"/>
    <cellStyle name="Vsota 2 2 3 2 6 2" xfId="38552" xr:uid="{9B0EB77D-7406-401C-AAA8-E5BC74CB67EF}"/>
    <cellStyle name="Vsota 2 2 3 2 7" xfId="13480" xr:uid="{DE2EB9E3-0DF7-4364-919F-C8F6F738980C}"/>
    <cellStyle name="Vsota 2 2 3 2 8" xfId="9856" xr:uid="{862812C8-3CD7-407B-824F-2A54C47151A0}"/>
    <cellStyle name="Vsota 2 2 3 2 9" xfId="38536" xr:uid="{02B9EF9D-6482-4293-A5EB-AAF465E9CFA4}"/>
    <cellStyle name="Vsota 2 2 3 3" xfId="10945" xr:uid="{E2DD7598-DD95-472D-BE9D-28C81E7ACB06}"/>
    <cellStyle name="Vsota 2 2 3 3 2" xfId="38554" xr:uid="{9F7A6829-6E2D-4A15-A21E-755D9FDDBC35}"/>
    <cellStyle name="Vsota 2 2 3 3 2 2" xfId="38555" xr:uid="{87645D24-E524-43B6-AF96-A883F3040A73}"/>
    <cellStyle name="Vsota 2 2 3 3 3" xfId="38556" xr:uid="{E3F5044E-ED5F-4AC8-86F0-6214532CF60F}"/>
    <cellStyle name="Vsota 2 2 3 3 4" xfId="38553" xr:uid="{93CA07E5-9C83-4628-AEA8-117FDF378D2D}"/>
    <cellStyle name="Vsota 2 2 3 4" xfId="14988" xr:uid="{0FF41A07-A957-441B-80C1-3A33A24CC87D}"/>
    <cellStyle name="Vsota 2 2 3 4 2" xfId="38557" xr:uid="{B84FAAFE-24BD-41CD-B972-07E8DB6B2CF1}"/>
    <cellStyle name="Vsota 2 2 3 5" xfId="15615" xr:uid="{B3B01D9F-8C7A-405B-B61F-BC72F0ACACB6}"/>
    <cellStyle name="Vsota 2 2 3 5 2" xfId="38558" xr:uid="{89F95171-E9E8-4D47-BF08-3CD89EA5DB2F}"/>
    <cellStyle name="Vsota 2 2 3 6" xfId="13481" xr:uid="{0D80C642-D0FA-4EBC-979F-3122B0D90473}"/>
    <cellStyle name="Vsota 2 2 3 7" xfId="9855" xr:uid="{59873296-AAC0-43BE-92DD-475B2EFED315}"/>
    <cellStyle name="Vsota 2 2 3 8" xfId="38535" xr:uid="{D0FDF06A-B33C-4A62-B67F-357FD5D2919A}"/>
    <cellStyle name="Vsota 2 2 3 9" xfId="50805" xr:uid="{3CD6DA44-1B0A-455F-A3D2-5245065F797C}"/>
    <cellStyle name="Vsota 2 2 4" xfId="1046" xr:uid="{4C8DF046-35D3-4189-8EBE-BB02BBD96089}"/>
    <cellStyle name="Vsota 2 2 4 10" xfId="50919" xr:uid="{A5BEBA04-6145-4246-942D-0FD12FDD4ADA}"/>
    <cellStyle name="Vsota 2 2 4 11" xfId="49408" xr:uid="{A9593D39-98AA-449A-BBB5-297D16A245D8}"/>
    <cellStyle name="Vsota 2 2 4 2" xfId="3338" xr:uid="{CA3C81B5-938C-4B27-BAFB-D803DD4BC8E5}"/>
    <cellStyle name="Vsota 2 2 4 2 10" xfId="48033" xr:uid="{925F7DB6-2069-45BF-A652-63C455D0D1F0}"/>
    <cellStyle name="Vsota 2 2 4 2 11" xfId="48884" xr:uid="{8C3ED1EC-1D71-4FE7-B614-D4D81BCB19F9}"/>
    <cellStyle name="Vsota 2 2 4 2 12" xfId="46756" xr:uid="{E5CC5F4D-321A-47EB-A152-3714207180F9}"/>
    <cellStyle name="Vsota 2 2 4 2 13" xfId="47117" xr:uid="{D6940101-D06E-42CF-B343-C48CC2D4CE3F}"/>
    <cellStyle name="Vsota 2 2 4 2 14" xfId="48830" xr:uid="{1B26E372-C27B-4B12-A2F0-1BA04E8F94DF}"/>
    <cellStyle name="Vsota 2 2 4 2 15" xfId="50810" xr:uid="{A7429E16-891D-462D-AAF7-EF7CBE9726E0}"/>
    <cellStyle name="Vsota 2 2 4 2 16" xfId="50920" xr:uid="{2F6DEFAD-A776-4013-9F6E-9973B61BE153}"/>
    <cellStyle name="Vsota 2 2 4 2 17" xfId="47141" xr:uid="{609596B7-C030-4B14-9F0D-E6466802A794}"/>
    <cellStyle name="Vsota 2 2 4 2 18" xfId="50620" xr:uid="{E8B1DAE1-2C42-4024-A950-2C828DDF0A98}"/>
    <cellStyle name="Vsota 2 2 4 2 2" xfId="9861" xr:uid="{89061F32-B8A4-41A7-BFFB-137FC2F1E3E5}"/>
    <cellStyle name="Vsota 2 2 4 2 2 10" xfId="50987" xr:uid="{C0287583-5025-4399-BCE3-66842B8CE9B8}"/>
    <cellStyle name="Vsota 2 2 4 2 2 11" xfId="53988" xr:uid="{21451F01-AB2B-4658-89DB-BDDB4221106B}"/>
    <cellStyle name="Vsota 2 2 4 2 2 2" xfId="10950" xr:uid="{A30216BE-5162-4725-BD05-3E98ECFC1C64}"/>
    <cellStyle name="Vsota 2 2 4 2 2 2 2" xfId="38563" xr:uid="{F0FA0E30-F31E-4D90-8B2E-C787BCEBE934}"/>
    <cellStyle name="Vsota 2 2 4 2 2 2 2 2" xfId="38564" xr:uid="{7C8CD15F-F335-423D-AF67-8FBDD5C21F98}"/>
    <cellStyle name="Vsota 2 2 4 2 2 2 3" xfId="38565" xr:uid="{4EA574C1-88F3-4ACF-A23C-A4F9EFA62842}"/>
    <cellStyle name="Vsota 2 2 4 2 2 2 4" xfId="38562" xr:uid="{E7414B19-3FC5-4A38-AAEB-747CD0AEF692}"/>
    <cellStyle name="Vsota 2 2 4 2 2 3" xfId="14996" xr:uid="{19F1C21B-D681-4A10-AF0F-CA593C83D2A8}"/>
    <cellStyle name="Vsota 2 2 4 2 2 3 2" xfId="38566" xr:uid="{43F49ED0-8C53-46AE-AB8F-4A95E8237B97}"/>
    <cellStyle name="Vsota 2 2 4 2 2 4" xfId="15621" xr:uid="{DCB1C00B-8BC3-4E6A-ABA3-7849A1394ED7}"/>
    <cellStyle name="Vsota 2 2 4 2 2 4 2" xfId="38567" xr:uid="{45ADEFCE-E504-4D17-B499-605F8FF5493B}"/>
    <cellStyle name="Vsota 2 2 4 2 2 5" xfId="13441" xr:uid="{CA82F5FD-9116-472A-9C98-18090E0635FA}"/>
    <cellStyle name="Vsota 2 2 4 2 2 6" xfId="38561" xr:uid="{9FEF3DD2-212A-4C25-A47E-8A5E238B0A14}"/>
    <cellStyle name="Vsota 2 2 4 2 2 7" xfId="50393" xr:uid="{4A75AF51-3D05-4B9A-A1ED-A913814E289D}"/>
    <cellStyle name="Vsota 2 2 4 2 2 8" xfId="50811" xr:uid="{26B6743A-CB6B-499B-9213-58D6B4E4340B}"/>
    <cellStyle name="Vsota 2 2 4 2 2 9" xfId="50921" xr:uid="{6D5DF6FD-5149-4B32-8738-4CF2C0611454}"/>
    <cellStyle name="Vsota 2 2 4 2 3" xfId="9862" xr:uid="{35D23FDD-A293-4748-A2CF-25D765BF04B2}"/>
    <cellStyle name="Vsota 2 2 4 2 3 10" xfId="50988" xr:uid="{81614B15-50BA-4267-8F35-73FABD93C935}"/>
    <cellStyle name="Vsota 2 2 4 2 3 11" xfId="53989" xr:uid="{551C5937-22A3-428A-9468-A7073309138C}"/>
    <cellStyle name="Vsota 2 2 4 2 3 2" xfId="14987" xr:uid="{BEB46651-21DA-4F1C-BE84-5F5E4999CE74}"/>
    <cellStyle name="Vsota 2 2 4 2 3 2 2" xfId="38569" xr:uid="{CDD76FAC-974C-41D1-AB36-171AC012FA83}"/>
    <cellStyle name="Vsota 2 2 4 2 3 3" xfId="14997" xr:uid="{0EEF57D5-AB08-4A93-9649-4A8D498181FE}"/>
    <cellStyle name="Vsota 2 2 4 2 3 3 2" xfId="38570" xr:uid="{3A5FF972-53F5-4B7A-8459-6248B9AACDDB}"/>
    <cellStyle name="Vsota 2 2 4 2 3 4" xfId="15622" xr:uid="{08BD2329-E5E5-4724-BE68-924D4977BDFD}"/>
    <cellStyle name="Vsota 2 2 4 2 3 5" xfId="13425" xr:uid="{1FD2450E-CA7A-4F5F-A69F-980040B5E283}"/>
    <cellStyle name="Vsota 2 2 4 2 3 6" xfId="38568" xr:uid="{2DEEB2CE-4D46-4787-A582-F8098AF75DF4}"/>
    <cellStyle name="Vsota 2 2 4 2 3 7" xfId="50394" xr:uid="{077A6C0E-93AB-4A97-B82D-104C39CA3061}"/>
    <cellStyle name="Vsota 2 2 4 2 3 8" xfId="50812" xr:uid="{6E008EE2-F4A7-4F57-A3B7-7B9BA0BA5C47}"/>
    <cellStyle name="Vsota 2 2 4 2 3 9" xfId="50922" xr:uid="{E63F1019-D98B-48FF-B1F8-0E5A541EAEDB}"/>
    <cellStyle name="Vsota 2 2 4 2 4" xfId="10949" xr:uid="{C82EF606-9D99-4E01-8437-5A9A89A52718}"/>
    <cellStyle name="Vsota 2 2 4 2 4 2" xfId="38572" xr:uid="{2894F137-F441-4774-B8D4-F0CFBA7C5DAD}"/>
    <cellStyle name="Vsota 2 2 4 2 4 2 2" xfId="38573" xr:uid="{B3B316A8-CF61-4CC4-BB98-BEAFF47F0AA3}"/>
    <cellStyle name="Vsota 2 2 4 2 4 3" xfId="38574" xr:uid="{BBEC08C7-6AEA-47C4-B56C-7816EE67AD28}"/>
    <cellStyle name="Vsota 2 2 4 2 4 4" xfId="38571" xr:uid="{60769EB0-4744-4AAD-9218-C064ADE36CFC}"/>
    <cellStyle name="Vsota 2 2 4 2 5" xfId="14995" xr:uid="{D5FB10C7-36BA-4190-962D-6D99D209F85A}"/>
    <cellStyle name="Vsota 2 2 4 2 5 2" xfId="38575" xr:uid="{7214EE48-DB7F-45AA-AFBB-DC04BC6F1ECA}"/>
    <cellStyle name="Vsota 2 2 4 2 6" xfId="15620" xr:uid="{B2318EA6-E25E-4A5B-9F8A-4B7646B96245}"/>
    <cellStyle name="Vsota 2 2 4 2 6 2" xfId="38576" xr:uid="{A1E7BD11-2C83-4802-99BE-A97FF67DABE9}"/>
    <cellStyle name="Vsota 2 2 4 2 7" xfId="13458" xr:uid="{F7288C56-FD08-441E-9458-8DEDDBF855E4}"/>
    <cellStyle name="Vsota 2 2 4 2 8" xfId="9860" xr:uid="{AC1784F8-4DDD-4AE7-BFBF-40C4ACBD5376}"/>
    <cellStyle name="Vsota 2 2 4 2 9" xfId="38560" xr:uid="{979A62A6-D399-422A-B7F7-C3531BE7F6C4}"/>
    <cellStyle name="Vsota 2 2 4 3" xfId="10948" xr:uid="{DC55E479-AB21-4540-BE0E-0DF237984207}"/>
    <cellStyle name="Vsota 2 2 4 3 2" xfId="38578" xr:uid="{5FE542BB-EA36-4EA9-963C-B7520B8A4746}"/>
    <cellStyle name="Vsota 2 2 4 3 2 2" xfId="38579" xr:uid="{DEBD7771-6A56-43EF-AC16-09A1B016FAE2}"/>
    <cellStyle name="Vsota 2 2 4 3 3" xfId="38580" xr:uid="{C5EBCCCF-BB1C-476C-94A5-C1B071AAF841}"/>
    <cellStyle name="Vsota 2 2 4 3 4" xfId="38577" xr:uid="{81992DE6-A480-4295-B603-7525626241EC}"/>
    <cellStyle name="Vsota 2 2 4 4" xfId="14993" xr:uid="{1E428C45-4019-476A-A867-8B14F2DAA626}"/>
    <cellStyle name="Vsota 2 2 4 4 2" xfId="38581" xr:uid="{84966B9F-B320-4EEA-A967-3DDA20C64854}"/>
    <cellStyle name="Vsota 2 2 4 5" xfId="15619" xr:uid="{1779ED0E-1683-44E4-B29D-22F590D001C8}"/>
    <cellStyle name="Vsota 2 2 4 5 2" xfId="38582" xr:uid="{792FD075-79F9-4A52-AC89-D4EE554C2254}"/>
    <cellStyle name="Vsota 2 2 4 6" xfId="13467" xr:uid="{F2784673-E342-468F-BFC5-0801BB2650C7}"/>
    <cellStyle name="Vsota 2 2 4 7" xfId="9859" xr:uid="{4C93A5D9-9DAB-4D18-9559-74D689607E0F}"/>
    <cellStyle name="Vsota 2 2 4 8" xfId="38559" xr:uid="{D169FFBA-8DAF-40BD-A178-4B5E097F15DD}"/>
    <cellStyle name="Vsota 2 2 4 9" xfId="50809" xr:uid="{7D43FBEC-3622-4E45-B3DE-373E3E7FB5EC}"/>
    <cellStyle name="Vsota 2 2 5" xfId="2988" xr:uid="{7C99BE25-01C0-41D0-BC6E-C539CFC77734}"/>
    <cellStyle name="Vsota 2 2 5 10" xfId="38583" xr:uid="{B1FBD2A2-0586-48C0-9956-3A132508ACC2}"/>
    <cellStyle name="Vsota 2 2 5 11" xfId="47682" xr:uid="{225577F7-2680-455C-B07D-3B774D1A78F7}"/>
    <cellStyle name="Vsota 2 2 5 12" xfId="48620" xr:uid="{DF18250C-804D-47BE-A012-651EAF3E6060}"/>
    <cellStyle name="Vsota 2 2 5 13" xfId="48780" xr:uid="{89731575-1233-452A-8F65-AB22B6AC2B1D}"/>
    <cellStyle name="Vsota 2 2 5 14" xfId="48531" xr:uid="{D8D5BF72-3938-45A0-B3BA-A1F8D575BCED}"/>
    <cellStyle name="Vsota 2 2 5 15" xfId="49056" xr:uid="{23B9D59C-B508-4DBC-9AC5-002B23625B71}"/>
    <cellStyle name="Vsota 2 2 5 16" xfId="50395" xr:uid="{4375006D-C7A8-4921-A8F1-55334A2DA537}"/>
    <cellStyle name="Vsota 2 2 5 17" xfId="50813" xr:uid="{0EF93085-BCAA-4E37-868C-BA7B3933C645}"/>
    <cellStyle name="Vsota 2 2 5 18" xfId="50923" xr:uid="{6704D2EF-2BA1-4472-8506-A694DA406933}"/>
    <cellStyle name="Vsota 2 2 5 19" xfId="49391" xr:uid="{ABC7B60E-A259-4768-A02C-58DACC9B136B}"/>
    <cellStyle name="Vsota 2 2 5 2" xfId="9864" xr:uid="{672B8A06-B13F-4202-BA32-5EFAE8B5A44B}"/>
    <cellStyle name="Vsota 2 2 5 2 10" xfId="50990" xr:uid="{F7AAABBB-2535-4C82-8F25-A999507F9960}"/>
    <cellStyle name="Vsota 2 2 5 2 11" xfId="53991" xr:uid="{E5997EB8-CF78-4CBB-884A-A2FD5F18350C}"/>
    <cellStyle name="Vsota 2 2 5 2 2" xfId="10952" xr:uid="{68006FA6-9407-4F7B-BA91-39C1780680D1}"/>
    <cellStyle name="Vsota 2 2 5 2 2 2" xfId="38586" xr:uid="{85AC6593-C6DE-410A-BAAB-38014CF98B69}"/>
    <cellStyle name="Vsota 2 2 5 2 2 2 2" xfId="38587" xr:uid="{88D83CDA-3E3A-4DA4-BDE7-24ADF60DAA4B}"/>
    <cellStyle name="Vsota 2 2 5 2 2 3" xfId="38588" xr:uid="{214D472F-8A0B-4208-8552-5F14BD48775A}"/>
    <cellStyle name="Vsota 2 2 5 2 2 4" xfId="38585" xr:uid="{751ECF63-114F-4DEF-8693-EDB604D840EA}"/>
    <cellStyle name="Vsota 2 2 5 2 3" xfId="15000" xr:uid="{1548C9FB-800D-46AD-AE8E-72476B163AF8}"/>
    <cellStyle name="Vsota 2 2 5 2 3 2" xfId="38589" xr:uid="{DBB53DA8-8F94-4E13-B3DB-FDC4FC3342BA}"/>
    <cellStyle name="Vsota 2 2 5 2 4" xfId="15624" xr:uid="{DAE66322-FF25-416A-8B4C-20FFD468021B}"/>
    <cellStyle name="Vsota 2 2 5 2 4 2" xfId="38590" xr:uid="{1508425E-A961-47FD-9F7C-F992946ADC82}"/>
    <cellStyle name="Vsota 2 2 5 2 5" xfId="13408" xr:uid="{33FEED6B-8988-4F38-82B9-2BC78EC495E1}"/>
    <cellStyle name="Vsota 2 2 5 2 6" xfId="38584" xr:uid="{F88231D8-0075-49DC-AD78-081F4658F96D}"/>
    <cellStyle name="Vsota 2 2 5 2 7" xfId="50396" xr:uid="{B9C661D7-2369-4EAA-800C-124B7090BE92}"/>
    <cellStyle name="Vsota 2 2 5 2 8" xfId="50814" xr:uid="{6FE8B730-C370-4C4C-A008-537528B61DED}"/>
    <cellStyle name="Vsota 2 2 5 2 9" xfId="50924" xr:uid="{B0D2D632-C711-49A6-BE0A-912D7B2ED9A0}"/>
    <cellStyle name="Vsota 2 2 5 20" xfId="50989" xr:uid="{82D13865-5ADF-477A-9B88-9F8C26A8A3E4}"/>
    <cellStyle name="Vsota 2 2 5 21" xfId="50735" xr:uid="{EEE270BC-7E74-4FFC-A2F7-57548EE93FD0}"/>
    <cellStyle name="Vsota 2 2 5 22" xfId="53990" xr:uid="{B515A248-DEEA-4DBC-97AC-7993A1E79E6C}"/>
    <cellStyle name="Vsota 2 2 5 3" xfId="9865" xr:uid="{1FA1B8C8-FDA3-475A-AC14-61552FBB2543}"/>
    <cellStyle name="Vsota 2 2 5 3 10" xfId="50991" xr:uid="{90380EF7-2522-4ACD-9D15-1E27CD191BAE}"/>
    <cellStyle name="Vsota 2 2 5 3 11" xfId="53992" xr:uid="{01B60D91-AEA5-4BC0-A870-AB53A56CD644}"/>
    <cellStyle name="Vsota 2 2 5 3 2" xfId="10953" xr:uid="{BFD8487C-AE80-4324-A8B8-E99428D33E6C}"/>
    <cellStyle name="Vsota 2 2 5 3 2 2" xfId="38593" xr:uid="{9FD86B6E-D80C-4ACC-9DD7-99C0BAA8D403}"/>
    <cellStyle name="Vsota 2 2 5 3 2 2 2" xfId="38594" xr:uid="{9138DA9F-E8DA-4541-8B1D-3D63A1A12B55}"/>
    <cellStyle name="Vsota 2 2 5 3 2 3" xfId="38595" xr:uid="{8542736D-7706-4FBF-92E5-1B1DF7F83C9E}"/>
    <cellStyle name="Vsota 2 2 5 3 2 4" xfId="38592" xr:uid="{A3732DB5-8295-4DCF-87AD-63362853BEA7}"/>
    <cellStyle name="Vsota 2 2 5 3 3" xfId="15001" xr:uid="{69D11430-287E-4221-B0D3-E80AE58F0E47}"/>
    <cellStyle name="Vsota 2 2 5 3 3 2" xfId="38596" xr:uid="{4B659CEF-0CE8-43EE-8FFB-71204142082B}"/>
    <cellStyle name="Vsota 2 2 5 3 4" xfId="15625" xr:uid="{3364576C-D7B2-4A78-A9B9-1307497D0954}"/>
    <cellStyle name="Vsota 2 2 5 3 5" xfId="13407" xr:uid="{608AB1E2-9362-42B4-8651-8DB548C4FB5B}"/>
    <cellStyle name="Vsota 2 2 5 3 6" xfId="38591" xr:uid="{2669BE4B-6D70-4FC7-A4EA-06D53992928B}"/>
    <cellStyle name="Vsota 2 2 5 3 7" xfId="50397" xr:uid="{3B18E65F-8E06-410A-95EC-BBCF883AAEAF}"/>
    <cellStyle name="Vsota 2 2 5 3 8" xfId="50815" xr:uid="{1F6A9360-D3F4-4DC8-9F63-5B338F85F440}"/>
    <cellStyle name="Vsota 2 2 5 3 9" xfId="50925" xr:uid="{CF2E7015-D9C8-4924-A026-D67044FBEAFB}"/>
    <cellStyle name="Vsota 2 2 5 4" xfId="9866" xr:uid="{FE37331A-153C-4A46-B3FF-D49A4AA70AE7}"/>
    <cellStyle name="Vsota 2 2 5 4 10" xfId="50992" xr:uid="{38BEEF14-CED8-4302-82AC-6D4F052134DE}"/>
    <cellStyle name="Vsota 2 2 5 4 11" xfId="53993" xr:uid="{22783FDE-3951-4D85-8262-2A1E6E167C2D}"/>
    <cellStyle name="Vsota 2 2 5 4 2" xfId="14991" xr:uid="{D7F45EC0-54BA-4767-94CC-B90F70E4D777}"/>
    <cellStyle name="Vsota 2 2 5 4 2 2" xfId="38598" xr:uid="{99B807E9-EAC8-4A76-AFE3-7995D4B6B2ED}"/>
    <cellStyle name="Vsota 2 2 5 4 3" xfId="15003" xr:uid="{1350CD4A-BD81-4ADC-9ADE-8C48BAC07477}"/>
    <cellStyle name="Vsota 2 2 5 4 3 2" xfId="38599" xr:uid="{B38623B8-BB08-44CD-94F8-1CC223795605}"/>
    <cellStyle name="Vsota 2 2 5 4 4" xfId="15626" xr:uid="{C505A9B9-35D0-40D4-9908-9C33C7802820}"/>
    <cellStyle name="Vsota 2 2 5 4 5" xfId="13406" xr:uid="{A5E8EEFC-3EA4-4333-A208-77391DBD75FD}"/>
    <cellStyle name="Vsota 2 2 5 4 6" xfId="38597" xr:uid="{F1FCDC6C-46DD-45ED-9BA0-46669770507A}"/>
    <cellStyle name="Vsota 2 2 5 4 7" xfId="50398" xr:uid="{A7F76421-EB55-48EE-BDAF-7ECEEAC8FD2F}"/>
    <cellStyle name="Vsota 2 2 5 4 8" xfId="50816" xr:uid="{0EAAF699-7432-41DA-BBD6-17C2E7E8FA9E}"/>
    <cellStyle name="Vsota 2 2 5 4 9" xfId="50926" xr:uid="{4D1E0589-1E82-4A34-A96F-30CC2A3ACB6B}"/>
    <cellStyle name="Vsota 2 2 5 5" xfId="10951" xr:uid="{80389F87-A9BE-42F9-B3DC-F610BAC874BB}"/>
    <cellStyle name="Vsota 2 2 5 5 2" xfId="38601" xr:uid="{663DEF51-4A2E-46E4-BCAB-4A0EBE8340A3}"/>
    <cellStyle name="Vsota 2 2 5 5 2 2" xfId="38602" xr:uid="{3ED2A839-E758-42D5-92E9-93CD496F2687}"/>
    <cellStyle name="Vsota 2 2 5 5 3" xfId="38603" xr:uid="{A1352AAE-F881-4FDF-B98C-2C67879638D9}"/>
    <cellStyle name="Vsota 2 2 5 5 4" xfId="38600" xr:uid="{DE8B539D-F6EE-413A-B95B-D3393A0BB889}"/>
    <cellStyle name="Vsota 2 2 5 6" xfId="14999" xr:uid="{164C0B31-EBF0-4430-8DDF-3F43A7B10EE1}"/>
    <cellStyle name="Vsota 2 2 5 6 2" xfId="38604" xr:uid="{7E9FB2D0-3A55-433F-A270-73858D2AD306}"/>
    <cellStyle name="Vsota 2 2 5 7" xfId="15623" xr:uid="{96039E83-55A3-4AE6-97B7-9292E6EB20BF}"/>
    <cellStyle name="Vsota 2 2 5 7 2" xfId="38605" xr:uid="{68E06036-2CE3-4857-997A-E8CF576A280E}"/>
    <cellStyle name="Vsota 2 2 5 8" xfId="13410" xr:uid="{F5F95CED-85FA-482B-B493-410098EE51C6}"/>
    <cellStyle name="Vsota 2 2 5 9" xfId="9863" xr:uid="{5601D992-7059-47B4-9E87-EDF35B3F072A}"/>
    <cellStyle name="Vsota 2 2 6" xfId="3178" xr:uid="{2C9FA209-D3A9-4D4F-84D7-8C71F86F1CA2}"/>
    <cellStyle name="Vsota 2 2 6 10" xfId="47873" xr:uid="{6FEA12CC-97F4-446D-BD23-547031EEA840}"/>
    <cellStyle name="Vsota 2 2 6 11" xfId="48758" xr:uid="{3C1D17C8-1C36-4A0B-A177-F63B58A8D321}"/>
    <cellStyle name="Vsota 2 2 6 12" xfId="47121" xr:uid="{57F8A745-719C-4B62-B683-8CAF34274ECE}"/>
    <cellStyle name="Vsota 2 2 6 13" xfId="48864" xr:uid="{A75462BD-096D-4A80-AC64-78205CBB71E1}"/>
    <cellStyle name="Vsota 2 2 6 14" xfId="49262" xr:uid="{45C5FE6B-E0C5-46A8-B828-970FA4E2D255}"/>
    <cellStyle name="Vsota 2 2 6 15" xfId="50817" xr:uid="{9F2C8795-C163-4627-8016-377F6539D9E4}"/>
    <cellStyle name="Vsota 2 2 6 16" xfId="50927" xr:uid="{F6D14AD9-EEB9-46D8-B11F-F9186947AE18}"/>
    <cellStyle name="Vsota 2 2 6 17" xfId="46874" xr:uid="{78F771F7-EE1A-4F1E-B5E7-C84565D03110}"/>
    <cellStyle name="Vsota 2 2 6 18" xfId="50693" xr:uid="{AAF27579-3BC7-47AC-875A-2C07A743AEFE}"/>
    <cellStyle name="Vsota 2 2 6 2" xfId="9868" xr:uid="{F397AEE7-59DE-4047-A6F1-460DC8F523A0}"/>
    <cellStyle name="Vsota 2 2 6 2 10" xfId="50993" xr:uid="{27A9F33D-70E8-4105-B526-DDDE5111684B}"/>
    <cellStyle name="Vsota 2 2 6 2 11" xfId="53994" xr:uid="{F4338EF2-B364-40E3-A8A3-FAE633F16119}"/>
    <cellStyle name="Vsota 2 2 6 2 2" xfId="10955" xr:uid="{351E9652-1BCD-4431-86C1-6A72781F9356}"/>
    <cellStyle name="Vsota 2 2 6 2 2 2" xfId="38609" xr:uid="{6ECA5D20-5BE6-4DF2-A2D8-DE32EBA9B552}"/>
    <cellStyle name="Vsota 2 2 6 2 2 2 2" xfId="38610" xr:uid="{2E216E7F-16B3-461A-B301-1E6415B75D98}"/>
    <cellStyle name="Vsota 2 2 6 2 2 3" xfId="38611" xr:uid="{346682C8-A9C1-470E-822F-9D0ED72652C5}"/>
    <cellStyle name="Vsota 2 2 6 2 2 4" xfId="38608" xr:uid="{90F2EAC6-6795-4FCF-9245-A18D4C50F883}"/>
    <cellStyle name="Vsota 2 2 6 2 3" xfId="15005" xr:uid="{C96E6D06-CB85-42CD-912E-41380B4C7FDF}"/>
    <cellStyle name="Vsota 2 2 6 2 3 2" xfId="38612" xr:uid="{8C44083A-3775-4A4D-9717-9F269FDA1E5D}"/>
    <cellStyle name="Vsota 2 2 6 2 4" xfId="15628" xr:uid="{EC4187C5-E6CB-4943-9756-5DF72AEA9F89}"/>
    <cellStyle name="Vsota 2 2 6 2 4 2" xfId="38613" xr:uid="{DAAEFBA2-8690-4DEA-9634-7A089FFAD1F1}"/>
    <cellStyle name="Vsota 2 2 6 2 5" xfId="13404" xr:uid="{FD86CC16-51F9-4268-8441-775FA55693CF}"/>
    <cellStyle name="Vsota 2 2 6 2 6" xfId="38607" xr:uid="{628D5B89-FC0E-4850-84C6-9C794A3148CC}"/>
    <cellStyle name="Vsota 2 2 6 2 7" xfId="50399" xr:uid="{26B26907-A739-4D06-B166-07A9CB20CF89}"/>
    <cellStyle name="Vsota 2 2 6 2 8" xfId="50818" xr:uid="{450B528C-9E50-4E2A-AA91-AE06875F8FB9}"/>
    <cellStyle name="Vsota 2 2 6 2 9" xfId="50928" xr:uid="{F8163BF2-9B7B-44D3-A734-8F59EAD1BA75}"/>
    <cellStyle name="Vsota 2 2 6 3" xfId="9869" xr:uid="{114686CD-F8BB-4F80-8312-3021E3F16CEA}"/>
    <cellStyle name="Vsota 2 2 6 3 10" xfId="50994" xr:uid="{691AE9C2-D65A-46B8-9FB3-F804BA578EF9}"/>
    <cellStyle name="Vsota 2 2 6 3 11" xfId="53995" xr:uid="{BE8E8B7D-3D21-4BE0-9B41-920D2AEF3725}"/>
    <cellStyle name="Vsota 2 2 6 3 2" xfId="14994" xr:uid="{0196A967-CF70-42F0-82EB-CB54B42DE881}"/>
    <cellStyle name="Vsota 2 2 6 3 2 2" xfId="38615" xr:uid="{B6672155-C4E0-48FC-8822-15A5B941025C}"/>
    <cellStyle name="Vsota 2 2 6 3 3" xfId="15007" xr:uid="{C9BBB359-1934-4EA2-BC5C-06888C77C23C}"/>
    <cellStyle name="Vsota 2 2 6 3 3 2" xfId="38616" xr:uid="{C1A1F0DA-4F2D-41C3-9ECC-6C705080290F}"/>
    <cellStyle name="Vsota 2 2 6 3 4" xfId="15629" xr:uid="{3E5F863D-AE80-404B-9ECC-1C154CF3B78B}"/>
    <cellStyle name="Vsota 2 2 6 3 5" xfId="13403" xr:uid="{170CEB29-5364-4F1C-A9C6-591222CBEB05}"/>
    <cellStyle name="Vsota 2 2 6 3 6" xfId="38614" xr:uid="{7BB389F7-AEDD-4DE2-B9CD-E84EEA3621BF}"/>
    <cellStyle name="Vsota 2 2 6 3 7" xfId="50400" xr:uid="{4D2B97D6-B99A-47BE-AB61-8880C291A0E5}"/>
    <cellStyle name="Vsota 2 2 6 3 8" xfId="50819" xr:uid="{7A3F45DF-E2E2-4E7E-BD8D-357792F6323E}"/>
    <cellStyle name="Vsota 2 2 6 3 9" xfId="50929" xr:uid="{7DC74623-14F9-4658-889E-4F64B305E017}"/>
    <cellStyle name="Vsota 2 2 6 4" xfId="10954" xr:uid="{58681FC4-A052-4296-8CC6-D7182EDD96D8}"/>
    <cellStyle name="Vsota 2 2 6 4 2" xfId="38618" xr:uid="{D89A05DA-2EC8-420F-A5F9-7893E601C5F4}"/>
    <cellStyle name="Vsota 2 2 6 4 2 2" xfId="38619" xr:uid="{8C57CD6F-A831-4031-BB73-9032B3A7A3FF}"/>
    <cellStyle name="Vsota 2 2 6 4 3" xfId="38620" xr:uid="{E6E6FBBA-D47E-4C21-A155-95C86686D573}"/>
    <cellStyle name="Vsota 2 2 6 4 4" xfId="38617" xr:uid="{D3D78B46-B934-4BCC-9D18-748B7E80F180}"/>
    <cellStyle name="Vsota 2 2 6 5" xfId="15004" xr:uid="{6D95DD66-A204-47CF-859B-6B5D9BD1E31F}"/>
    <cellStyle name="Vsota 2 2 6 5 2" xfId="38621" xr:uid="{3BB85B90-14C4-48F5-B9C6-1CE5E8DE92DF}"/>
    <cellStyle name="Vsota 2 2 6 6" xfId="15627" xr:uid="{8A060B24-625A-4A14-8B08-8C413C86BED2}"/>
    <cellStyle name="Vsota 2 2 6 6 2" xfId="38622" xr:uid="{28B04020-C125-4104-9C20-41BC8C089DC6}"/>
    <cellStyle name="Vsota 2 2 6 7" xfId="13405" xr:uid="{F6E77D5B-D9BE-4BBF-9CC5-CED9E28F6AFF}"/>
    <cellStyle name="Vsota 2 2 6 8" xfId="9867" xr:uid="{F0B8583D-68C6-47AB-9A95-6656F023B8DA}"/>
    <cellStyle name="Vsota 2 2 6 9" xfId="38606" xr:uid="{B0195112-B98D-41DA-8D78-473173095EAC}"/>
    <cellStyle name="Vsota 2 2 7" xfId="2566" xr:uid="{95D21765-4D78-4400-9E2B-EB1318D5C841}"/>
    <cellStyle name="Vsota 2 2 7 2" xfId="10940" xr:uid="{D8F3469A-94F2-4004-A6F1-78C381825D18}"/>
    <cellStyle name="Vsota 2 2 7 2 2" xfId="38625" xr:uid="{9D6D425B-0590-4B6D-B991-166EBDEA93F0}"/>
    <cellStyle name="Vsota 2 2 7 2 3" xfId="38624" xr:uid="{88A3DDB2-3407-4404-B38C-12566710E8A9}"/>
    <cellStyle name="Vsota 2 2 7 3" xfId="38626" xr:uid="{BB5CF0DD-2CC9-4B10-83F1-F244C1992849}"/>
    <cellStyle name="Vsota 2 2 7 4" xfId="38627" xr:uid="{35C28938-1F38-4811-978C-81AF73AD14B1}"/>
    <cellStyle name="Vsota 2 2 7 5" xfId="38623" xr:uid="{73CB7614-9BEA-488B-9B76-E3641DFCF29D}"/>
    <cellStyle name="Vsota 2 2 8" xfId="14979" xr:uid="{4B874FE6-0D25-4E27-A998-1FF1B6BF12CD}"/>
    <cellStyle name="Vsota 2 2 8 2" xfId="38628" xr:uid="{7C9EE3EC-1C56-428C-9BCD-6DAE2A8BA777}"/>
    <cellStyle name="Vsota 2 2 9" xfId="15608" xr:uid="{467003D7-03A9-4C05-A473-F04D1ADA243A}"/>
    <cellStyle name="Vsota 2 2 9 2" xfId="38629" xr:uid="{5ED35D5F-2474-44F2-9E4D-5B791C2092FC}"/>
    <cellStyle name="Vsota 2 3" xfId="1047" xr:uid="{2359F6EF-7C2E-4D61-8432-6091545C8C46}"/>
    <cellStyle name="Vsota 2 3 10" xfId="50930" xr:uid="{D4CA79CE-A7E2-4138-8622-AFC3A2B39689}"/>
    <cellStyle name="Vsota 2 3 11" xfId="49407" xr:uid="{7DC4140A-4FB3-43C1-B125-EEA9447939E5}"/>
    <cellStyle name="Vsota 2 3 2" xfId="3339" xr:uid="{589E9742-0180-40F8-8888-B686AD0FA16E}"/>
    <cellStyle name="Vsota 2 3 2 10" xfId="48034" xr:uid="{E90F2E0F-A754-47F6-B819-5C52CC5C2892}"/>
    <cellStyle name="Vsota 2 3 2 11" xfId="48885" xr:uid="{10E6322F-C4D4-4DDB-9C26-6E2C835B699D}"/>
    <cellStyle name="Vsota 2 3 2 12" xfId="46795" xr:uid="{8E8E50CD-4929-4B4B-9A6A-4D9634C36B3C}"/>
    <cellStyle name="Vsota 2 3 2 13" xfId="47359" xr:uid="{1337D489-DE11-4F62-8558-F3A7D9F25CF0}"/>
    <cellStyle name="Vsota 2 3 2 14" xfId="48771" xr:uid="{76E61E68-23E4-4E55-82B5-1C130D22A061}"/>
    <cellStyle name="Vsota 2 3 2 15" xfId="50821" xr:uid="{42B504B4-7C60-47A3-97C4-691FBB40E861}"/>
    <cellStyle name="Vsota 2 3 2 16" xfId="50931" xr:uid="{337B2A30-9EF3-49A5-849B-6FBFC4A8E469}"/>
    <cellStyle name="Vsota 2 3 2 17" xfId="48463" xr:uid="{48C5C86A-19BB-4C07-B14B-007864511F3F}"/>
    <cellStyle name="Vsota 2 3 2 18" xfId="50619" xr:uid="{F1A6E424-B1F7-49C5-8F21-20F34E5AAB5B}"/>
    <cellStyle name="Vsota 2 3 2 2" xfId="9872" xr:uid="{3390BB94-C0FC-48B5-BA28-07A9DADB14C8}"/>
    <cellStyle name="Vsota 2 3 2 2 10" xfId="50995" xr:uid="{22DCF38E-BBBC-457E-8040-6427625DA867}"/>
    <cellStyle name="Vsota 2 3 2 2 11" xfId="53996" xr:uid="{0098961D-B9AE-42F0-B6B4-19638E32B02D}"/>
    <cellStyle name="Vsota 2 3 2 2 2" xfId="10958" xr:uid="{8EBDD736-93D5-4B21-9E19-C439657A35FA}"/>
    <cellStyle name="Vsota 2 3 2 2 2 2" xfId="38634" xr:uid="{B3B854EC-72D4-4825-814C-0678071B7926}"/>
    <cellStyle name="Vsota 2 3 2 2 2 2 2" xfId="38635" xr:uid="{4C27A099-96B3-4184-9419-14BCF05D71EC}"/>
    <cellStyle name="Vsota 2 3 2 2 2 3" xfId="38636" xr:uid="{5B090C53-40CD-4C24-93A7-4FC32A7ED36B}"/>
    <cellStyle name="Vsota 2 3 2 2 2 4" xfId="38633" xr:uid="{FEB0D838-15BB-428C-B063-A288AE92E6F0}"/>
    <cellStyle name="Vsota 2 3 2 2 3" xfId="15011" xr:uid="{D90FEF9A-BB0C-4454-A9A4-67302A77D4CB}"/>
    <cellStyle name="Vsota 2 3 2 2 3 2" xfId="38637" xr:uid="{F8E3934B-8A89-49E3-A89C-3319B4754104}"/>
    <cellStyle name="Vsota 2 3 2 2 4" xfId="15632" xr:uid="{EAF2165D-5891-48F0-BFFF-5DD5D199FCBC}"/>
    <cellStyle name="Vsota 2 3 2 2 4 2" xfId="38638" xr:uid="{B832475B-31B8-4128-82EC-840ABF20AE06}"/>
    <cellStyle name="Vsota 2 3 2 2 5" xfId="13399" xr:uid="{A5EB192C-FF34-4DC6-8156-E463E17FEB84}"/>
    <cellStyle name="Vsota 2 3 2 2 6" xfId="38632" xr:uid="{4A769749-3123-447F-9CC3-D0453A5784D1}"/>
    <cellStyle name="Vsota 2 3 2 2 7" xfId="50401" xr:uid="{37E2D1CE-43AC-4B91-82DE-7C1A3D54E844}"/>
    <cellStyle name="Vsota 2 3 2 2 8" xfId="50822" xr:uid="{FC7AFFD2-5F33-418C-B395-1322350C8ACF}"/>
    <cellStyle name="Vsota 2 3 2 2 9" xfId="50932" xr:uid="{0B66B4E7-5B20-411E-A551-CCB921135003}"/>
    <cellStyle name="Vsota 2 3 2 3" xfId="9873" xr:uid="{BA381ED0-7FFC-4569-B756-7E43DA601927}"/>
    <cellStyle name="Vsota 2 3 2 3 10" xfId="50996" xr:uid="{4EAE4946-C1E9-4A43-A90C-23D2ACB6418C}"/>
    <cellStyle name="Vsota 2 3 2 3 11" xfId="53997" xr:uid="{62F079C0-09A1-4F16-BC29-2009CA5C4985}"/>
    <cellStyle name="Vsota 2 3 2 3 2" xfId="14998" xr:uid="{971427D8-ED70-427C-8785-D8039C7AE3DD}"/>
    <cellStyle name="Vsota 2 3 2 3 2 2" xfId="38640" xr:uid="{0633FF90-6E32-488A-AAE3-D5B448F0C15C}"/>
    <cellStyle name="Vsota 2 3 2 3 3" xfId="15013" xr:uid="{62F30814-980C-4705-9FE3-B6B360F1EEE4}"/>
    <cellStyle name="Vsota 2 3 2 3 3 2" xfId="38641" xr:uid="{56352E23-AE4D-47E0-82A7-666107F7C608}"/>
    <cellStyle name="Vsota 2 3 2 3 4" xfId="15633" xr:uid="{2527DB85-E3E2-48DB-BAD1-8018414DBF4E}"/>
    <cellStyle name="Vsota 2 3 2 3 5" xfId="13398" xr:uid="{0835B574-BE24-458D-888E-EC0B9803A6B0}"/>
    <cellStyle name="Vsota 2 3 2 3 6" xfId="38639" xr:uid="{C21C8CF8-8E22-4C90-91BE-01DDAC5A4AB0}"/>
    <cellStyle name="Vsota 2 3 2 3 7" xfId="50402" xr:uid="{E4F24201-34AE-4D85-890C-E28A58D9AB9E}"/>
    <cellStyle name="Vsota 2 3 2 3 8" xfId="50823" xr:uid="{8BA43C21-15B2-4B88-8D0A-DAB5B750525A}"/>
    <cellStyle name="Vsota 2 3 2 3 9" xfId="50933" xr:uid="{ADA1DEF9-1556-47DF-A6F2-0C1650303FF1}"/>
    <cellStyle name="Vsota 2 3 2 4" xfId="10957" xr:uid="{2F0A6156-74F2-4D46-91C3-7C7BF45291C5}"/>
    <cellStyle name="Vsota 2 3 2 4 2" xfId="38643" xr:uid="{163C1A7E-B5D8-4A07-87DA-EE1F14627D42}"/>
    <cellStyle name="Vsota 2 3 2 4 2 2" xfId="38644" xr:uid="{319BB30B-9568-48B1-92C2-69733476764B}"/>
    <cellStyle name="Vsota 2 3 2 4 3" xfId="38645" xr:uid="{2FD85AC3-007D-410A-B7DC-B543A1272743}"/>
    <cellStyle name="Vsota 2 3 2 4 4" xfId="38642" xr:uid="{27CF0DEC-49D1-4140-9B6E-5C8B9B68C3E1}"/>
    <cellStyle name="Vsota 2 3 2 5" xfId="15010" xr:uid="{50018EB6-7EA3-4FBF-A09F-C1D137EA7A08}"/>
    <cellStyle name="Vsota 2 3 2 5 2" xfId="38646" xr:uid="{C0DCF121-F5E7-4164-BB31-91BEF3B1FE59}"/>
    <cellStyle name="Vsota 2 3 2 6" xfId="15631" xr:uid="{F0FB133B-3923-48C7-95AD-556A8E21CD0B}"/>
    <cellStyle name="Vsota 2 3 2 6 2" xfId="38647" xr:uid="{DA14F0AC-7320-4B57-8EE7-E9446290B674}"/>
    <cellStyle name="Vsota 2 3 2 7" xfId="13400" xr:uid="{43764213-13CF-4DD6-8E42-E0A6225CCB6F}"/>
    <cellStyle name="Vsota 2 3 2 8" xfId="9871" xr:uid="{5F1B8F92-EEA4-41BB-8C26-482FC9A072D5}"/>
    <cellStyle name="Vsota 2 3 2 9" xfId="38631" xr:uid="{5543D4A6-4424-441E-8DE9-B538E6A81FCA}"/>
    <cellStyle name="Vsota 2 3 3" xfId="10956" xr:uid="{19054753-ED4D-425B-BB53-525E7169EC6E}"/>
    <cellStyle name="Vsota 2 3 3 2" xfId="38649" xr:uid="{62E2E428-83DA-4B02-8C8B-EC8045400B48}"/>
    <cellStyle name="Vsota 2 3 3 2 2" xfId="38650" xr:uid="{31953E52-4B0A-4C44-B954-29676094E368}"/>
    <cellStyle name="Vsota 2 3 3 3" xfId="38651" xr:uid="{535D01EC-CFD3-4351-923B-17CA5C30F124}"/>
    <cellStyle name="Vsota 2 3 3 4" xfId="38648" xr:uid="{F7857B98-AF52-4240-ABF7-810879569811}"/>
    <cellStyle name="Vsota 2 3 4" xfId="15008" xr:uid="{17D743F5-699D-4D9F-BD13-AE8EDF67510B}"/>
    <cellStyle name="Vsota 2 3 4 2" xfId="38652" xr:uid="{DE1742E1-2FAD-4084-8D9E-1A887EF30662}"/>
    <cellStyle name="Vsota 2 3 5" xfId="15630" xr:uid="{C6E8E18F-BC55-40AF-A066-A14B76A80680}"/>
    <cellStyle name="Vsota 2 3 5 2" xfId="38653" xr:uid="{DAC4C597-8D2F-4335-83F5-E66D4D6BBF9F}"/>
    <cellStyle name="Vsota 2 3 6" xfId="13402" xr:uid="{E55F9C6E-FC78-4516-A5F5-E87AB5B50886}"/>
    <cellStyle name="Vsota 2 3 7" xfId="9870" xr:uid="{69919FF5-2BF1-4959-A129-EDF3CB4403FD}"/>
    <cellStyle name="Vsota 2 3 8" xfId="38630" xr:uid="{48116170-382E-4580-84A3-D0298ABFB0F2}"/>
    <cellStyle name="Vsota 2 3 9" xfId="50820" xr:uid="{F4523332-8686-4302-9188-EB431AE60FB8}"/>
    <cellStyle name="Vsota 2 4" xfId="1048" xr:uid="{5DEBFB31-5CC5-4E53-A77E-B9F91DA98BCB}"/>
    <cellStyle name="Vsota 2 4 10" xfId="50934" xr:uid="{A8D69920-EE5A-40BF-80CE-58A245C0FB5B}"/>
    <cellStyle name="Vsota 2 4 11" xfId="49406" xr:uid="{1A52DB26-F07B-435E-BB1B-7D5632BB9F19}"/>
    <cellStyle name="Vsota 2 4 2" xfId="3340" xr:uid="{D87B9D38-DAC9-4217-9AE5-8706768DEA4F}"/>
    <cellStyle name="Vsota 2 4 2 10" xfId="48035" xr:uid="{CBC20BD1-0739-4342-9BCF-7E610AB2D22E}"/>
    <cellStyle name="Vsota 2 4 2 11" xfId="48886" xr:uid="{F8201A6B-7A3B-4DCC-9825-068E6AE978EC}"/>
    <cellStyle name="Vsota 2 4 2 12" xfId="46857" xr:uid="{DC95F397-0798-44D4-AE9C-5E653A70CB69}"/>
    <cellStyle name="Vsota 2 4 2 13" xfId="48844" xr:uid="{359BB947-A8B8-4FA2-89A4-DF7AC0FF33F8}"/>
    <cellStyle name="Vsota 2 4 2 14" xfId="49175" xr:uid="{3F9AD0CE-582A-4F53-9064-A4E99B81A46B}"/>
    <cellStyle name="Vsota 2 4 2 15" xfId="50825" xr:uid="{96E30CDC-7BB4-4F70-98CE-F346C932A950}"/>
    <cellStyle name="Vsota 2 4 2 16" xfId="50935" xr:uid="{83039A29-8728-4D67-A259-62E2C348B3BE}"/>
    <cellStyle name="Vsota 2 4 2 17" xfId="49211" xr:uid="{48F95019-6CD9-423A-A20D-5EAEF6A17989}"/>
    <cellStyle name="Vsota 2 4 2 18" xfId="50618" xr:uid="{5E78F423-4C94-4D9F-85B0-811C223DF3DA}"/>
    <cellStyle name="Vsota 2 4 2 2" xfId="9876" xr:uid="{0B20B43E-C6BD-4B3E-BB48-06650DFE98FC}"/>
    <cellStyle name="Vsota 2 4 2 2 10" xfId="50997" xr:uid="{0E53FDAC-B68C-427B-AE77-A337359DDA4B}"/>
    <cellStyle name="Vsota 2 4 2 2 11" xfId="53998" xr:uid="{45F09F11-79B1-4125-A3E8-CB72FDA83407}"/>
    <cellStyle name="Vsota 2 4 2 2 2" xfId="10961" xr:uid="{CE192032-9AC7-4127-AC82-879CB4D13993}"/>
    <cellStyle name="Vsota 2 4 2 2 2 2" xfId="38658" xr:uid="{041FAD67-B2F5-4233-8427-443358169E08}"/>
    <cellStyle name="Vsota 2 4 2 2 2 2 2" xfId="38659" xr:uid="{6482C486-63CC-4D24-9340-B9030D06F903}"/>
    <cellStyle name="Vsota 2 4 2 2 2 3" xfId="38660" xr:uid="{31EDD76A-E521-446E-AC21-882732103BA9}"/>
    <cellStyle name="Vsota 2 4 2 2 2 4" xfId="38657" xr:uid="{2EFDB98F-5186-4F32-80C7-2BFC26054D07}"/>
    <cellStyle name="Vsota 2 4 2 2 3" xfId="15017" xr:uid="{0BEC166B-36F2-48A2-92A0-DE6916261ECC}"/>
    <cellStyle name="Vsota 2 4 2 2 3 2" xfId="38661" xr:uid="{CC477AC0-9677-4E4B-9649-58ED61726667}"/>
    <cellStyle name="Vsota 2 4 2 2 4" xfId="15636" xr:uid="{468972F3-667F-427D-8D13-09172F8765C0}"/>
    <cellStyle name="Vsota 2 4 2 2 4 2" xfId="38662" xr:uid="{9F335E14-3C28-412D-94F7-9B2AB91F5E55}"/>
    <cellStyle name="Vsota 2 4 2 2 5" xfId="13395" xr:uid="{189C9C2B-3538-4B41-B09B-DDA272C83F63}"/>
    <cellStyle name="Vsota 2 4 2 2 6" xfId="38656" xr:uid="{627E2D34-2285-49F1-AC8B-43DE02500799}"/>
    <cellStyle name="Vsota 2 4 2 2 7" xfId="50404" xr:uid="{E7D4C389-08DE-44C2-BA8C-D3A3A10BB8D3}"/>
    <cellStyle name="Vsota 2 4 2 2 8" xfId="50826" xr:uid="{6C2E0BC1-4092-4733-9FCE-65B83238A561}"/>
    <cellStyle name="Vsota 2 4 2 2 9" xfId="50936" xr:uid="{3FB0AC05-EF65-41CC-8374-16F6C9525708}"/>
    <cellStyle name="Vsota 2 4 2 3" xfId="9877" xr:uid="{C104A4E5-A6AD-4AB2-9925-3CC02AA1791B}"/>
    <cellStyle name="Vsota 2 4 2 3 10" xfId="50998" xr:uid="{5D6A34D5-B248-4963-82CC-CB0BBB0D945B}"/>
    <cellStyle name="Vsota 2 4 2 3 11" xfId="53999" xr:uid="{0DB6B60C-8E99-4493-9DE7-DC79DBD87207}"/>
    <cellStyle name="Vsota 2 4 2 3 2" xfId="15002" xr:uid="{E245E7B3-296B-44AC-8CB4-57E545C158EE}"/>
    <cellStyle name="Vsota 2 4 2 3 2 2" xfId="38664" xr:uid="{941B454A-49C2-407C-8E1D-988E72527351}"/>
    <cellStyle name="Vsota 2 4 2 3 3" xfId="15541" xr:uid="{9F3BC655-3BA1-4FBD-B202-7AED4ECD3E6B}"/>
    <cellStyle name="Vsota 2 4 2 3 3 2" xfId="38665" xr:uid="{3FAF4E36-C636-4194-946E-8019E34F161F}"/>
    <cellStyle name="Vsota 2 4 2 3 4" xfId="15637" xr:uid="{8F2E1B5A-DFDC-4B59-BB42-949159E8EA1C}"/>
    <cellStyle name="Vsota 2 4 2 3 5" xfId="13394" xr:uid="{85042C1B-E94F-40BD-9D98-9C922EF76395}"/>
    <cellStyle name="Vsota 2 4 2 3 6" xfId="38663" xr:uid="{0CD07960-DF38-45FA-B8EF-B027F4D69FE8}"/>
    <cellStyle name="Vsota 2 4 2 3 7" xfId="50405" xr:uid="{30ADD059-2D30-479C-AFE2-3B6027C10AD5}"/>
    <cellStyle name="Vsota 2 4 2 3 8" xfId="50827" xr:uid="{A9BB1752-C5F0-4BDE-87EC-63D63EE0CF7D}"/>
    <cellStyle name="Vsota 2 4 2 3 9" xfId="50937" xr:uid="{20FBF5F1-B2C4-47EC-BFB9-7282DC09E521}"/>
    <cellStyle name="Vsota 2 4 2 4" xfId="10960" xr:uid="{27D67809-D454-4484-9514-C8DF2456FD5A}"/>
    <cellStyle name="Vsota 2 4 2 4 2" xfId="38667" xr:uid="{291E3219-ED2B-40A2-893B-46372BFBE00F}"/>
    <cellStyle name="Vsota 2 4 2 4 2 2" xfId="38668" xr:uid="{0E4AFB6D-B2A2-438B-9CA0-E64E2D99268C}"/>
    <cellStyle name="Vsota 2 4 2 4 3" xfId="38669" xr:uid="{4EBC155C-1E8F-40CF-A593-397DC2C3E11F}"/>
    <cellStyle name="Vsota 2 4 2 4 4" xfId="38666" xr:uid="{1413CF56-DD96-488D-8864-D6D01890F048}"/>
    <cellStyle name="Vsota 2 4 2 5" xfId="15015" xr:uid="{5C6DAD4B-BA6E-49C4-B46F-2D85BA9FEAEA}"/>
    <cellStyle name="Vsota 2 4 2 5 2" xfId="38670" xr:uid="{CFD63B3E-D587-4BA4-B94B-64B261285828}"/>
    <cellStyle name="Vsota 2 4 2 6" xfId="15635" xr:uid="{D97DCB54-1D76-425B-9BCF-13FF05E4456B}"/>
    <cellStyle name="Vsota 2 4 2 6 2" xfId="38671" xr:uid="{05CBE736-905C-42B0-8662-78435B792480}"/>
    <cellStyle name="Vsota 2 4 2 7" xfId="13396" xr:uid="{772272BF-5321-4824-834F-C5CF156B5BDA}"/>
    <cellStyle name="Vsota 2 4 2 8" xfId="9875" xr:uid="{DF6B86D4-61DC-4A12-AECB-88DD8955848E}"/>
    <cellStyle name="Vsota 2 4 2 9" xfId="38655" xr:uid="{E49CD682-7EFB-4B4F-81BB-55C7BD475FE4}"/>
    <cellStyle name="Vsota 2 4 3" xfId="10959" xr:uid="{69C2BFB7-B23B-4C3B-934C-ACD7A52469D0}"/>
    <cellStyle name="Vsota 2 4 3 2" xfId="38673" xr:uid="{E4043F47-F16A-4740-AB6D-AEA977ED5C85}"/>
    <cellStyle name="Vsota 2 4 3 2 2" xfId="38674" xr:uid="{5FB251CB-B140-4651-B824-9805D6FC4827}"/>
    <cellStyle name="Vsota 2 4 3 3" xfId="38675" xr:uid="{BFA9650F-7B85-4F3C-84D9-86B14FCE759E}"/>
    <cellStyle name="Vsota 2 4 3 4" xfId="38672" xr:uid="{0ADCFDE3-7FDB-4100-BF08-3278884B5328}"/>
    <cellStyle name="Vsota 2 4 4" xfId="15014" xr:uid="{A036218F-6826-42CC-829B-E686D9282F17}"/>
    <cellStyle name="Vsota 2 4 4 2" xfId="38676" xr:uid="{95438D6F-E587-4146-9868-4E8E3EF7BE78}"/>
    <cellStyle name="Vsota 2 4 5" xfId="15634" xr:uid="{353B3C9C-3B2D-447D-A75A-6D2EA66DB595}"/>
    <cellStyle name="Vsota 2 4 5 2" xfId="38677" xr:uid="{7429180D-CE30-4A35-BB97-33BBFBD66AB1}"/>
    <cellStyle name="Vsota 2 4 6" xfId="13397" xr:uid="{AF265EEF-619C-4A24-B12A-13774A45B45A}"/>
    <cellStyle name="Vsota 2 4 7" xfId="9874" xr:uid="{B5D7705A-18A7-41B8-84F8-A06AF22874AA}"/>
    <cellStyle name="Vsota 2 4 8" xfId="38654" xr:uid="{34DFF899-ED72-4D78-8332-4E29F0D90425}"/>
    <cellStyle name="Vsota 2 4 9" xfId="50824" xr:uid="{FC9BA899-34F8-471E-9E68-63DA97E69DDE}"/>
    <cellStyle name="Vsota 2 5" xfId="1049" xr:uid="{91E0071E-775F-4D1F-96A5-1440EB4FABE0}"/>
    <cellStyle name="Vsota 2 5 10" xfId="50938" xr:uid="{6BCE0D3C-FD80-4550-A6F4-BEA092DA23AC}"/>
    <cellStyle name="Vsota 2 5 11" xfId="49405" xr:uid="{28065DE8-017E-47E2-B886-191AE1ACDB52}"/>
    <cellStyle name="Vsota 2 5 2" xfId="3341" xr:uid="{DC0107D7-EF04-411D-8CE8-4F076D614C82}"/>
    <cellStyle name="Vsota 2 5 2 10" xfId="48036" xr:uid="{B2D4C150-241F-4032-A195-032B94D4A650}"/>
    <cellStyle name="Vsota 2 5 2 11" xfId="48887" xr:uid="{CDDA22F1-5C5F-4F32-A7EC-8ACC3AE6D371}"/>
    <cellStyle name="Vsota 2 5 2 12" xfId="47154" xr:uid="{174C9B96-7034-4307-9AE9-72A5EAAC4D2D}"/>
    <cellStyle name="Vsota 2 5 2 13" xfId="47422" xr:uid="{DEFF837F-606F-4D57-8962-8205ED99A265}"/>
    <cellStyle name="Vsota 2 5 2 14" xfId="47468" xr:uid="{8CDB1CDA-93FF-4BCF-BE85-65A3006A0414}"/>
    <cellStyle name="Vsota 2 5 2 15" xfId="50829" xr:uid="{64EF7F47-B4C3-46C2-8D99-9278E69C2922}"/>
    <cellStyle name="Vsota 2 5 2 16" xfId="50939" xr:uid="{67E06DC2-F2E3-4944-93A7-B25192B96B83}"/>
    <cellStyle name="Vsota 2 5 2 17" xfId="49173" xr:uid="{836763B0-A283-4968-83F6-735B4A6AD0EF}"/>
    <cellStyle name="Vsota 2 5 2 18" xfId="50617" xr:uid="{5EE9EB9B-4785-46FF-8702-C00619FBE1B7}"/>
    <cellStyle name="Vsota 2 5 2 2" xfId="9880" xr:uid="{9BF0D8C9-1EDA-4D1F-B724-86D3B7C2BD08}"/>
    <cellStyle name="Vsota 2 5 2 2 10" xfId="50999" xr:uid="{7ABA0D90-A730-4FD6-9FAF-06A8160DD8DB}"/>
    <cellStyle name="Vsota 2 5 2 2 11" xfId="54000" xr:uid="{E747DB1B-972F-4D88-B715-E3807A1D2DFA}"/>
    <cellStyle name="Vsota 2 5 2 2 2" xfId="10964" xr:uid="{DE89574D-14E2-48FF-B842-736CC24CDD91}"/>
    <cellStyle name="Vsota 2 5 2 2 2 2" xfId="38682" xr:uid="{9DA09E53-7B7B-4B70-903F-D948002EAECD}"/>
    <cellStyle name="Vsota 2 5 2 2 2 2 2" xfId="38683" xr:uid="{DD0DA461-7A1B-4A2E-89FB-961D5B9D7CB8}"/>
    <cellStyle name="Vsota 2 5 2 2 2 3" xfId="38684" xr:uid="{FCBAE7AD-52CD-4C74-AE4F-F6CB44CECAC2}"/>
    <cellStyle name="Vsota 2 5 2 2 2 4" xfId="38681" xr:uid="{131B7527-2BF2-4BD3-A78E-9A8615C5732C}"/>
    <cellStyle name="Vsota 2 5 2 2 3" xfId="15544" xr:uid="{F4DAD3AA-54A9-479E-8D90-236FD3656907}"/>
    <cellStyle name="Vsota 2 5 2 2 3 2" xfId="38685" xr:uid="{254998C4-6B2F-4749-974F-73E3B8A7554E}"/>
    <cellStyle name="Vsota 2 5 2 2 4" xfId="15640" xr:uid="{29EB17F9-37FE-4CE0-8E06-C7FEAC9B5736}"/>
    <cellStyle name="Vsota 2 5 2 2 4 2" xfId="38686" xr:uid="{072A81D6-F982-4847-A32D-23414336198B}"/>
    <cellStyle name="Vsota 2 5 2 2 5" xfId="13391" xr:uid="{0E667B89-156C-4FC8-9CBB-ACBEE89C2ED1}"/>
    <cellStyle name="Vsota 2 5 2 2 6" xfId="38680" xr:uid="{32792EFC-168B-4FCE-824B-79BC599B2614}"/>
    <cellStyle name="Vsota 2 5 2 2 7" xfId="50407" xr:uid="{D46118AD-610C-48A3-9931-F1775D650FA3}"/>
    <cellStyle name="Vsota 2 5 2 2 8" xfId="50830" xr:uid="{8772763C-CEA1-49F0-9280-FE890BFB0073}"/>
    <cellStyle name="Vsota 2 5 2 2 9" xfId="50940" xr:uid="{15B60E28-E2CE-4B64-9FA9-A80BF30A43B1}"/>
    <cellStyle name="Vsota 2 5 2 3" xfId="9881" xr:uid="{DAEE2C3F-5C92-43CE-B46C-8C46E553827B}"/>
    <cellStyle name="Vsota 2 5 2 3 10" xfId="51000" xr:uid="{BEC75F76-B9A7-4502-A7E1-1923CE1E1AF3}"/>
    <cellStyle name="Vsota 2 5 2 3 11" xfId="54001" xr:uid="{1BAF7680-C683-4EE1-A85A-5F6B609B2C7D}"/>
    <cellStyle name="Vsota 2 5 2 3 2" xfId="15006" xr:uid="{78E583DF-9653-42FD-B81D-CC6D2AE0008E}"/>
    <cellStyle name="Vsota 2 5 2 3 2 2" xfId="38688" xr:uid="{FA469729-A65C-486C-8293-298719E54A94}"/>
    <cellStyle name="Vsota 2 5 2 3 3" xfId="15545" xr:uid="{50A67553-1956-4D42-805E-5CF46677C736}"/>
    <cellStyle name="Vsota 2 5 2 3 3 2" xfId="38689" xr:uid="{99927D2F-AF08-4B3C-B8C7-FDF2937E4EA7}"/>
    <cellStyle name="Vsota 2 5 2 3 4" xfId="15641" xr:uid="{D95E362D-D856-4647-A26D-B09705D0332F}"/>
    <cellStyle name="Vsota 2 5 2 3 5" xfId="13390" xr:uid="{C6A86084-18B0-4211-AADE-713A9FA79688}"/>
    <cellStyle name="Vsota 2 5 2 3 6" xfId="38687" xr:uid="{A6486A66-160E-40CF-B1A7-020A828C1BFF}"/>
    <cellStyle name="Vsota 2 5 2 3 7" xfId="50408" xr:uid="{BE5FCADA-D8F5-47BA-9DD7-CB45BC64F519}"/>
    <cellStyle name="Vsota 2 5 2 3 8" xfId="50831" xr:uid="{637B42AC-8F63-4314-B0C2-AB1116DD6308}"/>
    <cellStyle name="Vsota 2 5 2 3 9" xfId="50941" xr:uid="{1D3FFFA0-E13F-4023-802E-7A30F4FE71B9}"/>
    <cellStyle name="Vsota 2 5 2 4" xfId="10963" xr:uid="{9588EF01-17E0-41DA-A472-ADB211B2506D}"/>
    <cellStyle name="Vsota 2 5 2 4 2" xfId="38691" xr:uid="{C97462CD-A38B-4E5A-ADE2-CA5EEB9A81A0}"/>
    <cellStyle name="Vsota 2 5 2 4 2 2" xfId="38692" xr:uid="{EEC168E0-E314-4843-A88D-D1536DED0707}"/>
    <cellStyle name="Vsota 2 5 2 4 3" xfId="38693" xr:uid="{FD445036-E6B9-4DF4-9A0A-E761D1352D7D}"/>
    <cellStyle name="Vsota 2 5 2 4 4" xfId="38690" xr:uid="{024D0014-02B8-46DE-91D0-F9C4E1C5C434}"/>
    <cellStyle name="Vsota 2 5 2 5" xfId="15543" xr:uid="{228CC672-983F-44B6-A911-9DBCE403CE17}"/>
    <cellStyle name="Vsota 2 5 2 5 2" xfId="38694" xr:uid="{B9D7D0E1-8CD8-4DDF-A6CB-694949B68AA8}"/>
    <cellStyle name="Vsota 2 5 2 6" xfId="15639" xr:uid="{D6B1B16D-8787-450E-8B0E-3DE13DF65A5C}"/>
    <cellStyle name="Vsota 2 5 2 6 2" xfId="38695" xr:uid="{FFE60C1F-C6BE-4CE3-8D9C-65DE22B72FBF}"/>
    <cellStyle name="Vsota 2 5 2 7" xfId="13392" xr:uid="{88A5CC9A-C403-48F3-AA00-75797A485F5E}"/>
    <cellStyle name="Vsota 2 5 2 8" xfId="9879" xr:uid="{20E4DD17-807A-4BB2-B6AA-876D58B371C0}"/>
    <cellStyle name="Vsota 2 5 2 9" xfId="38679" xr:uid="{EA44BD3C-4721-4544-8708-6D012003945D}"/>
    <cellStyle name="Vsota 2 5 3" xfId="10962" xr:uid="{FDA1A146-2920-4997-8598-4ADFC7F86C64}"/>
    <cellStyle name="Vsota 2 5 3 2" xfId="38697" xr:uid="{BBCB55CD-EFD0-44DE-9058-996B59335D08}"/>
    <cellStyle name="Vsota 2 5 3 2 2" xfId="38698" xr:uid="{519FDCC3-57F5-4BDA-A6C7-80298C8C7D36}"/>
    <cellStyle name="Vsota 2 5 3 3" xfId="38699" xr:uid="{4720559D-9482-4510-AEFF-FA00E61AA7C7}"/>
    <cellStyle name="Vsota 2 5 3 4" xfId="38696" xr:uid="{A5CE5F29-4AD1-4364-B74E-9A524447462C}"/>
    <cellStyle name="Vsota 2 5 4" xfId="15542" xr:uid="{D0925218-C95C-48C5-B851-E7E989E0B291}"/>
    <cellStyle name="Vsota 2 5 4 2" xfId="38700" xr:uid="{F1354AF3-BDCD-4870-B75C-B42B003BC673}"/>
    <cellStyle name="Vsota 2 5 5" xfId="15638" xr:uid="{DB4192CF-EA93-47A1-B214-8D41C639FCF3}"/>
    <cellStyle name="Vsota 2 5 5 2" xfId="38701" xr:uid="{C7043C13-1BE5-4C9A-86C0-E08CFF238A56}"/>
    <cellStyle name="Vsota 2 5 6" xfId="13393" xr:uid="{CA046F88-02FC-40BD-9814-3D389FF3A6AF}"/>
    <cellStyle name="Vsota 2 5 7" xfId="9878" xr:uid="{0E84DA78-2DDA-431C-A932-039BEBB7560A}"/>
    <cellStyle name="Vsota 2 5 8" xfId="38678" xr:uid="{86C30973-3037-47D1-9A13-B17E907BB56F}"/>
    <cellStyle name="Vsota 2 5 9" xfId="50828" xr:uid="{7254B910-5241-4E2F-B8CF-728F6FF97010}"/>
    <cellStyle name="Vsota 2 6" xfId="2987" xr:uid="{995E71DD-3763-4A4B-9AAC-D5820EA8CDC2}"/>
    <cellStyle name="Vsota 2 6 10" xfId="47681" xr:uid="{D8628EA5-EB5B-4035-862C-A314EEEDC52F}"/>
    <cellStyle name="Vsota 2 6 11" xfId="48619" xr:uid="{DF7A3DA3-5C8B-45D3-AA12-96C16DDCCB1B}"/>
    <cellStyle name="Vsota 2 6 12" xfId="48975" xr:uid="{3CEF9196-6D18-4241-9A83-0EC7970DBF6B}"/>
    <cellStyle name="Vsota 2 6 13" xfId="47023" xr:uid="{55A2A766-8550-440C-9E8E-92D43DA928E7}"/>
    <cellStyle name="Vsota 2 6 14" xfId="49086" xr:uid="{7241CF62-B4C0-4E5A-AADF-8A090A7B767A}"/>
    <cellStyle name="Vsota 2 6 15" xfId="50832" xr:uid="{00DE25F4-AC0C-44FF-8A26-D3ADB81FA798}"/>
    <cellStyle name="Vsota 2 6 16" xfId="50942" xr:uid="{A9348239-7D3E-4243-96BA-3C931441E98A}"/>
    <cellStyle name="Vsota 2 6 17" xfId="49392" xr:uid="{D8172424-F60B-4A4F-BE98-602CA37E7F41}"/>
    <cellStyle name="Vsota 2 6 18" xfId="50736" xr:uid="{F0392E51-6A34-4945-972B-511B5E4BF670}"/>
    <cellStyle name="Vsota 2 6 2" xfId="9883" xr:uid="{5834146C-3419-476E-A891-95E6887194FE}"/>
    <cellStyle name="Vsota 2 6 2 10" xfId="51001" xr:uid="{848D55CA-607A-4EA8-BE20-E8F6B1AAAC57}"/>
    <cellStyle name="Vsota 2 6 2 11" xfId="54002" xr:uid="{D7956E1D-80A8-4B11-A40E-CD7945FEA060}"/>
    <cellStyle name="Vsota 2 6 2 2" xfId="10966" xr:uid="{5350CFCE-DEEB-4E0E-B8FD-82FF94E17309}"/>
    <cellStyle name="Vsota 2 6 2 2 2" xfId="38705" xr:uid="{3020F83B-B694-4141-A30A-5126555D689F}"/>
    <cellStyle name="Vsota 2 6 2 2 2 2" xfId="38706" xr:uid="{EF8AD4BC-EFDD-447D-8D77-1B0476B78335}"/>
    <cellStyle name="Vsota 2 6 2 2 3" xfId="38707" xr:uid="{39804B0A-3AF4-4EB5-BE5A-72BD9BC49AA7}"/>
    <cellStyle name="Vsota 2 6 2 2 4" xfId="38704" xr:uid="{28AB5471-C13B-4A26-AAD3-3C6108348BE6}"/>
    <cellStyle name="Vsota 2 6 2 3" xfId="15547" xr:uid="{3A0BFC49-5420-4766-A11F-C8B12B67A3F0}"/>
    <cellStyle name="Vsota 2 6 2 3 2" xfId="38708" xr:uid="{4AD32818-3816-4638-9B20-05374DB13368}"/>
    <cellStyle name="Vsota 2 6 2 4" xfId="15643" xr:uid="{8C4FB03D-AD5E-4444-A1A7-1CEA0C6ACB08}"/>
    <cellStyle name="Vsota 2 6 2 4 2" xfId="38709" xr:uid="{28A408C2-EF07-4082-B1C3-A82C2B5C9F3C}"/>
    <cellStyle name="Vsota 2 6 2 5" xfId="13388" xr:uid="{BC9D4E53-AE1F-46C7-960B-01C3A8B9889B}"/>
    <cellStyle name="Vsota 2 6 2 6" xfId="38703" xr:uid="{DD9F0B4B-CE69-422A-B606-F62994EE9235}"/>
    <cellStyle name="Vsota 2 6 2 7" xfId="50409" xr:uid="{F0EE0C61-A89E-481F-A55E-569F6EB84FF2}"/>
    <cellStyle name="Vsota 2 6 2 8" xfId="50833" xr:uid="{D0844E22-4193-4769-B4E3-05711040AB74}"/>
    <cellStyle name="Vsota 2 6 2 9" xfId="50943" xr:uid="{F07A5875-DCB2-4DB0-B743-EAA53124C0B1}"/>
    <cellStyle name="Vsota 2 6 3" xfId="9884" xr:uid="{CD07D791-B42D-45FD-922B-2C92866D2C55}"/>
    <cellStyle name="Vsota 2 6 3 10" xfId="51002" xr:uid="{47F4817D-5226-4CB5-AC1E-899893B22E40}"/>
    <cellStyle name="Vsota 2 6 3 11" xfId="54003" xr:uid="{51B0067C-C290-4205-9CC8-AEC321A35733}"/>
    <cellStyle name="Vsota 2 6 3 2" xfId="15009" xr:uid="{C4E2AC83-83BD-416A-ABC0-80F4BE6C439E}"/>
    <cellStyle name="Vsota 2 6 3 2 2" xfId="38711" xr:uid="{6F2A8104-BA82-43E3-9836-00E983F3C1B0}"/>
    <cellStyle name="Vsota 2 6 3 3" xfId="15548" xr:uid="{CEE94C41-0C55-41E9-82CC-253C642010CC}"/>
    <cellStyle name="Vsota 2 6 3 3 2" xfId="38712" xr:uid="{F5AA8695-48A7-464A-9875-893BC9562FE0}"/>
    <cellStyle name="Vsota 2 6 3 4" xfId="15644" xr:uid="{FE7BCBA1-4B59-49EC-AFFF-0C91F4F51DB9}"/>
    <cellStyle name="Vsota 2 6 3 5" xfId="13385" xr:uid="{B6FE11EB-448C-45F7-AEAE-6517B31A61D4}"/>
    <cellStyle name="Vsota 2 6 3 6" xfId="38710" xr:uid="{00ED8FF7-2F65-4E9D-9F1A-D6842E0E5142}"/>
    <cellStyle name="Vsota 2 6 3 7" xfId="50410" xr:uid="{7AF55F5F-F5B8-4AF0-AA5B-93F1ABBD0DF8}"/>
    <cellStyle name="Vsota 2 6 3 8" xfId="50834" xr:uid="{9E42BB48-8D32-47D3-A09D-78E51C70E95E}"/>
    <cellStyle name="Vsota 2 6 3 9" xfId="50944" xr:uid="{FB48C998-CE64-49C1-8DB9-B2B24A443343}"/>
    <cellStyle name="Vsota 2 6 4" xfId="10965" xr:uid="{914C3A95-35CF-4846-AD33-3A7F4EE1CB3A}"/>
    <cellStyle name="Vsota 2 6 4 2" xfId="38714" xr:uid="{813AF6B8-D4CE-4D5B-8639-86092D313E5E}"/>
    <cellStyle name="Vsota 2 6 4 2 2" xfId="38715" xr:uid="{7C87D345-165E-4FC7-B348-AA67F6F3ACD8}"/>
    <cellStyle name="Vsota 2 6 4 3" xfId="38716" xr:uid="{5087F86D-A7CB-4D20-9C88-A09C59B076D1}"/>
    <cellStyle name="Vsota 2 6 4 4" xfId="38713" xr:uid="{EF1BC8AC-8A3B-4092-BE96-4477174339DC}"/>
    <cellStyle name="Vsota 2 6 5" xfId="15546" xr:uid="{5803D556-CE8F-4D4B-9B16-ED54E17F549F}"/>
    <cellStyle name="Vsota 2 6 5 2" xfId="38717" xr:uid="{3C066A0B-5BAE-45EA-BE2A-FB0EEC371B4D}"/>
    <cellStyle name="Vsota 2 6 6" xfId="15642" xr:uid="{5B8162A5-F064-4823-A5F8-329F641CB96A}"/>
    <cellStyle name="Vsota 2 6 6 2" xfId="38718" xr:uid="{E0C72236-1138-4FB0-959E-972EE45664C1}"/>
    <cellStyle name="Vsota 2 6 7" xfId="13389" xr:uid="{9B0E94EA-6C68-4E11-9FC2-AD6B92747AAF}"/>
    <cellStyle name="Vsota 2 6 8" xfId="9882" xr:uid="{5FFACD02-A7BB-40C2-8994-15F11375F9A3}"/>
    <cellStyle name="Vsota 2 6 9" xfId="38702" xr:uid="{DB053267-E184-4366-92E9-9E7CCB268483}"/>
    <cellStyle name="Vsota 2 7" xfId="3177" xr:uid="{4008FBA4-0C7B-42FD-9191-62794575E080}"/>
    <cellStyle name="Vsota 2 7 10" xfId="47872" xr:uid="{DEC4FC20-1672-4211-AA98-91296C0C274E}"/>
    <cellStyle name="Vsota 2 7 11" xfId="48757" xr:uid="{3C94E5A2-9A3E-41C0-96B8-FC930AE6E79C}"/>
    <cellStyle name="Vsota 2 7 12" xfId="47120" xr:uid="{7B211AD6-2C03-4186-9608-5EF67BA93A8E}"/>
    <cellStyle name="Vsota 2 7 13" xfId="47114" xr:uid="{7A7F41CA-E339-446A-AB06-EA99C4E2D0E6}"/>
    <cellStyle name="Vsota 2 7 14" xfId="47379" xr:uid="{70645928-D6E1-4172-AC3E-FA370E6A6FCC}"/>
    <cellStyle name="Vsota 2 7 15" xfId="50835" xr:uid="{CD4FE898-AA51-40D6-A015-7623B12FFB04}"/>
    <cellStyle name="Vsota 2 7 16" xfId="50945" xr:uid="{F78B791D-F893-4400-BDA5-C54A138A2C0A}"/>
    <cellStyle name="Vsota 2 7 17" xfId="48502" xr:uid="{9ED83869-6DAB-4FE4-ABEB-9CDF7CD34AF4}"/>
    <cellStyle name="Vsota 2 7 18" xfId="50694" xr:uid="{DA7C1366-9969-4C19-B968-77DDAEDA1B6B}"/>
    <cellStyle name="Vsota 2 7 2" xfId="9886" xr:uid="{1A1C5E8E-ABFA-4E40-90E1-2761F888E5FA}"/>
    <cellStyle name="Vsota 2 7 2 10" xfId="51003" xr:uid="{EE3323A3-24D2-498C-92B3-7A65E34D35FA}"/>
    <cellStyle name="Vsota 2 7 2 11" xfId="54004" xr:uid="{A04A14D4-EBCD-47B7-A90C-626D353B0B15}"/>
    <cellStyle name="Vsota 2 7 2 2" xfId="10968" xr:uid="{FE0E302A-E592-4D6C-849E-53ABE7835911}"/>
    <cellStyle name="Vsota 2 7 2 2 2" xfId="38722" xr:uid="{821BB820-B6AC-42FB-BE60-F57BF206E392}"/>
    <cellStyle name="Vsota 2 7 2 2 2 2" xfId="38723" xr:uid="{3BE6571E-F0E0-4E54-ABCF-C48E9557F0A2}"/>
    <cellStyle name="Vsota 2 7 2 2 3" xfId="38724" xr:uid="{CBBBC1FE-C785-4F40-A422-0045F4E607B2}"/>
    <cellStyle name="Vsota 2 7 2 2 4" xfId="38721" xr:uid="{3E55A36B-640B-4CEE-B881-55FD1B9F3BE7}"/>
    <cellStyle name="Vsota 2 7 2 3" xfId="15550" xr:uid="{6AC58F04-0BE7-4F5F-B584-A23F9E58E9E3}"/>
    <cellStyle name="Vsota 2 7 2 3 2" xfId="38725" xr:uid="{16927863-EA12-4223-940F-02BA35E9D28E}"/>
    <cellStyle name="Vsota 2 7 2 4" xfId="15646" xr:uid="{6DFC0775-EA35-46FB-BB5B-35D9F8966AD5}"/>
    <cellStyle name="Vsota 2 7 2 4 2" xfId="38726" xr:uid="{E9F1CFC6-4879-43BC-A77A-AF19E5772284}"/>
    <cellStyle name="Vsota 2 7 2 5" xfId="13372" xr:uid="{F48E65B2-9310-43C0-BDB5-58109855A80A}"/>
    <cellStyle name="Vsota 2 7 2 6" xfId="38720" xr:uid="{1D7F5308-643E-4029-9C96-05142BBFDB2B}"/>
    <cellStyle name="Vsota 2 7 2 7" xfId="50411" xr:uid="{3523C4CB-C152-47BB-900F-ACC216A110AE}"/>
    <cellStyle name="Vsota 2 7 2 8" xfId="50836" xr:uid="{51FCA78A-D2DC-4349-8627-28C08F320C58}"/>
    <cellStyle name="Vsota 2 7 2 9" xfId="50946" xr:uid="{7D6254AF-BB6E-4BBC-A6B3-83EA2976A784}"/>
    <cellStyle name="Vsota 2 7 3" xfId="9887" xr:uid="{CA91C32E-87A1-47CD-BC62-1AA122B36388}"/>
    <cellStyle name="Vsota 2 7 3 10" xfId="51004" xr:uid="{6F4BA207-9303-4B79-855A-CA83CB6C5763}"/>
    <cellStyle name="Vsota 2 7 3 11" xfId="54005" xr:uid="{CA03AB7F-9215-4824-8DE7-142A6DF1B35B}"/>
    <cellStyle name="Vsota 2 7 3 2" xfId="15012" xr:uid="{0DC06AAF-6636-43FD-B31E-DC5ED01A8257}"/>
    <cellStyle name="Vsota 2 7 3 2 2" xfId="38728" xr:uid="{32AECA00-3B05-4182-BC16-21F342F14569}"/>
    <cellStyle name="Vsota 2 7 3 3" xfId="15551" xr:uid="{DE36B28F-1012-4053-9EB7-1051CC1B6A26}"/>
    <cellStyle name="Vsota 2 7 3 3 2" xfId="38729" xr:uid="{045CA65B-F97D-4F41-84F1-582F48D01A6D}"/>
    <cellStyle name="Vsota 2 7 3 4" xfId="15647" xr:uid="{81D118D4-7F3F-442E-A57F-F8772F30B0E7}"/>
    <cellStyle name="Vsota 2 7 3 5" xfId="13366" xr:uid="{11FAB947-AD25-499D-AAC7-2D303B56A7EC}"/>
    <cellStyle name="Vsota 2 7 3 6" xfId="38727" xr:uid="{3FF1A892-DB76-4479-8D17-5CCE27D8E7EB}"/>
    <cellStyle name="Vsota 2 7 3 7" xfId="50412" xr:uid="{AC211E6C-76E4-422D-8A90-30678383909C}"/>
    <cellStyle name="Vsota 2 7 3 8" xfId="50837" xr:uid="{26F2B8E8-65A1-4020-9649-8CCE65B0D797}"/>
    <cellStyle name="Vsota 2 7 3 9" xfId="50947" xr:uid="{02343F66-F077-4729-8062-41252538E785}"/>
    <cellStyle name="Vsota 2 7 4" xfId="10967" xr:uid="{B381F715-2C92-4BE5-93E6-B3BCCAE45737}"/>
    <cellStyle name="Vsota 2 7 4 2" xfId="38731" xr:uid="{6C5EA035-A766-49D6-A8A3-099F6EBEF72F}"/>
    <cellStyle name="Vsota 2 7 4 2 2" xfId="38732" xr:uid="{D5A8ACBE-8E09-436A-90CC-4F534969A175}"/>
    <cellStyle name="Vsota 2 7 4 3" xfId="38733" xr:uid="{162411AA-8ED2-4C79-88E0-F976501CA8AF}"/>
    <cellStyle name="Vsota 2 7 4 4" xfId="38730" xr:uid="{B90EB167-7E42-4354-8A8E-18AA97974721}"/>
    <cellStyle name="Vsota 2 7 5" xfId="15549" xr:uid="{2BCA6A40-A0C1-4E49-A472-2D4861950DC1}"/>
    <cellStyle name="Vsota 2 7 5 2" xfId="38734" xr:uid="{47DCE317-8D6D-468F-A0DE-4B28592FE319}"/>
    <cellStyle name="Vsota 2 7 6" xfId="15645" xr:uid="{05E7BEB9-D713-4D71-849C-41A0268F6405}"/>
    <cellStyle name="Vsota 2 7 6 2" xfId="38735" xr:uid="{3D38E048-F9CE-49E5-B99B-69C80081FBB3}"/>
    <cellStyle name="Vsota 2 7 7" xfId="13373" xr:uid="{2DEB71C7-920F-4783-A49B-4FE3248C0D69}"/>
    <cellStyle name="Vsota 2 7 8" xfId="9885" xr:uid="{3CC5E564-2822-4398-AC03-00A67E3C6BAD}"/>
    <cellStyle name="Vsota 2 7 9" xfId="38719" xr:uid="{FEECC47C-702B-4C4F-A0A5-7C8611EC9F58}"/>
    <cellStyle name="Vsota 2 8" xfId="10939" xr:uid="{40784473-CF6E-4A10-A814-85B2471C2200}"/>
    <cellStyle name="Vsota 2 8 2" xfId="38737" xr:uid="{12CE78AD-E556-4D67-BF54-27193FEC88BF}"/>
    <cellStyle name="Vsota 2 8 2 2" xfId="38738" xr:uid="{86AF22AF-6EC2-4082-8B1F-286373E9D53F}"/>
    <cellStyle name="Vsota 2 8 3" xfId="38739" xr:uid="{7AA73310-55B4-4465-9BAB-E8B9C6E26E04}"/>
    <cellStyle name="Vsota 2 8 4" xfId="38736" xr:uid="{C8ACE535-6D44-489A-9CEE-72B689B17C0B}"/>
    <cellStyle name="Vsota 2 9" xfId="14977" xr:uid="{9A6F6C91-30F1-4DF6-A2DA-DF3908704C9F}"/>
    <cellStyle name="Vsota 2 9 2" xfId="38740" xr:uid="{7ADE8125-9F3D-4DA5-B812-198C6CE77643}"/>
    <cellStyle name="Vsota 3" xfId="441" xr:uid="{18A4729D-43BF-443E-8726-A0A0CE027CEC}"/>
    <cellStyle name="Vsota 3 10" xfId="50838" xr:uid="{9CF3FF03-547F-4610-894D-08C9D1482D21}"/>
    <cellStyle name="Vsota 3 11" xfId="50948" xr:uid="{9E378112-B33D-403C-A7A3-C6B0F81E116C}"/>
    <cellStyle name="Vsota 3 12" xfId="49827" xr:uid="{711D3614-9DB8-4AFA-9734-A7C65E2DA8B5}"/>
    <cellStyle name="Vsota 3 2" xfId="2989" xr:uid="{683EFE8D-DEFB-4D09-8C72-602E73ED1A42}"/>
    <cellStyle name="Vsota 3 2 10" xfId="47683" xr:uid="{339B173C-11E1-4F2A-8379-85466BD273A7}"/>
    <cellStyle name="Vsota 3 2 11" xfId="48621" xr:uid="{1BE13BB3-8A16-40DD-96D2-3AAD5BC32084}"/>
    <cellStyle name="Vsota 3 2 12" xfId="47088" xr:uid="{57012DBB-40DF-4E7D-8C0F-AD5990E5BB33}"/>
    <cellStyle name="Vsota 3 2 13" xfId="48695" xr:uid="{9EB50BFE-66B7-476A-8095-EDEE8A368C14}"/>
    <cellStyle name="Vsota 3 2 14" xfId="47035" xr:uid="{6829DD6B-5B47-4DB5-ABDD-D3483D0E4D9A}"/>
    <cellStyle name="Vsota 3 2 15" xfId="50839" xr:uid="{E2DA7A6E-2CCD-4248-BCDC-F4FAF3C93ECC}"/>
    <cellStyle name="Vsota 3 2 16" xfId="50949" xr:uid="{076666CB-26D5-4F7A-924D-5849D98BFF4A}"/>
    <cellStyle name="Vsota 3 2 17" xfId="49390" xr:uid="{E6C3CA6C-CA1F-4001-9766-3A2399E811B5}"/>
    <cellStyle name="Vsota 3 2 18" xfId="50734" xr:uid="{11934315-7565-480B-AD25-C41DD00C636E}"/>
    <cellStyle name="Vsota 3 2 2" xfId="9890" xr:uid="{D3A50E1F-C752-417B-BE16-9C922D620EA7}"/>
    <cellStyle name="Vsota 3 2 2 10" xfId="51005" xr:uid="{035A95AA-D1C9-4375-A877-EFA053ED77F9}"/>
    <cellStyle name="Vsota 3 2 2 11" xfId="54006" xr:uid="{86CC19A4-7F86-4CBC-97A3-694DE76FD6DF}"/>
    <cellStyle name="Vsota 3 2 2 2" xfId="10971" xr:uid="{6E137997-D0FC-49CB-8D3D-25A324352201}"/>
    <cellStyle name="Vsota 3 2 2 2 2" xfId="38745" xr:uid="{8DF29D4B-F58A-414F-BEA0-212B46871E1F}"/>
    <cellStyle name="Vsota 3 2 2 2 2 2" xfId="38746" xr:uid="{AC43AC5B-FC69-4611-83D8-56F6A1EA32FE}"/>
    <cellStyle name="Vsota 3 2 2 2 3" xfId="38747" xr:uid="{8B596226-18C0-4C41-9055-FDD9E86C8B4C}"/>
    <cellStyle name="Vsota 3 2 2 2 4" xfId="38744" xr:uid="{076C0481-C37B-42A1-846E-8F38D9390FD9}"/>
    <cellStyle name="Vsota 3 2 2 3" xfId="15554" xr:uid="{7B18E073-F064-445B-84E8-67547F296812}"/>
    <cellStyle name="Vsota 3 2 2 3 2" xfId="38748" xr:uid="{18D6EB61-B5AD-4D7A-A797-A38E1306DBB2}"/>
    <cellStyle name="Vsota 3 2 2 4" xfId="15650" xr:uid="{FC9A60B0-0CD7-4503-8E4E-AC4B8A86DC93}"/>
    <cellStyle name="Vsota 3 2 2 4 2" xfId="38749" xr:uid="{2BF31D45-936E-4ED0-9461-7D5AA8671939}"/>
    <cellStyle name="Vsota 3 2 2 5" xfId="13363" xr:uid="{E7EC3EEC-6703-4566-9212-9674D553352A}"/>
    <cellStyle name="Vsota 3 2 2 6" xfId="38743" xr:uid="{4EC48E9C-1D5D-4432-A2A6-8FA7C2774C67}"/>
    <cellStyle name="Vsota 3 2 2 7" xfId="50413" xr:uid="{9225C80B-D472-494B-9A1E-857747027F8B}"/>
    <cellStyle name="Vsota 3 2 2 8" xfId="50840" xr:uid="{D5C72FFC-5C97-4F40-A62E-135098040650}"/>
    <cellStyle name="Vsota 3 2 2 9" xfId="50950" xr:uid="{E93858C4-880D-473B-B87F-330C8B76A220}"/>
    <cellStyle name="Vsota 3 2 3" xfId="9891" xr:uid="{329120AF-2390-44CD-B158-1BC8115F2D24}"/>
    <cellStyle name="Vsota 3 2 3 10" xfId="51006" xr:uid="{C1A53B01-900C-4689-89E5-99875DA29381}"/>
    <cellStyle name="Vsota 3 2 3 11" xfId="54007" xr:uid="{93DD9415-D4DC-41BB-A6D1-960CAD0CEB8A}"/>
    <cellStyle name="Vsota 3 2 3 2" xfId="15016" xr:uid="{B26670FF-9885-4701-8C61-21983B13A778}"/>
    <cellStyle name="Vsota 3 2 3 2 2" xfId="38751" xr:uid="{76907237-9045-40B1-8217-587AACCEDE80}"/>
    <cellStyle name="Vsota 3 2 3 3" xfId="15555" xr:uid="{B9004C06-9DFE-4DAA-A919-ABB24F95A747}"/>
    <cellStyle name="Vsota 3 2 3 3 2" xfId="38752" xr:uid="{44F31962-716F-45C6-A0EE-FDEEBB459DD4}"/>
    <cellStyle name="Vsota 3 2 3 4" xfId="15651" xr:uid="{B306EBEF-8A12-4C36-AC68-9DBB01E271EE}"/>
    <cellStyle name="Vsota 3 2 3 5" xfId="13362" xr:uid="{A7BCB4A8-6143-44AF-B90D-1ACCAA6D57BD}"/>
    <cellStyle name="Vsota 3 2 3 6" xfId="38750" xr:uid="{155DC91A-884C-4B27-8A37-F26BAAFAF47C}"/>
    <cellStyle name="Vsota 3 2 3 7" xfId="50414" xr:uid="{F4B22BB0-9D21-45DC-890B-C86E00511975}"/>
    <cellStyle name="Vsota 3 2 3 8" xfId="50841" xr:uid="{06D1A064-74CE-4ACE-AE06-1ABB4CAA35B3}"/>
    <cellStyle name="Vsota 3 2 3 9" xfId="50951" xr:uid="{05146FFA-6117-4CE8-A456-74A8F8A9782A}"/>
    <cellStyle name="Vsota 3 2 4" xfId="10970" xr:uid="{D486CEB6-2F5D-46E4-940B-EADE65D955F4}"/>
    <cellStyle name="Vsota 3 2 4 2" xfId="38754" xr:uid="{33E6F5D1-5DCB-4380-8506-612DFA149B62}"/>
    <cellStyle name="Vsota 3 2 4 2 2" xfId="38755" xr:uid="{2257A1A9-CC04-425D-AFB5-11E121DE4CF6}"/>
    <cellStyle name="Vsota 3 2 4 3" xfId="38756" xr:uid="{2C588DE3-121C-46E8-9FD5-11C671E88AE9}"/>
    <cellStyle name="Vsota 3 2 4 4" xfId="38753" xr:uid="{A64F5513-A809-4E83-8558-771866AB61DC}"/>
    <cellStyle name="Vsota 3 2 5" xfId="15553" xr:uid="{F7D5E31B-C7D4-4B81-8314-D89898A8AF11}"/>
    <cellStyle name="Vsota 3 2 5 2" xfId="38757" xr:uid="{D646AC25-F814-4B91-A0BA-88CC88A6A206}"/>
    <cellStyle name="Vsota 3 2 6" xfId="15649" xr:uid="{1A5F4990-CC0F-49D2-B903-6DAB38A5D38A}"/>
    <cellStyle name="Vsota 3 2 6 2" xfId="38758" xr:uid="{EBE20708-85A3-4013-ACBB-7AED2E207270}"/>
    <cellStyle name="Vsota 3 2 7" xfId="13364" xr:uid="{3DE5764F-B99F-4752-9989-E8C2A0C191E4}"/>
    <cellStyle name="Vsota 3 2 8" xfId="9889" xr:uid="{B912D351-5FB3-4E30-9F1F-20D0B94B2DD2}"/>
    <cellStyle name="Vsota 3 2 9" xfId="38742" xr:uid="{0749D628-845A-417C-8102-F2E3ADDB0424}"/>
    <cellStyle name="Vsota 3 3" xfId="3179" xr:uid="{95B3A7B3-BF93-4529-8D37-200255532713}"/>
    <cellStyle name="Vsota 3 3 10" xfId="47874" xr:uid="{1613DB58-E848-47A7-A057-4EAD9FA8A088}"/>
    <cellStyle name="Vsota 3 3 11" xfId="48759" xr:uid="{2AE3E5F5-591D-48F0-A429-CCFAAF0DDD84}"/>
    <cellStyle name="Vsota 3 3 12" xfId="47122" xr:uid="{68DC9750-3573-47CC-9E1F-87028AE3CE03}"/>
    <cellStyle name="Vsota 3 3 13" xfId="46878" xr:uid="{C739C7D3-97B4-47C3-A41D-19F1A32B1778}"/>
    <cellStyle name="Vsota 3 3 14" xfId="47070" xr:uid="{20F6CE2F-EABE-4F92-B743-022C49FC05D7}"/>
    <cellStyle name="Vsota 3 3 15" xfId="50842" xr:uid="{A11EFAC4-142B-422A-8077-21AF7FAD273C}"/>
    <cellStyle name="Vsota 3 3 16" xfId="50952" xr:uid="{E60D909E-1713-4EF8-8B81-0F8B97B16D9E}"/>
    <cellStyle name="Vsota 3 3 17" xfId="48777" xr:uid="{60D1437E-16BD-4262-AFC5-A58283828EC6}"/>
    <cellStyle name="Vsota 3 3 18" xfId="50692" xr:uid="{DB601E83-D5AA-4343-901E-EFCC953B85B3}"/>
    <cellStyle name="Vsota 3 3 2" xfId="9893" xr:uid="{5DE56810-E718-468B-974E-CB16552AB4A4}"/>
    <cellStyle name="Vsota 3 3 2 10" xfId="51007" xr:uid="{E636C403-898E-4F76-A79E-C2C2323D2296}"/>
    <cellStyle name="Vsota 3 3 2 11" xfId="54008" xr:uid="{6E4387D4-8AB5-4FEF-881F-44B4E8FDD925}"/>
    <cellStyle name="Vsota 3 3 2 2" xfId="10973" xr:uid="{CD2E9753-F02D-4FD4-90F7-6093909F1D2B}"/>
    <cellStyle name="Vsota 3 3 2 2 2" xfId="38762" xr:uid="{0E869434-42E8-4436-977B-BE2DE3B6FA81}"/>
    <cellStyle name="Vsota 3 3 2 2 2 2" xfId="38763" xr:uid="{380C4BF6-8FDE-4A62-A6C7-ADD72D8281EE}"/>
    <cellStyle name="Vsota 3 3 2 2 3" xfId="38764" xr:uid="{40C8A7FF-FD29-4C22-9549-22B4BD4A1FA3}"/>
    <cellStyle name="Vsota 3 3 2 2 4" xfId="38761" xr:uid="{B1ACC303-871C-4A44-AB9C-DB64E2EB3B7E}"/>
    <cellStyle name="Vsota 3 3 2 3" xfId="15557" xr:uid="{AAC09DD0-6734-4A10-BB11-C45D4C292CE8}"/>
    <cellStyle name="Vsota 3 3 2 3 2" xfId="38765" xr:uid="{82DECD2A-DDDB-469C-BD4A-1B632FDC1AF3}"/>
    <cellStyle name="Vsota 3 3 2 4" xfId="15653" xr:uid="{C913BD49-33E4-461E-86CC-F8F129DE8CDE}"/>
    <cellStyle name="Vsota 3 3 2 4 2" xfId="38766" xr:uid="{7E8F39D3-6743-4FA0-8E15-C7339823518B}"/>
    <cellStyle name="Vsota 3 3 2 5" xfId="13360" xr:uid="{2040D3DE-EA70-43EA-8B7B-A9202B57C117}"/>
    <cellStyle name="Vsota 3 3 2 6" xfId="38760" xr:uid="{CDB304C7-CF95-420D-8351-C05D11825C2A}"/>
    <cellStyle name="Vsota 3 3 2 7" xfId="50415" xr:uid="{2F38BBC2-7BA8-4BE9-8A67-EE7299DC9026}"/>
    <cellStyle name="Vsota 3 3 2 8" xfId="50843" xr:uid="{713C116E-EDFA-442E-B297-B214896B4C1E}"/>
    <cellStyle name="Vsota 3 3 2 9" xfId="50953" xr:uid="{375AE9B9-2F15-490F-AEAD-C802D0ACCFF9}"/>
    <cellStyle name="Vsota 3 3 3" xfId="9894" xr:uid="{6974041E-64B4-4B18-B991-25719C268BAD}"/>
    <cellStyle name="Vsota 3 3 3 10" xfId="51008" xr:uid="{F8A6F8B5-7AC2-4B7D-B68A-F6C0417E91C0}"/>
    <cellStyle name="Vsota 3 3 3 11" xfId="54009" xr:uid="{8154DF0F-B99A-44D4-B236-39699C3917D0}"/>
    <cellStyle name="Vsota 3 3 3 2" xfId="15018" xr:uid="{DA1AFB3D-0FEE-4811-80A1-DC3568A54F93}"/>
    <cellStyle name="Vsota 3 3 3 2 2" xfId="38768" xr:uid="{7FDB94DF-4022-497B-B308-97FD4252DE0A}"/>
    <cellStyle name="Vsota 3 3 3 3" xfId="15558" xr:uid="{5083C5B0-7B7A-4CCF-974C-E31F5747D9D3}"/>
    <cellStyle name="Vsota 3 3 3 3 2" xfId="38769" xr:uid="{F69974B3-1241-418D-A293-E5E13C288C97}"/>
    <cellStyle name="Vsota 3 3 3 4" xfId="15654" xr:uid="{BFD723AC-F2C4-404B-8001-C36F18B8F9DF}"/>
    <cellStyle name="Vsota 3 3 3 5" xfId="13359" xr:uid="{BD511E98-B576-4FB6-8BFA-BE29FBDB0E1F}"/>
    <cellStyle name="Vsota 3 3 3 6" xfId="38767" xr:uid="{50CCD074-C073-4B11-BCF7-C877A50D8C71}"/>
    <cellStyle name="Vsota 3 3 3 7" xfId="50416" xr:uid="{5406484D-AE46-4F9D-98D7-AE96B873056B}"/>
    <cellStyle name="Vsota 3 3 3 8" xfId="50844" xr:uid="{8568589C-83A3-41F2-B402-A077EA87DAFE}"/>
    <cellStyle name="Vsota 3 3 3 9" xfId="50954" xr:uid="{89365925-3699-477A-B051-95BDD9204CE3}"/>
    <cellStyle name="Vsota 3 3 4" xfId="10972" xr:uid="{E3B660BD-D2A7-4D87-A2C1-B68B5908527C}"/>
    <cellStyle name="Vsota 3 3 4 2" xfId="38771" xr:uid="{09CAA9A8-A5D3-47B4-B485-A9F236E9E990}"/>
    <cellStyle name="Vsota 3 3 4 2 2" xfId="38772" xr:uid="{914AA242-C228-4D41-921D-4A023376566D}"/>
    <cellStyle name="Vsota 3 3 4 3" xfId="38773" xr:uid="{9ED7D096-7F9A-44EF-AE6A-C08C9A9B500E}"/>
    <cellStyle name="Vsota 3 3 4 4" xfId="38770" xr:uid="{DFAD5FD7-F1D1-4C7B-A10E-190EE32CCB24}"/>
    <cellStyle name="Vsota 3 3 5" xfId="15556" xr:uid="{15818596-FE29-400D-B081-3B1B5C11D865}"/>
    <cellStyle name="Vsota 3 3 5 2" xfId="38774" xr:uid="{5789FC3E-0CDB-4DC1-A19D-8153F67D5A7F}"/>
    <cellStyle name="Vsota 3 3 6" xfId="15652" xr:uid="{2FC5BFDB-7DF0-4F63-82DD-2F9E651433FC}"/>
    <cellStyle name="Vsota 3 3 6 2" xfId="38775" xr:uid="{99409A3D-B920-40D9-B4F5-AA721FCCD254}"/>
    <cellStyle name="Vsota 3 3 7" xfId="13361" xr:uid="{D278EE2C-5D37-40BB-88AD-451A5F7FF462}"/>
    <cellStyle name="Vsota 3 3 8" xfId="9892" xr:uid="{6C18221A-05B4-4104-B0BC-3650216F8EEF}"/>
    <cellStyle name="Vsota 3 3 9" xfId="38759" xr:uid="{A141D7E2-E2B7-40C6-9434-784160987285}"/>
    <cellStyle name="Vsota 3 4" xfId="10969" xr:uid="{5094D9C4-5BCA-4464-A74C-409C5D3D77A1}"/>
    <cellStyle name="Vsota 3 4 2" xfId="38777" xr:uid="{051AFCBB-2097-49F4-940C-5D06DA5A75C0}"/>
    <cellStyle name="Vsota 3 4 2 2" xfId="38778" xr:uid="{0A813044-9EC4-41B8-A6A0-7ED8D8BFE6DB}"/>
    <cellStyle name="Vsota 3 4 3" xfId="38779" xr:uid="{B0BE40A1-6B47-46D6-A399-4F37E6B1F980}"/>
    <cellStyle name="Vsota 3 4 4" xfId="38776" xr:uid="{E894FDA2-EC4D-4F7D-9F69-61827D75F0EA}"/>
    <cellStyle name="Vsota 3 5" xfId="15552" xr:uid="{1A3BFDEE-6EC7-460C-9E1C-F67EA3A16404}"/>
    <cellStyle name="Vsota 3 5 2" xfId="38780" xr:uid="{1AC3EF14-BB75-428C-B2F0-F44F7487A9B5}"/>
    <cellStyle name="Vsota 3 6" xfId="15648" xr:uid="{6D6C6200-74B7-45BE-B748-EFE44A3695B5}"/>
    <cellStyle name="Vsota 3 6 2" xfId="38781" xr:uid="{4305043F-527A-4473-B03D-6FA9CE40CC5A}"/>
    <cellStyle name="Vsota 3 7" xfId="13365" xr:uid="{30E4FFF8-A387-4B12-AB89-1E90742F6E64}"/>
    <cellStyle name="Vsota 3 8" xfId="9888" xr:uid="{5BD59206-2947-425C-B5B1-9064A18AEBB2}"/>
    <cellStyle name="Vsota 3 9" xfId="38741" xr:uid="{DAAEDA79-BB34-4E98-B245-786C5B0C8123}"/>
    <cellStyle name="Warning Text" xfId="1831" xr:uid="{AF2AD54C-171A-4F7E-965E-09453D6A6DEC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16</xdr:row>
      <xdr:rowOff>0</xdr:rowOff>
    </xdr:from>
    <xdr:to>
      <xdr:col>1</xdr:col>
      <xdr:colOff>2428875</xdr:colOff>
      <xdr:row>23</xdr:row>
      <xdr:rowOff>173648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3B0F201-37F0-4A25-A72E-6BAC97B872C9}"/>
            </a:ext>
          </a:extLst>
        </xdr:cNvPr>
        <xdr:cNvSpPr txBox="1">
          <a:spLocks noChangeArrowheads="1"/>
        </xdr:cNvSpPr>
      </xdr:nvSpPr>
      <xdr:spPr bwMode="auto">
        <a:xfrm>
          <a:off x="1581150" y="3830002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100</xdr:row>
      <xdr:rowOff>19050</xdr:rowOff>
    </xdr:from>
    <xdr:to>
      <xdr:col>1</xdr:col>
      <xdr:colOff>2428875</xdr:colOff>
      <xdr:row>100</xdr:row>
      <xdr:rowOff>171450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6DA6034-81A0-4344-8DB4-DE1FE37B0CA4}"/>
            </a:ext>
          </a:extLst>
        </xdr:cNvPr>
        <xdr:cNvSpPr txBox="1">
          <a:spLocks noChangeArrowheads="1"/>
        </xdr:cNvSpPr>
      </xdr:nvSpPr>
      <xdr:spPr bwMode="auto">
        <a:xfrm>
          <a:off x="1714500" y="3984307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99</xdr:row>
      <xdr:rowOff>19050</xdr:rowOff>
    </xdr:from>
    <xdr:to>
      <xdr:col>1</xdr:col>
      <xdr:colOff>2428875</xdr:colOff>
      <xdr:row>99</xdr:row>
      <xdr:rowOff>171450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A56C572-295A-4B4A-AAF6-45DD72149DA0}"/>
            </a:ext>
          </a:extLst>
        </xdr:cNvPr>
        <xdr:cNvSpPr txBox="1">
          <a:spLocks noChangeArrowheads="1"/>
        </xdr:cNvSpPr>
      </xdr:nvSpPr>
      <xdr:spPr bwMode="auto">
        <a:xfrm>
          <a:off x="1714500" y="3647122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70</xdr:row>
      <xdr:rowOff>19050</xdr:rowOff>
    </xdr:from>
    <xdr:to>
      <xdr:col>1</xdr:col>
      <xdr:colOff>2428875</xdr:colOff>
      <xdr:row>70</xdr:row>
      <xdr:rowOff>171450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271AE8F-F29E-49B4-8320-BDEB718340AF}"/>
            </a:ext>
          </a:extLst>
        </xdr:cNvPr>
        <xdr:cNvSpPr txBox="1">
          <a:spLocks noChangeArrowheads="1"/>
        </xdr:cNvSpPr>
      </xdr:nvSpPr>
      <xdr:spPr bwMode="auto">
        <a:xfrm>
          <a:off x="1714500" y="3647122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100</xdr:row>
      <xdr:rowOff>19050</xdr:rowOff>
    </xdr:from>
    <xdr:to>
      <xdr:col>1</xdr:col>
      <xdr:colOff>2428875</xdr:colOff>
      <xdr:row>100</xdr:row>
      <xdr:rowOff>171450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1941F05-DC74-42DA-972A-4488739348CA}"/>
            </a:ext>
          </a:extLst>
        </xdr:cNvPr>
        <xdr:cNvSpPr txBox="1">
          <a:spLocks noChangeArrowheads="1"/>
        </xdr:cNvSpPr>
      </xdr:nvSpPr>
      <xdr:spPr bwMode="auto">
        <a:xfrm>
          <a:off x="1714500" y="3647122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43</xdr:row>
      <xdr:rowOff>0</xdr:rowOff>
    </xdr:from>
    <xdr:to>
      <xdr:col>1</xdr:col>
      <xdr:colOff>2428875</xdr:colOff>
      <xdr:row>43</xdr:row>
      <xdr:rowOff>152400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967B993-E408-4A8A-B66B-E4F8FA59061B}"/>
            </a:ext>
          </a:extLst>
        </xdr:cNvPr>
        <xdr:cNvSpPr txBox="1">
          <a:spLocks noChangeArrowheads="1"/>
        </xdr:cNvSpPr>
      </xdr:nvSpPr>
      <xdr:spPr bwMode="auto">
        <a:xfrm>
          <a:off x="1714500" y="3502342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43</xdr:row>
      <xdr:rowOff>0</xdr:rowOff>
    </xdr:from>
    <xdr:to>
      <xdr:col>1</xdr:col>
      <xdr:colOff>2428875</xdr:colOff>
      <xdr:row>43</xdr:row>
      <xdr:rowOff>152400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793B4BB-07E1-4AE7-8990-14038866C2B2}"/>
            </a:ext>
          </a:extLst>
        </xdr:cNvPr>
        <xdr:cNvSpPr txBox="1">
          <a:spLocks noChangeArrowheads="1"/>
        </xdr:cNvSpPr>
      </xdr:nvSpPr>
      <xdr:spPr bwMode="auto">
        <a:xfrm>
          <a:off x="1714500" y="11153775"/>
          <a:ext cx="1162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18</xdr:row>
      <xdr:rowOff>0</xdr:rowOff>
    </xdr:from>
    <xdr:to>
      <xdr:col>1</xdr:col>
      <xdr:colOff>2428875</xdr:colOff>
      <xdr:row>25</xdr:row>
      <xdr:rowOff>173648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859F6F4-1BCB-4622-B7D6-1AC9AEEDA57D}"/>
            </a:ext>
          </a:extLst>
        </xdr:cNvPr>
        <xdr:cNvSpPr txBox="1">
          <a:spLocks noChangeArrowheads="1"/>
        </xdr:cNvSpPr>
      </xdr:nvSpPr>
      <xdr:spPr bwMode="auto">
        <a:xfrm>
          <a:off x="1581150" y="12344400"/>
          <a:ext cx="1162050" cy="1440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stjank\AppData\Local\Microsoft\Windows\INetCache\Content.Outlook\RUZPV0TT\Proj%20predra&#269;un%20Ribnik%20SB%20II%20-%20brez%20me&#353;%20kan%20+%20sprememba%20+%20pes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rekapitulacija"/>
      <sheetName val="Cesta 1"/>
      <sheetName val="Cesta 2"/>
      <sheetName val="Cesta 3"/>
      <sheetName val="Parkirisce 1"/>
      <sheetName val="Eko otok P1"/>
      <sheetName val="Eko otok P2"/>
      <sheetName val="Fek kan"/>
      <sheetName val="Met kan "/>
      <sheetName val="Vodovod"/>
      <sheetName val="Met odvodnik"/>
      <sheetName val="Vodovod prest Merc "/>
      <sheetName val="Peskolovi"/>
    </sheetNames>
    <sheetDataSet>
      <sheetData sheetId="0">
        <row r="1">
          <cell r="A1" t="str">
            <v>KOMUNALNA INFRASTRUKTURA ZA OBMOČJE POZIDAVE RIBNIK SB II - SKLOP 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Times New Roman-Arial">
      <a:maj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tabSelected="1" view="pageBreakPreview" zoomScaleNormal="100" zoomScaleSheetLayoutView="100" workbookViewId="0">
      <selection activeCell="B16" sqref="B16"/>
    </sheetView>
  </sheetViews>
  <sheetFormatPr defaultRowHeight="12.75"/>
  <cols>
    <col min="1" max="1" width="68.28515625" customWidth="1"/>
    <col min="2" max="2" width="16.42578125" style="10" customWidth="1"/>
  </cols>
  <sheetData>
    <row r="1" spans="1:2" ht="66" customHeight="1">
      <c r="A1" s="645" t="s">
        <v>23</v>
      </c>
      <c r="B1" s="645"/>
    </row>
    <row r="2" spans="1:2" ht="16.5" thickBot="1">
      <c r="A2" s="647" t="s">
        <v>15</v>
      </c>
      <c r="B2" s="647"/>
    </row>
    <row r="3" spans="1:2" ht="20.25" thickTop="1" thickBot="1">
      <c r="A3" s="646"/>
      <c r="B3" s="646"/>
    </row>
    <row r="4" spans="1:2" ht="16.5" thickTop="1">
      <c r="A4" s="584" t="s">
        <v>7</v>
      </c>
      <c r="B4" s="585">
        <f>Preddela!F15</f>
        <v>0</v>
      </c>
    </row>
    <row r="5" spans="1:2" ht="15.75" customHeight="1">
      <c r="A5" s="584" t="s">
        <v>62</v>
      </c>
      <c r="B5" s="585">
        <f>'Cesta 1'!F10</f>
        <v>0</v>
      </c>
    </row>
    <row r="6" spans="1:2" ht="15.75" customHeight="1">
      <c r="A6" s="584" t="s">
        <v>103</v>
      </c>
      <c r="B6" s="585">
        <f>'Cesta 2'!F10</f>
        <v>0</v>
      </c>
    </row>
    <row r="7" spans="1:2" ht="15.75" customHeight="1">
      <c r="A7" s="584" t="s">
        <v>111</v>
      </c>
      <c r="B7" s="585">
        <f>'Cesta 3'!F9</f>
        <v>0</v>
      </c>
    </row>
    <row r="8" spans="1:2" ht="15.75" customHeight="1">
      <c r="A8" s="584" t="s">
        <v>112</v>
      </c>
      <c r="B8" s="585">
        <f>'Park. 1'!F11</f>
        <v>0</v>
      </c>
    </row>
    <row r="9" spans="1:2" ht="15.75" customHeight="1">
      <c r="A9" s="584" t="s">
        <v>129</v>
      </c>
      <c r="B9" s="585">
        <f>'E.otok P1'!F9</f>
        <v>0</v>
      </c>
    </row>
    <row r="10" spans="1:2" ht="15.75" customHeight="1">
      <c r="A10" s="584" t="s">
        <v>143</v>
      </c>
      <c r="B10" s="585">
        <f>'E.otok P2'!F9</f>
        <v>0</v>
      </c>
    </row>
    <row r="11" spans="1:2" ht="15.75" customHeight="1">
      <c r="A11" s="584" t="s">
        <v>567</v>
      </c>
      <c r="B11" s="585">
        <f>Peskol.!F8</f>
        <v>0</v>
      </c>
    </row>
    <row r="12" spans="1:2" ht="15.75">
      <c r="A12" s="584" t="s">
        <v>427</v>
      </c>
      <c r="B12" s="585">
        <f>'JR in TK'!G22</f>
        <v>0</v>
      </c>
    </row>
    <row r="13" spans="1:2" ht="15.75">
      <c r="A13" s="643" t="s">
        <v>614</v>
      </c>
      <c r="B13" s="644">
        <f>'SNO in NNO'!G77</f>
        <v>0</v>
      </c>
    </row>
    <row r="14" spans="1:2" ht="15.75">
      <c r="A14" s="584" t="s">
        <v>335</v>
      </c>
      <c r="B14" s="585">
        <f>'Tuje storitve'!F17</f>
        <v>0</v>
      </c>
    </row>
    <row r="15" spans="1:2" ht="16.5" thickBot="1">
      <c r="A15" s="586" t="s">
        <v>566</v>
      </c>
      <c r="B15" s="587">
        <f>SUM(B4:B14)*0.1</f>
        <v>0</v>
      </c>
    </row>
    <row r="16" spans="1:2" ht="15.75">
      <c r="A16" s="584" t="s">
        <v>608</v>
      </c>
      <c r="B16" s="585">
        <f>SUM(B4:B15)</f>
        <v>0</v>
      </c>
    </row>
    <row r="17" spans="1:2" ht="16.5" thickBot="1">
      <c r="A17" s="584" t="s">
        <v>18</v>
      </c>
      <c r="B17" s="585">
        <f>B16*0.22</f>
        <v>0</v>
      </c>
    </row>
    <row r="18" spans="1:2" ht="15.75">
      <c r="A18" s="588" t="s">
        <v>609</v>
      </c>
      <c r="B18" s="589">
        <f>SUM(B16:B17)</f>
        <v>0</v>
      </c>
    </row>
    <row r="19" spans="1:2" ht="15.75">
      <c r="A19" s="627"/>
      <c r="B19" s="628"/>
    </row>
    <row r="20" spans="1:2" ht="15.75" customHeight="1">
      <c r="A20" s="629" t="s">
        <v>607</v>
      </c>
      <c r="B20" s="590"/>
    </row>
    <row r="21" spans="1:2" ht="15.75">
      <c r="A21" s="584" t="s">
        <v>24</v>
      </c>
      <c r="B21" s="585">
        <f>'Fek.k.'!F11</f>
        <v>0</v>
      </c>
    </row>
    <row r="22" spans="1:2" ht="15.75">
      <c r="A22" s="584" t="s">
        <v>53</v>
      </c>
      <c r="B22" s="585">
        <f>'Met.k.'!F9</f>
        <v>0</v>
      </c>
    </row>
    <row r="23" spans="1:2" ht="15.75">
      <c r="A23" s="584" t="s">
        <v>166</v>
      </c>
      <c r="B23" s="585">
        <f>Vodovod!F9</f>
        <v>0</v>
      </c>
    </row>
    <row r="24" spans="1:2" ht="15.75">
      <c r="A24" s="584" t="s">
        <v>261</v>
      </c>
      <c r="B24" s="585">
        <f>'Vodovod-prest.'!F11</f>
        <v>0</v>
      </c>
    </row>
    <row r="25" spans="1:2" ht="15.75">
      <c r="A25" s="584" t="s">
        <v>246</v>
      </c>
      <c r="B25" s="585">
        <f>Odvodnik!F10</f>
        <v>0</v>
      </c>
    </row>
    <row r="26" spans="1:2" ht="15.75">
      <c r="A26" s="584" t="s">
        <v>426</v>
      </c>
      <c r="B26" s="585">
        <f>'Zadrž.&amp;odvod.'!F122</f>
        <v>0</v>
      </c>
    </row>
    <row r="27" spans="1:2" ht="16.5" thickBot="1">
      <c r="A27" s="586" t="s">
        <v>566</v>
      </c>
      <c r="B27" s="587">
        <f>SUM(B21:B26)*0.1</f>
        <v>0</v>
      </c>
    </row>
    <row r="28" spans="1:2" ht="15.75">
      <c r="A28" s="584" t="s">
        <v>610</v>
      </c>
      <c r="B28" s="585">
        <f>SUM(B21:B27)</f>
        <v>0</v>
      </c>
    </row>
    <row r="29" spans="1:2" ht="13.5" thickBot="1"/>
    <row r="30" spans="1:2" ht="16.5" thickBot="1">
      <c r="A30" s="630" t="s">
        <v>611</v>
      </c>
      <c r="B30" s="631">
        <f>B16+B28</f>
        <v>0</v>
      </c>
    </row>
    <row r="31" spans="1:2" ht="13.5" thickBot="1"/>
    <row r="32" spans="1:2" ht="16.5" thickBot="1">
      <c r="A32" s="630" t="s">
        <v>612</v>
      </c>
      <c r="B32" s="631">
        <f>B18+B28</f>
        <v>0</v>
      </c>
    </row>
  </sheetData>
  <mergeCells count="3">
    <mergeCell ref="A1:B1"/>
    <mergeCell ref="A3:B3"/>
    <mergeCell ref="A2:B2"/>
  </mergeCells>
  <pageMargins left="1.1811023622047245" right="0.31496062992125984" top="0.35433070866141736" bottom="0.35433070866141736" header="0.31496062992125984" footer="0.31496062992125984"/>
  <pageSetup paperSize="9" orientation="portrait" r:id="rId1"/>
  <headerFooter>
    <oddHeader>&amp;C&amp;"Arial Narrow,Navadno"&amp;8Rekapitulacija</oddHeader>
    <oddFooter>&amp;C&amp;8stran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0E2DA-2071-4EDB-9F72-1059DEC22DB4}">
  <sheetPr>
    <tabColor theme="4" tint="0.39997558519241921"/>
  </sheetPr>
  <dimension ref="A1:F16"/>
  <sheetViews>
    <sheetView view="pageBreakPreview" topLeftCell="A13" zoomScaleNormal="100" zoomScaleSheetLayoutView="100" workbookViewId="0">
      <selection activeCell="C50" sqref="C50"/>
    </sheetView>
  </sheetViews>
  <sheetFormatPr defaultRowHeight="14.25"/>
  <cols>
    <col min="1" max="1" width="4.7109375" style="225" customWidth="1"/>
    <col min="2" max="2" width="43.7109375" style="159" customWidth="1"/>
    <col min="3" max="3" width="8.140625" style="167" customWidth="1"/>
    <col min="4" max="4" width="9.140625" style="162"/>
    <col min="5" max="5" width="9.42578125" style="164" customWidth="1"/>
    <col min="6" max="6" width="12.7109375" style="162" customWidth="1"/>
    <col min="7" max="16384" width="9.140625" style="161"/>
  </cols>
  <sheetData>
    <row r="1" spans="1:6" ht="17.25" customHeight="1">
      <c r="A1" s="648" t="str">
        <f>REKAPITULACIJA!A1:B1</f>
        <v>KOMUNALNA INFRASTRUKTURA ZA OBMOČJE POZIDAVE RIBNIK SB II - SKLOP I</v>
      </c>
      <c r="B1" s="648"/>
      <c r="C1" s="648"/>
      <c r="D1" s="648"/>
      <c r="E1" s="648"/>
      <c r="F1" s="648"/>
    </row>
    <row r="2" spans="1:6" ht="16.5">
      <c r="A2" s="502"/>
      <c r="B2" s="503"/>
      <c r="C2" s="504"/>
      <c r="D2" s="505"/>
      <c r="E2" s="506"/>
      <c r="F2" s="505"/>
    </row>
    <row r="3" spans="1:6">
      <c r="A3" s="507" t="s">
        <v>272</v>
      </c>
      <c r="B3" s="508" t="s">
        <v>273</v>
      </c>
      <c r="C3" s="509" t="s">
        <v>271</v>
      </c>
      <c r="D3" s="510" t="s">
        <v>274</v>
      </c>
      <c r="E3" s="510" t="s">
        <v>275</v>
      </c>
      <c r="F3" s="511" t="s">
        <v>276</v>
      </c>
    </row>
    <row r="4" spans="1:6" ht="16.5" customHeight="1">
      <c r="A4" s="512"/>
      <c r="B4" s="513"/>
      <c r="C4" s="514"/>
      <c r="D4" s="515"/>
      <c r="E4" s="515"/>
      <c r="F4" s="515"/>
    </row>
    <row r="5" spans="1:6" ht="16.5">
      <c r="A5" s="502"/>
      <c r="B5" s="503" t="s">
        <v>7</v>
      </c>
      <c r="C5" s="504"/>
      <c r="D5" s="505"/>
      <c r="E5" s="506"/>
      <c r="F5" s="505"/>
    </row>
    <row r="6" spans="1:6" ht="16.5">
      <c r="A6" s="502"/>
      <c r="B6" s="503"/>
      <c r="C6" s="504"/>
      <c r="D6" s="505"/>
      <c r="E6" s="506"/>
      <c r="F6" s="505"/>
    </row>
    <row r="7" spans="1:6" ht="33">
      <c r="A7" s="516" t="s">
        <v>0</v>
      </c>
      <c r="B7" s="517" t="s">
        <v>552</v>
      </c>
      <c r="C7" s="518" t="s">
        <v>22</v>
      </c>
      <c r="D7" s="519">
        <v>1</v>
      </c>
      <c r="E7" s="519"/>
      <c r="F7" s="494">
        <f>D7*E7</f>
        <v>0</v>
      </c>
    </row>
    <row r="8" spans="1:6" ht="16.5">
      <c r="A8" s="516"/>
      <c r="B8" s="517"/>
      <c r="C8" s="518"/>
      <c r="D8" s="519"/>
      <c r="E8" s="519"/>
      <c r="F8" s="494"/>
    </row>
    <row r="9" spans="1:6" ht="115.5">
      <c r="A9" s="516" t="s">
        <v>2</v>
      </c>
      <c r="B9" s="517" t="s">
        <v>549</v>
      </c>
      <c r="C9" s="518" t="s">
        <v>22</v>
      </c>
      <c r="D9" s="519">
        <v>1</v>
      </c>
      <c r="E9" s="519"/>
      <c r="F9" s="494">
        <f>D9*E9</f>
        <v>0</v>
      </c>
    </row>
    <row r="10" spans="1:6" ht="16.5">
      <c r="A10" s="502"/>
      <c r="B10" s="503"/>
      <c r="C10" s="504"/>
      <c r="D10" s="505"/>
      <c r="E10" s="506"/>
      <c r="F10" s="505"/>
    </row>
    <row r="11" spans="1:6" ht="99">
      <c r="A11" s="516" t="s">
        <v>4</v>
      </c>
      <c r="B11" s="517" t="s">
        <v>550</v>
      </c>
      <c r="C11" s="518" t="s">
        <v>22</v>
      </c>
      <c r="D11" s="519">
        <v>1</v>
      </c>
      <c r="E11" s="519"/>
      <c r="F11" s="494">
        <f>D11*E11</f>
        <v>0</v>
      </c>
    </row>
    <row r="12" spans="1:6" ht="16.5">
      <c r="A12" s="516"/>
      <c r="B12" s="517"/>
      <c r="C12" s="518"/>
      <c r="D12" s="519"/>
      <c r="E12" s="519"/>
      <c r="F12" s="494"/>
    </row>
    <row r="13" spans="1:6" ht="198">
      <c r="A13" s="516" t="s">
        <v>5</v>
      </c>
      <c r="B13" s="517" t="s">
        <v>551</v>
      </c>
      <c r="C13" s="518" t="s">
        <v>22</v>
      </c>
      <c r="D13" s="519">
        <v>1</v>
      </c>
      <c r="E13" s="519"/>
      <c r="F13" s="494">
        <f t="shared" ref="F13" si="0">D13*E13</f>
        <v>0</v>
      </c>
    </row>
    <row r="14" spans="1:6" ht="16.5" customHeight="1">
      <c r="A14" s="516"/>
      <c r="B14" s="517"/>
      <c r="C14" s="518"/>
      <c r="D14" s="519"/>
      <c r="E14" s="520"/>
      <c r="F14" s="494"/>
    </row>
    <row r="15" spans="1:6" ht="16.5" customHeight="1">
      <c r="A15" s="521"/>
      <c r="B15" s="522" t="s">
        <v>11</v>
      </c>
      <c r="C15" s="523"/>
      <c r="D15" s="524"/>
      <c r="E15" s="525"/>
      <c r="F15" s="526">
        <f>SUM(F7:F14)</f>
        <v>0</v>
      </c>
    </row>
    <row r="16" spans="1:6" ht="16.5" customHeight="1">
      <c r="A16" s="521"/>
      <c r="B16" s="527"/>
      <c r="C16" s="528"/>
      <c r="D16" s="529"/>
      <c r="E16" s="530"/>
      <c r="F16" s="531"/>
    </row>
  </sheetData>
  <mergeCells count="1">
    <mergeCell ref="A1:F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1FDC5-7BFB-47C6-A0B9-AD4C7086F50D}">
  <sheetPr>
    <tabColor theme="4" tint="0.39997558519241921"/>
  </sheetPr>
  <dimension ref="A1:I120"/>
  <sheetViews>
    <sheetView view="pageBreakPreview" topLeftCell="A116" zoomScaleNormal="100" zoomScaleSheetLayoutView="100" workbookViewId="0">
      <selection activeCell="E101" sqref="E101:E117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51" t="str">
        <f>REKAPITULACIJA!A1:B1</f>
        <v>KOMUNALNA INFRASTRUKTURA ZA OBMOČJE POZIDAVE RIBNIK SB II - SKLOP I</v>
      </c>
      <c r="B1" s="651"/>
      <c r="C1" s="651"/>
      <c r="D1" s="651"/>
      <c r="E1" s="651"/>
      <c r="F1" s="651"/>
    </row>
    <row r="2" spans="1:6" ht="17.25" customHeight="1">
      <c r="A2" s="652" t="s">
        <v>62</v>
      </c>
      <c r="B2" s="652"/>
      <c r="C2" s="652"/>
      <c r="D2" s="652"/>
      <c r="E2" s="652"/>
      <c r="F2" s="652"/>
    </row>
    <row r="3" spans="1:6" ht="17.25" customHeight="1">
      <c r="A3" s="652" t="s">
        <v>15</v>
      </c>
      <c r="B3" s="652"/>
      <c r="C3" s="652"/>
      <c r="D3" s="652"/>
      <c r="E3" s="652"/>
      <c r="F3" s="652"/>
    </row>
    <row r="4" spans="1:6" ht="17.25" thickBot="1">
      <c r="A4" s="653" t="s">
        <v>472</v>
      </c>
      <c r="B4" s="653"/>
      <c r="C4" s="653"/>
      <c r="D4" s="653"/>
      <c r="E4" s="653"/>
      <c r="F4" s="653"/>
    </row>
    <row r="5" spans="1:6" ht="16.5">
      <c r="A5" s="216" t="s">
        <v>0</v>
      </c>
      <c r="B5" s="65" t="s">
        <v>1</v>
      </c>
      <c r="C5" s="654"/>
      <c r="D5" s="654"/>
      <c r="E5" s="654"/>
      <c r="F5" s="141">
        <f>F27</f>
        <v>0</v>
      </c>
    </row>
    <row r="6" spans="1:6" ht="16.5">
      <c r="A6" s="217" t="s">
        <v>2</v>
      </c>
      <c r="B6" s="109" t="s">
        <v>44</v>
      </c>
      <c r="C6" s="657"/>
      <c r="D6" s="657"/>
      <c r="E6" s="657"/>
      <c r="F6" s="110">
        <f>F43</f>
        <v>0</v>
      </c>
    </row>
    <row r="7" spans="1:6" ht="16.5">
      <c r="A7" s="217" t="s">
        <v>4</v>
      </c>
      <c r="B7" s="64" t="s">
        <v>3</v>
      </c>
      <c r="C7" s="657"/>
      <c r="D7" s="657"/>
      <c r="E7" s="657"/>
      <c r="F7" s="142">
        <f>F67</f>
        <v>0</v>
      </c>
    </row>
    <row r="8" spans="1:6" ht="16.5">
      <c r="A8" s="217" t="s">
        <v>5</v>
      </c>
      <c r="B8" s="64" t="s">
        <v>74</v>
      </c>
      <c r="C8" s="657"/>
      <c r="D8" s="657"/>
      <c r="E8" s="657"/>
      <c r="F8" s="142">
        <f>F97</f>
        <v>0</v>
      </c>
    </row>
    <row r="9" spans="1:6" ht="17.25" thickBot="1">
      <c r="A9" s="217" t="s">
        <v>14</v>
      </c>
      <c r="B9" s="64" t="s">
        <v>78</v>
      </c>
      <c r="C9" s="657"/>
      <c r="D9" s="657"/>
      <c r="E9" s="657"/>
      <c r="F9" s="142">
        <f>F119</f>
        <v>0</v>
      </c>
    </row>
    <row r="10" spans="1:6" ht="18" thickTop="1" thickBot="1">
      <c r="A10" s="218"/>
      <c r="B10" s="66" t="s">
        <v>16</v>
      </c>
      <c r="C10" s="655"/>
      <c r="D10" s="655"/>
      <c r="E10" s="655"/>
      <c r="F10" s="143">
        <f>SUM(F5:F9)</f>
        <v>0</v>
      </c>
    </row>
    <row r="11" spans="1:6" ht="15">
      <c r="A11" s="219"/>
      <c r="B11" s="131"/>
      <c r="C11" s="656"/>
      <c r="D11" s="656"/>
      <c r="E11" s="656"/>
      <c r="F11" s="132"/>
    </row>
    <row r="12" spans="1:6" ht="16.5" customHeight="1">
      <c r="A12" s="220"/>
      <c r="B12" s="144"/>
    </row>
    <row r="13" spans="1:6" ht="16.5" customHeight="1">
      <c r="A13" s="221" t="s">
        <v>272</v>
      </c>
      <c r="B13" s="210" t="s">
        <v>273</v>
      </c>
      <c r="C13" s="211" t="s">
        <v>271</v>
      </c>
      <c r="D13" s="212" t="s">
        <v>274</v>
      </c>
      <c r="E13" s="212" t="s">
        <v>275</v>
      </c>
      <c r="F13" s="229" t="s">
        <v>276</v>
      </c>
    </row>
    <row r="14" spans="1:6" s="161" customFormat="1" ht="16.5" customHeight="1">
      <c r="A14" s="222"/>
      <c r="B14" s="213"/>
      <c r="C14" s="214"/>
      <c r="D14" s="215"/>
      <c r="E14" s="215"/>
      <c r="F14" s="215"/>
    </row>
    <row r="15" spans="1:6" ht="16.5">
      <c r="A15" s="220" t="s">
        <v>0</v>
      </c>
      <c r="B15" s="649" t="s">
        <v>7</v>
      </c>
      <c r="C15" s="650"/>
      <c r="D15" s="650"/>
      <c r="E15" s="650"/>
      <c r="F15" s="650"/>
    </row>
    <row r="16" spans="1:6" ht="16.5">
      <c r="A16" s="224"/>
      <c r="B16" s="145"/>
      <c r="C16" s="146"/>
      <c r="D16" s="147"/>
      <c r="E16" s="147"/>
      <c r="F16" s="147"/>
    </row>
    <row r="17" spans="1:6" ht="82.5">
      <c r="A17" s="223" t="s">
        <v>0</v>
      </c>
      <c r="B17" s="157" t="s">
        <v>26</v>
      </c>
      <c r="C17" s="148" t="s">
        <v>22</v>
      </c>
      <c r="D17" s="68">
        <v>1</v>
      </c>
      <c r="E17" s="532"/>
      <c r="F17" s="149">
        <f>D17*E17</f>
        <v>0</v>
      </c>
    </row>
    <row r="18" spans="1:6" ht="16.5" customHeight="1">
      <c r="A18" s="224"/>
      <c r="B18" s="157"/>
      <c r="C18" s="148"/>
      <c r="D18" s="149"/>
      <c r="E18" s="533"/>
      <c r="F18" s="149"/>
    </row>
    <row r="19" spans="1:6" ht="16.5" customHeight="1">
      <c r="A19" s="223" t="s">
        <v>2</v>
      </c>
      <c r="B19" s="157" t="s">
        <v>63</v>
      </c>
      <c r="C19" s="148" t="s">
        <v>8</v>
      </c>
      <c r="D19" s="68">
        <v>135</v>
      </c>
      <c r="E19" s="532"/>
      <c r="F19" s="149">
        <f>D19*E19</f>
        <v>0</v>
      </c>
    </row>
    <row r="20" spans="1:6" ht="16.5" customHeight="1">
      <c r="A20" s="223"/>
      <c r="B20" s="157"/>
      <c r="C20" s="148"/>
      <c r="D20" s="68"/>
      <c r="E20" s="534"/>
      <c r="F20" s="149"/>
    </row>
    <row r="21" spans="1:6" ht="16.5" customHeight="1">
      <c r="A21" s="223" t="s">
        <v>4</v>
      </c>
      <c r="B21" s="157" t="s">
        <v>64</v>
      </c>
      <c r="C21" s="148" t="s">
        <v>9</v>
      </c>
      <c r="D21" s="68">
        <v>9</v>
      </c>
      <c r="E21" s="532"/>
      <c r="F21" s="149">
        <f>D21*E21</f>
        <v>0</v>
      </c>
    </row>
    <row r="22" spans="1:6" ht="16.5" customHeight="1">
      <c r="A22" s="223"/>
      <c r="B22" s="157"/>
      <c r="C22" s="148"/>
      <c r="D22" s="68"/>
      <c r="E22" s="534"/>
      <c r="F22" s="149"/>
    </row>
    <row r="23" spans="1:6" ht="16.5" customHeight="1">
      <c r="A23" s="223" t="s">
        <v>5</v>
      </c>
      <c r="B23" s="157" t="s">
        <v>115</v>
      </c>
      <c r="C23" s="148" t="s">
        <v>9</v>
      </c>
      <c r="D23" s="68">
        <v>2</v>
      </c>
      <c r="E23" s="532"/>
      <c r="F23" s="149">
        <f>D23*E23</f>
        <v>0</v>
      </c>
    </row>
    <row r="24" spans="1:6" ht="16.5" customHeight="1">
      <c r="A24" s="223"/>
      <c r="B24" s="157"/>
      <c r="C24" s="148"/>
      <c r="D24" s="68"/>
      <c r="E24" s="534"/>
      <c r="F24" s="149"/>
    </row>
    <row r="25" spans="1:6" ht="16.5" customHeight="1">
      <c r="A25" s="223" t="s">
        <v>14</v>
      </c>
      <c r="B25" s="157" t="s">
        <v>80</v>
      </c>
      <c r="C25" s="148" t="s">
        <v>9</v>
      </c>
      <c r="D25" s="68">
        <v>9</v>
      </c>
      <c r="E25" s="532"/>
      <c r="F25" s="149">
        <f>D25*E25</f>
        <v>0</v>
      </c>
    </row>
    <row r="26" spans="1:6">
      <c r="B26" s="129"/>
    </row>
    <row r="27" spans="1:6" ht="16.5" customHeight="1">
      <c r="B27" s="63" t="s">
        <v>11</v>
      </c>
      <c r="C27" s="138"/>
      <c r="D27" s="126"/>
      <c r="E27" s="128"/>
      <c r="F27" s="142">
        <f>SUM(F16:F26)</f>
        <v>0</v>
      </c>
    </row>
    <row r="28" spans="1:6" ht="16.5" customHeight="1">
      <c r="B28" s="131"/>
      <c r="C28" s="139"/>
      <c r="D28" s="135"/>
      <c r="E28" s="134"/>
      <c r="F28" s="132"/>
    </row>
    <row r="29" spans="1:6" ht="16.5" customHeight="1">
      <c r="A29" s="226" t="s">
        <v>2</v>
      </c>
      <c r="B29" s="144" t="s">
        <v>44</v>
      </c>
      <c r="C29" s="139"/>
      <c r="D29" s="135"/>
      <c r="E29" s="134"/>
      <c r="F29" s="132"/>
    </row>
    <row r="30" spans="1:6" ht="16.5">
      <c r="A30" s="226"/>
      <c r="B30" s="144"/>
      <c r="C30" s="139"/>
      <c r="D30" s="135"/>
      <c r="E30" s="134"/>
      <c r="F30" s="132"/>
    </row>
    <row r="31" spans="1:6" ht="49.5">
      <c r="A31" s="227" t="s">
        <v>0</v>
      </c>
      <c r="B31" s="157" t="s">
        <v>45</v>
      </c>
      <c r="C31" s="148" t="s">
        <v>20</v>
      </c>
      <c r="D31" s="68">
        <v>9</v>
      </c>
      <c r="E31" s="535"/>
      <c r="F31" s="155">
        <f>+E31*$D31</f>
        <v>0</v>
      </c>
    </row>
    <row r="32" spans="1:6" ht="16.5">
      <c r="A32" s="226"/>
      <c r="B32" s="108"/>
      <c r="C32" s="139"/>
      <c r="D32" s="111"/>
      <c r="E32" s="536"/>
      <c r="F32" s="132"/>
    </row>
    <row r="33" spans="1:9" ht="33">
      <c r="A33" s="223" t="s">
        <v>2</v>
      </c>
      <c r="B33" s="157" t="s">
        <v>46</v>
      </c>
      <c r="C33" s="148" t="s">
        <v>8</v>
      </c>
      <c r="D33" s="68">
        <v>18</v>
      </c>
      <c r="E33" s="535"/>
      <c r="F33" s="155">
        <f>+E33*$D33</f>
        <v>0</v>
      </c>
    </row>
    <row r="34" spans="1:9" ht="16.5">
      <c r="A34" s="226"/>
      <c r="B34" s="108"/>
      <c r="C34" s="139"/>
      <c r="D34" s="135"/>
      <c r="E34" s="529"/>
      <c r="F34" s="132"/>
    </row>
    <row r="35" spans="1:9" ht="82.5">
      <c r="A35" s="223" t="s">
        <v>4</v>
      </c>
      <c r="B35" s="157" t="s">
        <v>48</v>
      </c>
      <c r="C35" s="148" t="s">
        <v>20</v>
      </c>
      <c r="D35" s="68">
        <v>92</v>
      </c>
      <c r="E35" s="535"/>
      <c r="F35" s="155">
        <f>+E35*$D35</f>
        <v>0</v>
      </c>
    </row>
    <row r="36" spans="1:9" ht="16.5">
      <c r="A36" s="226"/>
      <c r="B36" s="157"/>
      <c r="C36" s="148"/>
      <c r="D36" s="135"/>
      <c r="E36" s="536"/>
      <c r="F36" s="155"/>
      <c r="I36" s="133"/>
    </row>
    <row r="37" spans="1:9" ht="66">
      <c r="A37" s="223" t="s">
        <v>5</v>
      </c>
      <c r="B37" s="157" t="s">
        <v>65</v>
      </c>
      <c r="C37" s="148" t="s">
        <v>21</v>
      </c>
      <c r="D37" s="113">
        <v>19</v>
      </c>
      <c r="E37" s="535"/>
      <c r="F37" s="155">
        <f>+E37*$D37</f>
        <v>0</v>
      </c>
      <c r="I37" s="133"/>
    </row>
    <row r="38" spans="1:9" ht="16.5">
      <c r="A38" s="226"/>
      <c r="B38" s="157"/>
      <c r="C38" s="148"/>
      <c r="D38" s="113"/>
      <c r="E38" s="535"/>
      <c r="F38" s="155"/>
      <c r="I38" s="133"/>
    </row>
    <row r="39" spans="1:9" ht="66">
      <c r="A39" s="223" t="s">
        <v>14</v>
      </c>
      <c r="B39" s="157" t="s">
        <v>60</v>
      </c>
      <c r="C39" s="148" t="s">
        <v>21</v>
      </c>
      <c r="D39" s="113">
        <v>107</v>
      </c>
      <c r="E39" s="535"/>
      <c r="F39" s="155">
        <f>+E39*$D39</f>
        <v>0</v>
      </c>
    </row>
    <row r="40" spans="1:9" ht="16.5">
      <c r="A40" s="226"/>
      <c r="B40" s="157"/>
      <c r="C40" s="148"/>
      <c r="D40" s="135"/>
      <c r="E40" s="529"/>
      <c r="F40" s="155"/>
    </row>
    <row r="41" spans="1:9" ht="99">
      <c r="A41" s="223" t="s">
        <v>17</v>
      </c>
      <c r="B41" s="157" t="s">
        <v>50</v>
      </c>
      <c r="C41" s="114" t="s">
        <v>8</v>
      </c>
      <c r="D41" s="113">
        <v>13</v>
      </c>
      <c r="E41" s="535"/>
      <c r="F41" s="155">
        <f>+E41*$D41</f>
        <v>0</v>
      </c>
    </row>
    <row r="42" spans="1:9" ht="16.5" customHeight="1">
      <c r="A42" s="226"/>
      <c r="B42" s="108"/>
      <c r="C42" s="139"/>
      <c r="D42" s="135"/>
      <c r="E42" s="134"/>
      <c r="F42" s="132"/>
    </row>
    <row r="43" spans="1:9" ht="16.5" customHeight="1">
      <c r="B43" s="63" t="s">
        <v>47</v>
      </c>
      <c r="C43" s="138"/>
      <c r="D43" s="126"/>
      <c r="E43" s="128"/>
      <c r="F43" s="142">
        <f>SUM(F31:F42)</f>
        <v>0</v>
      </c>
    </row>
    <row r="44" spans="1:9" ht="16.5" customHeight="1">
      <c r="B44" s="131"/>
      <c r="C44" s="139"/>
      <c r="D44" s="135"/>
      <c r="E44" s="134"/>
      <c r="F44" s="132"/>
    </row>
    <row r="45" spans="1:9" ht="16.5" customHeight="1">
      <c r="A45" s="226" t="s">
        <v>4</v>
      </c>
      <c r="B45" s="144" t="s">
        <v>10</v>
      </c>
      <c r="C45" s="148"/>
      <c r="D45" s="149"/>
      <c r="E45" s="150"/>
      <c r="F45" s="149"/>
    </row>
    <row r="46" spans="1:9" ht="15">
      <c r="B46" s="123"/>
    </row>
    <row r="47" spans="1:9" ht="49.5">
      <c r="A47" s="227" t="s">
        <v>0</v>
      </c>
      <c r="B47" s="151" t="s">
        <v>27</v>
      </c>
      <c r="C47" s="148" t="s">
        <v>21</v>
      </c>
      <c r="D47" s="68">
        <v>475</v>
      </c>
      <c r="E47" s="532"/>
      <c r="F47" s="155">
        <f>+E47*$D47</f>
        <v>0</v>
      </c>
    </row>
    <row r="48" spans="1:9" ht="33" customHeight="1">
      <c r="A48" s="224"/>
      <c r="B48" s="145"/>
      <c r="C48" s="146"/>
      <c r="D48" s="147"/>
      <c r="E48" s="537"/>
      <c r="F48" s="147"/>
      <c r="I48" s="133"/>
    </row>
    <row r="49" spans="1:9" ht="49.5">
      <c r="A49" s="223" t="s">
        <v>2</v>
      </c>
      <c r="B49" s="151" t="s">
        <v>81</v>
      </c>
      <c r="C49" s="148"/>
      <c r="D49" s="68">
        <v>987</v>
      </c>
      <c r="E49" s="534"/>
      <c r="F49" s="155"/>
      <c r="I49" s="133"/>
    </row>
    <row r="50" spans="1:9" ht="16.5" customHeight="1">
      <c r="A50" s="223"/>
      <c r="B50" s="151" t="s">
        <v>37</v>
      </c>
      <c r="C50" s="148" t="s">
        <v>21</v>
      </c>
      <c r="D50" s="68">
        <f>0.6*D49</f>
        <v>592.19999999999993</v>
      </c>
      <c r="E50" s="532"/>
      <c r="F50" s="155">
        <f>+E50*$D50</f>
        <v>0</v>
      </c>
      <c r="I50" s="133"/>
    </row>
    <row r="51" spans="1:9" ht="16.5" customHeight="1">
      <c r="A51" s="223"/>
      <c r="B51" s="151" t="s">
        <v>38</v>
      </c>
      <c r="C51" s="148" t="s">
        <v>21</v>
      </c>
      <c r="D51" s="68">
        <f>0.4*D49</f>
        <v>394.8</v>
      </c>
      <c r="E51" s="532"/>
      <c r="F51" s="155">
        <f>+E51*$D51</f>
        <v>0</v>
      </c>
    </row>
    <row r="52" spans="1:9" ht="16.5">
      <c r="A52" s="224"/>
      <c r="E52" s="538"/>
    </row>
    <row r="53" spans="1:9" ht="33">
      <c r="A53" s="223" t="s">
        <v>4</v>
      </c>
      <c r="B53" s="151" t="s">
        <v>82</v>
      </c>
      <c r="C53" s="148" t="s">
        <v>20</v>
      </c>
      <c r="D53" s="68">
        <v>2758</v>
      </c>
      <c r="E53" s="532"/>
      <c r="F53" s="155">
        <f>+E53*$D53</f>
        <v>0</v>
      </c>
    </row>
    <row r="54" spans="1:9" ht="16.5">
      <c r="A54" s="224"/>
      <c r="B54" s="151"/>
      <c r="C54" s="148"/>
      <c r="D54" s="68"/>
      <c r="E54" s="534"/>
      <c r="F54" s="155"/>
    </row>
    <row r="55" spans="1:9" ht="49.5">
      <c r="A55" s="223" t="s">
        <v>5</v>
      </c>
      <c r="B55" s="151" t="s">
        <v>83</v>
      </c>
      <c r="C55" s="148" t="s">
        <v>21</v>
      </c>
      <c r="D55" s="68">
        <v>190</v>
      </c>
      <c r="E55" s="532"/>
      <c r="F55" s="155">
        <f>+E55*$D55</f>
        <v>0</v>
      </c>
    </row>
    <row r="56" spans="1:9" ht="16.5">
      <c r="A56" s="224"/>
      <c r="B56" s="151"/>
      <c r="C56" s="148"/>
      <c r="D56" s="68"/>
      <c r="E56" s="534"/>
      <c r="F56" s="155"/>
    </row>
    <row r="57" spans="1:9" ht="33">
      <c r="A57" s="223" t="s">
        <v>14</v>
      </c>
      <c r="B57" s="151" t="s">
        <v>84</v>
      </c>
      <c r="C57" s="148" t="s">
        <v>21</v>
      </c>
      <c r="D57" s="68">
        <f>(D49-D55)</f>
        <v>797</v>
      </c>
      <c r="E57" s="532"/>
      <c r="F57" s="155">
        <f>+E57*$D57</f>
        <v>0</v>
      </c>
    </row>
    <row r="58" spans="1:9" ht="16.5">
      <c r="A58" s="224"/>
      <c r="B58" s="151"/>
      <c r="C58" s="148"/>
      <c r="D58" s="68"/>
      <c r="E58" s="532"/>
      <c r="F58" s="155"/>
    </row>
    <row r="59" spans="1:9" ht="18">
      <c r="A59" s="223" t="s">
        <v>14</v>
      </c>
      <c r="B59" s="151" t="s">
        <v>85</v>
      </c>
      <c r="C59" s="148" t="s">
        <v>20</v>
      </c>
      <c r="D59" s="68">
        <v>293</v>
      </c>
      <c r="E59" s="532"/>
      <c r="F59" s="155">
        <f>+E59*$D59</f>
        <v>0</v>
      </c>
    </row>
    <row r="60" spans="1:9" ht="16.5">
      <c r="A60" s="224"/>
      <c r="B60" s="151"/>
      <c r="C60" s="148"/>
      <c r="D60" s="68"/>
      <c r="E60" s="532"/>
      <c r="F60" s="155"/>
    </row>
    <row r="61" spans="1:9" ht="66">
      <c r="A61" s="223" t="s">
        <v>17</v>
      </c>
      <c r="B61" s="151" t="s">
        <v>66</v>
      </c>
      <c r="C61" s="148" t="s">
        <v>20</v>
      </c>
      <c r="D61" s="68">
        <v>293</v>
      </c>
      <c r="E61" s="532"/>
      <c r="F61" s="155">
        <f>+E61*$D61</f>
        <v>0</v>
      </c>
      <c r="I61" s="133"/>
    </row>
    <row r="62" spans="1:9" ht="16.5">
      <c r="A62" s="224"/>
      <c r="B62" s="151"/>
      <c r="C62" s="148"/>
      <c r="D62" s="68"/>
      <c r="E62" s="534"/>
      <c r="F62" s="155"/>
      <c r="I62" s="133"/>
    </row>
    <row r="63" spans="1:9" ht="49.5">
      <c r="A63" s="223" t="s">
        <v>30</v>
      </c>
      <c r="B63" s="151" t="s">
        <v>67</v>
      </c>
      <c r="C63" s="148" t="s">
        <v>20</v>
      </c>
      <c r="D63" s="68">
        <v>570</v>
      </c>
      <c r="E63" s="532"/>
      <c r="F63" s="155">
        <f>+E63*$D63</f>
        <v>0</v>
      </c>
      <c r="I63" s="133"/>
    </row>
    <row r="64" spans="1:9" ht="16.5">
      <c r="A64" s="224"/>
      <c r="B64" s="151"/>
      <c r="C64" s="148"/>
      <c r="D64" s="68"/>
      <c r="E64" s="534"/>
      <c r="F64" s="155"/>
      <c r="I64" s="133"/>
    </row>
    <row r="65" spans="1:9" ht="66">
      <c r="A65" s="223" t="s">
        <v>32</v>
      </c>
      <c r="B65" s="151" t="s">
        <v>117</v>
      </c>
      <c r="C65" s="148" t="s">
        <v>21</v>
      </c>
      <c r="D65" s="68">
        <v>6.5</v>
      </c>
      <c r="E65" s="532"/>
      <c r="F65" s="155">
        <f>+E65*$D65</f>
        <v>0</v>
      </c>
    </row>
    <row r="66" spans="1:9">
      <c r="B66" s="136"/>
      <c r="C66" s="139"/>
      <c r="D66" s="135"/>
      <c r="E66" s="137"/>
      <c r="F66" s="135"/>
    </row>
    <row r="67" spans="1:9" ht="15" customHeight="1">
      <c r="B67" s="63" t="s">
        <v>12</v>
      </c>
      <c r="C67" s="152"/>
      <c r="D67" s="153"/>
      <c r="E67" s="154"/>
      <c r="F67" s="142">
        <f>SUM(F47:F66)</f>
        <v>0</v>
      </c>
    </row>
    <row r="68" spans="1:9" ht="16.5" customHeight="1"/>
    <row r="69" spans="1:9" ht="16.5" customHeight="1">
      <c r="A69" s="226" t="s">
        <v>5</v>
      </c>
      <c r="B69" s="62" t="s">
        <v>74</v>
      </c>
      <c r="C69" s="148"/>
      <c r="D69" s="149"/>
      <c r="E69" s="150"/>
      <c r="F69" s="149"/>
    </row>
    <row r="70" spans="1:9" ht="16.5" customHeight="1">
      <c r="A70" s="228"/>
      <c r="B70" s="156"/>
      <c r="C70" s="148"/>
      <c r="D70" s="149"/>
      <c r="E70" s="150"/>
      <c r="F70" s="149"/>
    </row>
    <row r="71" spans="1:9" ht="82.5">
      <c r="A71" s="223" t="s">
        <v>0</v>
      </c>
      <c r="B71" s="151" t="s">
        <v>91</v>
      </c>
      <c r="C71" s="148" t="s">
        <v>21</v>
      </c>
      <c r="D71" s="68">
        <v>504</v>
      </c>
      <c r="E71" s="532"/>
      <c r="F71" s="155">
        <f>+E71*$D71</f>
        <v>0</v>
      </c>
    </row>
    <row r="72" spans="1:9" ht="16.5">
      <c r="A72" s="224"/>
      <c r="B72" s="145"/>
      <c r="C72" s="146"/>
      <c r="D72" s="147"/>
      <c r="E72" s="537"/>
      <c r="F72" s="147"/>
      <c r="H72" s="133"/>
    </row>
    <row r="73" spans="1:9" ht="82.5">
      <c r="A73" s="223" t="s">
        <v>2</v>
      </c>
      <c r="B73" s="151" t="s">
        <v>92</v>
      </c>
      <c r="C73" s="148" t="s">
        <v>21</v>
      </c>
      <c r="D73" s="68">
        <v>365</v>
      </c>
      <c r="E73" s="532"/>
      <c r="F73" s="155">
        <f>+E73*$D73</f>
        <v>0</v>
      </c>
      <c r="H73" s="133"/>
    </row>
    <row r="74" spans="1:9" ht="16.5">
      <c r="A74" s="224"/>
      <c r="B74" s="151"/>
      <c r="C74" s="148"/>
      <c r="D74" s="68"/>
      <c r="E74" s="534"/>
      <c r="F74" s="155"/>
      <c r="H74" s="133"/>
    </row>
    <row r="75" spans="1:9" ht="82.5">
      <c r="A75" s="223" t="s">
        <v>4</v>
      </c>
      <c r="B75" s="151" t="s">
        <v>93</v>
      </c>
      <c r="C75" s="148" t="s">
        <v>21</v>
      </c>
      <c r="D75" s="68">
        <v>133</v>
      </c>
      <c r="E75" s="532"/>
      <c r="F75" s="155">
        <f>+E75*$D75</f>
        <v>0</v>
      </c>
    </row>
    <row r="76" spans="1:9" ht="16.5">
      <c r="A76" s="224"/>
      <c r="B76" s="145"/>
      <c r="C76" s="146"/>
      <c r="D76" s="147"/>
      <c r="E76" s="537"/>
      <c r="F76" s="147"/>
      <c r="I76" s="133"/>
    </row>
    <row r="77" spans="1:9" ht="33">
      <c r="A77" s="223" t="s">
        <v>5</v>
      </c>
      <c r="B77" s="151" t="s">
        <v>69</v>
      </c>
      <c r="C77" s="148" t="s">
        <v>20</v>
      </c>
      <c r="D77" s="68">
        <v>1960</v>
      </c>
      <c r="E77" s="532"/>
      <c r="F77" s="155">
        <f>+E77*$D77</f>
        <v>0</v>
      </c>
      <c r="I77" s="133"/>
    </row>
    <row r="78" spans="1:9" ht="16.5">
      <c r="A78" s="223"/>
      <c r="B78" s="151"/>
      <c r="C78" s="148"/>
      <c r="D78" s="68"/>
      <c r="E78" s="534"/>
      <c r="F78" s="155"/>
      <c r="I78" s="133"/>
    </row>
    <row r="79" spans="1:9" ht="33">
      <c r="A79" s="223" t="s">
        <v>14</v>
      </c>
      <c r="B79" s="151" t="s">
        <v>86</v>
      </c>
      <c r="C79" s="148" t="s">
        <v>20</v>
      </c>
      <c r="D79" s="68">
        <v>1340</v>
      </c>
      <c r="E79" s="532"/>
      <c r="F79" s="155">
        <f>+E79*$D79</f>
        <v>0</v>
      </c>
      <c r="I79" s="133"/>
    </row>
    <row r="80" spans="1:9" ht="16.5">
      <c r="A80" s="224"/>
      <c r="B80" s="145"/>
      <c r="C80" s="148"/>
      <c r="D80" s="149"/>
      <c r="E80" s="537"/>
      <c r="F80" s="155"/>
      <c r="I80" s="133"/>
    </row>
    <row r="81" spans="1:9" ht="33">
      <c r="A81" s="223" t="s">
        <v>17</v>
      </c>
      <c r="B81" s="151" t="s">
        <v>70</v>
      </c>
      <c r="C81" s="148" t="s">
        <v>20</v>
      </c>
      <c r="D81" s="68">
        <v>1340</v>
      </c>
      <c r="E81" s="532"/>
      <c r="F81" s="155">
        <f>+E81*$D81</f>
        <v>0</v>
      </c>
      <c r="I81" s="133"/>
    </row>
    <row r="82" spans="1:9" ht="16.5">
      <c r="A82" s="224"/>
      <c r="B82" s="151"/>
      <c r="C82" s="148"/>
      <c r="D82" s="68"/>
      <c r="E82" s="534"/>
      <c r="F82" s="155"/>
      <c r="I82" s="133"/>
    </row>
    <row r="83" spans="1:9" ht="49.5">
      <c r="A83" s="223" t="s">
        <v>30</v>
      </c>
      <c r="B83" s="151" t="s">
        <v>87</v>
      </c>
      <c r="C83" s="148" t="s">
        <v>20</v>
      </c>
      <c r="D83" s="68">
        <v>1340</v>
      </c>
      <c r="E83" s="532"/>
      <c r="F83" s="155">
        <f>+E83*$D83</f>
        <v>0</v>
      </c>
      <c r="I83" s="133"/>
    </row>
    <row r="84" spans="1:9" ht="16.5">
      <c r="A84" s="224"/>
      <c r="B84" s="151"/>
      <c r="C84" s="148"/>
      <c r="D84" s="68"/>
      <c r="E84" s="534"/>
      <c r="F84" s="155"/>
      <c r="I84" s="133"/>
    </row>
    <row r="85" spans="1:9" ht="33">
      <c r="A85" s="223" t="s">
        <v>32</v>
      </c>
      <c r="B85" s="151" t="s">
        <v>71</v>
      </c>
      <c r="C85" s="148" t="s">
        <v>20</v>
      </c>
      <c r="D85" s="68">
        <v>620</v>
      </c>
      <c r="E85" s="532"/>
      <c r="F85" s="155">
        <f>+E85*$D85</f>
        <v>0</v>
      </c>
      <c r="I85" s="133"/>
    </row>
    <row r="86" spans="1:9" ht="16.5">
      <c r="A86" s="224"/>
      <c r="B86" s="151"/>
      <c r="C86" s="148"/>
      <c r="D86" s="68"/>
      <c r="E86" s="534"/>
      <c r="F86" s="155"/>
      <c r="I86" s="133"/>
    </row>
    <row r="87" spans="1:9" ht="49.5">
      <c r="A87" s="223" t="s">
        <v>33</v>
      </c>
      <c r="B87" s="151" t="s">
        <v>88</v>
      </c>
      <c r="C87" s="148" t="s">
        <v>20</v>
      </c>
      <c r="D87" s="68">
        <v>6</v>
      </c>
      <c r="E87" s="532"/>
      <c r="F87" s="155">
        <f>+E87*$D87</f>
        <v>0</v>
      </c>
    </row>
    <row r="88" spans="1:9" ht="16.5">
      <c r="A88" s="224"/>
      <c r="B88" s="145"/>
      <c r="C88" s="146"/>
      <c r="D88" s="147"/>
      <c r="E88" s="537"/>
      <c r="F88" s="147"/>
    </row>
    <row r="89" spans="1:9" ht="33">
      <c r="A89" s="223" t="s">
        <v>40</v>
      </c>
      <c r="B89" s="151" t="s">
        <v>72</v>
      </c>
      <c r="C89" s="148" t="s">
        <v>8</v>
      </c>
      <c r="D89" s="68">
        <v>18</v>
      </c>
      <c r="E89" s="532"/>
      <c r="F89" s="155">
        <f>+E89*$D89</f>
        <v>0</v>
      </c>
    </row>
    <row r="90" spans="1:9" ht="16.5">
      <c r="A90" s="224"/>
      <c r="B90" s="145"/>
      <c r="C90" s="146"/>
      <c r="D90" s="147"/>
      <c r="E90" s="537"/>
      <c r="F90" s="147"/>
    </row>
    <row r="91" spans="1:9" ht="66">
      <c r="A91" s="223" t="s">
        <v>57</v>
      </c>
      <c r="B91" s="151" t="s">
        <v>152</v>
      </c>
      <c r="C91" s="148" t="s">
        <v>8</v>
      </c>
      <c r="D91" s="68">
        <v>320</v>
      </c>
      <c r="E91" s="532"/>
      <c r="F91" s="155">
        <f>+E91*$D91</f>
        <v>0</v>
      </c>
    </row>
    <row r="92" spans="1:9" ht="16.5">
      <c r="A92" s="224"/>
      <c r="B92" s="151"/>
      <c r="C92" s="148"/>
      <c r="D92" s="68"/>
      <c r="E92" s="534"/>
      <c r="F92" s="155"/>
    </row>
    <row r="93" spans="1:9" ht="66">
      <c r="A93" s="223" t="s">
        <v>75</v>
      </c>
      <c r="B93" s="151" t="s">
        <v>90</v>
      </c>
      <c r="C93" s="148" t="s">
        <v>8</v>
      </c>
      <c r="D93" s="68">
        <v>9</v>
      </c>
      <c r="E93" s="532"/>
      <c r="F93" s="155">
        <f>+E93*$D93</f>
        <v>0</v>
      </c>
    </row>
    <row r="94" spans="1:9" ht="16.5">
      <c r="A94" s="224"/>
      <c r="B94" s="151"/>
      <c r="C94" s="148"/>
      <c r="D94" s="68"/>
      <c r="E94" s="534"/>
      <c r="F94" s="155"/>
    </row>
    <row r="95" spans="1:9" ht="66">
      <c r="A95" s="223" t="s">
        <v>77</v>
      </c>
      <c r="B95" s="151" t="s">
        <v>76</v>
      </c>
      <c r="C95" s="148" t="s">
        <v>8</v>
      </c>
      <c r="D95" s="68">
        <v>435</v>
      </c>
      <c r="E95" s="532"/>
      <c r="F95" s="155">
        <f>+E95*$D95</f>
        <v>0</v>
      </c>
    </row>
    <row r="96" spans="1:9" ht="16.5">
      <c r="A96" s="223"/>
      <c r="B96" s="151"/>
      <c r="C96" s="148"/>
      <c r="D96" s="68"/>
      <c r="E96" s="67"/>
      <c r="F96" s="155"/>
    </row>
    <row r="97" spans="1:6" ht="16.5">
      <c r="A97" s="223"/>
      <c r="B97" s="63" t="s">
        <v>73</v>
      </c>
      <c r="C97" s="138"/>
      <c r="D97" s="126"/>
      <c r="E97" s="128"/>
      <c r="F97" s="180">
        <f>SUM(F71:F96)</f>
        <v>0</v>
      </c>
    </row>
    <row r="98" spans="1:6" ht="16.5">
      <c r="A98" s="223"/>
      <c r="B98" s="62"/>
      <c r="C98" s="139"/>
      <c r="D98" s="135"/>
      <c r="E98" s="134"/>
      <c r="F98" s="132"/>
    </row>
    <row r="99" spans="1:6" ht="16.5">
      <c r="A99" s="226" t="s">
        <v>14</v>
      </c>
      <c r="B99" s="144" t="s">
        <v>78</v>
      </c>
      <c r="C99" s="139"/>
      <c r="D99" s="135"/>
      <c r="E99" s="134"/>
      <c r="F99" s="132"/>
    </row>
    <row r="100" spans="1:6" ht="16.5">
      <c r="A100" s="226"/>
      <c r="B100" s="144"/>
      <c r="C100" s="139"/>
      <c r="D100" s="135"/>
      <c r="E100" s="134"/>
      <c r="F100" s="132"/>
    </row>
    <row r="101" spans="1:6" ht="115.5">
      <c r="A101" s="223" t="s">
        <v>0</v>
      </c>
      <c r="B101" s="157" t="s">
        <v>94</v>
      </c>
      <c r="C101" s="148" t="s">
        <v>9</v>
      </c>
      <c r="D101" s="68">
        <v>2</v>
      </c>
      <c r="E101" s="532"/>
      <c r="F101" s="155">
        <f>+E101*$D101</f>
        <v>0</v>
      </c>
    </row>
    <row r="102" spans="1:6" ht="16.5">
      <c r="A102" s="223"/>
      <c r="B102" s="144"/>
      <c r="C102" s="139"/>
      <c r="D102" s="135"/>
      <c r="E102" s="530"/>
      <c r="F102" s="132"/>
    </row>
    <row r="103" spans="1:6" ht="49.5">
      <c r="A103" s="223" t="s">
        <v>2</v>
      </c>
      <c r="B103" s="157" t="s">
        <v>95</v>
      </c>
      <c r="C103" s="148" t="s">
        <v>9</v>
      </c>
      <c r="D103" s="68">
        <v>2</v>
      </c>
      <c r="E103" s="532"/>
      <c r="F103" s="155">
        <f>+E103*$D103</f>
        <v>0</v>
      </c>
    </row>
    <row r="104" spans="1:6" ht="16.5">
      <c r="A104" s="223"/>
      <c r="B104" s="144"/>
      <c r="C104" s="139"/>
      <c r="D104" s="135"/>
      <c r="E104" s="530"/>
      <c r="F104" s="132"/>
    </row>
    <row r="105" spans="1:6" ht="49.5">
      <c r="A105" s="223" t="s">
        <v>4</v>
      </c>
      <c r="B105" s="158" t="s">
        <v>96</v>
      </c>
      <c r="C105" s="148" t="s">
        <v>9</v>
      </c>
      <c r="D105" s="68">
        <v>2</v>
      </c>
      <c r="E105" s="532"/>
      <c r="F105" s="155">
        <f>+E105*$D105</f>
        <v>0</v>
      </c>
    </row>
    <row r="106" spans="1:6" ht="16.5">
      <c r="A106" s="223"/>
      <c r="B106" s="158"/>
      <c r="C106" s="148"/>
      <c r="D106" s="68"/>
      <c r="E106" s="534"/>
      <c r="F106" s="155"/>
    </row>
    <row r="107" spans="1:6" ht="84">
      <c r="A107" s="223" t="s">
        <v>5</v>
      </c>
      <c r="B107" s="157" t="s">
        <v>97</v>
      </c>
      <c r="C107" s="148" t="s">
        <v>8</v>
      </c>
      <c r="D107" s="68">
        <v>131</v>
      </c>
      <c r="E107" s="532"/>
      <c r="F107" s="155">
        <f>+E107*$D107</f>
        <v>0</v>
      </c>
    </row>
    <row r="108" spans="1:6" ht="16.5">
      <c r="A108" s="223"/>
      <c r="B108" s="157"/>
      <c r="C108" s="148"/>
      <c r="D108" s="68"/>
      <c r="E108" s="534"/>
      <c r="F108" s="155"/>
    </row>
    <row r="109" spans="1:6" ht="84">
      <c r="A109" s="223" t="s">
        <v>14</v>
      </c>
      <c r="B109" s="157" t="s">
        <v>98</v>
      </c>
      <c r="C109" s="148" t="s">
        <v>8</v>
      </c>
      <c r="D109" s="68">
        <v>20</v>
      </c>
      <c r="E109" s="532"/>
      <c r="F109" s="155">
        <f>+E109*$D109</f>
        <v>0</v>
      </c>
    </row>
    <row r="110" spans="1:6" ht="16.5">
      <c r="A110" s="223"/>
      <c r="B110" s="157"/>
      <c r="C110" s="148"/>
      <c r="D110" s="68"/>
      <c r="E110" s="534"/>
      <c r="F110" s="155"/>
    </row>
    <row r="111" spans="1:6" ht="84">
      <c r="A111" s="223" t="s">
        <v>17</v>
      </c>
      <c r="B111" s="157" t="s">
        <v>99</v>
      </c>
      <c r="C111" s="148" t="s">
        <v>8</v>
      </c>
      <c r="D111" s="68">
        <v>12</v>
      </c>
      <c r="E111" s="532"/>
      <c r="F111" s="155">
        <f>+E111*$D111</f>
        <v>0</v>
      </c>
    </row>
    <row r="112" spans="1:6" ht="16.5">
      <c r="A112" s="223"/>
      <c r="B112" s="157"/>
      <c r="C112" s="148"/>
      <c r="D112" s="68"/>
      <c r="E112" s="534"/>
      <c r="F112" s="155"/>
    </row>
    <row r="113" spans="1:6" ht="84">
      <c r="A113" s="223" t="s">
        <v>30</v>
      </c>
      <c r="B113" s="157" t="s">
        <v>100</v>
      </c>
      <c r="C113" s="148" t="s">
        <v>8</v>
      </c>
      <c r="D113" s="68">
        <v>22</v>
      </c>
      <c r="E113" s="532"/>
      <c r="F113" s="155">
        <f>+E113*$D113</f>
        <v>0</v>
      </c>
    </row>
    <row r="114" spans="1:6" ht="16.5">
      <c r="A114" s="223"/>
      <c r="B114" s="157"/>
      <c r="C114" s="148"/>
      <c r="D114" s="68"/>
      <c r="E114" s="534"/>
      <c r="F114" s="155"/>
    </row>
    <row r="115" spans="1:6" ht="84">
      <c r="A115" s="223" t="s">
        <v>32</v>
      </c>
      <c r="B115" s="157" t="s">
        <v>101</v>
      </c>
      <c r="C115" s="148" t="s">
        <v>8</v>
      </c>
      <c r="D115" s="68">
        <v>18</v>
      </c>
      <c r="E115" s="532"/>
      <c r="F115" s="155">
        <f>+E115*$D115</f>
        <v>0</v>
      </c>
    </row>
    <row r="116" spans="1:6" ht="16.5">
      <c r="A116" s="223"/>
      <c r="B116" s="157"/>
      <c r="C116" s="148"/>
      <c r="D116" s="68"/>
      <c r="E116" s="534"/>
      <c r="F116" s="155"/>
    </row>
    <row r="117" spans="1:6" ht="84">
      <c r="A117" s="223" t="s">
        <v>33</v>
      </c>
      <c r="B117" s="157" t="s">
        <v>102</v>
      </c>
      <c r="C117" s="148" t="s">
        <v>8</v>
      </c>
      <c r="D117" s="68">
        <v>36</v>
      </c>
      <c r="E117" s="532"/>
      <c r="F117" s="155">
        <f>+E117*$D117</f>
        <v>0</v>
      </c>
    </row>
    <row r="118" spans="1:6" ht="16.5">
      <c r="A118" s="226"/>
      <c r="B118" s="144"/>
      <c r="C118" s="139"/>
      <c r="D118" s="135"/>
      <c r="E118" s="134"/>
      <c r="F118" s="132"/>
    </row>
    <row r="119" spans="1:6" ht="16.5" customHeight="1">
      <c r="A119" s="228"/>
      <c r="B119" s="63" t="s">
        <v>79</v>
      </c>
      <c r="C119" s="138"/>
      <c r="D119" s="126"/>
      <c r="E119" s="128"/>
      <c r="F119" s="180">
        <f>SUM(F101:F118)</f>
        <v>0</v>
      </c>
    </row>
    <row r="120" spans="1:6" ht="16.5">
      <c r="A120" s="223"/>
      <c r="B120" s="131"/>
      <c r="C120" s="139"/>
      <c r="D120" s="135"/>
      <c r="E120" s="134"/>
      <c r="F120" s="132"/>
    </row>
  </sheetData>
  <mergeCells count="12">
    <mergeCell ref="B15:F15"/>
    <mergeCell ref="A1:F1"/>
    <mergeCell ref="A2:F2"/>
    <mergeCell ref="A3:F3"/>
    <mergeCell ref="A4:F4"/>
    <mergeCell ref="C5:E5"/>
    <mergeCell ref="C10:E10"/>
    <mergeCell ref="C11:E11"/>
    <mergeCell ref="C6:E6"/>
    <mergeCell ref="C9:E9"/>
    <mergeCell ref="C7:E7"/>
    <mergeCell ref="C8:E8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Narrow,Navadno"&amp;8Cesta 1</oddHeader>
    <oddFooter>&amp;C&amp;9stran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00E2-B90F-4934-A0C0-AC69E4B6DB15}">
  <sheetPr>
    <tabColor theme="4" tint="0.39997558519241921"/>
  </sheetPr>
  <dimension ref="A1:I114"/>
  <sheetViews>
    <sheetView view="pageBreakPreview" topLeftCell="A100" zoomScaleNormal="100" zoomScaleSheetLayoutView="100" workbookViewId="0">
      <selection activeCell="M108" sqref="M108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51" t="str">
        <f>REKAPITULACIJA!A1:B1</f>
        <v>KOMUNALNA INFRASTRUKTURA ZA OBMOČJE POZIDAVE RIBNIK SB II - SKLOP I</v>
      </c>
      <c r="B1" s="651"/>
      <c r="C1" s="651"/>
      <c r="D1" s="651"/>
      <c r="E1" s="651"/>
      <c r="F1" s="651"/>
    </row>
    <row r="2" spans="1:6" ht="17.25" customHeight="1">
      <c r="A2" s="652" t="s">
        <v>103</v>
      </c>
      <c r="B2" s="652"/>
      <c r="C2" s="652"/>
      <c r="D2" s="652"/>
      <c r="E2" s="652"/>
      <c r="F2" s="652"/>
    </row>
    <row r="3" spans="1:6" ht="17.25" customHeight="1">
      <c r="A3" s="652" t="s">
        <v>15</v>
      </c>
      <c r="B3" s="652"/>
      <c r="C3" s="652"/>
      <c r="D3" s="652"/>
      <c r="E3" s="652"/>
      <c r="F3" s="652"/>
    </row>
    <row r="4" spans="1:6" ht="17.25" thickBot="1">
      <c r="A4" s="653" t="s">
        <v>472</v>
      </c>
      <c r="B4" s="653"/>
      <c r="C4" s="653"/>
      <c r="D4" s="653"/>
      <c r="E4" s="653"/>
      <c r="F4" s="653"/>
    </row>
    <row r="5" spans="1:6" ht="16.5">
      <c r="A5" s="216" t="s">
        <v>0</v>
      </c>
      <c r="B5" s="65" t="s">
        <v>1</v>
      </c>
      <c r="C5" s="654"/>
      <c r="D5" s="654"/>
      <c r="E5" s="654"/>
      <c r="F5" s="141">
        <f>F22</f>
        <v>0</v>
      </c>
    </row>
    <row r="6" spans="1:6" ht="16.5">
      <c r="A6" s="217" t="s">
        <v>2</v>
      </c>
      <c r="B6" s="109" t="s">
        <v>44</v>
      </c>
      <c r="C6" s="657"/>
      <c r="D6" s="657"/>
      <c r="E6" s="657"/>
      <c r="F6" s="110">
        <f>F44</f>
        <v>0</v>
      </c>
    </row>
    <row r="7" spans="1:6" ht="16.5">
      <c r="A7" s="217" t="s">
        <v>4</v>
      </c>
      <c r="B7" s="64" t="s">
        <v>3</v>
      </c>
      <c r="C7" s="657"/>
      <c r="D7" s="657"/>
      <c r="E7" s="657"/>
      <c r="F7" s="142">
        <f>F66</f>
        <v>0</v>
      </c>
    </row>
    <row r="8" spans="1:6" ht="16.5">
      <c r="A8" s="217" t="s">
        <v>5</v>
      </c>
      <c r="B8" s="64" t="s">
        <v>74</v>
      </c>
      <c r="C8" s="657"/>
      <c r="D8" s="657"/>
      <c r="E8" s="657"/>
      <c r="F8" s="142">
        <f>F96</f>
        <v>0</v>
      </c>
    </row>
    <row r="9" spans="1:6" ht="17.25" thickBot="1">
      <c r="A9" s="217" t="s">
        <v>14</v>
      </c>
      <c r="B9" s="64" t="s">
        <v>78</v>
      </c>
      <c r="C9" s="657"/>
      <c r="D9" s="657"/>
      <c r="E9" s="657"/>
      <c r="F9" s="142">
        <f>F112</f>
        <v>0</v>
      </c>
    </row>
    <row r="10" spans="1:6" ht="18" thickTop="1" thickBot="1">
      <c r="A10" s="218"/>
      <c r="B10" s="66" t="s">
        <v>16</v>
      </c>
      <c r="C10" s="655"/>
      <c r="D10" s="655"/>
      <c r="E10" s="655"/>
      <c r="F10" s="143">
        <f>SUM(F5:F9)</f>
        <v>0</v>
      </c>
    </row>
    <row r="11" spans="1:6" ht="15">
      <c r="A11" s="219"/>
      <c r="B11" s="131"/>
      <c r="C11" s="656"/>
      <c r="D11" s="656"/>
      <c r="E11" s="656"/>
      <c r="F11" s="132"/>
    </row>
    <row r="12" spans="1:6" s="161" customFormat="1" ht="16.5" customHeight="1">
      <c r="A12" s="221" t="s">
        <v>272</v>
      </c>
      <c r="B12" s="210" t="s">
        <v>273</v>
      </c>
      <c r="C12" s="211" t="s">
        <v>271</v>
      </c>
      <c r="D12" s="212" t="s">
        <v>274</v>
      </c>
      <c r="E12" s="212" t="s">
        <v>275</v>
      </c>
      <c r="F12" s="229" t="s">
        <v>276</v>
      </c>
    </row>
    <row r="13" spans="1:6" s="161" customFormat="1" ht="16.5" customHeight="1">
      <c r="A13" s="222"/>
      <c r="B13" s="213"/>
      <c r="C13" s="214"/>
      <c r="D13" s="215"/>
      <c r="E13" s="215"/>
      <c r="F13" s="233"/>
    </row>
    <row r="14" spans="1:6" ht="16.5" customHeight="1">
      <c r="A14" s="220" t="s">
        <v>0</v>
      </c>
      <c r="B14" s="144" t="s">
        <v>7</v>
      </c>
    </row>
    <row r="15" spans="1:6" ht="16.5" customHeight="1">
      <c r="A15" s="220"/>
      <c r="B15" s="144"/>
    </row>
    <row r="16" spans="1:6" s="161" customFormat="1" ht="82.5">
      <c r="A16" s="223" t="s">
        <v>0</v>
      </c>
      <c r="B16" s="199" t="s">
        <v>26</v>
      </c>
      <c r="C16" s="189" t="s">
        <v>22</v>
      </c>
      <c r="D16" s="68">
        <v>1</v>
      </c>
      <c r="E16" s="532"/>
      <c r="F16" s="190">
        <f>D16*E16</f>
        <v>0</v>
      </c>
    </row>
    <row r="17" spans="1:9" s="161" customFormat="1" ht="16.5" customHeight="1">
      <c r="A17" s="223"/>
      <c r="B17" s="199"/>
      <c r="C17" s="189"/>
      <c r="D17" s="68"/>
      <c r="E17" s="532"/>
      <c r="F17" s="190"/>
    </row>
    <row r="18" spans="1:9" ht="16.5" customHeight="1">
      <c r="A18" s="223" t="s">
        <v>2</v>
      </c>
      <c r="B18" s="157" t="s">
        <v>63</v>
      </c>
      <c r="C18" s="148" t="s">
        <v>8</v>
      </c>
      <c r="D18" s="68">
        <v>134</v>
      </c>
      <c r="E18" s="532"/>
      <c r="F18" s="149">
        <f>D18*E18</f>
        <v>0</v>
      </c>
    </row>
    <row r="19" spans="1:9" ht="16.5" customHeight="1">
      <c r="A19" s="224"/>
      <c r="B19" s="145"/>
      <c r="C19" s="146"/>
      <c r="D19" s="147"/>
      <c r="E19" s="537"/>
      <c r="F19" s="147"/>
    </row>
    <row r="20" spans="1:9" ht="16.5" customHeight="1">
      <c r="A20" s="223" t="s">
        <v>4</v>
      </c>
      <c r="B20" s="157" t="s">
        <v>64</v>
      </c>
      <c r="C20" s="148" t="s">
        <v>9</v>
      </c>
      <c r="D20" s="68">
        <v>9</v>
      </c>
      <c r="E20" s="532"/>
      <c r="F20" s="149">
        <f>D20*E20</f>
        <v>0</v>
      </c>
    </row>
    <row r="21" spans="1:9" ht="16.5" customHeight="1">
      <c r="B21" s="129"/>
    </row>
    <row r="22" spans="1:9" ht="16.5">
      <c r="B22" s="63" t="s">
        <v>11</v>
      </c>
      <c r="C22" s="138"/>
      <c r="D22" s="126"/>
      <c r="E22" s="128"/>
      <c r="F22" s="142">
        <f>SUM(F16:F21)</f>
        <v>0</v>
      </c>
    </row>
    <row r="23" spans="1:9" ht="16.5" customHeight="1">
      <c r="B23" s="131"/>
      <c r="C23" s="139"/>
      <c r="D23" s="135"/>
      <c r="E23" s="134"/>
      <c r="F23" s="132"/>
    </row>
    <row r="24" spans="1:9" ht="16.5" customHeight="1">
      <c r="A24" s="226" t="s">
        <v>2</v>
      </c>
      <c r="B24" s="144" t="s">
        <v>44</v>
      </c>
      <c r="C24" s="139"/>
      <c r="D24" s="135"/>
      <c r="E24" s="134"/>
      <c r="F24" s="132"/>
    </row>
    <row r="25" spans="1:9" ht="16.5" customHeight="1">
      <c r="A25" s="226"/>
      <c r="B25" s="144"/>
      <c r="C25" s="139"/>
      <c r="D25" s="135"/>
      <c r="E25" s="134"/>
      <c r="F25" s="132"/>
    </row>
    <row r="26" spans="1:9" ht="49.5" customHeight="1">
      <c r="A26" s="227" t="s">
        <v>0</v>
      </c>
      <c r="B26" s="157" t="s">
        <v>45</v>
      </c>
      <c r="C26" s="148" t="s">
        <v>20</v>
      </c>
      <c r="D26" s="68">
        <v>13.5</v>
      </c>
      <c r="E26" s="535"/>
      <c r="F26" s="155">
        <f>+E26*$D26</f>
        <v>0</v>
      </c>
    </row>
    <row r="27" spans="1:9" ht="16.5" customHeight="1">
      <c r="A27" s="226"/>
      <c r="B27" s="108"/>
      <c r="C27" s="139"/>
      <c r="D27" s="111"/>
      <c r="E27" s="539"/>
      <c r="F27" s="132"/>
    </row>
    <row r="28" spans="1:9" ht="33" customHeight="1">
      <c r="A28" s="223" t="s">
        <v>2</v>
      </c>
      <c r="B28" s="157" t="s">
        <v>46</v>
      </c>
      <c r="C28" s="148" t="s">
        <v>8</v>
      </c>
      <c r="D28" s="68">
        <v>27</v>
      </c>
      <c r="E28" s="535"/>
      <c r="F28" s="155">
        <f>+E28*$D28</f>
        <v>0</v>
      </c>
    </row>
    <row r="29" spans="1:9" ht="16.5" customHeight="1">
      <c r="A29" s="226"/>
      <c r="B29" s="108"/>
      <c r="C29" s="139"/>
      <c r="D29" s="135"/>
      <c r="E29" s="530"/>
      <c r="F29" s="132"/>
    </row>
    <row r="30" spans="1:9" ht="82.5" customHeight="1">
      <c r="A30" s="223" t="s">
        <v>4</v>
      </c>
      <c r="B30" s="157" t="s">
        <v>48</v>
      </c>
      <c r="C30" s="148" t="s">
        <v>20</v>
      </c>
      <c r="D30" s="68">
        <v>130</v>
      </c>
      <c r="E30" s="535"/>
      <c r="F30" s="155">
        <f>+E30*$D30</f>
        <v>0</v>
      </c>
    </row>
    <row r="31" spans="1:9" ht="16.5" customHeight="1">
      <c r="A31" s="226"/>
      <c r="B31" s="157"/>
      <c r="C31" s="148"/>
      <c r="D31" s="135"/>
      <c r="E31" s="539"/>
      <c r="F31" s="155"/>
    </row>
    <row r="32" spans="1:9" ht="66" customHeight="1">
      <c r="A32" s="223" t="s">
        <v>5</v>
      </c>
      <c r="B32" s="157" t="s">
        <v>65</v>
      </c>
      <c r="C32" s="148" t="s">
        <v>21</v>
      </c>
      <c r="D32" s="113">
        <v>26</v>
      </c>
      <c r="E32" s="535"/>
      <c r="F32" s="155">
        <f>+E32*$D32</f>
        <v>0</v>
      </c>
      <c r="I32" s="133"/>
    </row>
    <row r="33" spans="1:9" ht="16.5" customHeight="1">
      <c r="A33" s="226"/>
      <c r="B33" s="157"/>
      <c r="C33" s="148"/>
      <c r="D33" s="113"/>
      <c r="E33" s="540"/>
      <c r="F33" s="155"/>
      <c r="I33" s="133"/>
    </row>
    <row r="34" spans="1:9" ht="66" customHeight="1">
      <c r="A34" s="223" t="s">
        <v>14</v>
      </c>
      <c r="B34" s="157" t="s">
        <v>60</v>
      </c>
      <c r="C34" s="148" t="s">
        <v>21</v>
      </c>
      <c r="D34" s="113">
        <v>33</v>
      </c>
      <c r="E34" s="535"/>
      <c r="F34" s="155">
        <f>+E34*$D34</f>
        <v>0</v>
      </c>
      <c r="I34" s="133"/>
    </row>
    <row r="35" spans="1:9" ht="16.5" customHeight="1">
      <c r="A35" s="226"/>
      <c r="B35" s="157"/>
      <c r="C35" s="148"/>
      <c r="D35" s="135"/>
      <c r="E35" s="530"/>
      <c r="F35" s="155"/>
    </row>
    <row r="36" spans="1:9" ht="82.5" customHeight="1">
      <c r="A36" s="223" t="s">
        <v>17</v>
      </c>
      <c r="B36" s="157" t="s">
        <v>50</v>
      </c>
      <c r="C36" s="114" t="s">
        <v>8</v>
      </c>
      <c r="D36" s="113">
        <v>22</v>
      </c>
      <c r="E36" s="535"/>
      <c r="F36" s="155">
        <f>+E36*$D36</f>
        <v>0</v>
      </c>
    </row>
    <row r="37" spans="1:9" ht="16.5" customHeight="1">
      <c r="A37" s="226"/>
      <c r="B37" s="157"/>
      <c r="C37" s="114"/>
      <c r="D37" s="113"/>
      <c r="E37" s="540"/>
      <c r="F37" s="155"/>
    </row>
    <row r="38" spans="1:9" ht="66" customHeight="1">
      <c r="A38" s="223" t="s">
        <v>30</v>
      </c>
      <c r="B38" s="157" t="s">
        <v>104</v>
      </c>
      <c r="C38" s="148" t="s">
        <v>21</v>
      </c>
      <c r="D38" s="113">
        <v>8.5</v>
      </c>
      <c r="E38" s="535"/>
      <c r="F38" s="155">
        <f>+E38*$D38</f>
        <v>0</v>
      </c>
    </row>
    <row r="39" spans="1:9" ht="16.5" customHeight="1">
      <c r="A39" s="226"/>
      <c r="B39" s="157"/>
      <c r="C39" s="114"/>
      <c r="D39" s="113"/>
      <c r="E39" s="540"/>
      <c r="F39" s="155"/>
    </row>
    <row r="40" spans="1:9" ht="49.5" customHeight="1">
      <c r="A40" s="223" t="s">
        <v>32</v>
      </c>
      <c r="B40" s="157" t="s">
        <v>105</v>
      </c>
      <c r="C40" s="114" t="s">
        <v>8</v>
      </c>
      <c r="D40" s="113">
        <v>22</v>
      </c>
      <c r="E40" s="535"/>
      <c r="F40" s="155">
        <f>+E40*$D40</f>
        <v>0</v>
      </c>
    </row>
    <row r="41" spans="1:9" ht="16.5" customHeight="1">
      <c r="A41" s="226"/>
      <c r="B41" s="157"/>
      <c r="C41" s="114"/>
      <c r="D41" s="113"/>
      <c r="E41" s="540"/>
      <c r="F41" s="155"/>
    </row>
    <row r="42" spans="1:9" ht="49.5" customHeight="1">
      <c r="A42" s="223" t="s">
        <v>33</v>
      </c>
      <c r="B42" s="157" t="s">
        <v>106</v>
      </c>
      <c r="C42" s="114" t="s">
        <v>9</v>
      </c>
      <c r="D42" s="113">
        <v>1</v>
      </c>
      <c r="E42" s="535"/>
      <c r="F42" s="155">
        <f>+E42*$D42</f>
        <v>0</v>
      </c>
    </row>
    <row r="43" spans="1:9" ht="16.5" customHeight="1">
      <c r="A43" s="226"/>
      <c r="B43" s="108"/>
      <c r="C43" s="139"/>
      <c r="D43" s="135"/>
      <c r="E43" s="134"/>
      <c r="F43" s="132"/>
    </row>
    <row r="44" spans="1:9" ht="16.5" customHeight="1">
      <c r="B44" s="63" t="s">
        <v>47</v>
      </c>
      <c r="C44" s="138"/>
      <c r="D44" s="126"/>
      <c r="E44" s="128"/>
      <c r="F44" s="142">
        <f>SUM(F26:F43)</f>
        <v>0</v>
      </c>
    </row>
    <row r="45" spans="1:9" ht="16.5" customHeight="1">
      <c r="B45" s="131"/>
      <c r="C45" s="139"/>
      <c r="D45" s="135"/>
      <c r="E45" s="134"/>
      <c r="F45" s="132"/>
    </row>
    <row r="46" spans="1:9" ht="16.5" customHeight="1">
      <c r="A46" s="226" t="s">
        <v>4</v>
      </c>
      <c r="B46" s="144" t="s">
        <v>10</v>
      </c>
      <c r="C46" s="148"/>
      <c r="D46" s="149"/>
      <c r="E46" s="150"/>
      <c r="F46" s="149"/>
    </row>
    <row r="47" spans="1:9" ht="16.5" customHeight="1">
      <c r="B47" s="123"/>
    </row>
    <row r="48" spans="1:9" ht="49.5">
      <c r="A48" s="227" t="s">
        <v>0</v>
      </c>
      <c r="B48" s="151" t="s">
        <v>27</v>
      </c>
      <c r="C48" s="148" t="s">
        <v>21</v>
      </c>
      <c r="D48" s="68">
        <v>355</v>
      </c>
      <c r="E48" s="532"/>
      <c r="F48" s="155">
        <f>+E48*$D48</f>
        <v>0</v>
      </c>
      <c r="I48" s="133"/>
    </row>
    <row r="49" spans="1:9" ht="16.5" customHeight="1">
      <c r="A49" s="224"/>
      <c r="B49" s="145"/>
      <c r="C49" s="146"/>
      <c r="D49" s="147"/>
      <c r="E49" s="537"/>
      <c r="F49" s="147"/>
    </row>
    <row r="50" spans="1:9" ht="33" customHeight="1">
      <c r="A50" s="223" t="s">
        <v>2</v>
      </c>
      <c r="B50" s="151" t="s">
        <v>81</v>
      </c>
      <c r="C50" s="148"/>
      <c r="D50" s="68">
        <v>491</v>
      </c>
      <c r="E50" s="534"/>
      <c r="F50" s="155"/>
      <c r="I50" s="133"/>
    </row>
    <row r="51" spans="1:9" ht="16.5" customHeight="1">
      <c r="A51" s="223"/>
      <c r="B51" s="151" t="s">
        <v>37</v>
      </c>
      <c r="C51" s="148" t="s">
        <v>21</v>
      </c>
      <c r="D51" s="68">
        <f>0.6*D50</f>
        <v>294.59999999999997</v>
      </c>
      <c r="E51" s="532"/>
      <c r="F51" s="155">
        <f>+E51*$D51</f>
        <v>0</v>
      </c>
      <c r="I51" s="133"/>
    </row>
    <row r="52" spans="1:9" ht="16.5" customHeight="1">
      <c r="A52" s="223"/>
      <c r="B52" s="151" t="s">
        <v>38</v>
      </c>
      <c r="C52" s="148" t="s">
        <v>21</v>
      </c>
      <c r="D52" s="68">
        <f>0.4*D50</f>
        <v>196.4</v>
      </c>
      <c r="E52" s="532"/>
      <c r="F52" s="155">
        <f>+E52*$D52</f>
        <v>0</v>
      </c>
      <c r="I52" s="133"/>
    </row>
    <row r="53" spans="1:9" ht="16.5" customHeight="1">
      <c r="A53" s="224"/>
      <c r="E53" s="538"/>
    </row>
    <row r="54" spans="1:9" ht="33">
      <c r="A54" s="223" t="s">
        <v>4</v>
      </c>
      <c r="B54" s="151" t="s">
        <v>82</v>
      </c>
      <c r="C54" s="148" t="s">
        <v>20</v>
      </c>
      <c r="D54" s="68">
        <v>1856</v>
      </c>
      <c r="E54" s="532"/>
      <c r="F54" s="155">
        <f>+E54*$D54</f>
        <v>0</v>
      </c>
    </row>
    <row r="55" spans="1:9" ht="16.5">
      <c r="A55" s="224"/>
      <c r="B55" s="151"/>
      <c r="C55" s="148"/>
      <c r="D55" s="68"/>
      <c r="E55" s="534"/>
      <c r="F55" s="155"/>
    </row>
    <row r="56" spans="1:9" ht="49.5">
      <c r="A56" s="223" t="s">
        <v>5</v>
      </c>
      <c r="B56" s="151" t="s">
        <v>83</v>
      </c>
      <c r="C56" s="148" t="s">
        <v>21</v>
      </c>
      <c r="D56" s="68">
        <v>166</v>
      </c>
      <c r="E56" s="532"/>
      <c r="F56" s="155">
        <f>+E56*$D56</f>
        <v>0</v>
      </c>
    </row>
    <row r="57" spans="1:9" ht="16.5">
      <c r="A57" s="224"/>
      <c r="B57" s="151"/>
      <c r="C57" s="148"/>
      <c r="D57" s="68"/>
      <c r="E57" s="534"/>
      <c r="F57" s="155"/>
    </row>
    <row r="58" spans="1:9" ht="33">
      <c r="A58" s="223" t="s">
        <v>14</v>
      </c>
      <c r="B58" s="151" t="s">
        <v>84</v>
      </c>
      <c r="C58" s="148" t="s">
        <v>21</v>
      </c>
      <c r="D58" s="68">
        <f>(D50-D56)</f>
        <v>325</v>
      </c>
      <c r="E58" s="532"/>
      <c r="F58" s="155">
        <f>+E58*$D58</f>
        <v>0</v>
      </c>
    </row>
    <row r="59" spans="1:9" ht="16.5">
      <c r="A59" s="224"/>
      <c r="B59" s="151"/>
      <c r="C59" s="148"/>
      <c r="D59" s="68"/>
      <c r="E59" s="534"/>
      <c r="F59" s="155"/>
    </row>
    <row r="60" spans="1:9" ht="16.5" customHeight="1">
      <c r="A60" s="223" t="s">
        <v>14</v>
      </c>
      <c r="B60" s="151" t="s">
        <v>85</v>
      </c>
      <c r="C60" s="148" t="s">
        <v>20</v>
      </c>
      <c r="D60" s="68">
        <v>156</v>
      </c>
      <c r="E60" s="532"/>
      <c r="F60" s="155">
        <f>+E60*$D60</f>
        <v>0</v>
      </c>
    </row>
    <row r="61" spans="1:9" ht="16.5">
      <c r="A61" s="224"/>
      <c r="B61" s="151"/>
      <c r="C61" s="148"/>
      <c r="D61" s="68"/>
      <c r="E61" s="534"/>
      <c r="F61" s="155"/>
    </row>
    <row r="62" spans="1:9" ht="66">
      <c r="A62" s="223" t="s">
        <v>17</v>
      </c>
      <c r="B62" s="151" t="s">
        <v>66</v>
      </c>
      <c r="C62" s="148" t="s">
        <v>20</v>
      </c>
      <c r="D62" s="68">
        <v>156</v>
      </c>
      <c r="E62" s="532"/>
      <c r="F62" s="155">
        <f>+E62*$D62</f>
        <v>0</v>
      </c>
    </row>
    <row r="63" spans="1:9" ht="16.5" customHeight="1">
      <c r="A63" s="224"/>
      <c r="B63" s="151"/>
      <c r="C63" s="148"/>
      <c r="D63" s="68"/>
      <c r="E63" s="534"/>
      <c r="F63" s="155"/>
      <c r="I63" s="133"/>
    </row>
    <row r="64" spans="1:9" ht="49.5" customHeight="1">
      <c r="A64" s="223" t="s">
        <v>30</v>
      </c>
      <c r="B64" s="151" t="s">
        <v>67</v>
      </c>
      <c r="C64" s="148" t="s">
        <v>20</v>
      </c>
      <c r="D64" s="68">
        <v>405</v>
      </c>
      <c r="E64" s="532"/>
      <c r="F64" s="155">
        <f>+E64*$D64</f>
        <v>0</v>
      </c>
      <c r="I64" s="133"/>
    </row>
    <row r="65" spans="1:9" ht="16.5" customHeight="1">
      <c r="B65" s="136"/>
      <c r="C65" s="139"/>
      <c r="D65" s="135"/>
      <c r="E65" s="137"/>
      <c r="F65" s="135"/>
    </row>
    <row r="66" spans="1:9" ht="16.5">
      <c r="B66" s="63" t="s">
        <v>12</v>
      </c>
      <c r="C66" s="152"/>
      <c r="D66" s="153"/>
      <c r="E66" s="154"/>
      <c r="F66" s="142">
        <f>SUM(F48:F65)</f>
        <v>0</v>
      </c>
    </row>
    <row r="67" spans="1:9" ht="15" customHeight="1"/>
    <row r="68" spans="1:9" ht="16.5" customHeight="1">
      <c r="A68" s="226" t="s">
        <v>5</v>
      </c>
      <c r="B68" s="62" t="s">
        <v>74</v>
      </c>
      <c r="C68" s="148"/>
      <c r="D68" s="149"/>
      <c r="E68" s="150"/>
      <c r="F68" s="149"/>
    </row>
    <row r="69" spans="1:9" ht="16.5" customHeight="1">
      <c r="A69" s="228"/>
      <c r="B69" s="156"/>
      <c r="C69" s="148"/>
      <c r="D69" s="149"/>
      <c r="E69" s="150"/>
      <c r="F69" s="149"/>
    </row>
    <row r="70" spans="1:9" ht="66" customHeight="1">
      <c r="A70" s="223" t="s">
        <v>0</v>
      </c>
      <c r="B70" s="151" t="s">
        <v>107</v>
      </c>
      <c r="C70" s="148" t="s">
        <v>21</v>
      </c>
      <c r="D70" s="68">
        <v>321</v>
      </c>
      <c r="E70" s="532"/>
      <c r="F70" s="155">
        <f>+E70*$D70</f>
        <v>0</v>
      </c>
      <c r="H70" s="133"/>
      <c r="I70" s="133"/>
    </row>
    <row r="71" spans="1:9" ht="16.5" customHeight="1">
      <c r="A71" s="224"/>
      <c r="B71" s="145"/>
      <c r="C71" s="146"/>
      <c r="D71" s="147"/>
      <c r="E71" s="537"/>
      <c r="F71" s="147"/>
    </row>
    <row r="72" spans="1:9" ht="82.5" customHeight="1">
      <c r="A72" s="223" t="s">
        <v>2</v>
      </c>
      <c r="B72" s="151" t="s">
        <v>108</v>
      </c>
      <c r="C72" s="148" t="s">
        <v>21</v>
      </c>
      <c r="D72" s="68">
        <v>249</v>
      </c>
      <c r="E72" s="532"/>
      <c r="F72" s="155">
        <f>+E72*$D72</f>
        <v>0</v>
      </c>
      <c r="H72" s="133"/>
    </row>
    <row r="73" spans="1:9" ht="16.5" customHeight="1">
      <c r="A73" s="224"/>
      <c r="B73" s="151"/>
      <c r="C73" s="148"/>
      <c r="D73" s="68"/>
      <c r="E73" s="534"/>
      <c r="F73" s="155"/>
      <c r="H73" s="133"/>
    </row>
    <row r="74" spans="1:9" ht="82.5" customHeight="1">
      <c r="A74" s="223" t="s">
        <v>4</v>
      </c>
      <c r="B74" s="151" t="s">
        <v>93</v>
      </c>
      <c r="C74" s="148" t="s">
        <v>21</v>
      </c>
      <c r="D74" s="68">
        <v>95</v>
      </c>
      <c r="E74" s="532"/>
      <c r="F74" s="155">
        <f>+E74*$D74</f>
        <v>0</v>
      </c>
      <c r="H74" s="133"/>
    </row>
    <row r="75" spans="1:9" ht="16.5" customHeight="1">
      <c r="A75" s="224"/>
      <c r="B75" s="145"/>
      <c r="C75" s="146"/>
      <c r="D75" s="147"/>
      <c r="E75" s="537"/>
      <c r="F75" s="147"/>
    </row>
    <row r="76" spans="1:9" ht="33" customHeight="1">
      <c r="A76" s="223" t="s">
        <v>5</v>
      </c>
      <c r="B76" s="151" t="s">
        <v>69</v>
      </c>
      <c r="C76" s="148" t="s">
        <v>20</v>
      </c>
      <c r="D76" s="68">
        <v>1321</v>
      </c>
      <c r="E76" s="532"/>
      <c r="F76" s="155">
        <f>+E76*$D76</f>
        <v>0</v>
      </c>
      <c r="I76" s="133"/>
    </row>
    <row r="77" spans="1:9" ht="16.5" customHeight="1">
      <c r="A77" s="223"/>
      <c r="B77" s="151"/>
      <c r="C77" s="148"/>
      <c r="D77" s="68"/>
      <c r="E77" s="534"/>
      <c r="F77" s="155"/>
      <c r="I77" s="133"/>
    </row>
    <row r="78" spans="1:9" ht="33" customHeight="1">
      <c r="A78" s="223" t="s">
        <v>14</v>
      </c>
      <c r="B78" s="151" t="s">
        <v>109</v>
      </c>
      <c r="C78" s="148" t="s">
        <v>20</v>
      </c>
      <c r="D78" s="68">
        <v>886</v>
      </c>
      <c r="E78" s="532"/>
      <c r="F78" s="155">
        <f>+E78*$D78</f>
        <v>0</v>
      </c>
      <c r="I78" s="133"/>
    </row>
    <row r="79" spans="1:9" ht="16.5" customHeight="1">
      <c r="A79" s="224"/>
      <c r="B79" s="145"/>
      <c r="C79" s="148"/>
      <c r="D79" s="149"/>
      <c r="E79" s="537"/>
      <c r="F79" s="155"/>
      <c r="I79" s="133"/>
    </row>
    <row r="80" spans="1:9" ht="33" customHeight="1">
      <c r="A80" s="223" t="s">
        <v>17</v>
      </c>
      <c r="B80" s="151" t="s">
        <v>70</v>
      </c>
      <c r="C80" s="148" t="s">
        <v>20</v>
      </c>
      <c r="D80" s="68">
        <v>886</v>
      </c>
      <c r="E80" s="532"/>
      <c r="F80" s="155">
        <f>+E80*$D80</f>
        <v>0</v>
      </c>
      <c r="I80" s="133"/>
    </row>
    <row r="81" spans="1:9" ht="15.75" customHeight="1">
      <c r="A81" s="224"/>
      <c r="B81" s="151"/>
      <c r="C81" s="148"/>
      <c r="D81" s="68"/>
      <c r="E81" s="534"/>
      <c r="F81" s="155"/>
      <c r="I81" s="133"/>
    </row>
    <row r="82" spans="1:9" ht="33" customHeight="1">
      <c r="A82" s="223" t="s">
        <v>30</v>
      </c>
      <c r="B82" s="151" t="s">
        <v>110</v>
      </c>
      <c r="C82" s="148" t="s">
        <v>20</v>
      </c>
      <c r="D82" s="68">
        <v>886</v>
      </c>
      <c r="E82" s="532"/>
      <c r="F82" s="155">
        <f>+E82*$D82</f>
        <v>0</v>
      </c>
      <c r="I82" s="133"/>
    </row>
    <row r="83" spans="1:9" ht="15.75" customHeight="1">
      <c r="A83" s="224"/>
      <c r="B83" s="151"/>
      <c r="C83" s="148"/>
      <c r="D83" s="68"/>
      <c r="E83" s="534"/>
      <c r="F83" s="155"/>
      <c r="I83" s="133"/>
    </row>
    <row r="84" spans="1:9" ht="33" customHeight="1">
      <c r="A84" s="223" t="s">
        <v>32</v>
      </c>
      <c r="B84" s="151" t="s">
        <v>71</v>
      </c>
      <c r="C84" s="148" t="s">
        <v>20</v>
      </c>
      <c r="D84" s="68">
        <v>435</v>
      </c>
      <c r="E84" s="532"/>
      <c r="F84" s="155">
        <f>+E84*$D84</f>
        <v>0</v>
      </c>
      <c r="I84" s="133"/>
    </row>
    <row r="85" spans="1:9" ht="16.5" customHeight="1">
      <c r="A85" s="224"/>
      <c r="B85" s="151"/>
      <c r="C85" s="148"/>
      <c r="D85" s="68"/>
      <c r="E85" s="534"/>
      <c r="F85" s="155"/>
      <c r="I85" s="133"/>
    </row>
    <row r="86" spans="1:9" ht="49.5" customHeight="1">
      <c r="A86" s="223" t="s">
        <v>33</v>
      </c>
      <c r="B86" s="151" t="s">
        <v>88</v>
      </c>
      <c r="C86" s="148" t="s">
        <v>20</v>
      </c>
      <c r="D86" s="68">
        <v>11</v>
      </c>
      <c r="E86" s="532"/>
      <c r="F86" s="155">
        <f>+E86*$D86</f>
        <v>0</v>
      </c>
      <c r="I86" s="133"/>
    </row>
    <row r="87" spans="1:9" ht="16.5" customHeight="1">
      <c r="A87" s="224"/>
      <c r="B87" s="145"/>
      <c r="C87" s="146"/>
      <c r="D87" s="147"/>
      <c r="E87" s="537"/>
      <c r="F87" s="147"/>
    </row>
    <row r="88" spans="1:9" ht="33" customHeight="1">
      <c r="A88" s="223" t="s">
        <v>40</v>
      </c>
      <c r="B88" s="151" t="s">
        <v>72</v>
      </c>
      <c r="C88" s="148" t="s">
        <v>8</v>
      </c>
      <c r="D88" s="68">
        <v>25</v>
      </c>
      <c r="E88" s="532"/>
      <c r="F88" s="155">
        <f>+E88*$D88</f>
        <v>0</v>
      </c>
    </row>
    <row r="89" spans="1:9" ht="16.5" customHeight="1">
      <c r="A89" s="224"/>
      <c r="B89" s="145"/>
      <c r="C89" s="146"/>
      <c r="D89" s="147"/>
      <c r="E89" s="537"/>
      <c r="F89" s="147"/>
    </row>
    <row r="90" spans="1:9" ht="66" customHeight="1">
      <c r="A90" s="223" t="s">
        <v>57</v>
      </c>
      <c r="B90" s="151" t="s">
        <v>89</v>
      </c>
      <c r="C90" s="148" t="s">
        <v>8</v>
      </c>
      <c r="D90" s="68">
        <v>290</v>
      </c>
      <c r="E90" s="532"/>
      <c r="F90" s="155">
        <f>+E90*$D90</f>
        <v>0</v>
      </c>
    </row>
    <row r="91" spans="1:9" ht="16.5" customHeight="1">
      <c r="A91" s="224"/>
      <c r="B91" s="151"/>
      <c r="C91" s="148"/>
      <c r="D91" s="68"/>
      <c r="E91" s="534"/>
      <c r="F91" s="155"/>
    </row>
    <row r="92" spans="1:9" ht="66" customHeight="1">
      <c r="A92" s="223" t="s">
        <v>75</v>
      </c>
      <c r="B92" s="151" t="s">
        <v>90</v>
      </c>
      <c r="C92" s="148" t="s">
        <v>8</v>
      </c>
      <c r="D92" s="68">
        <v>20</v>
      </c>
      <c r="E92" s="532"/>
      <c r="F92" s="155">
        <f>+E92*$D92</f>
        <v>0</v>
      </c>
    </row>
    <row r="93" spans="1:9" ht="16.5" customHeight="1">
      <c r="A93" s="224"/>
      <c r="B93" s="151"/>
      <c r="C93" s="148"/>
      <c r="D93" s="68"/>
      <c r="E93" s="534"/>
      <c r="F93" s="155"/>
    </row>
    <row r="94" spans="1:9" ht="66" customHeight="1">
      <c r="A94" s="223" t="s">
        <v>77</v>
      </c>
      <c r="B94" s="151" t="s">
        <v>76</v>
      </c>
      <c r="C94" s="148" t="s">
        <v>8</v>
      </c>
      <c r="D94" s="68">
        <v>320</v>
      </c>
      <c r="E94" s="532"/>
      <c r="F94" s="155">
        <f>+E94*$D94</f>
        <v>0</v>
      </c>
    </row>
    <row r="95" spans="1:9" ht="16.5" customHeight="1">
      <c r="A95" s="223"/>
      <c r="B95" s="151"/>
      <c r="C95" s="148"/>
      <c r="D95" s="68"/>
      <c r="E95" s="67"/>
      <c r="F95" s="155"/>
    </row>
    <row r="96" spans="1:9" ht="16.5">
      <c r="A96" s="223"/>
      <c r="B96" s="63" t="s">
        <v>73</v>
      </c>
      <c r="C96" s="138"/>
      <c r="D96" s="126"/>
      <c r="E96" s="128"/>
      <c r="F96" s="180">
        <f>SUM(F70:F95)</f>
        <v>0</v>
      </c>
    </row>
    <row r="97" spans="1:6" ht="16.5">
      <c r="A97" s="223"/>
      <c r="B97" s="62"/>
      <c r="C97" s="139"/>
      <c r="D97" s="135"/>
      <c r="E97" s="134"/>
      <c r="F97" s="132"/>
    </row>
    <row r="98" spans="1:6" ht="16.5">
      <c r="A98" s="226" t="s">
        <v>14</v>
      </c>
      <c r="B98" s="144" t="s">
        <v>78</v>
      </c>
      <c r="C98" s="139"/>
      <c r="D98" s="135"/>
      <c r="E98" s="134"/>
      <c r="F98" s="132"/>
    </row>
    <row r="99" spans="1:6" ht="16.5">
      <c r="A99" s="226"/>
      <c r="B99" s="144"/>
      <c r="C99" s="139"/>
      <c r="D99" s="135"/>
      <c r="E99" s="134"/>
      <c r="F99" s="132"/>
    </row>
    <row r="100" spans="1:6" ht="99" customHeight="1">
      <c r="A100" s="223" t="s">
        <v>0</v>
      </c>
      <c r="B100" s="157" t="s">
        <v>94</v>
      </c>
      <c r="C100" s="148" t="s">
        <v>9</v>
      </c>
      <c r="D100" s="68">
        <v>3</v>
      </c>
      <c r="E100" s="532"/>
      <c r="F100" s="155">
        <f>+E100*$D100</f>
        <v>0</v>
      </c>
    </row>
    <row r="101" spans="1:6" ht="16.5">
      <c r="A101" s="223"/>
      <c r="B101" s="144"/>
      <c r="C101" s="139"/>
      <c r="D101" s="135"/>
      <c r="E101" s="530"/>
      <c r="F101" s="132"/>
    </row>
    <row r="102" spans="1:6" ht="33" customHeight="1">
      <c r="A102" s="223" t="s">
        <v>2</v>
      </c>
      <c r="B102" s="157" t="s">
        <v>95</v>
      </c>
      <c r="C102" s="148" t="s">
        <v>9</v>
      </c>
      <c r="D102" s="68">
        <v>3</v>
      </c>
      <c r="E102" s="532"/>
      <c r="F102" s="155">
        <f>+E102*$D102</f>
        <v>0</v>
      </c>
    </row>
    <row r="103" spans="1:6" ht="16.5">
      <c r="A103" s="223"/>
      <c r="B103" s="144"/>
      <c r="C103" s="139"/>
      <c r="D103" s="135"/>
      <c r="E103" s="530"/>
      <c r="F103" s="132"/>
    </row>
    <row r="104" spans="1:6" ht="49.5">
      <c r="A104" s="223" t="s">
        <v>4</v>
      </c>
      <c r="B104" s="158" t="s">
        <v>96</v>
      </c>
      <c r="C104" s="148" t="s">
        <v>9</v>
      </c>
      <c r="D104" s="68">
        <v>3</v>
      </c>
      <c r="E104" s="532"/>
      <c r="F104" s="155">
        <f>+E104*$D104</f>
        <v>0</v>
      </c>
    </row>
    <row r="105" spans="1:6" ht="16.5">
      <c r="A105" s="223"/>
      <c r="B105" s="157"/>
      <c r="C105" s="148"/>
      <c r="D105" s="68"/>
      <c r="E105" s="534"/>
      <c r="F105" s="155"/>
    </row>
    <row r="106" spans="1:6" ht="84">
      <c r="A106" s="223" t="s">
        <v>5</v>
      </c>
      <c r="B106" s="157" t="s">
        <v>98</v>
      </c>
      <c r="C106" s="148" t="s">
        <v>8</v>
      </c>
      <c r="D106" s="68">
        <v>10</v>
      </c>
      <c r="E106" s="532"/>
      <c r="F106" s="155">
        <f>+E106*$D106</f>
        <v>0</v>
      </c>
    </row>
    <row r="107" spans="1:6" ht="16.5">
      <c r="A107" s="223"/>
      <c r="B107" s="157"/>
      <c r="C107" s="148"/>
      <c r="D107" s="68"/>
      <c r="E107" s="534"/>
      <c r="F107" s="155"/>
    </row>
    <row r="108" spans="1:6" ht="84">
      <c r="A108" s="223" t="s">
        <v>14</v>
      </c>
      <c r="B108" s="157" t="s">
        <v>100</v>
      </c>
      <c r="C108" s="148" t="s">
        <v>8</v>
      </c>
      <c r="D108" s="68">
        <v>17</v>
      </c>
      <c r="E108" s="532"/>
      <c r="F108" s="155">
        <f>+E108*$D108</f>
        <v>0</v>
      </c>
    </row>
    <row r="109" spans="1:6" ht="16.5">
      <c r="A109" s="223"/>
      <c r="B109" s="157"/>
      <c r="C109" s="148"/>
      <c r="D109" s="68"/>
      <c r="E109" s="534"/>
      <c r="F109" s="155"/>
    </row>
    <row r="110" spans="1:6" ht="66" customHeight="1">
      <c r="A110" s="223" t="s">
        <v>17</v>
      </c>
      <c r="B110" s="157" t="s">
        <v>101</v>
      </c>
      <c r="C110" s="148" t="s">
        <v>8</v>
      </c>
      <c r="D110" s="68">
        <v>48</v>
      </c>
      <c r="E110" s="532"/>
      <c r="F110" s="155">
        <f>+E110*$D110</f>
        <v>0</v>
      </c>
    </row>
    <row r="111" spans="1:6" ht="16.5">
      <c r="A111" s="226"/>
      <c r="B111" s="144"/>
      <c r="C111" s="139"/>
      <c r="D111" s="135"/>
      <c r="E111" s="134"/>
      <c r="F111" s="132"/>
    </row>
    <row r="112" spans="1:6" ht="16.5">
      <c r="A112" s="228"/>
      <c r="B112" s="63" t="s">
        <v>79</v>
      </c>
      <c r="C112" s="138"/>
      <c r="D112" s="126"/>
      <c r="E112" s="128"/>
      <c r="F112" s="180">
        <f>SUM(F100:F111)</f>
        <v>0</v>
      </c>
    </row>
    <row r="113" spans="1:9" s="140" customFormat="1" ht="16.5" customHeight="1">
      <c r="A113" s="225"/>
      <c r="B113" s="122"/>
      <c r="C113" s="130"/>
      <c r="D113" s="125"/>
      <c r="E113" s="127"/>
      <c r="F113" s="125"/>
      <c r="G113" s="124"/>
      <c r="H113" s="124"/>
      <c r="I113" s="124"/>
    </row>
    <row r="114" spans="1:9" s="140" customFormat="1" ht="16.5" customHeight="1">
      <c r="A114" s="225"/>
      <c r="B114" s="122"/>
      <c r="C114" s="130"/>
      <c r="D114" s="125"/>
      <c r="E114" s="127"/>
      <c r="F114" s="125"/>
      <c r="G114" s="124"/>
      <c r="H114" s="124"/>
      <c r="I114" s="124"/>
    </row>
  </sheetData>
  <mergeCells count="11">
    <mergeCell ref="C11:E11"/>
    <mergeCell ref="A1:F1"/>
    <mergeCell ref="A2:F2"/>
    <mergeCell ref="A3:F3"/>
    <mergeCell ref="A4:F4"/>
    <mergeCell ref="C5:E5"/>
    <mergeCell ref="C6:E6"/>
    <mergeCell ref="C7:E7"/>
    <mergeCell ref="C8:E8"/>
    <mergeCell ref="C9:E9"/>
    <mergeCell ref="C10:E10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Narrow,Navadno"&amp;8Cesta 2</oddHeader>
    <oddFooter>&amp;C&amp;9stran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BF7CD-467C-4AED-A307-096418E94E3F}">
  <sheetPr>
    <tabColor theme="4" tint="0.39997558519241921"/>
  </sheetPr>
  <dimension ref="A1:I76"/>
  <sheetViews>
    <sheetView view="pageBreakPreview" topLeftCell="A63" zoomScaleNormal="100" zoomScaleSheetLayoutView="100" workbookViewId="0">
      <selection activeCell="G84" sqref="G84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51" t="str">
        <f>REKAPITULACIJA!A1:B1</f>
        <v>KOMUNALNA INFRASTRUKTURA ZA OBMOČJE POZIDAVE RIBNIK SB II - SKLOP I</v>
      </c>
      <c r="B1" s="651"/>
      <c r="C1" s="651"/>
      <c r="D1" s="651"/>
      <c r="E1" s="651"/>
      <c r="F1" s="651"/>
    </row>
    <row r="2" spans="1:6" ht="17.25" customHeight="1">
      <c r="A2" s="652" t="s">
        <v>111</v>
      </c>
      <c r="B2" s="652"/>
      <c r="C2" s="652"/>
      <c r="D2" s="652"/>
      <c r="E2" s="652"/>
      <c r="F2" s="652"/>
    </row>
    <row r="3" spans="1:6" ht="17.25" customHeight="1">
      <c r="A3" s="652" t="s">
        <v>15</v>
      </c>
      <c r="B3" s="652"/>
      <c r="C3" s="652"/>
      <c r="D3" s="652"/>
      <c r="E3" s="652"/>
      <c r="F3" s="652"/>
    </row>
    <row r="4" spans="1:6" ht="17.25" thickBot="1">
      <c r="A4" s="653" t="s">
        <v>472</v>
      </c>
      <c r="B4" s="653"/>
      <c r="C4" s="653"/>
      <c r="D4" s="653"/>
      <c r="E4" s="653"/>
      <c r="F4" s="653"/>
    </row>
    <row r="5" spans="1:6" ht="16.5">
      <c r="A5" s="216" t="s">
        <v>0</v>
      </c>
      <c r="B5" s="65" t="s">
        <v>1</v>
      </c>
      <c r="C5" s="654"/>
      <c r="D5" s="654"/>
      <c r="E5" s="654"/>
      <c r="F5" s="141">
        <f>F19</f>
        <v>0</v>
      </c>
    </row>
    <row r="6" spans="1:6" ht="16.5">
      <c r="A6" s="217" t="s">
        <v>2</v>
      </c>
      <c r="B6" s="64" t="s">
        <v>3</v>
      </c>
      <c r="C6" s="657"/>
      <c r="D6" s="657"/>
      <c r="E6" s="657"/>
      <c r="F6" s="142">
        <f>F43</f>
        <v>0</v>
      </c>
    </row>
    <row r="7" spans="1:6" ht="16.5">
      <c r="A7" s="217" t="s">
        <v>4</v>
      </c>
      <c r="B7" s="64" t="s">
        <v>74</v>
      </c>
      <c r="C7" s="657"/>
      <c r="D7" s="657"/>
      <c r="E7" s="657"/>
      <c r="F7" s="142">
        <f>F67</f>
        <v>0</v>
      </c>
    </row>
    <row r="8" spans="1:6" ht="17.25" thickBot="1">
      <c r="A8" s="217" t="s">
        <v>5</v>
      </c>
      <c r="B8" s="64" t="s">
        <v>78</v>
      </c>
      <c r="C8" s="657"/>
      <c r="D8" s="657"/>
      <c r="E8" s="657"/>
      <c r="F8" s="142">
        <f>F73</f>
        <v>0</v>
      </c>
    </row>
    <row r="9" spans="1:6" ht="18" thickTop="1" thickBot="1">
      <c r="A9" s="218"/>
      <c r="B9" s="66" t="s">
        <v>16</v>
      </c>
      <c r="C9" s="655"/>
      <c r="D9" s="655"/>
      <c r="E9" s="655"/>
      <c r="F9" s="143">
        <f>SUM(F5:F8)</f>
        <v>0</v>
      </c>
    </row>
    <row r="10" spans="1:6" ht="15">
      <c r="A10" s="219"/>
      <c r="B10" s="131"/>
      <c r="C10" s="656"/>
      <c r="D10" s="656"/>
      <c r="E10" s="656"/>
      <c r="F10" s="132"/>
    </row>
    <row r="11" spans="1:6" s="161" customFormat="1" ht="16.5" customHeight="1">
      <c r="A11" s="221" t="s">
        <v>272</v>
      </c>
      <c r="B11" s="210" t="s">
        <v>273</v>
      </c>
      <c r="C11" s="211" t="s">
        <v>271</v>
      </c>
      <c r="D11" s="212" t="s">
        <v>274</v>
      </c>
      <c r="E11" s="212" t="s">
        <v>275</v>
      </c>
      <c r="F11" s="229" t="s">
        <v>276</v>
      </c>
    </row>
    <row r="12" spans="1:6" s="161" customFormat="1" ht="15">
      <c r="A12" s="219"/>
      <c r="B12" s="168"/>
      <c r="C12" s="232"/>
      <c r="D12" s="232"/>
      <c r="E12" s="232"/>
      <c r="F12" s="169"/>
    </row>
    <row r="13" spans="1:6" ht="16.5" customHeight="1">
      <c r="A13" s="220" t="s">
        <v>0</v>
      </c>
      <c r="B13" s="144" t="s">
        <v>7</v>
      </c>
    </row>
    <row r="14" spans="1:6" ht="16.5" customHeight="1">
      <c r="A14" s="220"/>
      <c r="B14" s="144"/>
    </row>
    <row r="15" spans="1:6" ht="16.5" customHeight="1">
      <c r="A15" s="223" t="s">
        <v>0</v>
      </c>
      <c r="B15" s="157" t="s">
        <v>63</v>
      </c>
      <c r="C15" s="148" t="s">
        <v>8</v>
      </c>
      <c r="D15" s="68">
        <v>69</v>
      </c>
      <c r="E15" s="532"/>
      <c r="F15" s="149">
        <f>D15*E15</f>
        <v>0</v>
      </c>
    </row>
    <row r="16" spans="1:6" ht="16.5" customHeight="1">
      <c r="A16" s="223"/>
      <c r="B16" s="157"/>
      <c r="C16" s="148"/>
      <c r="D16" s="68"/>
      <c r="E16" s="534"/>
      <c r="F16" s="149"/>
    </row>
    <row r="17" spans="1:9" ht="16.5" customHeight="1">
      <c r="A17" s="223" t="s">
        <v>2</v>
      </c>
      <c r="B17" s="157" t="s">
        <v>64</v>
      </c>
      <c r="C17" s="148" t="s">
        <v>9</v>
      </c>
      <c r="D17" s="68">
        <v>4</v>
      </c>
      <c r="E17" s="532"/>
      <c r="F17" s="149">
        <f>D17*E17</f>
        <v>0</v>
      </c>
    </row>
    <row r="18" spans="1:9" ht="16.5" customHeight="1">
      <c r="B18" s="129"/>
    </row>
    <row r="19" spans="1:9" ht="16.5">
      <c r="B19" s="63" t="s">
        <v>11</v>
      </c>
      <c r="C19" s="138"/>
      <c r="D19" s="126"/>
      <c r="E19" s="128"/>
      <c r="F19" s="142">
        <f>SUM(F15:F18)</f>
        <v>0</v>
      </c>
    </row>
    <row r="20" spans="1:9" ht="16.5" customHeight="1">
      <c r="B20" s="131"/>
      <c r="C20" s="139"/>
      <c r="D20" s="135"/>
      <c r="E20" s="134"/>
      <c r="F20" s="132"/>
    </row>
    <row r="21" spans="1:9" ht="16.5" customHeight="1">
      <c r="B21" s="63" t="s">
        <v>47</v>
      </c>
      <c r="C21" s="138"/>
      <c r="D21" s="126"/>
      <c r="E21" s="128"/>
      <c r="F21" s="142"/>
    </row>
    <row r="22" spans="1:9" ht="16.5" customHeight="1">
      <c r="B22" s="131"/>
      <c r="C22" s="139"/>
      <c r="D22" s="135"/>
      <c r="E22" s="134"/>
      <c r="F22" s="132"/>
    </row>
    <row r="23" spans="1:9" ht="16.5" customHeight="1">
      <c r="A23" s="226" t="s">
        <v>2</v>
      </c>
      <c r="B23" s="144" t="s">
        <v>10</v>
      </c>
      <c r="C23" s="148"/>
      <c r="D23" s="149"/>
      <c r="E23" s="150"/>
      <c r="F23" s="149"/>
    </row>
    <row r="24" spans="1:9" ht="16.5" customHeight="1">
      <c r="A24" s="228"/>
      <c r="B24" s="123"/>
    </row>
    <row r="25" spans="1:9" ht="49.5">
      <c r="A25" s="227" t="s">
        <v>0</v>
      </c>
      <c r="B25" s="151" t="s">
        <v>27</v>
      </c>
      <c r="C25" s="148" t="s">
        <v>21</v>
      </c>
      <c r="D25" s="68">
        <v>170</v>
      </c>
      <c r="E25" s="532"/>
      <c r="F25" s="155">
        <f>+E25*$D25</f>
        <v>0</v>
      </c>
      <c r="I25" s="133"/>
    </row>
    <row r="26" spans="1:9" ht="16.5" customHeight="1">
      <c r="A26" s="224"/>
      <c r="B26" s="145"/>
      <c r="C26" s="146"/>
      <c r="D26" s="147"/>
      <c r="E26" s="537"/>
      <c r="F26" s="147"/>
    </row>
    <row r="27" spans="1:9" ht="33" customHeight="1">
      <c r="A27" s="223" t="s">
        <v>2</v>
      </c>
      <c r="B27" s="151" t="s">
        <v>81</v>
      </c>
      <c r="C27" s="148"/>
      <c r="D27" s="68">
        <v>251</v>
      </c>
      <c r="E27" s="534"/>
      <c r="F27" s="155"/>
      <c r="I27" s="133"/>
    </row>
    <row r="28" spans="1:9" ht="16.5" customHeight="1">
      <c r="A28" s="223"/>
      <c r="B28" s="151" t="s">
        <v>37</v>
      </c>
      <c r="C28" s="148" t="s">
        <v>21</v>
      </c>
      <c r="D28" s="68">
        <f>0.6*D27</f>
        <v>150.6</v>
      </c>
      <c r="E28" s="532"/>
      <c r="F28" s="155">
        <f>+E28*$D28</f>
        <v>0</v>
      </c>
      <c r="I28" s="133"/>
    </row>
    <row r="29" spans="1:9" ht="16.5" customHeight="1">
      <c r="A29" s="223"/>
      <c r="B29" s="151" t="s">
        <v>38</v>
      </c>
      <c r="C29" s="148" t="s">
        <v>21</v>
      </c>
      <c r="D29" s="68">
        <f>0.4*D27</f>
        <v>100.4</v>
      </c>
      <c r="E29" s="532"/>
      <c r="F29" s="155">
        <f>+E29*$D29</f>
        <v>0</v>
      </c>
      <c r="I29" s="133"/>
    </row>
    <row r="30" spans="1:9" ht="16.5" customHeight="1">
      <c r="A30" s="224"/>
      <c r="E30" s="538"/>
    </row>
    <row r="31" spans="1:9" ht="33">
      <c r="A31" s="223" t="s">
        <v>4</v>
      </c>
      <c r="B31" s="151" t="s">
        <v>82</v>
      </c>
      <c r="C31" s="148" t="s">
        <v>20</v>
      </c>
      <c r="D31" s="68">
        <v>824</v>
      </c>
      <c r="E31" s="532"/>
      <c r="F31" s="155">
        <f>+E31*$D31</f>
        <v>0</v>
      </c>
    </row>
    <row r="32" spans="1:9" ht="16.5">
      <c r="A32" s="224"/>
      <c r="B32" s="151"/>
      <c r="C32" s="148"/>
      <c r="D32" s="68"/>
      <c r="E32" s="534"/>
      <c r="F32" s="155"/>
    </row>
    <row r="33" spans="1:9" ht="49.5">
      <c r="A33" s="223" t="s">
        <v>5</v>
      </c>
      <c r="B33" s="151" t="s">
        <v>83</v>
      </c>
      <c r="C33" s="148" t="s">
        <v>21</v>
      </c>
      <c r="D33" s="68">
        <v>18</v>
      </c>
      <c r="E33" s="532"/>
      <c r="F33" s="155">
        <f>+E33*$D33</f>
        <v>0</v>
      </c>
    </row>
    <row r="34" spans="1:9" ht="16.5">
      <c r="A34" s="224"/>
      <c r="B34" s="151"/>
      <c r="C34" s="148"/>
      <c r="D34" s="68"/>
      <c r="E34" s="534"/>
      <c r="F34" s="155"/>
    </row>
    <row r="35" spans="1:9" ht="33">
      <c r="A35" s="223" t="s">
        <v>14</v>
      </c>
      <c r="B35" s="151" t="s">
        <v>84</v>
      </c>
      <c r="C35" s="148" t="s">
        <v>21</v>
      </c>
      <c r="D35" s="68">
        <f>(D27-D33)</f>
        <v>233</v>
      </c>
      <c r="E35" s="532"/>
      <c r="F35" s="155">
        <f>+E35*$D35</f>
        <v>0</v>
      </c>
    </row>
    <row r="36" spans="1:9" ht="16.5">
      <c r="A36" s="224"/>
      <c r="B36" s="151"/>
      <c r="C36" s="148"/>
      <c r="D36" s="68"/>
      <c r="E36" s="534"/>
      <c r="F36" s="155"/>
    </row>
    <row r="37" spans="1:9" ht="18">
      <c r="A37" s="223" t="s">
        <v>14</v>
      </c>
      <c r="B37" s="151" t="s">
        <v>85</v>
      </c>
      <c r="C37" s="148" t="s">
        <v>20</v>
      </c>
      <c r="D37" s="68">
        <v>21</v>
      </c>
      <c r="E37" s="532"/>
      <c r="F37" s="155">
        <f>+E37*$D37</f>
        <v>0</v>
      </c>
    </row>
    <row r="38" spans="1:9" ht="16.5">
      <c r="A38" s="224"/>
      <c r="B38" s="151"/>
      <c r="C38" s="148"/>
      <c r="D38" s="68"/>
      <c r="E38" s="534"/>
      <c r="F38" s="155"/>
    </row>
    <row r="39" spans="1:9" ht="66">
      <c r="A39" s="223" t="s">
        <v>17</v>
      </c>
      <c r="B39" s="151" t="s">
        <v>66</v>
      </c>
      <c r="C39" s="148" t="s">
        <v>20</v>
      </c>
      <c r="D39" s="68">
        <v>21</v>
      </c>
      <c r="E39" s="532"/>
      <c r="F39" s="155">
        <f>+E39*$D39</f>
        <v>0</v>
      </c>
    </row>
    <row r="40" spans="1:9" ht="16.5" customHeight="1">
      <c r="A40" s="224"/>
      <c r="B40" s="151"/>
      <c r="C40" s="148"/>
      <c r="D40" s="68"/>
      <c r="E40" s="534"/>
      <c r="F40" s="155"/>
      <c r="I40" s="133"/>
    </row>
    <row r="41" spans="1:9" ht="49.5" customHeight="1">
      <c r="A41" s="223" t="s">
        <v>30</v>
      </c>
      <c r="B41" s="151" t="s">
        <v>67</v>
      </c>
      <c r="C41" s="148" t="s">
        <v>20</v>
      </c>
      <c r="D41" s="68">
        <v>205</v>
      </c>
      <c r="E41" s="532"/>
      <c r="F41" s="155">
        <f>+E41*$D41</f>
        <v>0</v>
      </c>
      <c r="I41" s="133"/>
    </row>
    <row r="42" spans="1:9" ht="16.5" customHeight="1">
      <c r="B42" s="136"/>
      <c r="C42" s="139"/>
      <c r="D42" s="135"/>
      <c r="E42" s="137"/>
      <c r="F42" s="135"/>
    </row>
    <row r="43" spans="1:9" ht="16.5">
      <c r="B43" s="63" t="s">
        <v>12</v>
      </c>
      <c r="C43" s="152"/>
      <c r="D43" s="153"/>
      <c r="E43" s="154"/>
      <c r="F43" s="142">
        <f>SUM(F25:F42)</f>
        <v>0</v>
      </c>
    </row>
    <row r="44" spans="1:9" ht="15" customHeight="1"/>
    <row r="45" spans="1:9" ht="16.5" customHeight="1">
      <c r="A45" s="226" t="s">
        <v>4</v>
      </c>
      <c r="B45" s="62" t="s">
        <v>68</v>
      </c>
      <c r="C45" s="148"/>
      <c r="D45" s="149"/>
      <c r="E45" s="150"/>
      <c r="F45" s="149"/>
    </row>
    <row r="46" spans="1:9" ht="16.5" customHeight="1">
      <c r="A46" s="228"/>
      <c r="B46" s="156"/>
      <c r="C46" s="148"/>
      <c r="D46" s="149"/>
      <c r="E46" s="150"/>
      <c r="F46" s="149"/>
    </row>
    <row r="47" spans="1:9" ht="66" customHeight="1">
      <c r="A47" s="223" t="s">
        <v>0</v>
      </c>
      <c r="B47" s="151" t="s">
        <v>113</v>
      </c>
      <c r="C47" s="148" t="s">
        <v>21</v>
      </c>
      <c r="D47" s="68">
        <v>141</v>
      </c>
      <c r="E47" s="532"/>
      <c r="F47" s="155">
        <f>+E47*$D47</f>
        <v>0</v>
      </c>
      <c r="H47" s="133"/>
      <c r="I47" s="133"/>
    </row>
    <row r="48" spans="1:9" ht="16.5" customHeight="1">
      <c r="A48" s="224"/>
      <c r="B48" s="145"/>
      <c r="C48" s="146"/>
      <c r="D48" s="147"/>
      <c r="E48" s="537"/>
      <c r="F48" s="147"/>
    </row>
    <row r="49" spans="1:9" ht="82.5" customHeight="1">
      <c r="A49" s="223" t="s">
        <v>2</v>
      </c>
      <c r="B49" s="151" t="s">
        <v>114</v>
      </c>
      <c r="C49" s="148" t="s">
        <v>21</v>
      </c>
      <c r="D49" s="68">
        <v>128</v>
      </c>
      <c r="E49" s="532"/>
      <c r="F49" s="155">
        <f>+E49*$D49</f>
        <v>0</v>
      </c>
      <c r="H49" s="133"/>
    </row>
    <row r="50" spans="1:9" ht="16.5" customHeight="1">
      <c r="A50" s="224"/>
      <c r="B50" s="151"/>
      <c r="C50" s="148"/>
      <c r="D50" s="68"/>
      <c r="E50" s="534"/>
      <c r="F50" s="155"/>
      <c r="H50" s="133"/>
    </row>
    <row r="51" spans="1:9" ht="82.5" customHeight="1">
      <c r="A51" s="223" t="s">
        <v>4</v>
      </c>
      <c r="B51" s="151" t="s">
        <v>93</v>
      </c>
      <c r="C51" s="148" t="s">
        <v>21</v>
      </c>
      <c r="D51" s="68">
        <v>34</v>
      </c>
      <c r="E51" s="532"/>
      <c r="F51" s="155">
        <f>+E51*$D51</f>
        <v>0</v>
      </c>
      <c r="H51" s="133"/>
    </row>
    <row r="52" spans="1:9" ht="16.5" customHeight="1">
      <c r="A52" s="224"/>
      <c r="B52" s="145"/>
      <c r="C52" s="146"/>
      <c r="D52" s="147"/>
      <c r="E52" s="537"/>
      <c r="F52" s="147"/>
    </row>
    <row r="53" spans="1:9" ht="33" customHeight="1">
      <c r="A53" s="223" t="s">
        <v>5</v>
      </c>
      <c r="B53" s="151" t="s">
        <v>69</v>
      </c>
      <c r="C53" s="148" t="s">
        <v>20</v>
      </c>
      <c r="D53" s="68">
        <v>580</v>
      </c>
      <c r="E53" s="532"/>
      <c r="F53" s="155">
        <f>+E53*$D53</f>
        <v>0</v>
      </c>
      <c r="I53" s="133"/>
    </row>
    <row r="54" spans="1:9" ht="16.5" customHeight="1">
      <c r="A54" s="223"/>
      <c r="B54" s="151"/>
      <c r="C54" s="148"/>
      <c r="D54" s="68"/>
      <c r="E54" s="534"/>
      <c r="F54" s="155"/>
      <c r="I54" s="133"/>
    </row>
    <row r="55" spans="1:9" ht="33" customHeight="1">
      <c r="A55" s="223" t="s">
        <v>14</v>
      </c>
      <c r="B55" s="151" t="s">
        <v>109</v>
      </c>
      <c r="C55" s="148" t="s">
        <v>20</v>
      </c>
      <c r="D55" s="68">
        <v>415</v>
      </c>
      <c r="E55" s="532"/>
      <c r="F55" s="155">
        <f>+E55*$D55</f>
        <v>0</v>
      </c>
      <c r="I55" s="133"/>
    </row>
    <row r="56" spans="1:9" ht="16.5" customHeight="1">
      <c r="A56" s="224"/>
      <c r="B56" s="145"/>
      <c r="C56" s="148"/>
      <c r="D56" s="149"/>
      <c r="E56" s="537"/>
      <c r="F56" s="155"/>
      <c r="I56" s="133"/>
    </row>
    <row r="57" spans="1:9" ht="33" customHeight="1">
      <c r="A57" s="223" t="s">
        <v>17</v>
      </c>
      <c r="B57" s="151" t="s">
        <v>70</v>
      </c>
      <c r="C57" s="148" t="s">
        <v>20</v>
      </c>
      <c r="D57" s="68">
        <v>415</v>
      </c>
      <c r="E57" s="532"/>
      <c r="F57" s="155">
        <f>+E57*$D57</f>
        <v>0</v>
      </c>
      <c r="I57" s="133"/>
    </row>
    <row r="58" spans="1:9" ht="15.75" customHeight="1">
      <c r="A58" s="224"/>
      <c r="B58" s="151"/>
      <c r="C58" s="148"/>
      <c r="D58" s="68"/>
      <c r="E58" s="534"/>
      <c r="F58" s="155"/>
      <c r="I58" s="133"/>
    </row>
    <row r="59" spans="1:9" ht="33" customHeight="1">
      <c r="A59" s="223" t="s">
        <v>30</v>
      </c>
      <c r="B59" s="151" t="s">
        <v>110</v>
      </c>
      <c r="C59" s="148" t="s">
        <v>20</v>
      </c>
      <c r="D59" s="68">
        <v>415</v>
      </c>
      <c r="E59" s="532"/>
      <c r="F59" s="155">
        <f>+E59*$D59</f>
        <v>0</v>
      </c>
      <c r="I59" s="133"/>
    </row>
    <row r="60" spans="1:9" ht="15.75" customHeight="1">
      <c r="A60" s="224"/>
      <c r="B60" s="151"/>
      <c r="C60" s="148"/>
      <c r="D60" s="68"/>
      <c r="E60" s="534"/>
      <c r="F60" s="155"/>
      <c r="I60" s="133"/>
    </row>
    <row r="61" spans="1:9" ht="33" customHeight="1">
      <c r="A61" s="223" t="s">
        <v>32</v>
      </c>
      <c r="B61" s="151" t="s">
        <v>71</v>
      </c>
      <c r="C61" s="148" t="s">
        <v>20</v>
      </c>
      <c r="D61" s="68">
        <v>165</v>
      </c>
      <c r="E61" s="532"/>
      <c r="F61" s="155">
        <f>+E61*$D61</f>
        <v>0</v>
      </c>
      <c r="I61" s="133"/>
    </row>
    <row r="62" spans="1:9" ht="16.5" customHeight="1">
      <c r="A62" s="224"/>
      <c r="B62" s="145"/>
      <c r="C62" s="146"/>
      <c r="D62" s="147"/>
      <c r="E62" s="537"/>
      <c r="F62" s="147"/>
    </row>
    <row r="63" spans="1:9" ht="66" customHeight="1">
      <c r="A63" s="223" t="s">
        <v>33</v>
      </c>
      <c r="B63" s="151" t="s">
        <v>89</v>
      </c>
      <c r="C63" s="148" t="s">
        <v>8</v>
      </c>
      <c r="D63" s="68">
        <v>140</v>
      </c>
      <c r="E63" s="532"/>
      <c r="F63" s="155">
        <f>+E63*$D63</f>
        <v>0</v>
      </c>
    </row>
    <row r="64" spans="1:9" ht="16.5" customHeight="1">
      <c r="A64" s="224"/>
      <c r="B64" s="151"/>
      <c r="C64" s="148"/>
      <c r="D64" s="68"/>
      <c r="E64" s="534"/>
      <c r="F64" s="155"/>
    </row>
    <row r="65" spans="1:9" ht="66" customHeight="1">
      <c r="A65" s="223" t="s">
        <v>40</v>
      </c>
      <c r="B65" s="151" t="s">
        <v>76</v>
      </c>
      <c r="C65" s="148" t="s">
        <v>8</v>
      </c>
      <c r="D65" s="68">
        <v>143</v>
      </c>
      <c r="E65" s="532"/>
      <c r="F65" s="155">
        <f>+E65*$D65</f>
        <v>0</v>
      </c>
    </row>
    <row r="66" spans="1:9" ht="16.5" customHeight="1">
      <c r="A66" s="223"/>
      <c r="B66" s="151"/>
      <c r="C66" s="148"/>
      <c r="D66" s="68"/>
      <c r="E66" s="67"/>
      <c r="F66" s="155"/>
    </row>
    <row r="67" spans="1:9" ht="16.5">
      <c r="A67" s="223"/>
      <c r="B67" s="63" t="s">
        <v>73</v>
      </c>
      <c r="C67" s="138"/>
      <c r="D67" s="126"/>
      <c r="E67" s="128"/>
      <c r="F67" s="180">
        <f>SUM(F47:F66)</f>
        <v>0</v>
      </c>
    </row>
    <row r="68" spans="1:9" ht="16.5">
      <c r="A68" s="223"/>
      <c r="B68" s="62"/>
      <c r="C68" s="139"/>
      <c r="D68" s="135"/>
      <c r="E68" s="134"/>
      <c r="F68" s="132"/>
    </row>
    <row r="69" spans="1:9" ht="16.5">
      <c r="A69" s="226" t="s">
        <v>5</v>
      </c>
      <c r="B69" s="144" t="s">
        <v>78</v>
      </c>
      <c r="C69" s="139"/>
      <c r="D69" s="135"/>
      <c r="E69" s="134"/>
      <c r="F69" s="132"/>
    </row>
    <row r="70" spans="1:9" ht="16.5">
      <c r="A70" s="226"/>
      <c r="B70" s="144"/>
      <c r="C70" s="139"/>
      <c r="D70" s="135"/>
      <c r="E70" s="134"/>
      <c r="F70" s="132"/>
    </row>
    <row r="71" spans="1:9" ht="82.5" customHeight="1">
      <c r="A71" s="223" t="s">
        <v>0</v>
      </c>
      <c r="B71" s="157" t="s">
        <v>97</v>
      </c>
      <c r="C71" s="148" t="s">
        <v>8</v>
      </c>
      <c r="D71" s="68">
        <v>67</v>
      </c>
      <c r="E71" s="532"/>
      <c r="F71" s="155">
        <f>+E71*$D71</f>
        <v>0</v>
      </c>
    </row>
    <row r="72" spans="1:9" ht="16.5">
      <c r="A72" s="226"/>
      <c r="B72" s="144"/>
      <c r="C72" s="139"/>
      <c r="D72" s="135"/>
      <c r="E72" s="134"/>
      <c r="F72" s="132"/>
    </row>
    <row r="73" spans="1:9" ht="16.5">
      <c r="A73" s="228"/>
      <c r="B73" s="63" t="s">
        <v>79</v>
      </c>
      <c r="C73" s="138"/>
      <c r="D73" s="126"/>
      <c r="E73" s="128"/>
      <c r="F73" s="180">
        <f>SUM(F71:F72)</f>
        <v>0</v>
      </c>
    </row>
    <row r="74" spans="1:9" ht="16.5" customHeight="1">
      <c r="A74" s="223"/>
      <c r="B74" s="131"/>
      <c r="C74" s="139"/>
      <c r="D74" s="135"/>
      <c r="E74" s="134"/>
      <c r="F74" s="132"/>
    </row>
    <row r="75" spans="1:9" s="140" customFormat="1" ht="16.5" customHeight="1">
      <c r="A75" s="225"/>
      <c r="B75" s="122"/>
      <c r="C75" s="130"/>
      <c r="D75" s="125"/>
      <c r="E75" s="127"/>
      <c r="F75" s="125"/>
      <c r="G75" s="124"/>
      <c r="H75" s="124"/>
      <c r="I75" s="124"/>
    </row>
    <row r="76" spans="1:9" s="140" customFormat="1" ht="16.5" customHeight="1">
      <c r="A76" s="225"/>
      <c r="B76" s="122"/>
      <c r="C76" s="130"/>
      <c r="D76" s="125"/>
      <c r="E76" s="127"/>
      <c r="F76" s="125"/>
      <c r="G76" s="124"/>
      <c r="H76" s="124"/>
      <c r="I76" s="124"/>
    </row>
  </sheetData>
  <mergeCells count="10">
    <mergeCell ref="C10:E10"/>
    <mergeCell ref="A1:F1"/>
    <mergeCell ref="A2:F2"/>
    <mergeCell ref="A3:F3"/>
    <mergeCell ref="A4:F4"/>
    <mergeCell ref="C5:E5"/>
    <mergeCell ref="C6:E6"/>
    <mergeCell ref="C7:E7"/>
    <mergeCell ref="C8:E8"/>
    <mergeCell ref="C9:E9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Narrow,Navadno"&amp;8Cesta 3</oddHeader>
    <oddFooter>&amp;C&amp;9stran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39FB-BA75-4130-B2EF-DA67C5F4B6F3}">
  <sheetPr>
    <tabColor theme="4" tint="0.39997558519241921"/>
  </sheetPr>
  <dimension ref="A1:I131"/>
  <sheetViews>
    <sheetView view="pageBreakPreview" topLeftCell="A116" zoomScaleNormal="100" zoomScaleSheetLayoutView="100" workbookViewId="0">
      <selection activeCell="E125" sqref="E125:E127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51" t="str">
        <f>REKAPITULACIJA!A1:B1</f>
        <v>KOMUNALNA INFRASTRUKTURA ZA OBMOČJE POZIDAVE RIBNIK SB II - SKLOP I</v>
      </c>
      <c r="B1" s="651"/>
      <c r="C1" s="651"/>
      <c r="D1" s="651"/>
      <c r="E1" s="651"/>
      <c r="F1" s="651"/>
    </row>
    <row r="2" spans="1:6" ht="17.25" customHeight="1">
      <c r="A2" s="652" t="s">
        <v>112</v>
      </c>
      <c r="B2" s="652"/>
      <c r="C2" s="652"/>
      <c r="D2" s="652"/>
      <c r="E2" s="652"/>
      <c r="F2" s="652"/>
    </row>
    <row r="3" spans="1:6" ht="17.25" customHeight="1">
      <c r="A3" s="652" t="s">
        <v>15</v>
      </c>
      <c r="B3" s="652"/>
      <c r="C3" s="652"/>
      <c r="D3" s="652"/>
      <c r="E3" s="652"/>
      <c r="F3" s="652"/>
    </row>
    <row r="4" spans="1:6" ht="17.25" thickBot="1">
      <c r="A4" s="653" t="s">
        <v>472</v>
      </c>
      <c r="B4" s="653"/>
      <c r="C4" s="653"/>
      <c r="D4" s="653"/>
      <c r="E4" s="653"/>
      <c r="F4" s="653"/>
    </row>
    <row r="5" spans="1:6" ht="16.5">
      <c r="A5" s="216" t="s">
        <v>0</v>
      </c>
      <c r="B5" s="65" t="s">
        <v>1</v>
      </c>
      <c r="C5" s="654"/>
      <c r="D5" s="654"/>
      <c r="E5" s="654"/>
      <c r="F5" s="141">
        <f>F21</f>
        <v>0</v>
      </c>
    </row>
    <row r="6" spans="1:6" ht="16.5">
      <c r="A6" s="217" t="s">
        <v>2</v>
      </c>
      <c r="B6" s="109" t="s">
        <v>44</v>
      </c>
      <c r="C6" s="657"/>
      <c r="D6" s="657"/>
      <c r="E6" s="657"/>
      <c r="F6" s="110">
        <f>F41</f>
        <v>0</v>
      </c>
    </row>
    <row r="7" spans="1:6" ht="16.5">
      <c r="A7" s="217" t="s">
        <v>4</v>
      </c>
      <c r="B7" s="64" t="s">
        <v>3</v>
      </c>
      <c r="C7" s="657"/>
      <c r="D7" s="657"/>
      <c r="E7" s="657"/>
      <c r="F7" s="142">
        <f>F65</f>
        <v>0</v>
      </c>
    </row>
    <row r="8" spans="1:6" ht="16.5">
      <c r="A8" s="217" t="s">
        <v>5</v>
      </c>
      <c r="B8" s="64" t="s">
        <v>74</v>
      </c>
      <c r="C8" s="657"/>
      <c r="D8" s="657"/>
      <c r="E8" s="657"/>
      <c r="F8" s="142">
        <f>F97</f>
        <v>0</v>
      </c>
    </row>
    <row r="9" spans="1:6" ht="16.5">
      <c r="A9" s="217" t="s">
        <v>14</v>
      </c>
      <c r="B9" s="64" t="s">
        <v>78</v>
      </c>
      <c r="C9" s="657"/>
      <c r="D9" s="657"/>
      <c r="E9" s="657"/>
      <c r="F9" s="142">
        <f>F121</f>
        <v>0</v>
      </c>
    </row>
    <row r="10" spans="1:6" ht="16.5" customHeight="1" thickBot="1">
      <c r="A10" s="217" t="s">
        <v>17</v>
      </c>
      <c r="B10" s="64" t="s">
        <v>6</v>
      </c>
      <c r="C10" s="657"/>
      <c r="D10" s="657"/>
      <c r="E10" s="657"/>
      <c r="F10" s="142">
        <f>F129</f>
        <v>0</v>
      </c>
    </row>
    <row r="11" spans="1:6" ht="18" thickTop="1" thickBot="1">
      <c r="A11" s="218"/>
      <c r="B11" s="66" t="s">
        <v>16</v>
      </c>
      <c r="C11" s="655"/>
      <c r="D11" s="655"/>
      <c r="E11" s="655"/>
      <c r="F11" s="143">
        <f>SUM(F5:F10)</f>
        <v>0</v>
      </c>
    </row>
    <row r="12" spans="1:6" ht="15">
      <c r="A12" s="219"/>
      <c r="B12" s="131"/>
      <c r="C12" s="656"/>
      <c r="D12" s="656"/>
      <c r="E12" s="656"/>
      <c r="F12" s="132"/>
    </row>
    <row r="13" spans="1:6" s="161" customFormat="1" ht="16.5" customHeight="1">
      <c r="A13" s="221" t="s">
        <v>272</v>
      </c>
      <c r="B13" s="210" t="s">
        <v>273</v>
      </c>
      <c r="C13" s="211" t="s">
        <v>271</v>
      </c>
      <c r="D13" s="212" t="s">
        <v>274</v>
      </c>
      <c r="E13" s="212" t="s">
        <v>275</v>
      </c>
      <c r="F13" s="229" t="s">
        <v>276</v>
      </c>
    </row>
    <row r="14" spans="1:6" s="161" customFormat="1" ht="16.5" customHeight="1">
      <c r="A14" s="222"/>
      <c r="B14" s="213"/>
      <c r="C14" s="214"/>
      <c r="D14" s="215"/>
      <c r="E14" s="215"/>
      <c r="F14" s="233"/>
    </row>
    <row r="15" spans="1:6" ht="16.5" customHeight="1">
      <c r="A15" s="220" t="s">
        <v>0</v>
      </c>
      <c r="B15" s="144" t="s">
        <v>7</v>
      </c>
    </row>
    <row r="16" spans="1:6" ht="16.5" customHeight="1">
      <c r="A16" s="220"/>
      <c r="B16" s="144"/>
    </row>
    <row r="17" spans="1:9" ht="16.5" customHeight="1">
      <c r="A17" s="223" t="s">
        <v>0</v>
      </c>
      <c r="B17" s="157" t="s">
        <v>115</v>
      </c>
      <c r="C17" s="148" t="s">
        <v>9</v>
      </c>
      <c r="D17" s="68">
        <v>5</v>
      </c>
      <c r="E17" s="532"/>
      <c r="F17" s="149">
        <f>D17*E17</f>
        <v>0</v>
      </c>
    </row>
    <row r="18" spans="1:9" ht="16.5" customHeight="1">
      <c r="A18" s="223"/>
      <c r="B18" s="157"/>
      <c r="C18" s="148"/>
      <c r="D18" s="68"/>
      <c r="E18" s="534"/>
      <c r="F18" s="149"/>
    </row>
    <row r="19" spans="1:9" ht="16.5" customHeight="1">
      <c r="A19" s="223" t="s">
        <v>2</v>
      </c>
      <c r="B19" s="157" t="s">
        <v>80</v>
      </c>
      <c r="C19" s="148" t="s">
        <v>9</v>
      </c>
      <c r="D19" s="68">
        <v>6</v>
      </c>
      <c r="E19" s="532"/>
      <c r="F19" s="149">
        <f>D19*E19</f>
        <v>0</v>
      </c>
    </row>
    <row r="20" spans="1:9" ht="16.5" customHeight="1">
      <c r="B20" s="129"/>
    </row>
    <row r="21" spans="1:9" ht="16.5">
      <c r="B21" s="63" t="s">
        <v>11</v>
      </c>
      <c r="C21" s="138"/>
      <c r="D21" s="126"/>
      <c r="E21" s="128"/>
      <c r="F21" s="142">
        <f>SUM(F17:F20)</f>
        <v>0</v>
      </c>
    </row>
    <row r="22" spans="1:9" ht="16.5" customHeight="1">
      <c r="B22" s="131"/>
      <c r="C22" s="139"/>
      <c r="D22" s="135"/>
      <c r="E22" s="134"/>
      <c r="F22" s="132"/>
    </row>
    <row r="23" spans="1:9" ht="16.5" customHeight="1">
      <c r="A23" s="226" t="s">
        <v>2</v>
      </c>
      <c r="B23" s="144" t="s">
        <v>44</v>
      </c>
      <c r="C23" s="139"/>
      <c r="D23" s="135"/>
      <c r="E23" s="134"/>
      <c r="F23" s="132"/>
    </row>
    <row r="24" spans="1:9" ht="16.5" customHeight="1">
      <c r="A24" s="226"/>
      <c r="B24" s="144"/>
      <c r="C24" s="139"/>
      <c r="D24" s="135"/>
      <c r="E24" s="134"/>
      <c r="F24" s="132"/>
    </row>
    <row r="25" spans="1:9" ht="49.5" customHeight="1">
      <c r="A25" s="227" t="s">
        <v>0</v>
      </c>
      <c r="B25" s="157" t="s">
        <v>45</v>
      </c>
      <c r="C25" s="148" t="s">
        <v>20</v>
      </c>
      <c r="D25" s="68">
        <v>18</v>
      </c>
      <c r="E25" s="535"/>
      <c r="F25" s="155">
        <f>+E25*$D25</f>
        <v>0</v>
      </c>
    </row>
    <row r="26" spans="1:9" ht="16.5" customHeight="1">
      <c r="A26" s="226"/>
      <c r="B26" s="108"/>
      <c r="C26" s="139"/>
      <c r="D26" s="111"/>
      <c r="E26" s="539"/>
      <c r="F26" s="132"/>
    </row>
    <row r="27" spans="1:9" ht="33" customHeight="1">
      <c r="A27" s="223" t="s">
        <v>2</v>
      </c>
      <c r="B27" s="157" t="s">
        <v>46</v>
      </c>
      <c r="C27" s="148" t="s">
        <v>8</v>
      </c>
      <c r="D27" s="68">
        <v>40</v>
      </c>
      <c r="E27" s="535"/>
      <c r="F27" s="155">
        <f>+E27*$D27</f>
        <v>0</v>
      </c>
    </row>
    <row r="28" spans="1:9" ht="16.5" customHeight="1">
      <c r="A28" s="226"/>
      <c r="B28" s="108"/>
      <c r="C28" s="139"/>
      <c r="D28" s="135"/>
      <c r="E28" s="530"/>
      <c r="F28" s="132"/>
    </row>
    <row r="29" spans="1:9" ht="82.5" customHeight="1">
      <c r="A29" s="223" t="s">
        <v>4</v>
      </c>
      <c r="B29" s="157" t="s">
        <v>48</v>
      </c>
      <c r="C29" s="148" t="s">
        <v>20</v>
      </c>
      <c r="D29" s="68">
        <v>175</v>
      </c>
      <c r="E29" s="535"/>
      <c r="F29" s="155">
        <f>+E29*$D29</f>
        <v>0</v>
      </c>
    </row>
    <row r="30" spans="1:9" ht="16.5" customHeight="1">
      <c r="A30" s="226"/>
      <c r="B30" s="157"/>
      <c r="C30" s="148"/>
      <c r="D30" s="135"/>
      <c r="E30" s="539"/>
      <c r="F30" s="155"/>
    </row>
    <row r="31" spans="1:9" ht="66" customHeight="1">
      <c r="A31" s="223" t="s">
        <v>5</v>
      </c>
      <c r="B31" s="157" t="s">
        <v>65</v>
      </c>
      <c r="C31" s="148" t="s">
        <v>21</v>
      </c>
      <c r="D31" s="113">
        <v>35</v>
      </c>
      <c r="E31" s="535"/>
      <c r="F31" s="155">
        <f>+E31*$D31</f>
        <v>0</v>
      </c>
      <c r="I31" s="133"/>
    </row>
    <row r="32" spans="1:9" ht="16.5" customHeight="1">
      <c r="A32" s="226"/>
      <c r="B32" s="157"/>
      <c r="C32" s="148"/>
      <c r="D32" s="113"/>
      <c r="E32" s="540"/>
      <c r="F32" s="155"/>
      <c r="I32" s="133"/>
    </row>
    <row r="33" spans="1:9" ht="66" customHeight="1">
      <c r="A33" s="223" t="s">
        <v>14</v>
      </c>
      <c r="B33" s="157" t="s">
        <v>60</v>
      </c>
      <c r="C33" s="148" t="s">
        <v>21</v>
      </c>
      <c r="D33" s="113">
        <v>19</v>
      </c>
      <c r="E33" s="535"/>
      <c r="F33" s="155">
        <f>+E33*$D33</f>
        <v>0</v>
      </c>
      <c r="I33" s="133"/>
    </row>
    <row r="34" spans="1:9" ht="16.5" customHeight="1">
      <c r="A34" s="226"/>
      <c r="B34" s="157"/>
      <c r="C34" s="148"/>
      <c r="D34" s="135"/>
      <c r="E34" s="530"/>
      <c r="F34" s="155"/>
    </row>
    <row r="35" spans="1:9" ht="82.5" customHeight="1">
      <c r="A35" s="223" t="s">
        <v>17</v>
      </c>
      <c r="B35" s="157" t="s">
        <v>50</v>
      </c>
      <c r="C35" s="114" t="s">
        <v>8</v>
      </c>
      <c r="D35" s="113">
        <v>38</v>
      </c>
      <c r="E35" s="535"/>
      <c r="F35" s="155">
        <f>+E35*$D35</f>
        <v>0</v>
      </c>
    </row>
    <row r="36" spans="1:9" ht="16.5" customHeight="1">
      <c r="A36" s="226"/>
      <c r="B36" s="157"/>
      <c r="C36" s="114"/>
      <c r="D36" s="113"/>
      <c r="E36" s="540"/>
      <c r="F36" s="155"/>
    </row>
    <row r="37" spans="1:9" ht="82.5" customHeight="1">
      <c r="A37" s="223" t="s">
        <v>30</v>
      </c>
      <c r="B37" s="157" t="s">
        <v>58</v>
      </c>
      <c r="C37" s="114" t="s">
        <v>8</v>
      </c>
      <c r="D37" s="113">
        <v>82</v>
      </c>
      <c r="E37" s="535"/>
      <c r="F37" s="155">
        <f>+E37*$D37</f>
        <v>0</v>
      </c>
    </row>
    <row r="38" spans="1:9" ht="16.5" customHeight="1">
      <c r="A38" s="226"/>
      <c r="B38" s="157"/>
      <c r="C38" s="114"/>
      <c r="D38" s="113"/>
      <c r="E38" s="540"/>
      <c r="F38" s="155"/>
    </row>
    <row r="39" spans="1:9" ht="33" customHeight="1">
      <c r="A39" s="223" t="s">
        <v>32</v>
      </c>
      <c r="B39" s="157" t="s">
        <v>116</v>
      </c>
      <c r="C39" s="114" t="s">
        <v>9</v>
      </c>
      <c r="D39" s="113">
        <v>2</v>
      </c>
      <c r="E39" s="535"/>
      <c r="F39" s="155">
        <f>+E39*$D39</f>
        <v>0</v>
      </c>
    </row>
    <row r="40" spans="1:9" ht="16.5" customHeight="1">
      <c r="A40" s="226"/>
      <c r="B40" s="108"/>
      <c r="C40" s="139"/>
      <c r="D40" s="135"/>
      <c r="E40" s="134"/>
      <c r="F40" s="132"/>
    </row>
    <row r="41" spans="1:9" ht="16.5" customHeight="1">
      <c r="B41" s="63" t="s">
        <v>47</v>
      </c>
      <c r="C41" s="138"/>
      <c r="D41" s="126"/>
      <c r="E41" s="128"/>
      <c r="F41" s="142">
        <f>SUM(F25:F40)</f>
        <v>0</v>
      </c>
    </row>
    <row r="42" spans="1:9" ht="16.5" customHeight="1">
      <c r="B42" s="131"/>
      <c r="C42" s="139"/>
      <c r="D42" s="135"/>
      <c r="E42" s="134"/>
      <c r="F42" s="132"/>
    </row>
    <row r="43" spans="1:9" ht="16.5" customHeight="1">
      <c r="A43" s="226" t="s">
        <v>4</v>
      </c>
      <c r="B43" s="144" t="s">
        <v>10</v>
      </c>
      <c r="C43" s="148"/>
      <c r="D43" s="149"/>
      <c r="E43" s="150"/>
      <c r="F43" s="149"/>
    </row>
    <row r="44" spans="1:9" ht="16.5" customHeight="1">
      <c r="B44" s="123"/>
    </row>
    <row r="45" spans="1:9" ht="49.5">
      <c r="A45" s="227" t="s">
        <v>0</v>
      </c>
      <c r="B45" s="151" t="s">
        <v>27</v>
      </c>
      <c r="C45" s="148" t="s">
        <v>21</v>
      </c>
      <c r="D45" s="68">
        <v>314</v>
      </c>
      <c r="E45" s="532"/>
      <c r="F45" s="155">
        <f>+E45*$D45</f>
        <v>0</v>
      </c>
      <c r="I45" s="133"/>
    </row>
    <row r="46" spans="1:9" ht="16.5" customHeight="1">
      <c r="A46" s="224"/>
      <c r="B46" s="145"/>
      <c r="C46" s="146"/>
      <c r="D46" s="147"/>
      <c r="E46" s="537"/>
      <c r="F46" s="147"/>
    </row>
    <row r="47" spans="1:9" ht="33" customHeight="1">
      <c r="A47" s="223" t="s">
        <v>2</v>
      </c>
      <c r="B47" s="151" t="s">
        <v>81</v>
      </c>
      <c r="C47" s="148"/>
      <c r="D47" s="68">
        <v>1170</v>
      </c>
      <c r="E47" s="534"/>
      <c r="F47" s="155"/>
      <c r="I47" s="133"/>
    </row>
    <row r="48" spans="1:9" ht="16.5" customHeight="1">
      <c r="A48" s="223"/>
      <c r="B48" s="151" t="s">
        <v>37</v>
      </c>
      <c r="C48" s="148" t="s">
        <v>21</v>
      </c>
      <c r="D48" s="68">
        <f>0.6*D47</f>
        <v>702</v>
      </c>
      <c r="E48" s="532"/>
      <c r="F48" s="155">
        <f>+E48*$D48</f>
        <v>0</v>
      </c>
      <c r="I48" s="133"/>
    </row>
    <row r="49" spans="1:9" ht="16.5" customHeight="1">
      <c r="A49" s="223"/>
      <c r="B49" s="151" t="s">
        <v>38</v>
      </c>
      <c r="C49" s="148" t="s">
        <v>21</v>
      </c>
      <c r="D49" s="68">
        <f>0.4*D47</f>
        <v>468</v>
      </c>
      <c r="E49" s="532"/>
      <c r="F49" s="155">
        <f>+E49*$D49</f>
        <v>0</v>
      </c>
      <c r="I49" s="133"/>
    </row>
    <row r="50" spans="1:9" ht="16.5" customHeight="1">
      <c r="A50" s="224"/>
      <c r="E50" s="538"/>
    </row>
    <row r="51" spans="1:9" ht="33">
      <c r="A51" s="223" t="s">
        <v>4</v>
      </c>
      <c r="B51" s="151" t="s">
        <v>82</v>
      </c>
      <c r="C51" s="148" t="s">
        <v>20</v>
      </c>
      <c r="D51" s="68">
        <v>1665</v>
      </c>
      <c r="E51" s="532"/>
      <c r="F51" s="155">
        <f>+E51*$D51</f>
        <v>0</v>
      </c>
    </row>
    <row r="52" spans="1:9" ht="16.5">
      <c r="A52" s="224"/>
      <c r="B52" s="151"/>
      <c r="C52" s="148"/>
      <c r="D52" s="68"/>
      <c r="E52" s="534"/>
      <c r="F52" s="155"/>
    </row>
    <row r="53" spans="1:9" ht="49.5">
      <c r="A53" s="223" t="s">
        <v>5</v>
      </c>
      <c r="B53" s="151" t="s">
        <v>83</v>
      </c>
      <c r="C53" s="148" t="s">
        <v>21</v>
      </c>
      <c r="D53" s="68">
        <v>36</v>
      </c>
      <c r="E53" s="532"/>
      <c r="F53" s="155">
        <f>+E53*$D53</f>
        <v>0</v>
      </c>
    </row>
    <row r="54" spans="1:9" ht="16.5">
      <c r="A54" s="224"/>
      <c r="B54" s="151"/>
      <c r="C54" s="148"/>
      <c r="D54" s="68"/>
      <c r="E54" s="534"/>
      <c r="F54" s="155"/>
    </row>
    <row r="55" spans="1:9" ht="33">
      <c r="A55" s="223" t="s">
        <v>14</v>
      </c>
      <c r="B55" s="151" t="s">
        <v>84</v>
      </c>
      <c r="C55" s="148" t="s">
        <v>21</v>
      </c>
      <c r="D55" s="68">
        <f>(D47-D53)</f>
        <v>1134</v>
      </c>
      <c r="E55" s="532"/>
      <c r="F55" s="155">
        <f>+E55*$D55</f>
        <v>0</v>
      </c>
    </row>
    <row r="56" spans="1:9" ht="16.5">
      <c r="A56" s="224"/>
      <c r="B56" s="151"/>
      <c r="C56" s="148"/>
      <c r="D56" s="68"/>
      <c r="E56" s="534"/>
      <c r="F56" s="155"/>
    </row>
    <row r="57" spans="1:9" ht="18">
      <c r="A57" s="223" t="s">
        <v>14</v>
      </c>
      <c r="B57" s="151" t="s">
        <v>85</v>
      </c>
      <c r="C57" s="148" t="s">
        <v>20</v>
      </c>
      <c r="D57" s="68">
        <v>22</v>
      </c>
      <c r="E57" s="532"/>
      <c r="F57" s="155">
        <f>+E57*$D57</f>
        <v>0</v>
      </c>
    </row>
    <row r="58" spans="1:9" ht="16.5">
      <c r="A58" s="224"/>
      <c r="B58" s="151"/>
      <c r="C58" s="148"/>
      <c r="D58" s="68"/>
      <c r="E58" s="534"/>
      <c r="F58" s="155"/>
    </row>
    <row r="59" spans="1:9" ht="66">
      <c r="A59" s="223" t="s">
        <v>17</v>
      </c>
      <c r="B59" s="151" t="s">
        <v>66</v>
      </c>
      <c r="C59" s="148" t="s">
        <v>20</v>
      </c>
      <c r="D59" s="68">
        <v>22</v>
      </c>
      <c r="E59" s="532"/>
      <c r="F59" s="155">
        <f>+E59*$D59</f>
        <v>0</v>
      </c>
    </row>
    <row r="60" spans="1:9" ht="16.5" customHeight="1">
      <c r="A60" s="224"/>
      <c r="B60" s="151"/>
      <c r="C60" s="148"/>
      <c r="D60" s="68"/>
      <c r="E60" s="534"/>
      <c r="F60" s="155"/>
      <c r="I60" s="133"/>
    </row>
    <row r="61" spans="1:9" ht="49.5" customHeight="1">
      <c r="A61" s="223" t="s">
        <v>30</v>
      </c>
      <c r="B61" s="151" t="s">
        <v>67</v>
      </c>
      <c r="C61" s="148" t="s">
        <v>20</v>
      </c>
      <c r="D61" s="68">
        <v>168</v>
      </c>
      <c r="E61" s="532"/>
      <c r="F61" s="155">
        <f>+E61*$D61</f>
        <v>0</v>
      </c>
      <c r="I61" s="133"/>
    </row>
    <row r="62" spans="1:9" ht="16.5" customHeight="1">
      <c r="A62" s="223"/>
      <c r="B62" s="151"/>
      <c r="C62" s="148"/>
      <c r="D62" s="68"/>
      <c r="E62" s="534"/>
      <c r="F62" s="155"/>
      <c r="I62" s="133"/>
    </row>
    <row r="63" spans="1:9" ht="66" customHeight="1">
      <c r="A63" s="223" t="s">
        <v>32</v>
      </c>
      <c r="B63" s="151" t="s">
        <v>118</v>
      </c>
      <c r="C63" s="148" t="s">
        <v>21</v>
      </c>
      <c r="D63" s="68">
        <v>7.5</v>
      </c>
      <c r="E63" s="532"/>
      <c r="F63" s="155">
        <f>+E63*$D63</f>
        <v>0</v>
      </c>
      <c r="I63" s="133"/>
    </row>
    <row r="64" spans="1:9" ht="16.5" customHeight="1">
      <c r="B64" s="136"/>
      <c r="C64" s="139"/>
      <c r="D64" s="135"/>
      <c r="E64" s="541"/>
      <c r="F64" s="135"/>
    </row>
    <row r="65" spans="1:9" ht="16.5">
      <c r="B65" s="63" t="s">
        <v>12</v>
      </c>
      <c r="C65" s="152"/>
      <c r="D65" s="153"/>
      <c r="E65" s="154"/>
      <c r="F65" s="142">
        <f>SUM(F45:F64)</f>
        <v>0</v>
      </c>
    </row>
    <row r="66" spans="1:9" ht="16.5" customHeight="1"/>
    <row r="67" spans="1:9" ht="16.5" customHeight="1">
      <c r="A67" s="226" t="s">
        <v>5</v>
      </c>
      <c r="B67" s="62" t="s">
        <v>68</v>
      </c>
      <c r="C67" s="148"/>
      <c r="D67" s="149"/>
      <c r="E67" s="150"/>
      <c r="F67" s="149"/>
    </row>
    <row r="68" spans="1:9" ht="16.5" customHeight="1">
      <c r="A68" s="228"/>
      <c r="B68" s="156"/>
      <c r="C68" s="148"/>
      <c r="D68" s="149"/>
      <c r="E68" s="150"/>
      <c r="F68" s="149"/>
    </row>
    <row r="69" spans="1:9" ht="82.5" customHeight="1">
      <c r="A69" s="223" t="s">
        <v>0</v>
      </c>
      <c r="B69" s="151" t="s">
        <v>120</v>
      </c>
      <c r="C69" s="148" t="s">
        <v>21</v>
      </c>
      <c r="D69" s="68">
        <v>264</v>
      </c>
      <c r="E69" s="532"/>
      <c r="F69" s="155">
        <f>+E69*$D69</f>
        <v>0</v>
      </c>
      <c r="H69" s="133"/>
      <c r="I69" s="133"/>
    </row>
    <row r="70" spans="1:9" ht="16.5" customHeight="1">
      <c r="A70" s="224"/>
      <c r="B70" s="145"/>
      <c r="C70" s="146"/>
      <c r="D70" s="147"/>
      <c r="E70" s="537"/>
      <c r="F70" s="147"/>
    </row>
    <row r="71" spans="1:9" ht="82.5" customHeight="1">
      <c r="A71" s="223" t="s">
        <v>2</v>
      </c>
      <c r="B71" s="151" t="s">
        <v>119</v>
      </c>
      <c r="C71" s="148" t="s">
        <v>21</v>
      </c>
      <c r="D71" s="68">
        <v>381</v>
      </c>
      <c r="E71" s="532"/>
      <c r="F71" s="155">
        <f>+E71*$D71</f>
        <v>0</v>
      </c>
      <c r="H71" s="133"/>
    </row>
    <row r="72" spans="1:9" ht="16.5" customHeight="1">
      <c r="A72" s="224"/>
      <c r="B72" s="151"/>
      <c r="C72" s="148"/>
      <c r="D72" s="68"/>
      <c r="E72" s="534"/>
      <c r="F72" s="155"/>
      <c r="H72" s="133"/>
    </row>
    <row r="73" spans="1:9" ht="82.5" customHeight="1">
      <c r="A73" s="223" t="s">
        <v>4</v>
      </c>
      <c r="B73" s="151" t="s">
        <v>93</v>
      </c>
      <c r="C73" s="148" t="s">
        <v>21</v>
      </c>
      <c r="D73" s="68">
        <v>78.5</v>
      </c>
      <c r="E73" s="532"/>
      <c r="F73" s="155">
        <f>+E73*$D73</f>
        <v>0</v>
      </c>
      <c r="H73" s="133"/>
    </row>
    <row r="74" spans="1:9" ht="16.5" customHeight="1">
      <c r="A74" s="224"/>
      <c r="B74" s="145"/>
      <c r="C74" s="146"/>
      <c r="D74" s="147"/>
      <c r="E74" s="537"/>
      <c r="F74" s="147"/>
    </row>
    <row r="75" spans="1:9" ht="33" customHeight="1">
      <c r="A75" s="223" t="s">
        <v>5</v>
      </c>
      <c r="B75" s="151" t="s">
        <v>69</v>
      </c>
      <c r="C75" s="148" t="s">
        <v>20</v>
      </c>
      <c r="D75" s="68">
        <v>1500</v>
      </c>
      <c r="E75" s="532"/>
      <c r="F75" s="155">
        <f>+E75*$D75</f>
        <v>0</v>
      </c>
      <c r="I75" s="133"/>
    </row>
    <row r="76" spans="1:9" ht="16.5" customHeight="1">
      <c r="A76" s="223"/>
      <c r="B76" s="151"/>
      <c r="C76" s="148"/>
      <c r="D76" s="68"/>
      <c r="E76" s="534"/>
      <c r="F76" s="155"/>
      <c r="I76" s="133"/>
    </row>
    <row r="77" spans="1:9" ht="33" customHeight="1">
      <c r="A77" s="223" t="s">
        <v>14</v>
      </c>
      <c r="B77" s="151" t="s">
        <v>121</v>
      </c>
      <c r="C77" s="148" t="s">
        <v>20</v>
      </c>
      <c r="D77" s="68">
        <v>1150</v>
      </c>
      <c r="E77" s="532"/>
      <c r="F77" s="155">
        <f>+E77*$D77</f>
        <v>0</v>
      </c>
      <c r="I77" s="133"/>
    </row>
    <row r="78" spans="1:9" ht="16.5" customHeight="1">
      <c r="A78" s="224"/>
      <c r="B78" s="145"/>
      <c r="C78" s="148"/>
      <c r="D78" s="149"/>
      <c r="E78" s="537"/>
      <c r="F78" s="155"/>
      <c r="I78" s="133"/>
    </row>
    <row r="79" spans="1:9" ht="33" customHeight="1">
      <c r="A79" s="223" t="s">
        <v>17</v>
      </c>
      <c r="B79" s="151" t="s">
        <v>70</v>
      </c>
      <c r="C79" s="148" t="s">
        <v>20</v>
      </c>
      <c r="D79" s="68">
        <v>1150</v>
      </c>
      <c r="E79" s="532"/>
      <c r="F79" s="155">
        <f>+E79*$D79</f>
        <v>0</v>
      </c>
      <c r="I79" s="133"/>
    </row>
    <row r="80" spans="1:9" ht="15.75" customHeight="1">
      <c r="A80" s="224"/>
      <c r="B80" s="151"/>
      <c r="C80" s="148"/>
      <c r="D80" s="68"/>
      <c r="E80" s="532"/>
      <c r="F80" s="155"/>
      <c r="I80" s="133"/>
    </row>
    <row r="81" spans="1:9" ht="33" customHeight="1">
      <c r="A81" s="223" t="s">
        <v>30</v>
      </c>
      <c r="B81" s="151" t="s">
        <v>122</v>
      </c>
      <c r="C81" s="148" t="s">
        <v>20</v>
      </c>
      <c r="D81" s="68">
        <v>1150</v>
      </c>
      <c r="E81" s="532"/>
      <c r="F81" s="155">
        <f>+E81*$D81</f>
        <v>0</v>
      </c>
      <c r="I81" s="133"/>
    </row>
    <row r="82" spans="1:9" ht="15.75" customHeight="1">
      <c r="A82" s="224"/>
      <c r="B82" s="151"/>
      <c r="C82" s="148"/>
      <c r="D82" s="68"/>
      <c r="E82" s="532"/>
      <c r="F82" s="155"/>
      <c r="I82" s="133"/>
    </row>
    <row r="83" spans="1:9" ht="33" customHeight="1">
      <c r="A83" s="223" t="s">
        <v>32</v>
      </c>
      <c r="B83" s="151" t="s">
        <v>71</v>
      </c>
      <c r="C83" s="148" t="s">
        <v>20</v>
      </c>
      <c r="D83" s="68">
        <v>350</v>
      </c>
      <c r="E83" s="532"/>
      <c r="F83" s="155">
        <f>+E83*$D83</f>
        <v>0</v>
      </c>
      <c r="I83" s="133"/>
    </row>
    <row r="84" spans="1:9" ht="16.5" customHeight="1">
      <c r="A84" s="224"/>
      <c r="B84" s="151"/>
      <c r="C84" s="148"/>
      <c r="D84" s="68"/>
      <c r="E84" s="532"/>
      <c r="F84" s="155"/>
      <c r="I84" s="133"/>
    </row>
    <row r="85" spans="1:9" ht="49.5" customHeight="1">
      <c r="A85" s="223" t="s">
        <v>33</v>
      </c>
      <c r="B85" s="151" t="s">
        <v>88</v>
      </c>
      <c r="C85" s="148" t="s">
        <v>20</v>
      </c>
      <c r="D85" s="68">
        <v>19</v>
      </c>
      <c r="E85" s="532"/>
      <c r="F85" s="155">
        <f>+E85*$D85</f>
        <v>0</v>
      </c>
      <c r="I85" s="133"/>
    </row>
    <row r="86" spans="1:9" ht="16.5" customHeight="1">
      <c r="A86" s="224"/>
      <c r="B86" s="145"/>
      <c r="C86" s="146"/>
      <c r="D86" s="147"/>
      <c r="E86" s="537"/>
      <c r="F86" s="147"/>
    </row>
    <row r="87" spans="1:9" ht="33" customHeight="1">
      <c r="A87" s="223" t="s">
        <v>40</v>
      </c>
      <c r="B87" s="151" t="s">
        <v>72</v>
      </c>
      <c r="C87" s="148" t="s">
        <v>8</v>
      </c>
      <c r="D87" s="68">
        <v>36</v>
      </c>
      <c r="E87" s="532"/>
      <c r="F87" s="155">
        <f>+E87*$D87</f>
        <v>0</v>
      </c>
    </row>
    <row r="88" spans="1:9" ht="16.5" customHeight="1">
      <c r="A88" s="224"/>
      <c r="B88" s="145"/>
      <c r="C88" s="146"/>
      <c r="D88" s="147"/>
      <c r="E88" s="537"/>
      <c r="F88" s="147"/>
    </row>
    <row r="89" spans="1:9" ht="66" customHeight="1">
      <c r="A89" s="223" t="s">
        <v>57</v>
      </c>
      <c r="B89" s="151" t="s">
        <v>89</v>
      </c>
      <c r="C89" s="148" t="s">
        <v>8</v>
      </c>
      <c r="D89" s="68">
        <v>210</v>
      </c>
      <c r="E89" s="532"/>
      <c r="F89" s="155">
        <f>+E89*$D89</f>
        <v>0</v>
      </c>
    </row>
    <row r="90" spans="1:9" ht="16.5" customHeight="1">
      <c r="A90" s="224"/>
      <c r="B90" s="151"/>
      <c r="C90" s="148"/>
      <c r="D90" s="68"/>
      <c r="E90" s="534"/>
      <c r="F90" s="155"/>
    </row>
    <row r="91" spans="1:9" ht="66" customHeight="1">
      <c r="A91" s="223" t="s">
        <v>75</v>
      </c>
      <c r="B91" s="151" t="s">
        <v>90</v>
      </c>
      <c r="C91" s="148" t="s">
        <v>8</v>
      </c>
      <c r="D91" s="68">
        <v>2</v>
      </c>
      <c r="E91" s="532"/>
      <c r="F91" s="155">
        <f>+E91*$D91</f>
        <v>0</v>
      </c>
    </row>
    <row r="92" spans="1:9" ht="16.5" customHeight="1">
      <c r="A92" s="224"/>
      <c r="B92" s="151"/>
      <c r="C92" s="148"/>
      <c r="D92" s="68"/>
      <c r="E92" s="534"/>
      <c r="F92" s="155"/>
    </row>
    <row r="93" spans="1:9" ht="66" customHeight="1">
      <c r="A93" s="223" t="s">
        <v>77</v>
      </c>
      <c r="B93" s="151" t="s">
        <v>76</v>
      </c>
      <c r="C93" s="148" t="s">
        <v>8</v>
      </c>
      <c r="D93" s="68">
        <v>220</v>
      </c>
      <c r="E93" s="532"/>
      <c r="F93" s="155">
        <f>+E93*$D93</f>
        <v>0</v>
      </c>
    </row>
    <row r="94" spans="1:9" s="161" customFormat="1" ht="16.5" customHeight="1">
      <c r="A94" s="224"/>
      <c r="B94" s="193"/>
      <c r="C94" s="189"/>
      <c r="D94" s="68"/>
      <c r="E94" s="534"/>
      <c r="F94" s="197"/>
    </row>
    <row r="95" spans="1:9" s="161" customFormat="1" ht="49.5" customHeight="1">
      <c r="A95" s="223" t="s">
        <v>170</v>
      </c>
      <c r="B95" s="193" t="s">
        <v>171</v>
      </c>
      <c r="C95" s="189" t="s">
        <v>9</v>
      </c>
      <c r="D95" s="68">
        <v>2</v>
      </c>
      <c r="E95" s="532"/>
      <c r="F95" s="197">
        <f>+E95*$D95</f>
        <v>0</v>
      </c>
    </row>
    <row r="96" spans="1:9" ht="16.5" customHeight="1">
      <c r="A96" s="223"/>
      <c r="B96" s="151"/>
      <c r="C96" s="148"/>
      <c r="D96" s="68"/>
      <c r="E96" s="534"/>
      <c r="F96" s="155"/>
    </row>
    <row r="97" spans="1:8" ht="16.5">
      <c r="A97" s="223"/>
      <c r="B97" s="63" t="s">
        <v>73</v>
      </c>
      <c r="C97" s="138"/>
      <c r="D97" s="126"/>
      <c r="E97" s="542"/>
      <c r="F97" s="180">
        <f>SUM(F69:F96)</f>
        <v>0</v>
      </c>
    </row>
    <row r="98" spans="1:8" ht="16.5">
      <c r="A98" s="223"/>
      <c r="B98" s="62"/>
      <c r="C98" s="139"/>
      <c r="D98" s="135"/>
      <c r="E98" s="530"/>
      <c r="F98" s="132"/>
    </row>
    <row r="99" spans="1:8" ht="16.5">
      <c r="A99" s="226" t="s">
        <v>14</v>
      </c>
      <c r="B99" s="144" t="s">
        <v>78</v>
      </c>
      <c r="C99" s="139"/>
      <c r="D99" s="135"/>
      <c r="E99" s="530"/>
      <c r="F99" s="132"/>
    </row>
    <row r="100" spans="1:8" ht="16.5">
      <c r="A100" s="226"/>
      <c r="B100" s="144"/>
      <c r="C100" s="139"/>
      <c r="D100" s="135"/>
      <c r="E100" s="530"/>
      <c r="F100" s="132"/>
    </row>
    <row r="101" spans="1:8" ht="99" customHeight="1">
      <c r="A101" s="223" t="s">
        <v>0</v>
      </c>
      <c r="B101" s="157" t="s">
        <v>94</v>
      </c>
      <c r="C101" s="148" t="s">
        <v>9</v>
      </c>
      <c r="D101" s="68">
        <v>1</v>
      </c>
      <c r="E101" s="532"/>
      <c r="F101" s="155">
        <f>+E101*$D101</f>
        <v>0</v>
      </c>
    </row>
    <row r="102" spans="1:8" ht="16.5">
      <c r="A102" s="223"/>
      <c r="B102" s="144"/>
      <c r="C102" s="139"/>
      <c r="D102" s="135"/>
      <c r="E102" s="530"/>
      <c r="F102" s="132"/>
    </row>
    <row r="103" spans="1:8" ht="33" customHeight="1">
      <c r="A103" s="223" t="s">
        <v>2</v>
      </c>
      <c r="B103" s="157" t="s">
        <v>95</v>
      </c>
      <c r="C103" s="148" t="s">
        <v>9</v>
      </c>
      <c r="D103" s="68">
        <v>1</v>
      </c>
      <c r="E103" s="532"/>
      <c r="F103" s="155">
        <f>+E103*$D103</f>
        <v>0</v>
      </c>
    </row>
    <row r="104" spans="1:8" ht="16.5">
      <c r="A104" s="223"/>
      <c r="B104" s="144"/>
      <c r="C104" s="139"/>
      <c r="D104" s="135"/>
      <c r="E104" s="530"/>
      <c r="F104" s="132"/>
    </row>
    <row r="105" spans="1:8" ht="49.5">
      <c r="A105" s="223" t="s">
        <v>4</v>
      </c>
      <c r="B105" s="158" t="s">
        <v>123</v>
      </c>
      <c r="C105" s="148" t="s">
        <v>9</v>
      </c>
      <c r="D105" s="68">
        <v>1</v>
      </c>
      <c r="E105" s="532"/>
      <c r="F105" s="155">
        <f>+E105*$D105</f>
        <v>0</v>
      </c>
    </row>
    <row r="106" spans="1:8" ht="16.5">
      <c r="A106" s="223"/>
      <c r="B106" s="158"/>
      <c r="C106" s="148"/>
      <c r="D106" s="68"/>
      <c r="E106" s="534"/>
      <c r="F106" s="155"/>
    </row>
    <row r="107" spans="1:8" ht="49.5">
      <c r="A107" s="223" t="s">
        <v>5</v>
      </c>
      <c r="B107" s="158" t="s">
        <v>124</v>
      </c>
      <c r="C107" s="148" t="s">
        <v>9</v>
      </c>
      <c r="D107" s="68">
        <v>1</v>
      </c>
      <c r="E107" s="532"/>
      <c r="F107" s="155">
        <f>+E107*$D107</f>
        <v>0</v>
      </c>
    </row>
    <row r="108" spans="1:8" ht="16.5">
      <c r="A108" s="223"/>
      <c r="B108" s="158"/>
      <c r="C108" s="148"/>
      <c r="D108" s="68"/>
      <c r="E108" s="534"/>
      <c r="F108" s="155"/>
    </row>
    <row r="109" spans="1:8" ht="84">
      <c r="A109" s="223" t="s">
        <v>14</v>
      </c>
      <c r="B109" s="157" t="s">
        <v>125</v>
      </c>
      <c r="C109" s="148" t="s">
        <v>8</v>
      </c>
      <c r="D109" s="68">
        <v>47</v>
      </c>
      <c r="E109" s="532"/>
      <c r="F109" s="155">
        <f>+E109*$D109</f>
        <v>0</v>
      </c>
    </row>
    <row r="110" spans="1:8" ht="16.5">
      <c r="A110" s="223"/>
      <c r="B110" s="157"/>
      <c r="C110" s="148"/>
      <c r="D110" s="68"/>
      <c r="E110" s="534"/>
      <c r="F110" s="155"/>
    </row>
    <row r="111" spans="1:8" ht="85.5">
      <c r="A111" s="223" t="s">
        <v>17</v>
      </c>
      <c r="B111" s="157" t="s">
        <v>126</v>
      </c>
      <c r="C111" s="148" t="s">
        <v>20</v>
      </c>
      <c r="D111" s="68">
        <v>1</v>
      </c>
      <c r="E111" s="532"/>
      <c r="F111" s="155">
        <f>+E111*$D111</f>
        <v>0</v>
      </c>
      <c r="H111" s="133">
        <f>0.4*2</f>
        <v>0.8</v>
      </c>
    </row>
    <row r="112" spans="1:8" ht="16.5">
      <c r="A112" s="223"/>
      <c r="B112" s="157"/>
      <c r="C112" s="148"/>
      <c r="D112" s="68"/>
      <c r="E112" s="534"/>
      <c r="F112" s="155"/>
      <c r="H112" s="133"/>
    </row>
    <row r="113" spans="1:8" ht="84">
      <c r="A113" s="223" t="s">
        <v>30</v>
      </c>
      <c r="B113" s="157" t="s">
        <v>144</v>
      </c>
      <c r="C113" s="148" t="s">
        <v>8</v>
      </c>
      <c r="D113" s="68">
        <v>20</v>
      </c>
      <c r="E113" s="532"/>
      <c r="F113" s="155">
        <f>+E113*$D113</f>
        <v>0</v>
      </c>
      <c r="H113" s="133"/>
    </row>
    <row r="114" spans="1:8" ht="16.5">
      <c r="A114" s="223"/>
      <c r="B114" s="157"/>
      <c r="C114" s="148"/>
      <c r="D114" s="68"/>
      <c r="E114" s="534"/>
      <c r="F114" s="155"/>
      <c r="H114" s="133"/>
    </row>
    <row r="115" spans="1:8" ht="85.5">
      <c r="A115" s="223" t="s">
        <v>32</v>
      </c>
      <c r="B115" s="157" t="s">
        <v>145</v>
      </c>
      <c r="C115" s="148" t="s">
        <v>20</v>
      </c>
      <c r="D115" s="68">
        <v>1</v>
      </c>
      <c r="E115" s="532"/>
      <c r="F115" s="155">
        <f>+E115*$D115</f>
        <v>0</v>
      </c>
      <c r="H115" s="133">
        <f>0.4*2</f>
        <v>0.8</v>
      </c>
    </row>
    <row r="116" spans="1:8" ht="16.5">
      <c r="A116" s="223"/>
      <c r="B116" s="157"/>
      <c r="C116" s="148"/>
      <c r="D116" s="68"/>
      <c r="E116" s="534"/>
      <c r="F116" s="155"/>
    </row>
    <row r="117" spans="1:8" ht="84">
      <c r="A117" s="223" t="s">
        <v>33</v>
      </c>
      <c r="B117" s="157" t="s">
        <v>102</v>
      </c>
      <c r="C117" s="148" t="s">
        <v>8</v>
      </c>
      <c r="D117" s="68">
        <v>270</v>
      </c>
      <c r="E117" s="532"/>
      <c r="F117" s="155">
        <f>+E117*$D117</f>
        <v>0</v>
      </c>
    </row>
    <row r="118" spans="1:8" ht="16.5">
      <c r="A118" s="223"/>
      <c r="B118" s="157"/>
      <c r="C118" s="148"/>
      <c r="D118" s="68"/>
      <c r="E118" s="534"/>
      <c r="F118" s="155"/>
    </row>
    <row r="119" spans="1:8" ht="84">
      <c r="A119" s="223" t="s">
        <v>40</v>
      </c>
      <c r="B119" s="157" t="s">
        <v>127</v>
      </c>
      <c r="C119" s="148" t="s">
        <v>8</v>
      </c>
      <c r="D119" s="68">
        <v>6</v>
      </c>
      <c r="E119" s="532"/>
      <c r="F119" s="155">
        <f>+E119*$D119</f>
        <v>0</v>
      </c>
    </row>
    <row r="120" spans="1:8" ht="16.5" customHeight="1">
      <c r="A120" s="226"/>
      <c r="B120" s="144"/>
      <c r="C120" s="139"/>
      <c r="D120" s="135"/>
      <c r="E120" s="134"/>
      <c r="F120" s="132"/>
    </row>
    <row r="121" spans="1:8" ht="16.5">
      <c r="A121" s="228"/>
      <c r="B121" s="63" t="s">
        <v>79</v>
      </c>
      <c r="C121" s="138"/>
      <c r="D121" s="126"/>
      <c r="E121" s="128"/>
      <c r="F121" s="180">
        <f>SUM(F101:F120)</f>
        <v>0</v>
      </c>
    </row>
    <row r="122" spans="1:8" ht="16.5" customHeight="1">
      <c r="A122" s="223"/>
      <c r="B122" s="131"/>
      <c r="C122" s="139"/>
      <c r="D122" s="135"/>
      <c r="E122" s="134"/>
      <c r="F122" s="132"/>
    </row>
    <row r="123" spans="1:8" ht="16.5">
      <c r="A123" s="226" t="s">
        <v>17</v>
      </c>
      <c r="B123" s="144" t="s">
        <v>6</v>
      </c>
    </row>
    <row r="124" spans="1:8" ht="16.5" customHeight="1"/>
    <row r="125" spans="1:8" ht="115.5">
      <c r="A125" s="223" t="s">
        <v>0</v>
      </c>
      <c r="B125" s="157" t="s">
        <v>277</v>
      </c>
      <c r="C125" s="148" t="s">
        <v>22</v>
      </c>
      <c r="D125" s="68">
        <v>1</v>
      </c>
      <c r="E125" s="532"/>
      <c r="F125" s="155">
        <f>+E125*$D125</f>
        <v>0</v>
      </c>
    </row>
    <row r="126" spans="1:8" ht="16.5">
      <c r="A126" s="224"/>
      <c r="B126" s="145"/>
      <c r="C126" s="146"/>
      <c r="D126" s="147"/>
      <c r="E126" s="537"/>
      <c r="F126" s="147"/>
    </row>
    <row r="127" spans="1:8" ht="33">
      <c r="A127" s="223" t="s">
        <v>2</v>
      </c>
      <c r="B127" s="157" t="s">
        <v>128</v>
      </c>
      <c r="C127" s="148" t="s">
        <v>22</v>
      </c>
      <c r="D127" s="68">
        <v>1</v>
      </c>
      <c r="E127" s="532"/>
      <c r="F127" s="155">
        <f>+E127*$D127</f>
        <v>0</v>
      </c>
    </row>
    <row r="128" spans="1:8" ht="16.5" customHeight="1">
      <c r="A128" s="223"/>
    </row>
    <row r="129" spans="1:9" ht="16.5">
      <c r="B129" s="63" t="s">
        <v>13</v>
      </c>
      <c r="C129" s="138"/>
      <c r="D129" s="126"/>
      <c r="E129" s="128"/>
      <c r="F129" s="180">
        <f>SUM(F125:F128)</f>
        <v>0</v>
      </c>
    </row>
    <row r="130" spans="1:9" s="140" customFormat="1" ht="16.5" customHeight="1">
      <c r="A130" s="225"/>
      <c r="B130" s="122"/>
      <c r="C130" s="130"/>
      <c r="D130" s="125"/>
      <c r="E130" s="127"/>
      <c r="F130" s="125"/>
      <c r="G130" s="124"/>
      <c r="H130" s="124"/>
      <c r="I130" s="124"/>
    </row>
    <row r="131" spans="1:9" s="140" customFormat="1" ht="16.5" customHeight="1">
      <c r="A131" s="225"/>
      <c r="B131" s="122"/>
      <c r="C131" s="130"/>
      <c r="D131" s="125"/>
      <c r="E131" s="127"/>
      <c r="F131" s="125"/>
      <c r="G131" s="124"/>
      <c r="H131" s="124"/>
      <c r="I131" s="124"/>
    </row>
  </sheetData>
  <mergeCells count="12">
    <mergeCell ref="C12:E12"/>
    <mergeCell ref="A1:F1"/>
    <mergeCell ref="A2:F2"/>
    <mergeCell ref="A3:F3"/>
    <mergeCell ref="A4:F4"/>
    <mergeCell ref="C5:E5"/>
    <mergeCell ref="C6:E6"/>
    <mergeCell ref="C7:E7"/>
    <mergeCell ref="C8:E8"/>
    <mergeCell ref="C9:E9"/>
    <mergeCell ref="C10:E10"/>
    <mergeCell ref="C11:E11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Narrow,Navadno"&amp;8Parkirišče 1</oddHeader>
    <oddFooter>&amp;C&amp;9stran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5B71C-6C6B-4DFB-814B-B621A909AE99}">
  <sheetPr>
    <tabColor theme="5" tint="0.59999389629810485"/>
  </sheetPr>
  <dimension ref="A1:I51"/>
  <sheetViews>
    <sheetView view="pageBreakPreview" topLeftCell="A28" zoomScaleNormal="100" zoomScaleSheetLayoutView="100" workbookViewId="0">
      <selection activeCell="E47" sqref="E47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51" t="str">
        <f>REKAPITULACIJA!A1:B1</f>
        <v>KOMUNALNA INFRASTRUKTURA ZA OBMOČJE POZIDAVE RIBNIK SB II - SKLOP I</v>
      </c>
      <c r="B1" s="651"/>
      <c r="C1" s="651"/>
      <c r="D1" s="651"/>
      <c r="E1" s="651"/>
      <c r="F1" s="651"/>
    </row>
    <row r="2" spans="1:6" ht="17.25" customHeight="1">
      <c r="A2" s="652" t="s">
        <v>129</v>
      </c>
      <c r="B2" s="652"/>
      <c r="C2" s="652"/>
      <c r="D2" s="652"/>
      <c r="E2" s="652"/>
      <c r="F2" s="652"/>
    </row>
    <row r="3" spans="1:6" ht="17.25" customHeight="1">
      <c r="A3" s="652" t="s">
        <v>15</v>
      </c>
      <c r="B3" s="652"/>
      <c r="C3" s="652"/>
      <c r="D3" s="652"/>
      <c r="E3" s="652"/>
      <c r="F3" s="652"/>
    </row>
    <row r="4" spans="1:6" ht="17.25" thickBot="1">
      <c r="A4" s="653" t="s">
        <v>472</v>
      </c>
      <c r="B4" s="653"/>
      <c r="C4" s="653"/>
      <c r="D4" s="653"/>
      <c r="E4" s="653"/>
      <c r="F4" s="653"/>
    </row>
    <row r="5" spans="1:6" ht="16.5">
      <c r="A5" s="216" t="s">
        <v>0</v>
      </c>
      <c r="B5" s="65" t="s">
        <v>1</v>
      </c>
      <c r="C5" s="654"/>
      <c r="D5" s="654"/>
      <c r="E5" s="654"/>
      <c r="F5" s="141">
        <f>F17</f>
        <v>0</v>
      </c>
    </row>
    <row r="6" spans="1:6" ht="16.5">
      <c r="A6" s="217" t="s">
        <v>2</v>
      </c>
      <c r="B6" s="109" t="s">
        <v>131</v>
      </c>
      <c r="C6" s="657"/>
      <c r="D6" s="657"/>
      <c r="E6" s="657"/>
      <c r="F6" s="110">
        <f>F31</f>
        <v>0</v>
      </c>
    </row>
    <row r="7" spans="1:6" ht="16.5">
      <c r="A7" s="217" t="s">
        <v>4</v>
      </c>
      <c r="B7" s="64" t="s">
        <v>560</v>
      </c>
      <c r="C7" s="657"/>
      <c r="D7" s="657"/>
      <c r="E7" s="657"/>
      <c r="F7" s="142">
        <f>F43</f>
        <v>0</v>
      </c>
    </row>
    <row r="8" spans="1:6" ht="16.5" customHeight="1" thickBot="1">
      <c r="A8" s="217" t="s">
        <v>5</v>
      </c>
      <c r="B8" s="64" t="s">
        <v>6</v>
      </c>
      <c r="C8" s="657"/>
      <c r="D8" s="657"/>
      <c r="E8" s="657"/>
      <c r="F8" s="142">
        <f>F49</f>
        <v>0</v>
      </c>
    </row>
    <row r="9" spans="1:6" ht="18" thickTop="1" thickBot="1">
      <c r="A9" s="218"/>
      <c r="B9" s="66" t="s">
        <v>16</v>
      </c>
      <c r="C9" s="655"/>
      <c r="D9" s="655"/>
      <c r="E9" s="655"/>
      <c r="F9" s="143">
        <f>SUM(F5:F8)</f>
        <v>0</v>
      </c>
    </row>
    <row r="10" spans="1:6" ht="15">
      <c r="A10" s="219"/>
      <c r="B10" s="131"/>
      <c r="C10" s="656"/>
      <c r="D10" s="656"/>
      <c r="E10" s="656"/>
      <c r="F10" s="132"/>
    </row>
    <row r="11" spans="1:6" s="161" customFormat="1" ht="16.5" customHeight="1">
      <c r="A11" s="221" t="s">
        <v>272</v>
      </c>
      <c r="B11" s="210" t="s">
        <v>273</v>
      </c>
      <c r="C11" s="211" t="s">
        <v>271</v>
      </c>
      <c r="D11" s="212" t="s">
        <v>274</v>
      </c>
      <c r="E11" s="212" t="s">
        <v>275</v>
      </c>
      <c r="F11" s="229" t="s">
        <v>276</v>
      </c>
    </row>
    <row r="12" spans="1:6" s="161" customFormat="1" ht="16.5" customHeight="1">
      <c r="A12" s="222"/>
      <c r="B12" s="213"/>
      <c r="C12" s="214"/>
      <c r="D12" s="215"/>
      <c r="E12" s="215"/>
      <c r="F12" s="233"/>
    </row>
    <row r="13" spans="1:6" ht="16.5" customHeight="1">
      <c r="A13" s="220" t="s">
        <v>0</v>
      </c>
      <c r="B13" s="144" t="s">
        <v>7</v>
      </c>
    </row>
    <row r="14" spans="1:6" ht="16.5" customHeight="1">
      <c r="A14" s="220"/>
      <c r="B14" s="144"/>
    </row>
    <row r="15" spans="1:6" ht="33" customHeight="1">
      <c r="A15" s="223" t="s">
        <v>0</v>
      </c>
      <c r="B15" s="157" t="s">
        <v>130</v>
      </c>
      <c r="C15" s="148" t="s">
        <v>9</v>
      </c>
      <c r="D15" s="68">
        <v>4</v>
      </c>
      <c r="E15" s="532"/>
      <c r="F15" s="149">
        <f>D15*E15</f>
        <v>0</v>
      </c>
    </row>
    <row r="16" spans="1:6" ht="16.5" customHeight="1">
      <c r="B16" s="129"/>
    </row>
    <row r="17" spans="1:9" ht="16.5">
      <c r="B17" s="63" t="s">
        <v>11</v>
      </c>
      <c r="C17" s="138"/>
      <c r="D17" s="126"/>
      <c r="E17" s="128"/>
      <c r="F17" s="142">
        <f>SUM(F15:F16)</f>
        <v>0</v>
      </c>
    </row>
    <row r="18" spans="1:9" ht="16.5" customHeight="1">
      <c r="B18" s="131"/>
      <c r="C18" s="139"/>
      <c r="D18" s="135"/>
      <c r="E18" s="134"/>
      <c r="F18" s="132"/>
    </row>
    <row r="19" spans="1:9" ht="16.5" customHeight="1">
      <c r="A19" s="226" t="s">
        <v>2</v>
      </c>
      <c r="B19" s="144" t="s">
        <v>131</v>
      </c>
      <c r="C19" s="139"/>
      <c r="D19" s="135"/>
      <c r="E19" s="134"/>
      <c r="F19" s="132"/>
    </row>
    <row r="20" spans="1:9" s="161" customFormat="1" ht="16.5" customHeight="1">
      <c r="A20" s="226"/>
      <c r="B20" s="183"/>
      <c r="C20" s="176"/>
      <c r="D20" s="172"/>
      <c r="E20" s="171"/>
      <c r="F20" s="169"/>
    </row>
    <row r="21" spans="1:9" ht="16.5">
      <c r="A21" s="227" t="s">
        <v>0</v>
      </c>
      <c r="B21" s="157" t="s">
        <v>133</v>
      </c>
      <c r="C21" s="148" t="s">
        <v>8</v>
      </c>
      <c r="D21" s="68">
        <v>28</v>
      </c>
      <c r="E21" s="532"/>
      <c r="F21" s="149">
        <f>D21*E21</f>
        <v>0</v>
      </c>
      <c r="I21" s="133"/>
    </row>
    <row r="22" spans="1:9" ht="16.5" customHeight="1">
      <c r="A22" s="224"/>
      <c r="B22" s="145"/>
      <c r="C22" s="146"/>
      <c r="D22" s="147"/>
      <c r="E22" s="537"/>
      <c r="F22" s="147"/>
    </row>
    <row r="23" spans="1:9" ht="33" customHeight="1">
      <c r="A23" s="223" t="s">
        <v>2</v>
      </c>
      <c r="B23" s="157" t="s">
        <v>134</v>
      </c>
      <c r="C23" s="148" t="s">
        <v>20</v>
      </c>
      <c r="D23" s="68">
        <v>50</v>
      </c>
      <c r="E23" s="532"/>
      <c r="F23" s="155">
        <f>+E23*$D23</f>
        <v>0</v>
      </c>
      <c r="I23" s="133"/>
    </row>
    <row r="24" spans="1:9" ht="16.5" customHeight="1">
      <c r="A24" s="224"/>
      <c r="E24" s="538"/>
    </row>
    <row r="25" spans="1:9" ht="33">
      <c r="A25" s="223" t="s">
        <v>4</v>
      </c>
      <c r="B25" s="157" t="s">
        <v>137</v>
      </c>
      <c r="C25" s="148" t="s">
        <v>8</v>
      </c>
      <c r="D25" s="68">
        <v>1.8</v>
      </c>
      <c r="E25" s="532"/>
      <c r="F25" s="149">
        <f>D25*E25</f>
        <v>0</v>
      </c>
    </row>
    <row r="26" spans="1:9" ht="16.5">
      <c r="A26" s="224"/>
      <c r="B26" s="151"/>
      <c r="C26" s="148"/>
      <c r="D26" s="68"/>
      <c r="E26" s="534"/>
      <c r="F26" s="155"/>
    </row>
    <row r="27" spans="1:9" ht="33">
      <c r="A27" s="223" t="s">
        <v>5</v>
      </c>
      <c r="B27" s="157" t="s">
        <v>138</v>
      </c>
      <c r="C27" s="148" t="s">
        <v>8</v>
      </c>
      <c r="D27" s="68">
        <v>1.8</v>
      </c>
      <c r="E27" s="532"/>
      <c r="F27" s="149">
        <f>D27*E27</f>
        <v>0</v>
      </c>
    </row>
    <row r="28" spans="1:9" ht="16.5">
      <c r="A28" s="224"/>
      <c r="B28" s="151"/>
      <c r="C28" s="148"/>
      <c r="D28" s="68"/>
      <c r="E28" s="534"/>
      <c r="F28" s="155"/>
    </row>
    <row r="29" spans="1:9" ht="33">
      <c r="A29" s="223" t="s">
        <v>14</v>
      </c>
      <c r="B29" s="157" t="s">
        <v>136</v>
      </c>
      <c r="C29" s="148" t="s">
        <v>8</v>
      </c>
      <c r="D29" s="68">
        <v>0.9</v>
      </c>
      <c r="E29" s="532"/>
      <c r="F29" s="149">
        <f>D29*E29</f>
        <v>0</v>
      </c>
    </row>
    <row r="30" spans="1:9" ht="16.5" customHeight="1">
      <c r="B30" s="136"/>
      <c r="C30" s="139"/>
      <c r="D30" s="135"/>
      <c r="E30" s="137"/>
      <c r="F30" s="135"/>
    </row>
    <row r="31" spans="1:9" ht="16.5">
      <c r="B31" s="63" t="s">
        <v>132</v>
      </c>
      <c r="C31" s="152"/>
      <c r="D31" s="153"/>
      <c r="E31" s="154"/>
      <c r="F31" s="142">
        <f>SUM(F21:F30)</f>
        <v>0</v>
      </c>
    </row>
    <row r="32" spans="1:9" ht="16.5" customHeight="1"/>
    <row r="33" spans="1:9" ht="16.5" customHeight="1">
      <c r="A33" s="226" t="s">
        <v>5</v>
      </c>
      <c r="B33" s="62" t="s">
        <v>560</v>
      </c>
      <c r="C33" s="148"/>
      <c r="D33" s="149"/>
      <c r="E33" s="150"/>
      <c r="F33" s="149"/>
    </row>
    <row r="34" spans="1:9" ht="16.5" customHeight="1">
      <c r="A34" s="228"/>
      <c r="B34" s="156"/>
      <c r="C34" s="148"/>
      <c r="D34" s="149"/>
      <c r="E34" s="150"/>
      <c r="F34" s="149"/>
    </row>
    <row r="35" spans="1:9" ht="34.5" customHeight="1">
      <c r="A35" s="223" t="s">
        <v>0</v>
      </c>
      <c r="B35" s="157" t="s">
        <v>135</v>
      </c>
      <c r="C35" s="148" t="s">
        <v>21</v>
      </c>
      <c r="D35" s="68">
        <v>4.4000000000000004</v>
      </c>
      <c r="E35" s="532"/>
      <c r="F35" s="155">
        <f>+E35*$D35</f>
        <v>0</v>
      </c>
      <c r="H35" s="133"/>
      <c r="I35" s="133"/>
    </row>
    <row r="36" spans="1:9" ht="16.5" customHeight="1">
      <c r="A36" s="224"/>
      <c r="B36" s="145"/>
      <c r="C36" s="146"/>
      <c r="D36" s="147"/>
      <c r="E36" s="537"/>
      <c r="F36" s="147"/>
    </row>
    <row r="37" spans="1:9" ht="51" customHeight="1">
      <c r="A37" s="223" t="s">
        <v>2</v>
      </c>
      <c r="B37" s="156" t="s">
        <v>139</v>
      </c>
      <c r="C37" s="148" t="s">
        <v>21</v>
      </c>
      <c r="D37" s="68">
        <v>10</v>
      </c>
      <c r="E37" s="532"/>
      <c r="F37" s="155">
        <f>+E37*$D37</f>
        <v>0</v>
      </c>
      <c r="H37" s="133"/>
    </row>
    <row r="38" spans="1:9" ht="16.5" customHeight="1">
      <c r="A38" s="224"/>
      <c r="B38" s="151"/>
      <c r="C38" s="148"/>
      <c r="D38" s="68"/>
      <c r="E38" s="534"/>
      <c r="F38" s="155"/>
      <c r="H38" s="133"/>
    </row>
    <row r="39" spans="1:9" ht="33" customHeight="1">
      <c r="A39" s="223" t="s">
        <v>4</v>
      </c>
      <c r="B39" s="198" t="s">
        <v>140</v>
      </c>
      <c r="C39" s="148" t="s">
        <v>20</v>
      </c>
      <c r="D39" s="68">
        <v>36</v>
      </c>
      <c r="E39" s="532"/>
      <c r="F39" s="155">
        <f>+E39*$D39</f>
        <v>0</v>
      </c>
      <c r="H39" s="133"/>
    </row>
    <row r="40" spans="1:9" ht="16.5" customHeight="1">
      <c r="A40" s="224"/>
      <c r="B40" s="145"/>
      <c r="C40" s="146"/>
      <c r="D40" s="147"/>
      <c r="E40" s="537"/>
      <c r="F40" s="147"/>
    </row>
    <row r="41" spans="1:9" ht="33" customHeight="1">
      <c r="A41" s="223" t="s">
        <v>5</v>
      </c>
      <c r="B41" s="500" t="s">
        <v>554</v>
      </c>
      <c r="C41" s="148" t="s">
        <v>141</v>
      </c>
      <c r="D41" s="68">
        <v>735</v>
      </c>
      <c r="E41" s="532"/>
      <c r="F41" s="155">
        <f>+E41*$D41</f>
        <v>0</v>
      </c>
      <c r="I41" s="133"/>
    </row>
    <row r="42" spans="1:9" ht="16.5" customHeight="1">
      <c r="A42" s="223"/>
      <c r="B42" s="151"/>
      <c r="C42" s="148"/>
      <c r="D42" s="68"/>
      <c r="E42" s="67"/>
      <c r="F42" s="155"/>
    </row>
    <row r="43" spans="1:9" ht="16.5">
      <c r="A43" s="223"/>
      <c r="B43" s="63" t="s">
        <v>561</v>
      </c>
      <c r="C43" s="138"/>
      <c r="D43" s="126"/>
      <c r="E43" s="128"/>
      <c r="F43" s="180">
        <f>SUM(F35:F42)</f>
        <v>0</v>
      </c>
    </row>
    <row r="44" spans="1:9" ht="16.5" customHeight="1">
      <c r="A44" s="223"/>
      <c r="B44" s="131"/>
      <c r="C44" s="139"/>
      <c r="D44" s="135"/>
      <c r="E44" s="134"/>
      <c r="F44" s="132"/>
    </row>
    <row r="45" spans="1:9" ht="16.5">
      <c r="A45" s="226" t="s">
        <v>17</v>
      </c>
      <c r="B45" s="144" t="s">
        <v>6</v>
      </c>
    </row>
    <row r="46" spans="1:9" ht="16.5" customHeight="1"/>
    <row r="47" spans="1:9" ht="33">
      <c r="A47" s="223" t="s">
        <v>0</v>
      </c>
      <c r="B47" s="500" t="s">
        <v>555</v>
      </c>
      <c r="C47" s="148" t="s">
        <v>8</v>
      </c>
      <c r="D47" s="68">
        <v>26</v>
      </c>
      <c r="E47" s="532"/>
      <c r="F47" s="155">
        <f>+E47*$D47</f>
        <v>0</v>
      </c>
    </row>
    <row r="48" spans="1:9" ht="16.5" customHeight="1">
      <c r="A48" s="223"/>
    </row>
    <row r="49" spans="1:9" ht="16.5">
      <c r="B49" s="63" t="s">
        <v>13</v>
      </c>
      <c r="C49" s="138"/>
      <c r="D49" s="126"/>
      <c r="E49" s="128"/>
      <c r="F49" s="180">
        <f>SUM(F47:F48)</f>
        <v>0</v>
      </c>
    </row>
    <row r="50" spans="1:9" s="140" customFormat="1" ht="16.5" customHeight="1">
      <c r="A50" s="225"/>
      <c r="B50" s="122"/>
      <c r="C50" s="130"/>
      <c r="D50" s="125"/>
      <c r="E50" s="127"/>
      <c r="F50" s="125"/>
      <c r="G50" s="124"/>
      <c r="H50" s="124"/>
      <c r="I50" s="124"/>
    </row>
    <row r="51" spans="1:9" s="140" customFormat="1" ht="16.5" customHeight="1">
      <c r="A51" s="225"/>
      <c r="B51" s="122"/>
      <c r="C51" s="130"/>
      <c r="D51" s="125"/>
      <c r="E51" s="127"/>
      <c r="F51" s="125"/>
      <c r="G51" s="124"/>
      <c r="H51" s="124"/>
      <c r="I51" s="124"/>
    </row>
  </sheetData>
  <mergeCells count="10">
    <mergeCell ref="C7:E7"/>
    <mergeCell ref="C8:E8"/>
    <mergeCell ref="C9:E9"/>
    <mergeCell ref="C10:E10"/>
    <mergeCell ref="A1:F1"/>
    <mergeCell ref="A2:F2"/>
    <mergeCell ref="A3:F3"/>
    <mergeCell ref="A4:F4"/>
    <mergeCell ref="C5:E5"/>
    <mergeCell ref="C6:E6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Narrow,Navadno"&amp;8Ekološki otok parkirišče 1</oddHeader>
    <oddFooter>&amp;C&amp;9stran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A3FC7-350C-4006-AFB8-578510EADDBA}">
  <sheetPr>
    <tabColor theme="5" tint="0.59999389629810485"/>
  </sheetPr>
  <dimension ref="A1:I51"/>
  <sheetViews>
    <sheetView view="pageBreakPreview" topLeftCell="A30" zoomScaleNormal="100" zoomScaleSheetLayoutView="100" workbookViewId="0">
      <selection activeCell="E47" sqref="E47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51" t="str">
        <f>REKAPITULACIJA!A1:B1</f>
        <v>KOMUNALNA INFRASTRUKTURA ZA OBMOČJE POZIDAVE RIBNIK SB II - SKLOP I</v>
      </c>
      <c r="B1" s="651"/>
      <c r="C1" s="651"/>
      <c r="D1" s="651"/>
      <c r="E1" s="651"/>
      <c r="F1" s="651"/>
    </row>
    <row r="2" spans="1:6" ht="17.25" customHeight="1">
      <c r="A2" s="652" t="s">
        <v>143</v>
      </c>
      <c r="B2" s="652"/>
      <c r="C2" s="652"/>
      <c r="D2" s="652"/>
      <c r="E2" s="652"/>
      <c r="F2" s="652"/>
    </row>
    <row r="3" spans="1:6" ht="17.25" customHeight="1">
      <c r="A3" s="652" t="s">
        <v>15</v>
      </c>
      <c r="B3" s="652"/>
      <c r="C3" s="652"/>
      <c r="D3" s="652"/>
      <c r="E3" s="652"/>
      <c r="F3" s="652"/>
    </row>
    <row r="4" spans="1:6" ht="17.25" thickBot="1">
      <c r="A4" s="653" t="s">
        <v>472</v>
      </c>
      <c r="B4" s="653"/>
      <c r="C4" s="653"/>
      <c r="D4" s="653"/>
      <c r="E4" s="653"/>
      <c r="F4" s="653"/>
    </row>
    <row r="5" spans="1:6" ht="16.5">
      <c r="A5" s="216" t="s">
        <v>0</v>
      </c>
      <c r="B5" s="65" t="s">
        <v>1</v>
      </c>
      <c r="C5" s="654"/>
      <c r="D5" s="654"/>
      <c r="E5" s="654"/>
      <c r="F5" s="141">
        <f>F17</f>
        <v>0</v>
      </c>
    </row>
    <row r="6" spans="1:6" ht="16.5">
      <c r="A6" s="217" t="s">
        <v>2</v>
      </c>
      <c r="B6" s="109" t="s">
        <v>131</v>
      </c>
      <c r="C6" s="657"/>
      <c r="D6" s="657"/>
      <c r="E6" s="657"/>
      <c r="F6" s="110">
        <f>F31</f>
        <v>0</v>
      </c>
    </row>
    <row r="7" spans="1:6" ht="16.5">
      <c r="A7" s="217" t="s">
        <v>4</v>
      </c>
      <c r="B7" s="64" t="s">
        <v>560</v>
      </c>
      <c r="C7" s="657"/>
      <c r="D7" s="657"/>
      <c r="E7" s="657"/>
      <c r="F7" s="142">
        <f>F43</f>
        <v>0</v>
      </c>
    </row>
    <row r="8" spans="1:6" ht="16.5" customHeight="1" thickBot="1">
      <c r="A8" s="217" t="s">
        <v>5</v>
      </c>
      <c r="B8" s="64" t="s">
        <v>6</v>
      </c>
      <c r="C8" s="657"/>
      <c r="D8" s="657"/>
      <c r="E8" s="657"/>
      <c r="F8" s="142">
        <f>F49</f>
        <v>0</v>
      </c>
    </row>
    <row r="9" spans="1:6" ht="18" thickTop="1" thickBot="1">
      <c r="A9" s="218"/>
      <c r="B9" s="66" t="s">
        <v>16</v>
      </c>
      <c r="C9" s="655"/>
      <c r="D9" s="655"/>
      <c r="E9" s="655"/>
      <c r="F9" s="143">
        <f>SUM(F5:F8)</f>
        <v>0</v>
      </c>
    </row>
    <row r="10" spans="1:6" ht="15">
      <c r="A10" s="219"/>
      <c r="B10" s="131"/>
      <c r="C10" s="656"/>
      <c r="D10" s="656"/>
      <c r="E10" s="656"/>
      <c r="F10" s="132"/>
    </row>
    <row r="11" spans="1:6" s="161" customFormat="1" ht="16.5" customHeight="1">
      <c r="A11" s="221" t="s">
        <v>272</v>
      </c>
      <c r="B11" s="210" t="s">
        <v>273</v>
      </c>
      <c r="C11" s="211" t="s">
        <v>271</v>
      </c>
      <c r="D11" s="212" t="s">
        <v>274</v>
      </c>
      <c r="E11" s="212" t="s">
        <v>275</v>
      </c>
      <c r="F11" s="229" t="s">
        <v>276</v>
      </c>
    </row>
    <row r="12" spans="1:6" s="161" customFormat="1" ht="16.5" customHeight="1">
      <c r="A12" s="222"/>
      <c r="B12" s="213"/>
      <c r="C12" s="214"/>
      <c r="D12" s="215"/>
      <c r="E12" s="215"/>
      <c r="F12" s="233"/>
    </row>
    <row r="13" spans="1:6" ht="16.5" customHeight="1">
      <c r="A13" s="220" t="s">
        <v>0</v>
      </c>
      <c r="B13" s="144" t="s">
        <v>7</v>
      </c>
    </row>
    <row r="14" spans="1:6" ht="16.5" customHeight="1">
      <c r="A14" s="220"/>
      <c r="B14" s="144"/>
    </row>
    <row r="15" spans="1:6" ht="33" customHeight="1">
      <c r="A15" s="223" t="s">
        <v>0</v>
      </c>
      <c r="B15" s="157" t="s">
        <v>130</v>
      </c>
      <c r="C15" s="148" t="s">
        <v>9</v>
      </c>
      <c r="D15" s="68">
        <v>4</v>
      </c>
      <c r="E15" s="532"/>
      <c r="F15" s="149">
        <f>D15*E15</f>
        <v>0</v>
      </c>
    </row>
    <row r="16" spans="1:6" ht="16.5" customHeight="1">
      <c r="B16" s="129"/>
    </row>
    <row r="17" spans="1:9" ht="16.5">
      <c r="B17" s="63" t="s">
        <v>11</v>
      </c>
      <c r="C17" s="138"/>
      <c r="D17" s="126"/>
      <c r="E17" s="128"/>
      <c r="F17" s="142">
        <f>SUM(F15:F16)</f>
        <v>0</v>
      </c>
    </row>
    <row r="18" spans="1:9" ht="16.5" customHeight="1">
      <c r="B18" s="131"/>
      <c r="C18" s="139"/>
      <c r="D18" s="135"/>
      <c r="E18" s="134"/>
      <c r="F18" s="132"/>
    </row>
    <row r="19" spans="1:9" ht="16.5" customHeight="1">
      <c r="A19" s="226" t="s">
        <v>2</v>
      </c>
      <c r="B19" s="144" t="s">
        <v>131</v>
      </c>
      <c r="C19" s="139"/>
      <c r="D19" s="135"/>
      <c r="E19" s="134"/>
      <c r="F19" s="132"/>
    </row>
    <row r="20" spans="1:9" s="161" customFormat="1" ht="16.5" customHeight="1">
      <c r="A20" s="226"/>
      <c r="B20" s="183"/>
      <c r="C20" s="176"/>
      <c r="D20" s="172"/>
      <c r="E20" s="171"/>
      <c r="F20" s="169"/>
    </row>
    <row r="21" spans="1:9" ht="16.5">
      <c r="A21" s="227" t="s">
        <v>0</v>
      </c>
      <c r="B21" s="157" t="s">
        <v>133</v>
      </c>
      <c r="C21" s="148" t="s">
        <v>8</v>
      </c>
      <c r="D21" s="68">
        <v>28</v>
      </c>
      <c r="E21" s="532"/>
      <c r="F21" s="149">
        <f>D21*E21</f>
        <v>0</v>
      </c>
      <c r="I21" s="133"/>
    </row>
    <row r="22" spans="1:9" ht="16.5" customHeight="1">
      <c r="A22" s="224"/>
      <c r="B22" s="145"/>
      <c r="C22" s="146"/>
      <c r="D22" s="147"/>
      <c r="E22" s="537"/>
      <c r="F22" s="147"/>
    </row>
    <row r="23" spans="1:9" ht="33" customHeight="1">
      <c r="A23" s="223" t="s">
        <v>2</v>
      </c>
      <c r="B23" s="157" t="s">
        <v>134</v>
      </c>
      <c r="C23" s="148" t="s">
        <v>20</v>
      </c>
      <c r="D23" s="68">
        <v>50</v>
      </c>
      <c r="E23" s="532"/>
      <c r="F23" s="155">
        <f>+E23*$D23</f>
        <v>0</v>
      </c>
      <c r="I23" s="133"/>
    </row>
    <row r="24" spans="1:9" ht="16.5" customHeight="1">
      <c r="A24" s="224"/>
      <c r="E24" s="538"/>
    </row>
    <row r="25" spans="1:9" ht="33">
      <c r="A25" s="223" t="s">
        <v>4</v>
      </c>
      <c r="B25" s="157" t="s">
        <v>137</v>
      </c>
      <c r="C25" s="148" t="s">
        <v>8</v>
      </c>
      <c r="D25" s="68">
        <v>1.8</v>
      </c>
      <c r="E25" s="532"/>
      <c r="F25" s="149">
        <f>D25*E25</f>
        <v>0</v>
      </c>
    </row>
    <row r="26" spans="1:9" ht="16.5">
      <c r="A26" s="224"/>
      <c r="B26" s="151"/>
      <c r="C26" s="148"/>
      <c r="D26" s="68"/>
      <c r="E26" s="534"/>
      <c r="F26" s="155"/>
    </row>
    <row r="27" spans="1:9" ht="33">
      <c r="A27" s="223" t="s">
        <v>5</v>
      </c>
      <c r="B27" s="157" t="s">
        <v>138</v>
      </c>
      <c r="C27" s="148" t="s">
        <v>8</v>
      </c>
      <c r="D27" s="68">
        <v>1.8</v>
      </c>
      <c r="E27" s="532"/>
      <c r="F27" s="149">
        <f>D27*E27</f>
        <v>0</v>
      </c>
    </row>
    <row r="28" spans="1:9" ht="16.5">
      <c r="A28" s="224"/>
      <c r="B28" s="151"/>
      <c r="C28" s="148"/>
      <c r="D28" s="68"/>
      <c r="E28" s="534"/>
      <c r="F28" s="155"/>
    </row>
    <row r="29" spans="1:9" ht="33">
      <c r="A29" s="223" t="s">
        <v>14</v>
      </c>
      <c r="B29" s="157" t="s">
        <v>136</v>
      </c>
      <c r="C29" s="148" t="s">
        <v>8</v>
      </c>
      <c r="D29" s="68">
        <v>0.9</v>
      </c>
      <c r="E29" s="532"/>
      <c r="F29" s="149">
        <f>D29*E29</f>
        <v>0</v>
      </c>
    </row>
    <row r="30" spans="1:9" ht="16.5" customHeight="1">
      <c r="B30" s="136"/>
      <c r="C30" s="139"/>
      <c r="D30" s="135"/>
      <c r="E30" s="137"/>
      <c r="F30" s="135"/>
    </row>
    <row r="31" spans="1:9" ht="16.5">
      <c r="B31" s="63" t="s">
        <v>132</v>
      </c>
      <c r="C31" s="152"/>
      <c r="D31" s="153"/>
      <c r="E31" s="154"/>
      <c r="F31" s="142">
        <f>SUM(F21:F30)</f>
        <v>0</v>
      </c>
    </row>
    <row r="32" spans="1:9" ht="16.5" customHeight="1"/>
    <row r="33" spans="1:9" ht="16.5" customHeight="1">
      <c r="A33" s="226" t="s">
        <v>5</v>
      </c>
      <c r="B33" s="62" t="s">
        <v>562</v>
      </c>
      <c r="C33" s="148"/>
      <c r="D33" s="149"/>
      <c r="E33" s="150"/>
      <c r="F33" s="149"/>
    </row>
    <row r="34" spans="1:9" ht="16.5" customHeight="1">
      <c r="A34" s="228"/>
      <c r="B34" s="156"/>
      <c r="C34" s="148"/>
      <c r="D34" s="149"/>
      <c r="E34" s="150"/>
      <c r="F34" s="149"/>
    </row>
    <row r="35" spans="1:9" ht="34.5" customHeight="1">
      <c r="A35" s="223" t="s">
        <v>0</v>
      </c>
      <c r="B35" s="157" t="s">
        <v>135</v>
      </c>
      <c r="C35" s="148" t="s">
        <v>21</v>
      </c>
      <c r="D35" s="68">
        <v>4.4000000000000004</v>
      </c>
      <c r="E35" s="532"/>
      <c r="F35" s="155">
        <f>+E35*$D35</f>
        <v>0</v>
      </c>
      <c r="H35" s="133"/>
      <c r="I35" s="133"/>
    </row>
    <row r="36" spans="1:9" ht="16.5" customHeight="1">
      <c r="A36" s="224"/>
      <c r="B36" s="145"/>
      <c r="C36" s="146"/>
      <c r="D36" s="147"/>
      <c r="E36" s="537"/>
      <c r="F36" s="147"/>
    </row>
    <row r="37" spans="1:9" ht="51" customHeight="1">
      <c r="A37" s="223" t="s">
        <v>2</v>
      </c>
      <c r="B37" s="156" t="s">
        <v>139</v>
      </c>
      <c r="C37" s="148" t="s">
        <v>21</v>
      </c>
      <c r="D37" s="68">
        <v>10</v>
      </c>
      <c r="E37" s="532"/>
      <c r="F37" s="155">
        <f>+E37*$D37</f>
        <v>0</v>
      </c>
      <c r="H37" s="133"/>
    </row>
    <row r="38" spans="1:9" ht="16.5" customHeight="1">
      <c r="A38" s="224"/>
      <c r="B38" s="151"/>
      <c r="C38" s="148"/>
      <c r="D38" s="68"/>
      <c r="E38" s="534"/>
      <c r="F38" s="155"/>
      <c r="H38" s="133"/>
    </row>
    <row r="39" spans="1:9" ht="33" customHeight="1">
      <c r="A39" s="223" t="s">
        <v>4</v>
      </c>
      <c r="B39" s="543" t="s">
        <v>140</v>
      </c>
      <c r="C39" s="148" t="s">
        <v>20</v>
      </c>
      <c r="D39" s="68">
        <v>36</v>
      </c>
      <c r="E39" s="532"/>
      <c r="F39" s="155">
        <f>+E39*$D39</f>
        <v>0</v>
      </c>
      <c r="H39" s="133"/>
    </row>
    <row r="40" spans="1:9" ht="16.5" customHeight="1">
      <c r="A40" s="224"/>
      <c r="B40" s="544"/>
      <c r="C40" s="146"/>
      <c r="D40" s="147"/>
      <c r="E40" s="537"/>
      <c r="F40" s="147"/>
    </row>
    <row r="41" spans="1:9" ht="33" customHeight="1">
      <c r="A41" s="223" t="s">
        <v>5</v>
      </c>
      <c r="B41" s="543" t="s">
        <v>554</v>
      </c>
      <c r="C41" s="148" t="s">
        <v>141</v>
      </c>
      <c r="D41" s="68">
        <v>735</v>
      </c>
      <c r="E41" s="532"/>
      <c r="F41" s="155">
        <f>+E41*$D41</f>
        <v>0</v>
      </c>
      <c r="I41" s="133"/>
    </row>
    <row r="42" spans="1:9" ht="16.5" customHeight="1">
      <c r="A42" s="223"/>
      <c r="B42" s="151"/>
      <c r="C42" s="148"/>
      <c r="D42" s="68"/>
      <c r="E42" s="67"/>
      <c r="F42" s="155"/>
    </row>
    <row r="43" spans="1:9" ht="16.5">
      <c r="A43" s="223"/>
      <c r="B43" s="63" t="s">
        <v>561</v>
      </c>
      <c r="C43" s="138"/>
      <c r="D43" s="126"/>
      <c r="E43" s="128"/>
      <c r="F43" s="180">
        <f>SUM(F35:F42)</f>
        <v>0</v>
      </c>
    </row>
    <row r="44" spans="1:9" ht="16.5" customHeight="1">
      <c r="A44" s="223"/>
      <c r="B44" s="131"/>
      <c r="C44" s="139"/>
      <c r="D44" s="135"/>
      <c r="E44" s="134"/>
      <c r="F44" s="132"/>
    </row>
    <row r="45" spans="1:9" ht="16.5">
      <c r="A45" s="226" t="s">
        <v>17</v>
      </c>
      <c r="B45" s="144" t="s">
        <v>6</v>
      </c>
    </row>
    <row r="46" spans="1:9" ht="16.5" customHeight="1"/>
    <row r="47" spans="1:9" ht="33">
      <c r="A47" s="223" t="s">
        <v>0</v>
      </c>
      <c r="B47" s="543" t="s">
        <v>555</v>
      </c>
      <c r="C47" s="148" t="s">
        <v>8</v>
      </c>
      <c r="D47" s="68">
        <v>26</v>
      </c>
      <c r="E47" s="532"/>
      <c r="F47" s="155">
        <f>+E47*$D47</f>
        <v>0</v>
      </c>
    </row>
    <row r="48" spans="1:9" ht="16.5" customHeight="1">
      <c r="A48" s="223"/>
    </row>
    <row r="49" spans="1:9" ht="16.5">
      <c r="B49" s="63" t="s">
        <v>13</v>
      </c>
      <c r="C49" s="138"/>
      <c r="D49" s="126"/>
      <c r="E49" s="128"/>
      <c r="F49" s="180">
        <f>SUM(F47:F48)</f>
        <v>0</v>
      </c>
    </row>
    <row r="50" spans="1:9" s="140" customFormat="1" ht="16.5" customHeight="1">
      <c r="A50" s="225"/>
      <c r="B50" s="122"/>
      <c r="C50" s="130"/>
      <c r="D50" s="125"/>
      <c r="E50" s="127"/>
      <c r="F50" s="125"/>
      <c r="G50" s="124"/>
      <c r="H50" s="124"/>
      <c r="I50" s="124"/>
    </row>
    <row r="51" spans="1:9" s="140" customFormat="1" ht="16.5" customHeight="1">
      <c r="A51" s="225"/>
      <c r="B51" s="122"/>
      <c r="C51" s="130"/>
      <c r="D51" s="125"/>
      <c r="E51" s="127"/>
      <c r="F51" s="125"/>
      <c r="G51" s="124"/>
      <c r="H51" s="124"/>
      <c r="I51" s="124"/>
    </row>
  </sheetData>
  <mergeCells count="10">
    <mergeCell ref="C7:E7"/>
    <mergeCell ref="C8:E8"/>
    <mergeCell ref="C9:E9"/>
    <mergeCell ref="C10:E10"/>
    <mergeCell ref="A1:F1"/>
    <mergeCell ref="A2:F2"/>
    <mergeCell ref="A3:F3"/>
    <mergeCell ref="A4:F4"/>
    <mergeCell ref="C5:E5"/>
    <mergeCell ref="C6:E6"/>
  </mergeCells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Narrow,Navadno"&amp;8Ekološki otok parkirišče 2</oddHeader>
    <oddFooter>&amp;C&amp;9stran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1922B-7168-4795-9010-33F25D79AD59}">
  <dimension ref="A1:I51"/>
  <sheetViews>
    <sheetView view="pageBreakPreview" topLeftCell="A41" zoomScaleNormal="100" zoomScaleSheetLayoutView="100" workbookViewId="0">
      <selection activeCell="E36" sqref="E36:E48"/>
    </sheetView>
  </sheetViews>
  <sheetFormatPr defaultRowHeight="14.25"/>
  <cols>
    <col min="1" max="1" width="4.7109375" style="177" customWidth="1"/>
    <col min="2" max="2" width="43.7109375" style="159" customWidth="1"/>
    <col min="3" max="3" width="8.140625" style="167" customWidth="1"/>
    <col min="4" max="4" width="9.140625" style="162"/>
    <col min="5" max="5" width="9.42578125" style="164" customWidth="1"/>
    <col min="6" max="6" width="12.7109375" style="162" customWidth="1"/>
    <col min="7" max="16384" width="9.140625" style="161"/>
  </cols>
  <sheetData>
    <row r="1" spans="1:6" ht="16.5">
      <c r="A1" s="651" t="str">
        <f>'[1] rekapitulacija'!A1:B1</f>
        <v>KOMUNALNA INFRASTRUKTURA ZA OBMOČJE POZIDAVE RIBNIK SB II - SKLOP I</v>
      </c>
      <c r="B1" s="651"/>
      <c r="C1" s="651"/>
      <c r="D1" s="651"/>
      <c r="E1" s="651"/>
      <c r="F1" s="651"/>
    </row>
    <row r="2" spans="1:6" ht="16.5">
      <c r="A2" s="652" t="s">
        <v>567</v>
      </c>
      <c r="B2" s="652"/>
      <c r="C2" s="652"/>
      <c r="D2" s="652"/>
      <c r="E2" s="652"/>
      <c r="F2" s="652"/>
    </row>
    <row r="3" spans="1:6" ht="16.5">
      <c r="A3" s="652" t="s">
        <v>15</v>
      </c>
      <c r="B3" s="652"/>
      <c r="C3" s="652"/>
      <c r="D3" s="652"/>
      <c r="E3" s="652"/>
      <c r="F3" s="652"/>
    </row>
    <row r="4" spans="1:6" ht="17.25" thickBot="1">
      <c r="A4" s="653" t="s">
        <v>472</v>
      </c>
      <c r="B4" s="653"/>
      <c r="C4" s="653"/>
      <c r="D4" s="653"/>
      <c r="E4" s="653"/>
      <c r="F4" s="653"/>
    </row>
    <row r="5" spans="1:6" ht="16.5">
      <c r="A5" s="20" t="s">
        <v>0</v>
      </c>
      <c r="B5" s="65" t="s">
        <v>1</v>
      </c>
      <c r="C5" s="654"/>
      <c r="D5" s="654"/>
      <c r="E5" s="654"/>
      <c r="F5" s="179">
        <f>F18</f>
        <v>0</v>
      </c>
    </row>
    <row r="6" spans="1:6" ht="16.5">
      <c r="A6" s="22" t="s">
        <v>2</v>
      </c>
      <c r="B6" s="593" t="s">
        <v>3</v>
      </c>
      <c r="C6" s="658"/>
      <c r="D6" s="658"/>
      <c r="E6" s="658"/>
      <c r="F6" s="204">
        <f>F32</f>
        <v>0</v>
      </c>
    </row>
    <row r="7" spans="1:6" ht="17.25" thickBot="1">
      <c r="A7" s="22" t="s">
        <v>4</v>
      </c>
      <c r="B7" s="593" t="s">
        <v>36</v>
      </c>
      <c r="C7" s="658"/>
      <c r="D7" s="658"/>
      <c r="E7" s="658"/>
      <c r="F7" s="204">
        <f>F50</f>
        <v>0</v>
      </c>
    </row>
    <row r="8" spans="1:6" ht="18" thickTop="1" thickBot="1">
      <c r="A8" s="24"/>
      <c r="B8" s="66" t="s">
        <v>16</v>
      </c>
      <c r="C8" s="655"/>
      <c r="D8" s="655"/>
      <c r="E8" s="655"/>
      <c r="F8" s="181">
        <f>SUM(F5:F7)</f>
        <v>0</v>
      </c>
    </row>
    <row r="9" spans="1:6" ht="15">
      <c r="A9" s="594"/>
      <c r="B9" s="160"/>
      <c r="C9" s="656"/>
      <c r="D9" s="656"/>
      <c r="E9" s="656"/>
      <c r="F9" s="595"/>
    </row>
    <row r="10" spans="1:6" ht="16.5" customHeight="1">
      <c r="A10" s="221" t="s">
        <v>272</v>
      </c>
      <c r="B10" s="210" t="s">
        <v>273</v>
      </c>
      <c r="C10" s="211" t="s">
        <v>271</v>
      </c>
      <c r="D10" s="212" t="s">
        <v>274</v>
      </c>
      <c r="E10" s="212" t="s">
        <v>275</v>
      </c>
      <c r="F10" s="229" t="s">
        <v>276</v>
      </c>
    </row>
    <row r="11" spans="1:6" ht="16.5" customHeight="1">
      <c r="A11" s="222"/>
      <c r="B11" s="213"/>
      <c r="C11" s="214"/>
      <c r="D11" s="215"/>
      <c r="E11" s="215"/>
      <c r="F11" s="233"/>
    </row>
    <row r="12" spans="1:6" ht="16.5">
      <c r="A12" s="182" t="s">
        <v>0</v>
      </c>
      <c r="B12" s="591" t="s">
        <v>7</v>
      </c>
    </row>
    <row r="13" spans="1:6" ht="16.5" customHeight="1">
      <c r="A13" s="182"/>
      <c r="B13" s="591"/>
    </row>
    <row r="14" spans="1:6" ht="49.5">
      <c r="A14" s="192" t="s">
        <v>0</v>
      </c>
      <c r="B14" s="199" t="s">
        <v>568</v>
      </c>
      <c r="C14" s="189" t="s">
        <v>8</v>
      </c>
      <c r="D14" s="68">
        <v>100</v>
      </c>
      <c r="E14" s="68"/>
      <c r="F14" s="190">
        <f>D14*E14</f>
        <v>0</v>
      </c>
    </row>
    <row r="15" spans="1:6" ht="16.5" customHeight="1">
      <c r="A15" s="184"/>
      <c r="B15" s="185"/>
      <c r="C15" s="186"/>
      <c r="D15" s="187"/>
      <c r="E15" s="187"/>
      <c r="F15" s="187"/>
    </row>
    <row r="16" spans="1:6" ht="33">
      <c r="A16" s="192" t="s">
        <v>2</v>
      </c>
      <c r="B16" s="199" t="s">
        <v>25</v>
      </c>
      <c r="C16" s="189" t="s">
        <v>9</v>
      </c>
      <c r="D16" s="68">
        <v>44</v>
      </c>
      <c r="E16" s="68"/>
      <c r="F16" s="190">
        <f>D16*E16</f>
        <v>0</v>
      </c>
    </row>
    <row r="17" spans="1:9">
      <c r="B17" s="166"/>
    </row>
    <row r="18" spans="1:9" ht="16.5">
      <c r="B18" s="592" t="s">
        <v>11</v>
      </c>
      <c r="C18" s="201"/>
      <c r="D18" s="202"/>
      <c r="E18" s="203"/>
      <c r="F18" s="204">
        <f>SUM(F14:F17)</f>
        <v>0</v>
      </c>
    </row>
    <row r="19" spans="1:9" ht="15">
      <c r="B19" s="160"/>
      <c r="F19" s="595"/>
    </row>
    <row r="20" spans="1:9" ht="16.5">
      <c r="A20" s="188" t="s">
        <v>2</v>
      </c>
      <c r="B20" s="591" t="s">
        <v>10</v>
      </c>
      <c r="C20" s="189"/>
      <c r="D20" s="190"/>
      <c r="E20" s="191"/>
      <c r="F20" s="190"/>
    </row>
    <row r="21" spans="1:9" ht="15">
      <c r="A21" s="161"/>
      <c r="B21" s="160"/>
    </row>
    <row r="22" spans="1:9" ht="66">
      <c r="A22" s="75" t="s">
        <v>0</v>
      </c>
      <c r="B22" s="193" t="s">
        <v>153</v>
      </c>
      <c r="C22" s="189"/>
      <c r="D22" s="68">
        <v>20</v>
      </c>
      <c r="E22" s="67"/>
      <c r="F22" s="197"/>
      <c r="I22" s="170"/>
    </row>
    <row r="23" spans="1:9" ht="18">
      <c r="A23" s="192"/>
      <c r="B23" s="193" t="s">
        <v>37</v>
      </c>
      <c r="C23" s="189" t="s">
        <v>21</v>
      </c>
      <c r="D23" s="68">
        <f>0.6*D22</f>
        <v>12</v>
      </c>
      <c r="E23" s="68"/>
      <c r="F23" s="197">
        <f t="shared" ref="F23:F24" si="0">+E23*$D23</f>
        <v>0</v>
      </c>
      <c r="I23" s="170"/>
    </row>
    <row r="24" spans="1:9" ht="18">
      <c r="A24" s="192"/>
      <c r="B24" s="193" t="s">
        <v>38</v>
      </c>
      <c r="C24" s="189" t="s">
        <v>21</v>
      </c>
      <c r="D24" s="68">
        <f>0.4*D22</f>
        <v>8</v>
      </c>
      <c r="E24" s="68"/>
      <c r="F24" s="197">
        <f t="shared" si="0"/>
        <v>0</v>
      </c>
      <c r="I24" s="170"/>
    </row>
    <row r="25" spans="1:9" ht="16.5" customHeight="1">
      <c r="A25" s="184"/>
      <c r="E25" s="596"/>
    </row>
    <row r="26" spans="1:9" ht="18">
      <c r="A26" s="192" t="s">
        <v>2</v>
      </c>
      <c r="B26" s="193" t="s">
        <v>28</v>
      </c>
      <c r="C26" s="189" t="s">
        <v>20</v>
      </c>
      <c r="D26" s="68">
        <v>80</v>
      </c>
      <c r="E26" s="68"/>
      <c r="F26" s="197">
        <f>+E26*$D26</f>
        <v>0</v>
      </c>
    </row>
    <row r="27" spans="1:9" ht="16.5">
      <c r="A27" s="184"/>
      <c r="B27" s="193"/>
      <c r="C27" s="189"/>
      <c r="D27" s="68"/>
      <c r="E27" s="67"/>
      <c r="F27" s="197"/>
    </row>
    <row r="28" spans="1:9" ht="49.5">
      <c r="A28" s="192" t="s">
        <v>4</v>
      </c>
      <c r="B28" s="193" t="s">
        <v>29</v>
      </c>
      <c r="C28" s="189" t="s">
        <v>21</v>
      </c>
      <c r="D28" s="68">
        <v>5</v>
      </c>
      <c r="E28" s="68"/>
      <c r="F28" s="197">
        <f>+E28*$D28</f>
        <v>0</v>
      </c>
    </row>
    <row r="29" spans="1:9" ht="16.5" customHeight="1">
      <c r="A29" s="184"/>
      <c r="B29" s="193"/>
      <c r="C29" s="189"/>
      <c r="D29" s="68"/>
      <c r="E29" s="67"/>
      <c r="F29" s="197"/>
      <c r="I29" s="170"/>
    </row>
    <row r="30" spans="1:9" ht="49.5">
      <c r="A30" s="192" t="s">
        <v>5</v>
      </c>
      <c r="B30" s="193" t="s">
        <v>31</v>
      </c>
      <c r="C30" s="189" t="s">
        <v>21</v>
      </c>
      <c r="D30" s="68">
        <f>D22-D28</f>
        <v>15</v>
      </c>
      <c r="E30" s="68"/>
      <c r="F30" s="197">
        <f>+E30*$D30</f>
        <v>0</v>
      </c>
      <c r="I30" s="170"/>
    </row>
    <row r="31" spans="1:9">
      <c r="B31" s="597"/>
      <c r="E31" s="598"/>
    </row>
    <row r="32" spans="1:9" ht="16.5">
      <c r="B32" s="592" t="s">
        <v>12</v>
      </c>
      <c r="C32" s="599"/>
      <c r="D32" s="600"/>
      <c r="E32" s="601"/>
      <c r="F32" s="204">
        <f>SUM(F22:F31)</f>
        <v>0</v>
      </c>
    </row>
    <row r="34" spans="1:9" ht="16.5">
      <c r="A34" s="188" t="s">
        <v>4</v>
      </c>
      <c r="B34" s="591" t="s">
        <v>36</v>
      </c>
      <c r="C34" s="189"/>
      <c r="D34" s="190"/>
      <c r="E34" s="191"/>
      <c r="F34" s="190"/>
    </row>
    <row r="35" spans="1:9" ht="16.5">
      <c r="A35" s="161"/>
      <c r="B35" s="198"/>
      <c r="C35" s="189"/>
      <c r="D35" s="190"/>
      <c r="E35" s="191"/>
      <c r="F35" s="190"/>
    </row>
    <row r="36" spans="1:9" ht="84">
      <c r="A36" s="192" t="s">
        <v>0</v>
      </c>
      <c r="B36" s="193" t="s">
        <v>569</v>
      </c>
      <c r="C36" s="189" t="s">
        <v>8</v>
      </c>
      <c r="D36" s="68">
        <v>100</v>
      </c>
      <c r="E36" s="68"/>
      <c r="F36" s="197">
        <f>+E36*$D36</f>
        <v>0</v>
      </c>
    </row>
    <row r="37" spans="1:9" ht="16.5" customHeight="1">
      <c r="A37" s="184"/>
      <c r="B37" s="185"/>
      <c r="C37" s="186"/>
      <c r="D37" s="187"/>
      <c r="E37" s="187"/>
      <c r="F37" s="187"/>
    </row>
    <row r="38" spans="1:9" ht="66">
      <c r="A38" s="192" t="s">
        <v>2</v>
      </c>
      <c r="B38" s="199" t="s">
        <v>570</v>
      </c>
      <c r="C38" s="189" t="s">
        <v>9</v>
      </c>
      <c r="D38" s="68">
        <v>21</v>
      </c>
      <c r="E38" s="68"/>
      <c r="F38" s="197">
        <f>+E38*$D38</f>
        <v>0</v>
      </c>
      <c r="H38" s="170"/>
      <c r="I38" s="170"/>
    </row>
    <row r="39" spans="1:9" ht="16.5" customHeight="1">
      <c r="A39" s="184"/>
      <c r="B39" s="199"/>
      <c r="C39" s="189"/>
      <c r="D39" s="68"/>
      <c r="E39" s="67"/>
      <c r="F39" s="197"/>
      <c r="H39" s="170"/>
      <c r="I39" s="170"/>
    </row>
    <row r="40" spans="1:9" ht="66">
      <c r="A40" s="192" t="s">
        <v>4</v>
      </c>
      <c r="B40" s="199" t="s">
        <v>571</v>
      </c>
      <c r="C40" s="189" t="s">
        <v>9</v>
      </c>
      <c r="D40" s="68">
        <v>1</v>
      </c>
      <c r="E40" s="68"/>
      <c r="F40" s="197">
        <f>+E40*$D40</f>
        <v>0</v>
      </c>
      <c r="H40" s="170"/>
      <c r="I40" s="170"/>
    </row>
    <row r="41" spans="1:9" ht="16.5" customHeight="1">
      <c r="A41" s="184"/>
      <c r="B41" s="185"/>
      <c r="C41" s="186"/>
      <c r="D41" s="187"/>
      <c r="E41" s="187"/>
      <c r="F41" s="187"/>
    </row>
    <row r="42" spans="1:9" ht="66">
      <c r="A42" s="192" t="s">
        <v>5</v>
      </c>
      <c r="B42" s="193" t="s">
        <v>572</v>
      </c>
      <c r="C42" s="189" t="s">
        <v>9</v>
      </c>
      <c r="D42" s="68">
        <v>3</v>
      </c>
      <c r="E42" s="68"/>
      <c r="F42" s="197">
        <f>+E42*$D42</f>
        <v>0</v>
      </c>
      <c r="H42" s="170"/>
    </row>
    <row r="43" spans="1:9" ht="16.5" customHeight="1">
      <c r="A43" s="184"/>
      <c r="B43" s="193"/>
      <c r="C43" s="189"/>
      <c r="D43" s="68"/>
      <c r="E43" s="67"/>
      <c r="F43" s="197"/>
      <c r="H43" s="170"/>
    </row>
    <row r="44" spans="1:9" ht="66">
      <c r="A44" s="192" t="s">
        <v>14</v>
      </c>
      <c r="B44" s="193" t="s">
        <v>573</v>
      </c>
      <c r="C44" s="189" t="s">
        <v>9</v>
      </c>
      <c r="D44" s="68">
        <v>4</v>
      </c>
      <c r="E44" s="68"/>
      <c r="F44" s="197">
        <f>+E44*$D44</f>
        <v>0</v>
      </c>
      <c r="H44" s="170"/>
    </row>
    <row r="45" spans="1:9" ht="16.5" customHeight="1">
      <c r="A45" s="184"/>
      <c r="B45" s="193"/>
      <c r="C45" s="189"/>
      <c r="D45" s="68"/>
      <c r="E45" s="67"/>
      <c r="F45" s="197"/>
      <c r="H45" s="170"/>
    </row>
    <row r="46" spans="1:9" ht="66">
      <c r="A46" s="192" t="s">
        <v>17</v>
      </c>
      <c r="B46" s="193" t="s">
        <v>574</v>
      </c>
      <c r="C46" s="189" t="s">
        <v>9</v>
      </c>
      <c r="D46" s="68">
        <v>4</v>
      </c>
      <c r="E46" s="68"/>
      <c r="F46" s="197">
        <f>+E46*$D46</f>
        <v>0</v>
      </c>
      <c r="H46" s="170"/>
    </row>
    <row r="47" spans="1:9" ht="16.5" customHeight="1">
      <c r="A47" s="184"/>
      <c r="B47" s="193"/>
      <c r="C47" s="189"/>
      <c r="D47" s="68"/>
      <c r="E47" s="67"/>
      <c r="F47" s="197"/>
      <c r="H47" s="170"/>
    </row>
    <row r="48" spans="1:9" ht="33">
      <c r="A48" s="192" t="s">
        <v>30</v>
      </c>
      <c r="B48" s="193" t="s">
        <v>159</v>
      </c>
      <c r="C48" s="189" t="s">
        <v>9</v>
      </c>
      <c r="D48" s="68">
        <v>11</v>
      </c>
      <c r="E48" s="68"/>
      <c r="F48" s="197">
        <f>+E48*$D48</f>
        <v>0</v>
      </c>
      <c r="H48" s="170"/>
    </row>
    <row r="49" spans="1:6" ht="16.5" customHeight="1">
      <c r="A49" s="184"/>
      <c r="B49" s="185"/>
      <c r="C49" s="186"/>
      <c r="D49" s="187"/>
      <c r="E49" s="187"/>
      <c r="F49" s="187"/>
    </row>
    <row r="50" spans="1:6" ht="16.5">
      <c r="A50" s="192"/>
      <c r="B50" s="592" t="s">
        <v>35</v>
      </c>
      <c r="C50" s="201"/>
      <c r="D50" s="202"/>
      <c r="E50" s="203"/>
      <c r="F50" s="204">
        <f>SUM(F36:F49)</f>
        <v>0</v>
      </c>
    </row>
    <row r="51" spans="1:6" ht="16.5" customHeight="1">
      <c r="A51" s="192"/>
      <c r="B51" s="160"/>
      <c r="F51" s="595"/>
    </row>
  </sheetData>
  <mergeCells count="9">
    <mergeCell ref="C7:E7"/>
    <mergeCell ref="C8:E8"/>
    <mergeCell ref="C9:E9"/>
    <mergeCell ref="A1:F1"/>
    <mergeCell ref="A2:F2"/>
    <mergeCell ref="A3:F3"/>
    <mergeCell ref="A4:F4"/>
    <mergeCell ref="C5:E5"/>
    <mergeCell ref="C6:E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249977111117893"/>
  </sheetPr>
  <dimension ref="A1:I146"/>
  <sheetViews>
    <sheetView view="pageBreakPreview" topLeftCell="A132" zoomScaleNormal="100" zoomScaleSheetLayoutView="100" workbookViewId="0">
      <selection activeCell="E140" sqref="E140:E142"/>
    </sheetView>
  </sheetViews>
  <sheetFormatPr defaultRowHeight="14.25"/>
  <cols>
    <col min="1" max="1" width="4.7109375" style="225" customWidth="1"/>
    <col min="2" max="2" width="43.7109375" style="1" customWidth="1"/>
    <col min="3" max="3" width="8.140625" style="9" customWidth="1"/>
    <col min="4" max="4" width="9.140625" style="4" customWidth="1"/>
    <col min="5" max="5" width="9.42578125" style="6" customWidth="1"/>
    <col min="6" max="6" width="12.7109375" style="4" customWidth="1"/>
    <col min="7" max="16384" width="9.140625" style="3"/>
  </cols>
  <sheetData>
    <row r="1" spans="1:6" ht="17.25" customHeight="1">
      <c r="A1" s="651" t="str">
        <f>REKAPITULACIJA!A1:B1</f>
        <v>KOMUNALNA INFRASTRUKTURA ZA OBMOČJE POZIDAVE RIBNIK SB II - SKLOP I</v>
      </c>
      <c r="B1" s="651"/>
      <c r="C1" s="651"/>
      <c r="D1" s="651"/>
      <c r="E1" s="651"/>
      <c r="F1" s="651"/>
    </row>
    <row r="2" spans="1:6" ht="17.25" customHeight="1">
      <c r="A2" s="652" t="s">
        <v>24</v>
      </c>
      <c r="B2" s="652"/>
      <c r="C2" s="652"/>
      <c r="D2" s="652"/>
      <c r="E2" s="652"/>
      <c r="F2" s="652"/>
    </row>
    <row r="3" spans="1:6" ht="17.25" customHeight="1">
      <c r="A3" s="652" t="s">
        <v>15</v>
      </c>
      <c r="B3" s="652"/>
      <c r="C3" s="652"/>
      <c r="D3" s="652"/>
      <c r="E3" s="652"/>
      <c r="F3" s="652"/>
    </row>
    <row r="4" spans="1:6" ht="17.25" thickBot="1">
      <c r="A4" s="653" t="s">
        <v>472</v>
      </c>
      <c r="B4" s="653"/>
      <c r="C4" s="653"/>
      <c r="D4" s="653"/>
      <c r="E4" s="653"/>
      <c r="F4" s="653"/>
    </row>
    <row r="5" spans="1:6" ht="16.5">
      <c r="A5" s="216" t="s">
        <v>0</v>
      </c>
      <c r="B5" s="65" t="s">
        <v>1</v>
      </c>
      <c r="C5" s="654"/>
      <c r="D5" s="654"/>
      <c r="E5" s="654"/>
      <c r="F5" s="21">
        <f>F21</f>
        <v>0</v>
      </c>
    </row>
    <row r="6" spans="1:6" s="106" customFormat="1" ht="16.5">
      <c r="A6" s="217" t="s">
        <v>2</v>
      </c>
      <c r="B6" s="109" t="s">
        <v>44</v>
      </c>
      <c r="C6" s="657"/>
      <c r="D6" s="657"/>
      <c r="E6" s="657"/>
      <c r="F6" s="110">
        <f>F51</f>
        <v>0</v>
      </c>
    </row>
    <row r="7" spans="1:6" ht="16.5">
      <c r="A7" s="217" t="s">
        <v>4</v>
      </c>
      <c r="B7" s="64" t="s">
        <v>3</v>
      </c>
      <c r="C7" s="657"/>
      <c r="D7" s="657"/>
      <c r="E7" s="657"/>
      <c r="F7" s="23">
        <f>F79</f>
        <v>0</v>
      </c>
    </row>
    <row r="8" spans="1:6" ht="16.5">
      <c r="A8" s="217" t="s">
        <v>5</v>
      </c>
      <c r="B8" s="64" t="s">
        <v>36</v>
      </c>
      <c r="C8" s="657"/>
      <c r="D8" s="657"/>
      <c r="E8" s="657"/>
      <c r="F8" s="23">
        <f>F104</f>
        <v>0</v>
      </c>
    </row>
    <row r="9" spans="1:6" s="124" customFormat="1" ht="16.5">
      <c r="A9" s="217" t="s">
        <v>14</v>
      </c>
      <c r="B9" s="64" t="s">
        <v>74</v>
      </c>
      <c r="C9" s="657"/>
      <c r="D9" s="657"/>
      <c r="E9" s="657"/>
      <c r="F9" s="142">
        <f>F136</f>
        <v>0</v>
      </c>
    </row>
    <row r="10" spans="1:6" s="52" customFormat="1" ht="16.5" customHeight="1" thickBot="1">
      <c r="A10" s="217" t="s">
        <v>17</v>
      </c>
      <c r="B10" s="64" t="s">
        <v>6</v>
      </c>
      <c r="C10" s="657"/>
      <c r="D10" s="657"/>
      <c r="E10" s="657"/>
      <c r="F10" s="23">
        <f>F144</f>
        <v>0</v>
      </c>
    </row>
    <row r="11" spans="1:6" ht="18" thickTop="1" thickBot="1">
      <c r="A11" s="218"/>
      <c r="B11" s="66" t="s">
        <v>16</v>
      </c>
      <c r="C11" s="655"/>
      <c r="D11" s="655"/>
      <c r="E11" s="655"/>
      <c r="F11" s="25">
        <f>SUM(F5:F10)</f>
        <v>0</v>
      </c>
    </row>
    <row r="12" spans="1:6" ht="15">
      <c r="A12" s="219"/>
      <c r="B12" s="11"/>
      <c r="C12" s="656"/>
      <c r="D12" s="656"/>
      <c r="E12" s="656"/>
      <c r="F12" s="12"/>
    </row>
    <row r="13" spans="1:6" s="161" customFormat="1" ht="16.5" customHeight="1">
      <c r="A13" s="221" t="s">
        <v>272</v>
      </c>
      <c r="B13" s="210" t="s">
        <v>273</v>
      </c>
      <c r="C13" s="211" t="s">
        <v>271</v>
      </c>
      <c r="D13" s="212" t="s">
        <v>274</v>
      </c>
      <c r="E13" s="212" t="s">
        <v>275</v>
      </c>
      <c r="F13" s="229" t="s">
        <v>276</v>
      </c>
    </row>
    <row r="14" spans="1:6" s="161" customFormat="1" ht="16.5" customHeight="1">
      <c r="A14" s="222"/>
      <c r="B14" s="213"/>
      <c r="C14" s="214"/>
      <c r="D14" s="215"/>
      <c r="E14" s="215"/>
      <c r="F14" s="233"/>
    </row>
    <row r="15" spans="1:6" ht="16.5" customHeight="1">
      <c r="A15" s="220" t="s">
        <v>0</v>
      </c>
      <c r="B15" s="59" t="s">
        <v>7</v>
      </c>
    </row>
    <row r="16" spans="1:6" ht="16.5" customHeight="1">
      <c r="A16" s="220"/>
      <c r="B16" s="29"/>
    </row>
    <row r="17" spans="1:9" s="52" customFormat="1" ht="33" customHeight="1">
      <c r="A17" s="223" t="s">
        <v>0</v>
      </c>
      <c r="B17" s="61" t="s">
        <v>235</v>
      </c>
      <c r="C17" s="54" t="s">
        <v>8</v>
      </c>
      <c r="D17" s="68">
        <v>672</v>
      </c>
      <c r="E17" s="532"/>
      <c r="F17" s="55">
        <f>D17*E17</f>
        <v>0</v>
      </c>
    </row>
    <row r="18" spans="1:9" s="106" customFormat="1" ht="16.5" customHeight="1">
      <c r="A18" s="223"/>
      <c r="B18" s="96"/>
      <c r="E18" s="545"/>
    </row>
    <row r="19" spans="1:9" s="52" customFormat="1" ht="33" customHeight="1">
      <c r="A19" s="223" t="s">
        <v>2</v>
      </c>
      <c r="B19" s="73" t="s">
        <v>25</v>
      </c>
      <c r="C19" s="54" t="s">
        <v>9</v>
      </c>
      <c r="D19" s="68">
        <v>21</v>
      </c>
      <c r="E19" s="532"/>
      <c r="F19" s="55">
        <f>D19*E19</f>
        <v>0</v>
      </c>
    </row>
    <row r="20" spans="1:9" ht="16.5" customHeight="1">
      <c r="B20" s="8"/>
    </row>
    <row r="21" spans="1:9" ht="16.5">
      <c r="B21" s="63" t="s">
        <v>11</v>
      </c>
      <c r="C21" s="18"/>
      <c r="D21" s="5"/>
      <c r="E21" s="7"/>
      <c r="F21" s="23">
        <f>SUM(F17:F20)</f>
        <v>0</v>
      </c>
    </row>
    <row r="22" spans="1:9" ht="16.5" customHeight="1">
      <c r="B22" s="11"/>
      <c r="C22" s="19"/>
      <c r="D22" s="15"/>
      <c r="E22" s="14"/>
      <c r="F22" s="12"/>
    </row>
    <row r="23" spans="1:9" s="106" customFormat="1" ht="16.5" customHeight="1">
      <c r="A23" s="226" t="s">
        <v>2</v>
      </c>
      <c r="B23" s="144" t="s">
        <v>44</v>
      </c>
      <c r="C23" s="19"/>
      <c r="D23" s="15"/>
      <c r="E23" s="14"/>
      <c r="F23" s="12"/>
    </row>
    <row r="24" spans="1:9" s="106" customFormat="1" ht="16.5" customHeight="1">
      <c r="A24" s="226"/>
      <c r="B24" s="59"/>
      <c r="C24" s="19"/>
      <c r="D24" s="15"/>
      <c r="E24" s="14"/>
      <c r="F24" s="12"/>
    </row>
    <row r="25" spans="1:9" s="106" customFormat="1" ht="49.5" customHeight="1">
      <c r="A25" s="227" t="s">
        <v>0</v>
      </c>
      <c r="B25" s="96" t="s">
        <v>45</v>
      </c>
      <c r="C25" s="102" t="s">
        <v>20</v>
      </c>
      <c r="D25" s="68">
        <v>10</v>
      </c>
      <c r="E25" s="535"/>
      <c r="F25" s="104">
        <f>+E25*$D25</f>
        <v>0</v>
      </c>
    </row>
    <row r="26" spans="1:9" s="106" customFormat="1" ht="16.5" customHeight="1">
      <c r="A26" s="226"/>
      <c r="B26" s="108"/>
      <c r="C26" s="19"/>
      <c r="D26" s="111"/>
      <c r="E26" s="539"/>
      <c r="F26" s="12"/>
    </row>
    <row r="27" spans="1:9" s="106" customFormat="1" ht="33" customHeight="1">
      <c r="A27" s="223" t="s">
        <v>2</v>
      </c>
      <c r="B27" s="96" t="s">
        <v>46</v>
      </c>
      <c r="C27" s="102" t="s">
        <v>8</v>
      </c>
      <c r="D27" s="68">
        <v>45</v>
      </c>
      <c r="E27" s="535"/>
      <c r="F27" s="104">
        <f>+E27*$D27</f>
        <v>0</v>
      </c>
    </row>
    <row r="28" spans="1:9" s="106" customFormat="1" ht="16.5" customHeight="1">
      <c r="A28" s="226"/>
      <c r="B28" s="108"/>
      <c r="C28" s="19"/>
      <c r="D28" s="15"/>
      <c r="E28" s="530"/>
      <c r="F28" s="12"/>
    </row>
    <row r="29" spans="1:9" s="106" customFormat="1" ht="82.5" customHeight="1">
      <c r="A29" s="223" t="s">
        <v>4</v>
      </c>
      <c r="B29" s="96" t="s">
        <v>48</v>
      </c>
      <c r="C29" s="102" t="s">
        <v>20</v>
      </c>
      <c r="D29" s="68">
        <v>96</v>
      </c>
      <c r="E29" s="535"/>
      <c r="F29" s="104">
        <f>+E29*$D29</f>
        <v>0</v>
      </c>
    </row>
    <row r="30" spans="1:9" s="106" customFormat="1" ht="16.5" customHeight="1">
      <c r="A30" s="226"/>
      <c r="B30" s="96"/>
      <c r="C30" s="102"/>
      <c r="D30" s="15"/>
      <c r="E30" s="539"/>
      <c r="F30" s="104"/>
    </row>
    <row r="31" spans="1:9" s="106" customFormat="1" ht="82.5" customHeight="1">
      <c r="A31" s="223" t="s">
        <v>5</v>
      </c>
      <c r="B31" s="96" t="s">
        <v>49</v>
      </c>
      <c r="C31" s="102" t="s">
        <v>21</v>
      </c>
      <c r="D31" s="113">
        <v>22</v>
      </c>
      <c r="E31" s="535"/>
      <c r="F31" s="104">
        <f>+E31*$D31</f>
        <v>0</v>
      </c>
      <c r="I31" s="105">
        <f>54*0.4</f>
        <v>21.6</v>
      </c>
    </row>
    <row r="32" spans="1:9" s="106" customFormat="1" ht="16.5" customHeight="1">
      <c r="A32" s="226"/>
      <c r="B32" s="96"/>
      <c r="C32" s="102"/>
      <c r="D32" s="112"/>
      <c r="E32" s="539"/>
      <c r="F32" s="104"/>
      <c r="I32" s="105"/>
    </row>
    <row r="33" spans="1:9" s="106" customFormat="1" ht="82.5" customHeight="1">
      <c r="A33" s="223" t="s">
        <v>14</v>
      </c>
      <c r="B33" s="96" t="s">
        <v>59</v>
      </c>
      <c r="C33" s="148" t="s">
        <v>21</v>
      </c>
      <c r="D33" s="113">
        <v>9</v>
      </c>
      <c r="E33" s="535"/>
      <c r="F33" s="104">
        <f>+E33*$D33</f>
        <v>0</v>
      </c>
      <c r="I33" s="105">
        <f>42*0.2</f>
        <v>8.4</v>
      </c>
    </row>
    <row r="34" spans="1:9" s="124" customFormat="1" ht="16.5" customHeight="1">
      <c r="A34" s="226"/>
      <c r="B34" s="157"/>
      <c r="C34" s="148"/>
      <c r="D34" s="113"/>
      <c r="E34" s="540"/>
      <c r="F34" s="155"/>
      <c r="I34" s="133"/>
    </row>
    <row r="35" spans="1:9" s="124" customFormat="1" ht="66" customHeight="1">
      <c r="A35" s="223" t="s">
        <v>17</v>
      </c>
      <c r="B35" s="157" t="s">
        <v>60</v>
      </c>
      <c r="C35" s="148" t="s">
        <v>21</v>
      </c>
      <c r="D35" s="113">
        <v>6</v>
      </c>
      <c r="E35" s="535"/>
      <c r="F35" s="155">
        <f>+E35*$D35</f>
        <v>0</v>
      </c>
      <c r="I35" s="133">
        <f>21.5*1.3*0.2</f>
        <v>5.59</v>
      </c>
    </row>
    <row r="36" spans="1:9" s="106" customFormat="1" ht="16.5" customHeight="1">
      <c r="A36" s="226"/>
      <c r="B36" s="96"/>
      <c r="C36" s="102"/>
      <c r="D36" s="15"/>
      <c r="E36" s="530"/>
      <c r="F36" s="104"/>
    </row>
    <row r="37" spans="1:9" s="106" customFormat="1" ht="82.5" customHeight="1">
      <c r="A37" s="223" t="s">
        <v>30</v>
      </c>
      <c r="B37" s="121" t="s">
        <v>50</v>
      </c>
      <c r="C37" s="114" t="s">
        <v>8</v>
      </c>
      <c r="D37" s="113">
        <v>25</v>
      </c>
      <c r="E37" s="535"/>
      <c r="F37" s="120">
        <f>+E37*$D37</f>
        <v>0</v>
      </c>
    </row>
    <row r="38" spans="1:9" s="115" customFormat="1" ht="16.5" customHeight="1">
      <c r="A38" s="226"/>
      <c r="B38" s="119"/>
      <c r="C38" s="118"/>
      <c r="D38" s="117"/>
      <c r="E38" s="530"/>
      <c r="F38" s="116"/>
    </row>
    <row r="39" spans="1:9" s="115" customFormat="1" ht="82.5" customHeight="1">
      <c r="A39" s="223" t="s">
        <v>32</v>
      </c>
      <c r="B39" s="121" t="s">
        <v>58</v>
      </c>
      <c r="C39" s="114" t="s">
        <v>8</v>
      </c>
      <c r="D39" s="113">
        <v>23</v>
      </c>
      <c r="E39" s="535"/>
      <c r="F39" s="120">
        <f>+E39*$D39</f>
        <v>0</v>
      </c>
    </row>
    <row r="40" spans="1:9" s="115" customFormat="1" ht="16.5" customHeight="1">
      <c r="A40" s="226"/>
      <c r="B40" s="121"/>
      <c r="C40" s="114"/>
      <c r="D40" s="113"/>
      <c r="E40" s="540"/>
      <c r="F40" s="120"/>
    </row>
    <row r="41" spans="1:9" s="115" customFormat="1" ht="33" customHeight="1">
      <c r="A41" s="223" t="s">
        <v>33</v>
      </c>
      <c r="B41" s="157" t="s">
        <v>51</v>
      </c>
      <c r="C41" s="114" t="s">
        <v>9</v>
      </c>
      <c r="D41" s="113">
        <v>2</v>
      </c>
      <c r="E41" s="535"/>
      <c r="F41" s="155">
        <f>+E41*$D41</f>
        <v>0</v>
      </c>
    </row>
    <row r="42" spans="1:9" s="115" customFormat="1" ht="16.5" customHeight="1">
      <c r="A42" s="226"/>
      <c r="B42" s="121"/>
      <c r="C42" s="114"/>
      <c r="D42" s="113"/>
      <c r="E42" s="540"/>
      <c r="F42" s="120"/>
    </row>
    <row r="43" spans="1:9" s="124" customFormat="1" ht="66" customHeight="1">
      <c r="A43" s="223" t="s">
        <v>40</v>
      </c>
      <c r="B43" s="157" t="s">
        <v>52</v>
      </c>
      <c r="C43" s="114" t="s">
        <v>9</v>
      </c>
      <c r="D43" s="113">
        <v>2</v>
      </c>
      <c r="E43" s="535"/>
      <c r="F43" s="155">
        <f>+E43*$D43</f>
        <v>0</v>
      </c>
    </row>
    <row r="44" spans="1:9" s="161" customFormat="1" ht="16.5" customHeight="1">
      <c r="A44" s="226"/>
      <c r="B44" s="199"/>
      <c r="C44" s="114"/>
      <c r="D44" s="113"/>
      <c r="E44" s="540"/>
      <c r="F44" s="197"/>
    </row>
    <row r="45" spans="1:9" s="161" customFormat="1" ht="82.5" customHeight="1">
      <c r="A45" s="223" t="s">
        <v>57</v>
      </c>
      <c r="B45" s="199" t="s">
        <v>236</v>
      </c>
      <c r="C45" s="189" t="s">
        <v>8</v>
      </c>
      <c r="D45" s="68">
        <v>4</v>
      </c>
      <c r="E45" s="532"/>
      <c r="F45" s="197">
        <f>+E45*$D45</f>
        <v>0</v>
      </c>
    </row>
    <row r="46" spans="1:9" s="161" customFormat="1" ht="16.5" customHeight="1">
      <c r="A46" s="226"/>
      <c r="B46" s="199"/>
      <c r="C46" s="114"/>
      <c r="D46" s="113"/>
      <c r="E46" s="540"/>
      <c r="F46" s="197"/>
    </row>
    <row r="47" spans="1:9" s="161" customFormat="1" ht="82.5" customHeight="1">
      <c r="A47" s="223" t="s">
        <v>75</v>
      </c>
      <c r="B47" s="199" t="s">
        <v>237</v>
      </c>
      <c r="C47" s="189" t="s">
        <v>20</v>
      </c>
      <c r="D47" s="68">
        <v>14</v>
      </c>
      <c r="E47" s="532"/>
      <c r="F47" s="197">
        <f>+E47*$D47</f>
        <v>0</v>
      </c>
    </row>
    <row r="48" spans="1:9" s="161" customFormat="1" ht="16.5" customHeight="1">
      <c r="A48" s="226"/>
      <c r="B48" s="199"/>
      <c r="C48" s="114"/>
      <c r="D48" s="113"/>
      <c r="E48" s="540"/>
      <c r="F48" s="197"/>
    </row>
    <row r="49" spans="1:9" s="161" customFormat="1" ht="82.5" customHeight="1">
      <c r="A49" s="223" t="s">
        <v>77</v>
      </c>
      <c r="B49" s="199" t="s">
        <v>238</v>
      </c>
      <c r="C49" s="189" t="s">
        <v>9</v>
      </c>
      <c r="D49" s="68">
        <v>1</v>
      </c>
      <c r="E49" s="532"/>
      <c r="F49" s="197">
        <f>+E49*$D49</f>
        <v>0</v>
      </c>
    </row>
    <row r="50" spans="1:9" s="106" customFormat="1" ht="16.5" customHeight="1">
      <c r="A50" s="226"/>
      <c r="B50" s="108"/>
      <c r="C50" s="19"/>
      <c r="D50" s="15"/>
      <c r="E50" s="14"/>
      <c r="F50" s="12"/>
    </row>
    <row r="51" spans="1:9" s="106" customFormat="1" ht="16.5" customHeight="1">
      <c r="A51" s="225"/>
      <c r="B51" s="63" t="s">
        <v>47</v>
      </c>
      <c r="C51" s="42"/>
      <c r="D51" s="39"/>
      <c r="E51" s="40"/>
      <c r="F51" s="23">
        <f>SUM(F25:F50)</f>
        <v>0</v>
      </c>
    </row>
    <row r="52" spans="1:9" s="106" customFormat="1" ht="16.5" customHeight="1">
      <c r="A52" s="225"/>
      <c r="B52" s="11"/>
      <c r="C52" s="19"/>
      <c r="D52" s="15"/>
      <c r="E52" s="14"/>
      <c r="F52" s="12"/>
    </row>
    <row r="53" spans="1:9" ht="16.5" customHeight="1">
      <c r="A53" s="226" t="s">
        <v>4</v>
      </c>
      <c r="B53" s="144" t="s">
        <v>10</v>
      </c>
      <c r="C53" s="26"/>
      <c r="D53" s="27"/>
      <c r="E53" s="28"/>
      <c r="F53" s="27"/>
    </row>
    <row r="54" spans="1:9" ht="16.5" customHeight="1">
      <c r="B54" s="2"/>
    </row>
    <row r="55" spans="1:9" s="52" customFormat="1" ht="49.5">
      <c r="A55" s="227" t="s">
        <v>0</v>
      </c>
      <c r="B55" s="60" t="s">
        <v>27</v>
      </c>
      <c r="C55" s="54" t="s">
        <v>21</v>
      </c>
      <c r="D55" s="68">
        <v>105</v>
      </c>
      <c r="E55" s="532"/>
      <c r="F55" s="58">
        <f>+E55*$D55</f>
        <v>0</v>
      </c>
      <c r="I55" s="53"/>
    </row>
    <row r="56" spans="1:9" s="52" customFormat="1" ht="16.5" customHeight="1">
      <c r="A56" s="224"/>
      <c r="B56" s="56"/>
      <c r="C56" s="50"/>
      <c r="D56" s="57"/>
      <c r="E56" s="537"/>
      <c r="F56" s="57"/>
    </row>
    <row r="57" spans="1:9" ht="66">
      <c r="A57" s="223" t="s">
        <v>2</v>
      </c>
      <c r="B57" s="151" t="s">
        <v>147</v>
      </c>
      <c r="C57" s="26"/>
      <c r="D57" s="68">
        <v>1080</v>
      </c>
      <c r="E57" s="534"/>
      <c r="F57" s="35"/>
      <c r="I57" s="13"/>
    </row>
    <row r="58" spans="1:9" s="90" customFormat="1" ht="16.5" customHeight="1">
      <c r="A58" s="223"/>
      <c r="B58" s="94" t="s">
        <v>37</v>
      </c>
      <c r="C58" s="92" t="s">
        <v>21</v>
      </c>
      <c r="D58" s="68">
        <f>0.6*D57</f>
        <v>648</v>
      </c>
      <c r="E58" s="532"/>
      <c r="F58" s="95">
        <f>+E58*$D58</f>
        <v>0</v>
      </c>
      <c r="I58" s="91"/>
    </row>
    <row r="59" spans="1:9" s="90" customFormat="1" ht="16.5" customHeight="1">
      <c r="A59" s="223"/>
      <c r="B59" s="94" t="s">
        <v>38</v>
      </c>
      <c r="C59" s="92" t="s">
        <v>21</v>
      </c>
      <c r="D59" s="68">
        <f>0.4*D57</f>
        <v>432</v>
      </c>
      <c r="E59" s="532"/>
      <c r="F59" s="95">
        <f>+E59*$D59</f>
        <v>0</v>
      </c>
      <c r="I59" s="91"/>
    </row>
    <row r="60" spans="1:9" s="38" customFormat="1" ht="16.5" customHeight="1">
      <c r="A60" s="224"/>
      <c r="B60" s="30"/>
      <c r="C60" s="26"/>
      <c r="D60" s="37"/>
      <c r="E60" s="534"/>
      <c r="F60" s="36"/>
      <c r="I60" s="41"/>
    </row>
    <row r="61" spans="1:9" s="90" customFormat="1" ht="66" customHeight="1">
      <c r="A61" s="223" t="s">
        <v>4</v>
      </c>
      <c r="B61" s="94" t="s">
        <v>39</v>
      </c>
      <c r="C61" s="92" t="s">
        <v>8</v>
      </c>
      <c r="D61" s="68">
        <v>250</v>
      </c>
      <c r="E61" s="532"/>
      <c r="F61" s="95">
        <f>+E61*$D61</f>
        <v>0</v>
      </c>
      <c r="I61" s="91"/>
    </row>
    <row r="62" spans="1:9" s="90" customFormat="1" ht="16.5" customHeight="1">
      <c r="A62" s="224"/>
      <c r="B62" s="94"/>
      <c r="C62" s="92"/>
      <c r="D62" s="93"/>
      <c r="E62" s="534"/>
      <c r="F62" s="95"/>
      <c r="I62" s="91"/>
    </row>
    <row r="63" spans="1:9" s="38" customFormat="1" ht="16.5" customHeight="1">
      <c r="A63" s="223" t="s">
        <v>5</v>
      </c>
      <c r="B63" s="151" t="s">
        <v>61</v>
      </c>
      <c r="C63" s="26" t="s">
        <v>20</v>
      </c>
      <c r="D63" s="68">
        <v>590</v>
      </c>
      <c r="E63" s="532"/>
      <c r="F63" s="71">
        <f>+E63*$D63</f>
        <v>0</v>
      </c>
      <c r="G63" s="3"/>
      <c r="H63" s="3"/>
      <c r="I63" s="13"/>
    </row>
    <row r="64" spans="1:9" s="52" customFormat="1" ht="16.5">
      <c r="A64" s="224"/>
      <c r="B64" s="60"/>
      <c r="C64" s="54"/>
      <c r="D64" s="55"/>
      <c r="E64" s="534"/>
      <c r="F64" s="58"/>
      <c r="I64" s="53"/>
    </row>
    <row r="65" spans="1:9" s="52" customFormat="1" ht="49.5" customHeight="1">
      <c r="A65" s="223" t="s">
        <v>14</v>
      </c>
      <c r="B65" s="82" t="s">
        <v>29</v>
      </c>
      <c r="C65" s="81" t="s">
        <v>21</v>
      </c>
      <c r="D65" s="68">
        <v>1120</v>
      </c>
      <c r="E65" s="532"/>
      <c r="F65" s="71">
        <f>+E65*$D65</f>
        <v>0</v>
      </c>
      <c r="I65" s="53"/>
    </row>
    <row r="66" spans="1:9" s="161" customFormat="1" ht="16.5" customHeight="1">
      <c r="A66" s="223"/>
      <c r="B66" s="193"/>
      <c r="C66" s="189"/>
      <c r="D66" s="68"/>
      <c r="E66" s="534"/>
      <c r="F66" s="197"/>
      <c r="I66" s="170"/>
    </row>
    <row r="67" spans="1:9" s="161" customFormat="1" ht="66" customHeight="1">
      <c r="A67" s="223" t="s">
        <v>17</v>
      </c>
      <c r="B67" s="193" t="s">
        <v>239</v>
      </c>
      <c r="C67" s="189" t="s">
        <v>21</v>
      </c>
      <c r="D67" s="68">
        <f>D65-D57</f>
        <v>40</v>
      </c>
      <c r="E67" s="532"/>
      <c r="F67" s="197">
        <f>+E67*$D67</f>
        <v>0</v>
      </c>
      <c r="I67" s="170"/>
    </row>
    <row r="68" spans="1:9" s="52" customFormat="1" ht="16.5">
      <c r="A68" s="224"/>
      <c r="B68" s="70"/>
      <c r="C68" s="69"/>
      <c r="D68" s="68"/>
      <c r="E68" s="534"/>
      <c r="F68" s="71"/>
      <c r="I68" s="53"/>
    </row>
    <row r="69" spans="1:9" s="52" customFormat="1" ht="82.5" customHeight="1">
      <c r="A69" s="223" t="s">
        <v>30</v>
      </c>
      <c r="B69" s="84" t="s">
        <v>146</v>
      </c>
      <c r="C69" s="83" t="s">
        <v>21</v>
      </c>
      <c r="D69" s="68">
        <v>39</v>
      </c>
      <c r="E69" s="532"/>
      <c r="F69" s="71">
        <f>+E69*$D69</f>
        <v>0</v>
      </c>
      <c r="I69" s="53"/>
    </row>
    <row r="70" spans="1:9" s="76" customFormat="1" ht="16.5" customHeight="1">
      <c r="A70" s="224"/>
      <c r="B70" s="79"/>
      <c r="C70" s="78"/>
      <c r="D70" s="68"/>
      <c r="E70" s="534"/>
      <c r="F70" s="80"/>
      <c r="I70" s="77"/>
    </row>
    <row r="71" spans="1:9" s="76" customFormat="1" ht="66" customHeight="1">
      <c r="A71" s="223" t="s">
        <v>32</v>
      </c>
      <c r="B71" s="88" t="s">
        <v>55</v>
      </c>
      <c r="C71" s="87" t="s">
        <v>21</v>
      </c>
      <c r="D71" s="68">
        <v>16</v>
      </c>
      <c r="E71" s="532"/>
      <c r="F71" s="89">
        <f>+E71*$D71</f>
        <v>0</v>
      </c>
      <c r="I71" s="77"/>
    </row>
    <row r="72" spans="1:9" s="124" customFormat="1" ht="16.5" customHeight="1">
      <c r="A72" s="224"/>
      <c r="B72" s="151"/>
      <c r="C72" s="148"/>
      <c r="D72" s="68"/>
      <c r="E72" s="534"/>
      <c r="F72" s="155"/>
      <c r="I72" s="133"/>
    </row>
    <row r="73" spans="1:9" s="124" customFormat="1" ht="66" customHeight="1">
      <c r="A73" s="223" t="s">
        <v>33</v>
      </c>
      <c r="B73" s="151" t="s">
        <v>56</v>
      </c>
      <c r="C73" s="148" t="s">
        <v>21</v>
      </c>
      <c r="D73" s="68">
        <v>25</v>
      </c>
      <c r="E73" s="532"/>
      <c r="F73" s="155">
        <f>+E73*$D73</f>
        <v>0</v>
      </c>
      <c r="I73" s="133"/>
    </row>
    <row r="74" spans="1:9" s="85" customFormat="1" ht="16.5" customHeight="1">
      <c r="A74" s="224"/>
      <c r="B74" s="88"/>
      <c r="C74" s="87"/>
      <c r="D74" s="68"/>
      <c r="E74" s="534"/>
      <c r="F74" s="89"/>
      <c r="I74" s="86"/>
    </row>
    <row r="75" spans="1:9" s="85" customFormat="1" ht="49.5" customHeight="1">
      <c r="A75" s="223" t="s">
        <v>40</v>
      </c>
      <c r="B75" s="193" t="s">
        <v>41</v>
      </c>
      <c r="C75" s="189" t="s">
        <v>21</v>
      </c>
      <c r="D75" s="68">
        <v>142</v>
      </c>
      <c r="E75" s="532"/>
      <c r="F75" s="95">
        <f>+E75*$D75</f>
        <v>0</v>
      </c>
      <c r="I75" s="86"/>
    </row>
    <row r="76" spans="1:9" s="161" customFormat="1" ht="16.5" customHeight="1">
      <c r="A76" s="224"/>
      <c r="B76" s="193"/>
      <c r="C76" s="234"/>
      <c r="D76" s="68"/>
      <c r="E76" s="534"/>
      <c r="F76" s="197"/>
      <c r="I76" s="170"/>
    </row>
    <row r="77" spans="1:9" s="161" customFormat="1" ht="49.5" customHeight="1">
      <c r="A77" s="223" t="s">
        <v>57</v>
      </c>
      <c r="B77" s="193" t="s">
        <v>240</v>
      </c>
      <c r="C77" s="189" t="s">
        <v>21</v>
      </c>
      <c r="D77" s="68">
        <v>40</v>
      </c>
      <c r="E77" s="532"/>
      <c r="F77" s="197">
        <f>+E77*$D77</f>
        <v>0</v>
      </c>
      <c r="I77" s="170"/>
    </row>
    <row r="78" spans="1:9" ht="16.5" customHeight="1">
      <c r="B78" s="16"/>
      <c r="C78" s="19"/>
      <c r="D78" s="15"/>
      <c r="E78" s="17"/>
      <c r="F78" s="15"/>
    </row>
    <row r="79" spans="1:9" ht="16.5">
      <c r="B79" s="63" t="s">
        <v>12</v>
      </c>
      <c r="C79" s="34"/>
      <c r="D79" s="33"/>
      <c r="E79" s="32"/>
      <c r="F79" s="23">
        <f>SUM(F55:F78)</f>
        <v>0</v>
      </c>
    </row>
    <row r="80" spans="1:9" ht="15" customHeight="1"/>
    <row r="81" spans="1:9" ht="16.5" customHeight="1">
      <c r="A81" s="226" t="s">
        <v>5</v>
      </c>
      <c r="B81" s="62" t="s">
        <v>34</v>
      </c>
      <c r="C81" s="26"/>
      <c r="D81" s="27"/>
      <c r="E81" s="28"/>
      <c r="F81" s="27"/>
    </row>
    <row r="82" spans="1:9" s="44" customFormat="1" ht="16.5" customHeight="1">
      <c r="A82" s="228"/>
      <c r="B82" s="31"/>
      <c r="C82" s="26"/>
      <c r="D82" s="43"/>
      <c r="E82" s="28"/>
      <c r="F82" s="43"/>
    </row>
    <row r="83" spans="1:9" s="47" customFormat="1" ht="66" customHeight="1">
      <c r="A83" s="223" t="s">
        <v>0</v>
      </c>
      <c r="B83" s="193" t="s">
        <v>157</v>
      </c>
      <c r="C83" s="69" t="s">
        <v>8</v>
      </c>
      <c r="D83" s="68">
        <v>501</v>
      </c>
      <c r="E83" s="532"/>
      <c r="F83" s="71">
        <f>+E83*$D83</f>
        <v>0</v>
      </c>
      <c r="G83" s="3"/>
      <c r="H83" s="53"/>
      <c r="I83" s="13"/>
    </row>
    <row r="84" spans="1:9" s="47" customFormat="1" ht="16.5" customHeight="1">
      <c r="A84" s="224"/>
      <c r="B84" s="49"/>
      <c r="C84" s="50"/>
      <c r="D84" s="51"/>
      <c r="E84" s="537"/>
      <c r="F84" s="51"/>
    </row>
    <row r="85" spans="1:9" s="47" customFormat="1" ht="66" customHeight="1">
      <c r="A85" s="223" t="s">
        <v>2</v>
      </c>
      <c r="B85" s="94" t="s">
        <v>156</v>
      </c>
      <c r="C85" s="69" t="s">
        <v>8</v>
      </c>
      <c r="D85" s="68">
        <v>171</v>
      </c>
      <c r="E85" s="532"/>
      <c r="F85" s="71">
        <f>+E85*$D85</f>
        <v>0</v>
      </c>
      <c r="G85" s="3"/>
      <c r="H85" s="13"/>
    </row>
    <row r="86" spans="1:9" s="47" customFormat="1" ht="16.5" customHeight="1">
      <c r="A86" s="224"/>
      <c r="B86" s="49"/>
      <c r="C86" s="50"/>
      <c r="D86" s="51"/>
      <c r="E86" s="537"/>
      <c r="F86" s="51"/>
    </row>
    <row r="87" spans="1:9" s="47" customFormat="1" ht="99" customHeight="1">
      <c r="A87" s="223" t="s">
        <v>4</v>
      </c>
      <c r="B87" s="103" t="s">
        <v>173</v>
      </c>
      <c r="C87" s="69"/>
      <c r="D87" s="68"/>
      <c r="E87" s="534"/>
      <c r="F87" s="71"/>
      <c r="I87" s="48"/>
    </row>
    <row r="88" spans="1:9" s="161" customFormat="1" ht="16.5" customHeight="1">
      <c r="A88" s="224"/>
      <c r="B88" s="193" t="s">
        <v>241</v>
      </c>
      <c r="C88" s="189" t="s">
        <v>9</v>
      </c>
      <c r="D88" s="68">
        <v>3</v>
      </c>
      <c r="E88" s="532"/>
      <c r="F88" s="197">
        <f>+E88*$D88</f>
        <v>0</v>
      </c>
      <c r="I88" s="170"/>
    </row>
    <row r="89" spans="1:9" s="74" customFormat="1" ht="16.5" customHeight="1">
      <c r="A89" s="228"/>
      <c r="B89" s="103" t="s">
        <v>242</v>
      </c>
      <c r="C89" s="102" t="s">
        <v>9</v>
      </c>
      <c r="D89" s="68">
        <v>3</v>
      </c>
      <c r="E89" s="532"/>
      <c r="F89" s="104">
        <f>+E89*$D89</f>
        <v>0</v>
      </c>
      <c r="I89" s="72"/>
    </row>
    <row r="90" spans="1:9" s="106" customFormat="1" ht="16.5" customHeight="1">
      <c r="A90" s="223"/>
      <c r="B90" s="107" t="s">
        <v>175</v>
      </c>
      <c r="C90" s="98" t="s">
        <v>9</v>
      </c>
      <c r="D90" s="68">
        <v>4</v>
      </c>
      <c r="E90" s="532"/>
      <c r="F90" s="97">
        <f>+E90*$D90</f>
        <v>0</v>
      </c>
      <c r="I90" s="105"/>
    </row>
    <row r="91" spans="1:9" s="106" customFormat="1" ht="33" customHeight="1">
      <c r="A91" s="223"/>
      <c r="B91" s="107" t="s">
        <v>176</v>
      </c>
      <c r="C91" s="98" t="s">
        <v>9</v>
      </c>
      <c r="D91" s="68">
        <v>6</v>
      </c>
      <c r="E91" s="532"/>
      <c r="F91" s="97">
        <f>+E91*$D91</f>
        <v>0</v>
      </c>
      <c r="I91" s="105"/>
    </row>
    <row r="92" spans="1:9" s="74" customFormat="1" ht="16.5" customHeight="1">
      <c r="A92" s="223"/>
      <c r="B92" s="107" t="s">
        <v>177</v>
      </c>
      <c r="C92" s="98" t="s">
        <v>9</v>
      </c>
      <c r="D92" s="68">
        <v>3</v>
      </c>
      <c r="E92" s="532"/>
      <c r="F92" s="97">
        <f>+E92*$D92</f>
        <v>0</v>
      </c>
      <c r="I92" s="72"/>
    </row>
    <row r="93" spans="1:9" s="52" customFormat="1" ht="16.5" customHeight="1">
      <c r="A93" s="224"/>
      <c r="B93" s="56"/>
      <c r="C93" s="54"/>
      <c r="D93" s="55"/>
      <c r="E93" s="537"/>
      <c r="F93" s="58"/>
      <c r="I93" s="53"/>
    </row>
    <row r="94" spans="1:9" s="52" customFormat="1" ht="82.5" customHeight="1">
      <c r="A94" s="223" t="s">
        <v>5</v>
      </c>
      <c r="B94" s="103" t="s">
        <v>278</v>
      </c>
      <c r="C94" s="69" t="s">
        <v>9</v>
      </c>
      <c r="D94" s="68">
        <v>10</v>
      </c>
      <c r="E94" s="532"/>
      <c r="F94" s="71">
        <f>+E94*$D94</f>
        <v>0</v>
      </c>
      <c r="I94" s="53"/>
    </row>
    <row r="95" spans="1:9" s="106" customFormat="1" ht="15.75" customHeight="1">
      <c r="A95" s="224"/>
      <c r="B95" s="107"/>
      <c r="C95" s="98"/>
      <c r="D95" s="68"/>
      <c r="E95" s="534"/>
      <c r="F95" s="97"/>
      <c r="I95" s="105"/>
    </row>
    <row r="96" spans="1:9" s="106" customFormat="1" ht="82.5" customHeight="1">
      <c r="A96" s="223" t="s">
        <v>14</v>
      </c>
      <c r="B96" s="107" t="s">
        <v>279</v>
      </c>
      <c r="C96" s="98" t="s">
        <v>9</v>
      </c>
      <c r="D96" s="68">
        <v>6</v>
      </c>
      <c r="E96" s="532"/>
      <c r="F96" s="97">
        <f>+E96*$D96</f>
        <v>0</v>
      </c>
      <c r="I96" s="105"/>
    </row>
    <row r="97" spans="1:9" s="106" customFormat="1" ht="15.75" customHeight="1">
      <c r="A97" s="224"/>
      <c r="B97" s="107"/>
      <c r="C97" s="98"/>
      <c r="D97" s="68"/>
      <c r="E97" s="534"/>
      <c r="F97" s="97"/>
      <c r="I97" s="105"/>
    </row>
    <row r="98" spans="1:9" s="106" customFormat="1" ht="82.5" customHeight="1">
      <c r="A98" s="223" t="s">
        <v>17</v>
      </c>
      <c r="B98" s="107" t="s">
        <v>280</v>
      </c>
      <c r="C98" s="98" t="s">
        <v>9</v>
      </c>
      <c r="D98" s="68">
        <v>3</v>
      </c>
      <c r="E98" s="532"/>
      <c r="F98" s="97">
        <f>+E98*$D98</f>
        <v>0</v>
      </c>
      <c r="I98" s="105"/>
    </row>
    <row r="99" spans="1:9" s="47" customFormat="1" ht="16.5" customHeight="1">
      <c r="A99" s="224"/>
      <c r="B99" s="49"/>
      <c r="C99" s="50"/>
      <c r="D99" s="51"/>
      <c r="E99" s="537"/>
      <c r="F99" s="51"/>
    </row>
    <row r="100" spans="1:9" s="74" customFormat="1" ht="33" customHeight="1">
      <c r="A100" s="223" t="s">
        <v>30</v>
      </c>
      <c r="B100" s="107" t="s">
        <v>174</v>
      </c>
      <c r="C100" s="98" t="s">
        <v>9</v>
      </c>
      <c r="D100" s="68">
        <v>1</v>
      </c>
      <c r="E100" s="532"/>
      <c r="F100" s="97">
        <f>+E100*$D100</f>
        <v>0</v>
      </c>
    </row>
    <row r="101" spans="1:9" s="161" customFormat="1" ht="16.5" customHeight="1">
      <c r="A101" s="224"/>
      <c r="B101" s="193"/>
      <c r="C101" s="189"/>
      <c r="D101" s="68"/>
      <c r="E101" s="534"/>
      <c r="F101" s="197"/>
    </row>
    <row r="102" spans="1:9" s="161" customFormat="1" ht="66" customHeight="1">
      <c r="A102" s="223" t="s">
        <v>57</v>
      </c>
      <c r="B102" s="193" t="s">
        <v>178</v>
      </c>
      <c r="C102" s="189" t="s">
        <v>9</v>
      </c>
      <c r="D102" s="68">
        <v>1</v>
      </c>
      <c r="E102" s="532"/>
      <c r="F102" s="197">
        <f>+E102*$D102</f>
        <v>0</v>
      </c>
    </row>
    <row r="103" spans="1:9" s="74" customFormat="1" ht="16.5" customHeight="1">
      <c r="A103" s="224"/>
      <c r="B103" s="99"/>
      <c r="C103" s="100"/>
      <c r="D103" s="101"/>
      <c r="E103" s="101"/>
      <c r="F103" s="101"/>
    </row>
    <row r="104" spans="1:9" ht="16.5">
      <c r="A104" s="223"/>
      <c r="B104" s="63" t="s">
        <v>35</v>
      </c>
      <c r="C104" s="18"/>
      <c r="D104" s="5"/>
      <c r="E104" s="7"/>
      <c r="F104" s="180">
        <f>SUM(F83:F102)</f>
        <v>0</v>
      </c>
    </row>
    <row r="105" spans="1:9" s="124" customFormat="1" ht="16.5">
      <c r="A105" s="223"/>
      <c r="B105" s="62"/>
      <c r="C105" s="139"/>
      <c r="D105" s="135"/>
      <c r="E105" s="134"/>
      <c r="F105" s="132"/>
    </row>
    <row r="106" spans="1:9" s="124" customFormat="1" ht="16.5">
      <c r="A106" s="226" t="s">
        <v>14</v>
      </c>
      <c r="B106" s="62" t="s">
        <v>68</v>
      </c>
      <c r="C106" s="139"/>
      <c r="D106" s="135"/>
      <c r="E106" s="134"/>
      <c r="F106" s="132"/>
    </row>
    <row r="107" spans="1:9" s="124" customFormat="1" ht="16.5">
      <c r="A107" s="228"/>
      <c r="B107" s="144"/>
      <c r="C107" s="139"/>
      <c r="D107" s="135"/>
      <c r="E107" s="134"/>
      <c r="F107" s="132"/>
    </row>
    <row r="108" spans="1:9" s="124" customFormat="1" ht="33">
      <c r="A108" s="223" t="s">
        <v>0</v>
      </c>
      <c r="B108" s="151" t="s">
        <v>69</v>
      </c>
      <c r="C108" s="148" t="s">
        <v>20</v>
      </c>
      <c r="D108" s="68">
        <v>85</v>
      </c>
      <c r="E108" s="532"/>
      <c r="F108" s="155">
        <f>+E108*$D108</f>
        <v>0</v>
      </c>
    </row>
    <row r="109" spans="1:9" s="124" customFormat="1" ht="16.5">
      <c r="A109" s="223"/>
      <c r="B109" s="144"/>
      <c r="C109" s="139"/>
      <c r="D109" s="135"/>
      <c r="E109" s="530"/>
      <c r="F109" s="132"/>
    </row>
    <row r="110" spans="1:9" s="124" customFormat="1" ht="33">
      <c r="A110" s="223" t="s">
        <v>2</v>
      </c>
      <c r="B110" s="151" t="s">
        <v>281</v>
      </c>
      <c r="C110" s="148" t="s">
        <v>20</v>
      </c>
      <c r="D110" s="68">
        <v>15</v>
      </c>
      <c r="E110" s="532"/>
      <c r="F110" s="155">
        <f>+E110*$D110</f>
        <v>0</v>
      </c>
    </row>
    <row r="111" spans="1:9" s="124" customFormat="1" ht="16.5">
      <c r="A111" s="223"/>
      <c r="B111" s="151"/>
      <c r="C111" s="148"/>
      <c r="D111" s="68"/>
      <c r="E111" s="534"/>
      <c r="F111" s="155"/>
    </row>
    <row r="112" spans="1:9" s="124" customFormat="1" ht="33">
      <c r="A112" s="223" t="s">
        <v>4</v>
      </c>
      <c r="B112" s="151" t="s">
        <v>70</v>
      </c>
      <c r="C112" s="148" t="s">
        <v>20</v>
      </c>
      <c r="D112" s="68">
        <v>15</v>
      </c>
      <c r="E112" s="532"/>
      <c r="F112" s="155">
        <f>+E112*$D112</f>
        <v>0</v>
      </c>
    </row>
    <row r="113" spans="1:6" s="124" customFormat="1" ht="16.5">
      <c r="A113" s="223"/>
      <c r="B113" s="151"/>
      <c r="C113" s="148"/>
      <c r="D113" s="68"/>
      <c r="E113" s="534"/>
      <c r="F113" s="155"/>
    </row>
    <row r="114" spans="1:6" s="124" customFormat="1" ht="49.5">
      <c r="A114" s="223" t="s">
        <v>5</v>
      </c>
      <c r="B114" s="501" t="s">
        <v>282</v>
      </c>
      <c r="C114" s="148" t="s">
        <v>20</v>
      </c>
      <c r="D114" s="68">
        <v>15</v>
      </c>
      <c r="E114" s="532"/>
      <c r="F114" s="155">
        <f>+E114*$D114</f>
        <v>0</v>
      </c>
    </row>
    <row r="115" spans="1:6" s="124" customFormat="1" ht="16.5">
      <c r="A115" s="223"/>
      <c r="B115" s="151"/>
      <c r="C115" s="148"/>
      <c r="D115" s="68"/>
      <c r="E115" s="534"/>
      <c r="F115" s="155"/>
    </row>
    <row r="116" spans="1:6" s="124" customFormat="1" ht="33">
      <c r="A116" s="223" t="s">
        <v>14</v>
      </c>
      <c r="B116" s="151" t="s">
        <v>148</v>
      </c>
      <c r="C116" s="148" t="s">
        <v>20</v>
      </c>
      <c r="D116" s="68">
        <v>10</v>
      </c>
      <c r="E116" s="532"/>
      <c r="F116" s="155">
        <f>+E116*$D116</f>
        <v>0</v>
      </c>
    </row>
    <row r="117" spans="1:6" s="124" customFormat="1" ht="16.5">
      <c r="A117" s="223"/>
      <c r="B117" s="151"/>
      <c r="C117" s="148"/>
      <c r="D117" s="68"/>
      <c r="E117" s="534"/>
      <c r="F117" s="155"/>
    </row>
    <row r="118" spans="1:6" s="124" customFormat="1" ht="33">
      <c r="A118" s="223" t="s">
        <v>17</v>
      </c>
      <c r="B118" s="151" t="s">
        <v>150</v>
      </c>
      <c r="C118" s="148" t="s">
        <v>20</v>
      </c>
      <c r="D118" s="68">
        <v>47</v>
      </c>
      <c r="E118" s="532"/>
      <c r="F118" s="155">
        <f>+E118*$D118</f>
        <v>0</v>
      </c>
    </row>
    <row r="119" spans="1:6" s="124" customFormat="1" ht="16.5">
      <c r="A119" s="223"/>
      <c r="B119" s="151"/>
      <c r="C119" s="148"/>
      <c r="D119" s="68"/>
      <c r="E119" s="534"/>
      <c r="F119" s="155"/>
    </row>
    <row r="120" spans="1:6" s="124" customFormat="1" ht="33">
      <c r="A120" s="223" t="s">
        <v>30</v>
      </c>
      <c r="B120" s="151" t="s">
        <v>283</v>
      </c>
      <c r="C120" s="148" t="s">
        <v>8</v>
      </c>
      <c r="D120" s="68">
        <v>20</v>
      </c>
      <c r="E120" s="532"/>
      <c r="F120" s="155">
        <f>+E120*$D120</f>
        <v>0</v>
      </c>
    </row>
    <row r="121" spans="1:6" s="124" customFormat="1" ht="16.5">
      <c r="A121" s="223"/>
      <c r="B121" s="151"/>
      <c r="C121" s="148"/>
      <c r="D121" s="68"/>
      <c r="E121" s="534"/>
      <c r="F121" s="155"/>
    </row>
    <row r="122" spans="1:6" s="124" customFormat="1" ht="33" customHeight="1">
      <c r="A122" s="223" t="s">
        <v>32</v>
      </c>
      <c r="B122" s="151" t="s">
        <v>149</v>
      </c>
      <c r="C122" s="148" t="s">
        <v>20</v>
      </c>
      <c r="D122" s="68">
        <v>57</v>
      </c>
      <c r="E122" s="532"/>
      <c r="F122" s="155">
        <f>+E122*$D122</f>
        <v>0</v>
      </c>
    </row>
    <row r="123" spans="1:6" s="124" customFormat="1" ht="16.5" customHeight="1">
      <c r="A123" s="223"/>
      <c r="B123" s="151"/>
      <c r="C123" s="148"/>
      <c r="D123" s="68"/>
      <c r="E123" s="534"/>
      <c r="F123" s="155"/>
    </row>
    <row r="124" spans="1:6" s="124" customFormat="1" ht="33" customHeight="1">
      <c r="A124" s="223" t="s">
        <v>33</v>
      </c>
      <c r="B124" s="151" t="s">
        <v>71</v>
      </c>
      <c r="C124" s="148" t="s">
        <v>20</v>
      </c>
      <c r="D124" s="68">
        <v>21</v>
      </c>
      <c r="E124" s="532"/>
      <c r="F124" s="155">
        <f>+E124*$D124</f>
        <v>0</v>
      </c>
    </row>
    <row r="125" spans="1:6" s="124" customFormat="1" ht="16.5" customHeight="1">
      <c r="A125" s="223"/>
      <c r="B125" s="151"/>
      <c r="C125" s="148"/>
      <c r="D125" s="68"/>
      <c r="E125" s="534"/>
      <c r="F125" s="155"/>
    </row>
    <row r="126" spans="1:6" s="124" customFormat="1" ht="66" customHeight="1">
      <c r="A126" s="223" t="s">
        <v>40</v>
      </c>
      <c r="B126" s="151" t="s">
        <v>152</v>
      </c>
      <c r="C126" s="148" t="s">
        <v>8</v>
      </c>
      <c r="D126" s="68">
        <v>25</v>
      </c>
      <c r="E126" s="532"/>
      <c r="F126" s="155">
        <f>+E126*$D126</f>
        <v>0</v>
      </c>
    </row>
    <row r="127" spans="1:6" s="124" customFormat="1" ht="16.5" customHeight="1">
      <c r="A127" s="223"/>
      <c r="B127" s="151"/>
      <c r="C127" s="148"/>
      <c r="D127" s="68"/>
      <c r="E127" s="534"/>
      <c r="F127" s="155"/>
    </row>
    <row r="128" spans="1:6" s="124" customFormat="1" ht="66" customHeight="1">
      <c r="A128" s="223" t="s">
        <v>57</v>
      </c>
      <c r="B128" s="151" t="s">
        <v>151</v>
      </c>
      <c r="C128" s="148" t="s">
        <v>8</v>
      </c>
      <c r="D128" s="68">
        <v>22</v>
      </c>
      <c r="E128" s="532"/>
      <c r="F128" s="155">
        <f>+E128*$D128</f>
        <v>0</v>
      </c>
    </row>
    <row r="129" spans="1:6" s="161" customFormat="1" ht="16.5" customHeight="1">
      <c r="A129" s="223"/>
      <c r="B129" s="193"/>
      <c r="C129" s="189"/>
      <c r="D129" s="68"/>
      <c r="E129" s="534"/>
      <c r="F129" s="197"/>
    </row>
    <row r="130" spans="1:6" s="161" customFormat="1" ht="66" customHeight="1">
      <c r="A130" s="223" t="s">
        <v>75</v>
      </c>
      <c r="B130" s="193" t="s">
        <v>243</v>
      </c>
      <c r="C130" s="189" t="s">
        <v>9</v>
      </c>
      <c r="D130" s="68">
        <v>2</v>
      </c>
      <c r="E130" s="532"/>
      <c r="F130" s="197">
        <f>+E130*$D130</f>
        <v>0</v>
      </c>
    </row>
    <row r="131" spans="1:6" s="161" customFormat="1" ht="16.5" customHeight="1">
      <c r="A131" s="223"/>
      <c r="B131" s="193"/>
      <c r="C131" s="189"/>
      <c r="D131" s="68"/>
      <c r="E131" s="534"/>
      <c r="F131" s="197"/>
    </row>
    <row r="132" spans="1:6" s="161" customFormat="1" ht="49.5" customHeight="1">
      <c r="A132" s="223" t="s">
        <v>77</v>
      </c>
      <c r="B132" s="193" t="s">
        <v>244</v>
      </c>
      <c r="C132" s="189" t="s">
        <v>9</v>
      </c>
      <c r="D132" s="68">
        <v>2</v>
      </c>
      <c r="E132" s="532"/>
      <c r="F132" s="197">
        <f>+E132*$D132</f>
        <v>0</v>
      </c>
    </row>
    <row r="133" spans="1:6" s="161" customFormat="1" ht="16.5" customHeight="1">
      <c r="A133" s="223"/>
      <c r="B133" s="193"/>
      <c r="C133" s="189"/>
      <c r="D133" s="68"/>
      <c r="E133" s="534"/>
      <c r="F133" s="197"/>
    </row>
    <row r="134" spans="1:6" s="161" customFormat="1" ht="33" customHeight="1">
      <c r="A134" s="223" t="s">
        <v>170</v>
      </c>
      <c r="B134" s="193" t="s">
        <v>245</v>
      </c>
      <c r="C134" s="189" t="s">
        <v>9</v>
      </c>
      <c r="D134" s="68">
        <v>2</v>
      </c>
      <c r="E134" s="532"/>
      <c r="F134" s="197">
        <f>+E134*$D134</f>
        <v>0</v>
      </c>
    </row>
    <row r="135" spans="1:6" s="124" customFormat="1" ht="16.5">
      <c r="A135" s="226"/>
      <c r="B135" s="144"/>
      <c r="C135" s="139"/>
      <c r="D135" s="135"/>
      <c r="E135" s="134"/>
      <c r="F135" s="132"/>
    </row>
    <row r="136" spans="1:6" s="124" customFormat="1" ht="16.5">
      <c r="A136" s="223"/>
      <c r="B136" s="63" t="s">
        <v>73</v>
      </c>
      <c r="C136" s="138"/>
      <c r="D136" s="126"/>
      <c r="E136" s="128"/>
      <c r="F136" s="180">
        <f>SUM(F108:F135)</f>
        <v>0</v>
      </c>
    </row>
    <row r="137" spans="1:6" ht="16.5" customHeight="1">
      <c r="A137" s="223"/>
      <c r="B137" s="11"/>
      <c r="C137" s="19"/>
      <c r="D137" s="15"/>
      <c r="E137" s="14"/>
      <c r="F137" s="12"/>
    </row>
    <row r="138" spans="1:6" ht="16.5">
      <c r="A138" s="226" t="s">
        <v>17</v>
      </c>
      <c r="B138" s="59" t="s">
        <v>6</v>
      </c>
    </row>
    <row r="139" spans="1:6" ht="16.5" customHeight="1"/>
    <row r="140" spans="1:6" ht="66" customHeight="1">
      <c r="A140" s="223" t="s">
        <v>0</v>
      </c>
      <c r="B140" s="517" t="s">
        <v>557</v>
      </c>
      <c r="C140" s="546" t="s">
        <v>8</v>
      </c>
      <c r="D140" s="532">
        <v>672</v>
      </c>
      <c r="E140" s="532"/>
      <c r="F140" s="547">
        <f>E140*D140</f>
        <v>0</v>
      </c>
    </row>
    <row r="141" spans="1:6" s="52" customFormat="1" ht="16.5" customHeight="1">
      <c r="A141" s="223"/>
      <c r="B141" s="548"/>
      <c r="C141" s="549"/>
      <c r="D141" s="550"/>
      <c r="E141" s="551"/>
      <c r="F141" s="550"/>
    </row>
    <row r="142" spans="1:6" ht="33" customHeight="1">
      <c r="A142" s="223" t="s">
        <v>2</v>
      </c>
      <c r="B142" s="517" t="s">
        <v>556</v>
      </c>
      <c r="C142" s="546" t="s">
        <v>8</v>
      </c>
      <c r="D142" s="532">
        <v>672</v>
      </c>
      <c r="E142" s="532"/>
      <c r="F142" s="547">
        <f>E142*D142</f>
        <v>0</v>
      </c>
    </row>
    <row r="143" spans="1:6" s="52" customFormat="1" ht="16.5" customHeight="1">
      <c r="A143" s="223"/>
      <c r="B143" s="1"/>
      <c r="C143" s="9"/>
      <c r="D143" s="45"/>
      <c r="E143" s="46"/>
      <c r="F143" s="45"/>
    </row>
    <row r="144" spans="1:6" ht="16.5">
      <c r="B144" s="63" t="s">
        <v>13</v>
      </c>
      <c r="C144" s="42"/>
      <c r="D144" s="39"/>
      <c r="E144" s="40"/>
      <c r="F144" s="180">
        <f>SUM(F140:F143)</f>
        <v>0</v>
      </c>
    </row>
    <row r="145" ht="16.5" customHeight="1"/>
    <row r="146" ht="16.5" customHeight="1"/>
  </sheetData>
  <mergeCells count="12">
    <mergeCell ref="C12:E12"/>
    <mergeCell ref="C8:E8"/>
    <mergeCell ref="C11:E11"/>
    <mergeCell ref="A1:F1"/>
    <mergeCell ref="A2:F2"/>
    <mergeCell ref="A3:F3"/>
    <mergeCell ref="A4:F4"/>
    <mergeCell ref="C5:E5"/>
    <mergeCell ref="C7:E7"/>
    <mergeCell ref="C10:E10"/>
    <mergeCell ref="C6:E6"/>
    <mergeCell ref="C9:E9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Narrow,Navadno"&amp;8Fekalni kanal</oddHeader>
    <oddFooter>&amp;C&amp;9stran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5761E-774B-44BB-BAC5-69214EB92873}">
  <sheetPr>
    <tabColor theme="8"/>
  </sheetPr>
  <dimension ref="A1:I80"/>
  <sheetViews>
    <sheetView view="pageBreakPreview" zoomScaleNormal="100" zoomScaleSheetLayoutView="100" workbookViewId="0">
      <selection activeCell="E75" sqref="E75:E77"/>
    </sheetView>
  </sheetViews>
  <sheetFormatPr defaultRowHeight="14.25"/>
  <cols>
    <col min="1" max="1" width="4.7109375" style="225" customWidth="1"/>
    <col min="2" max="2" width="43.7109375" style="122" customWidth="1"/>
    <col min="3" max="3" width="8.140625" style="130" customWidth="1"/>
    <col min="4" max="4" width="9.140625" style="125" customWidth="1"/>
    <col min="5" max="5" width="9.42578125" style="127" customWidth="1"/>
    <col min="6" max="6" width="12.7109375" style="125" customWidth="1"/>
    <col min="7" max="16384" width="9.140625" style="124"/>
  </cols>
  <sheetData>
    <row r="1" spans="1:6" ht="17.25" customHeight="1">
      <c r="A1" s="651" t="str">
        <f>REKAPITULACIJA!A1:B1</f>
        <v>KOMUNALNA INFRASTRUKTURA ZA OBMOČJE POZIDAVE RIBNIK SB II - SKLOP I</v>
      </c>
      <c r="B1" s="651"/>
      <c r="C1" s="651"/>
      <c r="D1" s="651"/>
      <c r="E1" s="651"/>
      <c r="F1" s="651"/>
    </row>
    <row r="2" spans="1:6" ht="17.25" customHeight="1">
      <c r="A2" s="652" t="s">
        <v>53</v>
      </c>
      <c r="B2" s="652"/>
      <c r="C2" s="652"/>
      <c r="D2" s="652"/>
      <c r="E2" s="652"/>
      <c r="F2" s="652"/>
    </row>
    <row r="3" spans="1:6" ht="17.25" customHeight="1">
      <c r="A3" s="652" t="s">
        <v>15</v>
      </c>
      <c r="B3" s="652"/>
      <c r="C3" s="652"/>
      <c r="D3" s="652"/>
      <c r="E3" s="652"/>
      <c r="F3" s="652"/>
    </row>
    <row r="4" spans="1:6" ht="17.25" thickBot="1">
      <c r="A4" s="653" t="s">
        <v>472</v>
      </c>
      <c r="B4" s="653"/>
      <c r="C4" s="653"/>
      <c r="D4" s="653"/>
      <c r="E4" s="653"/>
      <c r="F4" s="653"/>
    </row>
    <row r="5" spans="1:6" ht="16.5">
      <c r="A5" s="216" t="s">
        <v>0</v>
      </c>
      <c r="B5" s="65" t="s">
        <v>1</v>
      </c>
      <c r="C5" s="654"/>
      <c r="D5" s="654"/>
      <c r="E5" s="654"/>
      <c r="F5" s="141">
        <f>F19</f>
        <v>0</v>
      </c>
    </row>
    <row r="6" spans="1:6" ht="16.5">
      <c r="A6" s="217" t="s">
        <v>2</v>
      </c>
      <c r="B6" s="64" t="s">
        <v>3</v>
      </c>
      <c r="C6" s="657"/>
      <c r="D6" s="657"/>
      <c r="E6" s="657"/>
      <c r="F6" s="142">
        <f>F41</f>
        <v>0</v>
      </c>
    </row>
    <row r="7" spans="1:6" ht="16.5">
      <c r="A7" s="217" t="s">
        <v>4</v>
      </c>
      <c r="B7" s="64" t="s">
        <v>36</v>
      </c>
      <c r="C7" s="657"/>
      <c r="D7" s="657"/>
      <c r="E7" s="657"/>
      <c r="F7" s="142">
        <f>F71</f>
        <v>0</v>
      </c>
    </row>
    <row r="8" spans="1:6" ht="16.5" customHeight="1" thickBot="1">
      <c r="A8" s="217" t="s">
        <v>5</v>
      </c>
      <c r="B8" s="64" t="s">
        <v>6</v>
      </c>
      <c r="C8" s="657"/>
      <c r="D8" s="657"/>
      <c r="E8" s="657"/>
      <c r="F8" s="142">
        <f>F79</f>
        <v>0</v>
      </c>
    </row>
    <row r="9" spans="1:6" ht="18" thickTop="1" thickBot="1">
      <c r="A9" s="218"/>
      <c r="B9" s="66" t="s">
        <v>16</v>
      </c>
      <c r="C9" s="655"/>
      <c r="D9" s="655"/>
      <c r="E9" s="655"/>
      <c r="F9" s="143">
        <f>SUM(F5:F8)</f>
        <v>0</v>
      </c>
    </row>
    <row r="10" spans="1:6" ht="15">
      <c r="A10" s="219"/>
      <c r="B10" s="131"/>
      <c r="C10" s="656"/>
      <c r="D10" s="656"/>
      <c r="E10" s="656"/>
      <c r="F10" s="132"/>
    </row>
    <row r="11" spans="1:6" s="161" customFormat="1" ht="16.5" customHeight="1">
      <c r="A11" s="221" t="s">
        <v>272</v>
      </c>
      <c r="B11" s="210" t="s">
        <v>273</v>
      </c>
      <c r="C11" s="211" t="s">
        <v>271</v>
      </c>
      <c r="D11" s="212" t="s">
        <v>274</v>
      </c>
      <c r="E11" s="212" t="s">
        <v>275</v>
      </c>
      <c r="F11" s="229" t="s">
        <v>276</v>
      </c>
    </row>
    <row r="12" spans="1:6" s="161" customFormat="1" ht="16.5" customHeight="1">
      <c r="A12" s="222"/>
      <c r="B12" s="213"/>
      <c r="C12" s="214"/>
      <c r="D12" s="215"/>
      <c r="E12" s="215"/>
      <c r="F12" s="233"/>
    </row>
    <row r="13" spans="1:6" ht="16.5" customHeight="1">
      <c r="A13" s="220" t="s">
        <v>0</v>
      </c>
      <c r="B13" s="144" t="s">
        <v>7</v>
      </c>
    </row>
    <row r="14" spans="1:6" ht="16.5" customHeight="1">
      <c r="A14" s="220"/>
      <c r="B14" s="144"/>
    </row>
    <row r="15" spans="1:6" ht="33" customHeight="1">
      <c r="A15" s="223" t="s">
        <v>0</v>
      </c>
      <c r="B15" s="157" t="s">
        <v>54</v>
      </c>
      <c r="C15" s="148" t="s">
        <v>8</v>
      </c>
      <c r="D15" s="68">
        <v>353</v>
      </c>
      <c r="E15" s="532"/>
      <c r="F15" s="149">
        <f>D15*E15</f>
        <v>0</v>
      </c>
    </row>
    <row r="16" spans="1:6" ht="16.5" customHeight="1">
      <c r="A16" s="224"/>
      <c r="B16" s="145"/>
      <c r="C16" s="146"/>
      <c r="D16" s="147"/>
      <c r="E16" s="537"/>
      <c r="F16" s="147"/>
    </row>
    <row r="17" spans="1:9" ht="33" customHeight="1">
      <c r="A17" s="223" t="s">
        <v>2</v>
      </c>
      <c r="B17" s="157" t="s">
        <v>25</v>
      </c>
      <c r="C17" s="148" t="s">
        <v>9</v>
      </c>
      <c r="D17" s="68">
        <v>24</v>
      </c>
      <c r="E17" s="532"/>
      <c r="F17" s="149">
        <f>D17*E17</f>
        <v>0</v>
      </c>
    </row>
    <row r="18" spans="1:9" ht="16.5" customHeight="1">
      <c r="B18" s="129"/>
    </row>
    <row r="19" spans="1:9" ht="16.5">
      <c r="B19" s="63" t="s">
        <v>11</v>
      </c>
      <c r="C19" s="138"/>
      <c r="D19" s="126"/>
      <c r="E19" s="128"/>
      <c r="F19" s="142">
        <f>SUM(F15:F18)</f>
        <v>0</v>
      </c>
    </row>
    <row r="20" spans="1:9" ht="16.5" customHeight="1">
      <c r="B20" s="131"/>
      <c r="C20" s="139"/>
      <c r="D20" s="135"/>
      <c r="E20" s="134"/>
      <c r="F20" s="132"/>
    </row>
    <row r="21" spans="1:9" ht="16.5" customHeight="1">
      <c r="A21" s="226" t="s">
        <v>2</v>
      </c>
      <c r="B21" s="144" t="s">
        <v>10</v>
      </c>
      <c r="C21" s="148"/>
      <c r="D21" s="149"/>
      <c r="E21" s="150"/>
      <c r="F21" s="149"/>
    </row>
    <row r="22" spans="1:9" ht="16.5" customHeight="1">
      <c r="A22" s="228"/>
      <c r="B22" s="123"/>
    </row>
    <row r="23" spans="1:9" ht="49.5">
      <c r="A23" s="227" t="s">
        <v>0</v>
      </c>
      <c r="B23" s="151" t="s">
        <v>27</v>
      </c>
      <c r="C23" s="148" t="s">
        <v>21</v>
      </c>
      <c r="D23" s="68">
        <v>6.6</v>
      </c>
      <c r="E23" s="532"/>
      <c r="F23" s="155">
        <f>+E23*$D23</f>
        <v>0</v>
      </c>
    </row>
    <row r="24" spans="1:9" ht="16.5">
      <c r="A24" s="224"/>
      <c r="B24" s="145"/>
      <c r="C24" s="146"/>
      <c r="D24" s="147"/>
      <c r="E24" s="537"/>
      <c r="F24" s="147"/>
    </row>
    <row r="25" spans="1:9" ht="66">
      <c r="A25" s="223" t="s">
        <v>2</v>
      </c>
      <c r="B25" s="151" t="s">
        <v>153</v>
      </c>
      <c r="C25" s="148"/>
      <c r="D25" s="68">
        <v>353</v>
      </c>
      <c r="E25" s="534"/>
      <c r="F25" s="155"/>
      <c r="I25" s="133"/>
    </row>
    <row r="26" spans="1:9" ht="16.5" customHeight="1">
      <c r="A26" s="223"/>
      <c r="B26" s="151" t="s">
        <v>37</v>
      </c>
      <c r="C26" s="148" t="s">
        <v>21</v>
      </c>
      <c r="D26" s="68">
        <f>0.6*D25</f>
        <v>211.79999999999998</v>
      </c>
      <c r="E26" s="532"/>
      <c r="F26" s="155">
        <f>+E26*$D26</f>
        <v>0</v>
      </c>
      <c r="I26" s="133"/>
    </row>
    <row r="27" spans="1:9" ht="16.5" customHeight="1">
      <c r="A27" s="223"/>
      <c r="B27" s="151" t="s">
        <v>38</v>
      </c>
      <c r="C27" s="148" t="s">
        <v>21</v>
      </c>
      <c r="D27" s="68">
        <f>0.4*D25</f>
        <v>141.20000000000002</v>
      </c>
      <c r="E27" s="532"/>
      <c r="F27" s="155">
        <f>+E27*$D27</f>
        <v>0</v>
      </c>
      <c r="I27" s="133"/>
    </row>
    <row r="28" spans="1:9" ht="16.5" customHeight="1">
      <c r="A28" s="224"/>
      <c r="E28" s="538"/>
    </row>
    <row r="29" spans="1:9" ht="16.5" customHeight="1">
      <c r="A29" s="223" t="s">
        <v>4</v>
      </c>
      <c r="B29" s="151" t="s">
        <v>28</v>
      </c>
      <c r="C29" s="148" t="s">
        <v>20</v>
      </c>
      <c r="D29" s="68">
        <v>341</v>
      </c>
      <c r="E29" s="532"/>
      <c r="F29" s="155">
        <f>+E29*$D29</f>
        <v>0</v>
      </c>
    </row>
    <row r="30" spans="1:9" ht="16.5">
      <c r="A30" s="224"/>
      <c r="B30" s="151"/>
      <c r="C30" s="148"/>
      <c r="D30" s="68"/>
      <c r="E30" s="534"/>
      <c r="F30" s="155"/>
    </row>
    <row r="31" spans="1:9" ht="49.5">
      <c r="A31" s="223" t="s">
        <v>5</v>
      </c>
      <c r="B31" s="151" t="s">
        <v>29</v>
      </c>
      <c r="C31" s="148" t="s">
        <v>21</v>
      </c>
      <c r="D31" s="68">
        <v>237</v>
      </c>
      <c r="E31" s="532"/>
      <c r="F31" s="155">
        <f>+E31*$D31</f>
        <v>0</v>
      </c>
    </row>
    <row r="32" spans="1:9" ht="16.5" customHeight="1">
      <c r="A32" s="224"/>
      <c r="B32" s="151"/>
      <c r="C32" s="148"/>
      <c r="D32" s="68"/>
      <c r="E32" s="534"/>
      <c r="F32" s="155"/>
      <c r="I32" s="133"/>
    </row>
    <row r="33" spans="1:9" ht="49.5" customHeight="1">
      <c r="A33" s="223" t="s">
        <v>14</v>
      </c>
      <c r="B33" s="151" t="s">
        <v>31</v>
      </c>
      <c r="C33" s="148" t="s">
        <v>21</v>
      </c>
      <c r="D33" s="68">
        <f>D25-D31</f>
        <v>116</v>
      </c>
      <c r="E33" s="532"/>
      <c r="F33" s="155">
        <f>+E33*$D33</f>
        <v>0</v>
      </c>
      <c r="I33" s="133"/>
    </row>
    <row r="34" spans="1:9" s="161" customFormat="1" ht="16.5" customHeight="1">
      <c r="A34" s="224"/>
      <c r="B34" s="193"/>
      <c r="C34" s="189"/>
      <c r="D34" s="68"/>
      <c r="E34" s="534"/>
      <c r="F34" s="197"/>
      <c r="I34" s="170"/>
    </row>
    <row r="35" spans="1:9" s="161" customFormat="1" ht="33" customHeight="1">
      <c r="A35" s="223" t="s">
        <v>17</v>
      </c>
      <c r="B35" s="193" t="s">
        <v>163</v>
      </c>
      <c r="C35" s="189" t="s">
        <v>21</v>
      </c>
      <c r="D35" s="68">
        <v>50</v>
      </c>
      <c r="E35" s="532"/>
      <c r="F35" s="197">
        <f>+E35*$D35</f>
        <v>0</v>
      </c>
      <c r="I35" s="170"/>
    </row>
    <row r="36" spans="1:9" s="161" customFormat="1" ht="16.5" customHeight="1">
      <c r="A36" s="224"/>
      <c r="B36" s="193"/>
      <c r="C36" s="189"/>
      <c r="D36" s="68"/>
      <c r="E36" s="534"/>
      <c r="F36" s="197"/>
      <c r="I36" s="170"/>
    </row>
    <row r="37" spans="1:9" s="161" customFormat="1" ht="33" customHeight="1">
      <c r="A37" s="223" t="s">
        <v>30</v>
      </c>
      <c r="B37" s="193" t="s">
        <v>164</v>
      </c>
      <c r="C37" s="189" t="s">
        <v>20</v>
      </c>
      <c r="D37" s="68">
        <v>720</v>
      </c>
      <c r="E37" s="532"/>
      <c r="F37" s="197">
        <f>+E37*$D37</f>
        <v>0</v>
      </c>
      <c r="I37" s="170"/>
    </row>
    <row r="38" spans="1:9" s="161" customFormat="1" ht="16.5" customHeight="1">
      <c r="A38" s="224"/>
      <c r="B38" s="193"/>
      <c r="C38" s="189"/>
      <c r="D38" s="68"/>
      <c r="E38" s="534"/>
      <c r="F38" s="197"/>
      <c r="I38" s="170"/>
    </row>
    <row r="39" spans="1:9" s="161" customFormat="1" ht="49.5" customHeight="1">
      <c r="A39" s="223" t="s">
        <v>32</v>
      </c>
      <c r="B39" s="193" t="s">
        <v>41</v>
      </c>
      <c r="C39" s="189" t="s">
        <v>20</v>
      </c>
      <c r="D39" s="68">
        <v>32</v>
      </c>
      <c r="E39" s="532"/>
      <c r="F39" s="197">
        <f>+E39*$D39</f>
        <v>0</v>
      </c>
      <c r="I39" s="170"/>
    </row>
    <row r="40" spans="1:9" ht="16.5" customHeight="1">
      <c r="B40" s="136"/>
      <c r="C40" s="139"/>
      <c r="D40" s="135"/>
      <c r="E40" s="137"/>
      <c r="F40" s="135"/>
    </row>
    <row r="41" spans="1:9" ht="16.5">
      <c r="B41" s="63" t="s">
        <v>12</v>
      </c>
      <c r="C41" s="152"/>
      <c r="D41" s="153"/>
      <c r="E41" s="154"/>
      <c r="F41" s="142">
        <f>SUM(F23:F40)</f>
        <v>0</v>
      </c>
    </row>
    <row r="42" spans="1:9" ht="15" customHeight="1"/>
    <row r="43" spans="1:9" ht="16.5" customHeight="1">
      <c r="A43" s="226" t="s">
        <v>4</v>
      </c>
      <c r="B43" s="62" t="s">
        <v>36</v>
      </c>
      <c r="C43" s="148"/>
      <c r="D43" s="149"/>
      <c r="E43" s="150"/>
      <c r="F43" s="149"/>
    </row>
    <row r="44" spans="1:9" ht="15" customHeight="1">
      <c r="A44" s="228"/>
      <c r="B44" s="156"/>
      <c r="C44" s="148"/>
      <c r="D44" s="149"/>
      <c r="E44" s="150"/>
      <c r="F44" s="149"/>
    </row>
    <row r="45" spans="1:9" ht="66" customHeight="1">
      <c r="A45" s="223" t="s">
        <v>0</v>
      </c>
      <c r="B45" s="151" t="s">
        <v>156</v>
      </c>
      <c r="C45" s="148" t="s">
        <v>8</v>
      </c>
      <c r="D45" s="68">
        <v>15</v>
      </c>
      <c r="E45" s="532"/>
      <c r="F45" s="155">
        <f>+E45*$D45</f>
        <v>0</v>
      </c>
    </row>
    <row r="46" spans="1:9" ht="16.5" customHeight="1">
      <c r="A46" s="224"/>
      <c r="B46" s="145"/>
      <c r="C46" s="146"/>
      <c r="D46" s="147"/>
      <c r="E46" s="537"/>
      <c r="F46" s="147"/>
    </row>
    <row r="47" spans="1:9" ht="66" customHeight="1">
      <c r="A47" s="223" t="s">
        <v>2</v>
      </c>
      <c r="B47" s="151" t="s">
        <v>157</v>
      </c>
      <c r="C47" s="148" t="s">
        <v>8</v>
      </c>
      <c r="D47" s="68">
        <v>97</v>
      </c>
      <c r="E47" s="532"/>
      <c r="F47" s="155">
        <f>+E47*$D47</f>
        <v>0</v>
      </c>
      <c r="H47" s="133"/>
      <c r="I47" s="133"/>
    </row>
    <row r="48" spans="1:9" ht="16.5" customHeight="1">
      <c r="A48" s="224"/>
      <c r="B48" s="145"/>
      <c r="C48" s="146"/>
      <c r="D48" s="147"/>
      <c r="E48" s="537"/>
      <c r="F48" s="147"/>
    </row>
    <row r="49" spans="1:9" ht="66" customHeight="1">
      <c r="A49" s="223" t="s">
        <v>4</v>
      </c>
      <c r="B49" s="151" t="s">
        <v>154</v>
      </c>
      <c r="C49" s="148" t="s">
        <v>8</v>
      </c>
      <c r="D49" s="68">
        <v>149</v>
      </c>
      <c r="E49" s="532"/>
      <c r="F49" s="155">
        <f>+E49*$D49</f>
        <v>0</v>
      </c>
      <c r="H49" s="133"/>
    </row>
    <row r="50" spans="1:9" ht="16.5" customHeight="1">
      <c r="A50" s="224"/>
      <c r="B50" s="151"/>
      <c r="C50" s="148"/>
      <c r="D50" s="68"/>
      <c r="E50" s="534"/>
      <c r="F50" s="155"/>
      <c r="H50" s="133"/>
    </row>
    <row r="51" spans="1:9" ht="66" customHeight="1">
      <c r="A51" s="223" t="s">
        <v>5</v>
      </c>
      <c r="B51" s="151" t="s">
        <v>155</v>
      </c>
      <c r="C51" s="148" t="s">
        <v>8</v>
      </c>
      <c r="D51" s="68">
        <v>92</v>
      </c>
      <c r="E51" s="532"/>
      <c r="F51" s="155">
        <f>+E51*$D51</f>
        <v>0</v>
      </c>
      <c r="H51" s="133"/>
    </row>
    <row r="52" spans="1:9" s="161" customFormat="1" ht="16.5" customHeight="1">
      <c r="A52" s="224"/>
      <c r="B52" s="193"/>
      <c r="C52" s="189"/>
      <c r="D52" s="68"/>
      <c r="E52" s="534"/>
      <c r="F52" s="197"/>
      <c r="H52" s="170"/>
    </row>
    <row r="53" spans="1:9" s="161" customFormat="1" ht="82.5" customHeight="1">
      <c r="A53" s="223" t="s">
        <v>14</v>
      </c>
      <c r="B53" s="193" t="s">
        <v>162</v>
      </c>
      <c r="C53" s="189" t="s">
        <v>8</v>
      </c>
      <c r="D53" s="68">
        <v>475</v>
      </c>
      <c r="E53" s="532"/>
      <c r="F53" s="197">
        <f>+E53*$D53</f>
        <v>0</v>
      </c>
      <c r="H53" s="170"/>
    </row>
    <row r="54" spans="1:9" ht="16.5" customHeight="1">
      <c r="A54" s="224"/>
      <c r="B54" s="145"/>
      <c r="C54" s="146"/>
      <c r="D54" s="147"/>
      <c r="E54" s="537"/>
      <c r="F54" s="147"/>
    </row>
    <row r="55" spans="1:9" ht="132" customHeight="1">
      <c r="A55" s="223" t="s">
        <v>17</v>
      </c>
      <c r="B55" s="193" t="s">
        <v>158</v>
      </c>
      <c r="C55" s="148"/>
      <c r="D55" s="68"/>
      <c r="E55" s="534"/>
      <c r="F55" s="155"/>
      <c r="I55" s="133"/>
    </row>
    <row r="56" spans="1:9" ht="33" customHeight="1">
      <c r="A56" s="223"/>
      <c r="B56" s="151" t="s">
        <v>180</v>
      </c>
      <c r="C56" s="148" t="s">
        <v>9</v>
      </c>
      <c r="D56" s="68">
        <v>10</v>
      </c>
      <c r="E56" s="532"/>
      <c r="F56" s="155">
        <f>+E56*$D56</f>
        <v>0</v>
      </c>
      <c r="I56" s="133"/>
    </row>
    <row r="57" spans="1:9" ht="33" customHeight="1">
      <c r="A57" s="223"/>
      <c r="B57" s="151" t="s">
        <v>179</v>
      </c>
      <c r="C57" s="148" t="s">
        <v>9</v>
      </c>
      <c r="D57" s="68">
        <v>7</v>
      </c>
      <c r="E57" s="532"/>
      <c r="F57" s="155">
        <f>+E57*$D57</f>
        <v>0</v>
      </c>
      <c r="I57" s="133"/>
    </row>
    <row r="58" spans="1:9" ht="16.5" customHeight="1">
      <c r="A58" s="223"/>
      <c r="B58" s="151"/>
      <c r="C58" s="148"/>
      <c r="D58" s="68"/>
      <c r="E58" s="534"/>
      <c r="F58" s="155"/>
      <c r="I58" s="133"/>
    </row>
    <row r="59" spans="1:9" ht="82.5" customHeight="1">
      <c r="A59" s="223" t="s">
        <v>30</v>
      </c>
      <c r="B59" s="151" t="s">
        <v>42</v>
      </c>
      <c r="C59" s="148" t="s">
        <v>9</v>
      </c>
      <c r="D59" s="68">
        <v>14</v>
      </c>
      <c r="E59" s="532"/>
      <c r="F59" s="155">
        <f>+E59*$D59</f>
        <v>0</v>
      </c>
      <c r="I59" s="133"/>
    </row>
    <row r="60" spans="1:9" ht="16.5" customHeight="1">
      <c r="A60" s="223"/>
      <c r="B60" s="145"/>
      <c r="C60" s="148"/>
      <c r="D60" s="149"/>
      <c r="E60" s="537"/>
      <c r="F60" s="155"/>
      <c r="I60" s="133"/>
    </row>
    <row r="61" spans="1:9" ht="82.5" customHeight="1">
      <c r="A61" s="223" t="s">
        <v>32</v>
      </c>
      <c r="B61" s="193" t="s">
        <v>43</v>
      </c>
      <c r="C61" s="189" t="s">
        <v>9</v>
      </c>
      <c r="D61" s="68">
        <v>3</v>
      </c>
      <c r="E61" s="532"/>
      <c r="F61" s="197">
        <f>+E61*$D61</f>
        <v>0</v>
      </c>
      <c r="I61" s="133"/>
    </row>
    <row r="62" spans="1:9" ht="15.75" customHeight="1">
      <c r="A62" s="223"/>
      <c r="B62" s="151"/>
      <c r="C62" s="148"/>
      <c r="D62" s="68"/>
      <c r="E62" s="534"/>
      <c r="F62" s="155"/>
      <c r="I62" s="133"/>
    </row>
    <row r="63" spans="1:9" ht="33" customHeight="1">
      <c r="A63" s="223" t="s">
        <v>33</v>
      </c>
      <c r="B63" s="151" t="s">
        <v>159</v>
      </c>
      <c r="C63" s="148" t="s">
        <v>9</v>
      </c>
      <c r="D63" s="68">
        <v>1</v>
      </c>
      <c r="E63" s="532"/>
      <c r="F63" s="155">
        <f>+E63*$D63</f>
        <v>0</v>
      </c>
      <c r="I63" s="133"/>
    </row>
    <row r="64" spans="1:9" ht="16.5" customHeight="1">
      <c r="A64" s="223"/>
      <c r="B64" s="145"/>
      <c r="C64" s="146"/>
      <c r="D64" s="147"/>
      <c r="E64" s="537"/>
      <c r="F64" s="147"/>
    </row>
    <row r="65" spans="1:6" ht="33" customHeight="1">
      <c r="A65" s="223" t="s">
        <v>40</v>
      </c>
      <c r="B65" s="151" t="s">
        <v>160</v>
      </c>
      <c r="C65" s="148" t="s">
        <v>9</v>
      </c>
      <c r="D65" s="68">
        <v>2</v>
      </c>
      <c r="E65" s="532"/>
      <c r="F65" s="155">
        <f>+E65*$D65</f>
        <v>0</v>
      </c>
    </row>
    <row r="66" spans="1:6" ht="16.5" customHeight="1">
      <c r="A66" s="223"/>
      <c r="B66" s="145"/>
      <c r="C66" s="146"/>
      <c r="D66" s="147"/>
      <c r="E66" s="537"/>
      <c r="F66" s="147"/>
    </row>
    <row r="67" spans="1:6" ht="66" customHeight="1">
      <c r="A67" s="223" t="s">
        <v>57</v>
      </c>
      <c r="B67" s="193" t="s">
        <v>428</v>
      </c>
      <c r="C67" s="189" t="s">
        <v>9</v>
      </c>
      <c r="D67" s="68">
        <v>1</v>
      </c>
      <c r="E67" s="534"/>
      <c r="F67" s="197">
        <f>+E67*$D67</f>
        <v>0</v>
      </c>
    </row>
    <row r="68" spans="1:6" s="161" customFormat="1" ht="16.5" customHeight="1">
      <c r="A68" s="223"/>
      <c r="B68" s="193"/>
      <c r="C68" s="189"/>
      <c r="D68" s="68"/>
      <c r="E68" s="534"/>
      <c r="F68" s="197"/>
    </row>
    <row r="69" spans="1:6" s="161" customFormat="1" ht="99" customHeight="1">
      <c r="A69" s="223" t="s">
        <v>75</v>
      </c>
      <c r="B69" s="193" t="s">
        <v>161</v>
      </c>
      <c r="C69" s="189" t="s">
        <v>9</v>
      </c>
      <c r="D69" s="68">
        <v>1</v>
      </c>
      <c r="E69" s="532"/>
      <c r="F69" s="197">
        <f>+E69*$D69</f>
        <v>0</v>
      </c>
    </row>
    <row r="70" spans="1:6" ht="16.5" customHeight="1">
      <c r="A70" s="224"/>
      <c r="B70" s="145"/>
      <c r="C70" s="146"/>
      <c r="D70" s="147"/>
      <c r="E70" s="147"/>
      <c r="F70" s="147"/>
    </row>
    <row r="71" spans="1:6" ht="16.5">
      <c r="A71" s="223"/>
      <c r="B71" s="63" t="s">
        <v>35</v>
      </c>
      <c r="C71" s="138"/>
      <c r="D71" s="126"/>
      <c r="E71" s="128"/>
      <c r="F71" s="180">
        <f>SUM(F45:F70)</f>
        <v>0</v>
      </c>
    </row>
    <row r="72" spans="1:6" ht="16.5" customHeight="1">
      <c r="A72" s="223"/>
      <c r="B72" s="131"/>
      <c r="C72" s="139"/>
      <c r="D72" s="135"/>
      <c r="E72" s="134"/>
      <c r="F72" s="132"/>
    </row>
    <row r="73" spans="1:6" ht="16.5">
      <c r="A73" s="226" t="s">
        <v>5</v>
      </c>
      <c r="B73" s="144" t="s">
        <v>6</v>
      </c>
    </row>
    <row r="74" spans="1:6" ht="16.5" customHeight="1"/>
    <row r="75" spans="1:6" ht="82.5">
      <c r="A75" s="223" t="s">
        <v>0</v>
      </c>
      <c r="B75" s="501" t="s">
        <v>557</v>
      </c>
      <c r="C75" s="546" t="s">
        <v>8</v>
      </c>
      <c r="D75" s="532">
        <v>353</v>
      </c>
      <c r="E75" s="532"/>
      <c r="F75" s="190">
        <f>E75*D75</f>
        <v>0</v>
      </c>
    </row>
    <row r="76" spans="1:6" ht="16.5" customHeight="1">
      <c r="A76" s="223"/>
      <c r="B76" s="548"/>
      <c r="C76" s="549"/>
      <c r="D76" s="550"/>
      <c r="E76" s="551"/>
    </row>
    <row r="77" spans="1:6" ht="33" customHeight="1">
      <c r="A77" s="223" t="s">
        <v>2</v>
      </c>
      <c r="B77" s="517" t="s">
        <v>556</v>
      </c>
      <c r="C77" s="546" t="s">
        <v>8</v>
      </c>
      <c r="D77" s="532">
        <v>353</v>
      </c>
      <c r="E77" s="532"/>
      <c r="F77" s="190">
        <f>E77*D77</f>
        <v>0</v>
      </c>
    </row>
    <row r="78" spans="1:6" ht="16.5" customHeight="1">
      <c r="A78" s="223"/>
    </row>
    <row r="79" spans="1:6" ht="16.5">
      <c r="B79" s="63" t="s">
        <v>13</v>
      </c>
      <c r="C79" s="138"/>
      <c r="D79" s="126"/>
      <c r="E79" s="128"/>
      <c r="F79" s="180">
        <f>SUM(F75:F78)</f>
        <v>0</v>
      </c>
    </row>
    <row r="80" spans="1:6" ht="16.5" customHeight="1"/>
  </sheetData>
  <mergeCells count="10">
    <mergeCell ref="C6:E6"/>
    <mergeCell ref="C7:E7"/>
    <mergeCell ref="C8:E8"/>
    <mergeCell ref="C9:E9"/>
    <mergeCell ref="C10:E10"/>
    <mergeCell ref="A1:F1"/>
    <mergeCell ref="A2:F2"/>
    <mergeCell ref="A3:F3"/>
    <mergeCell ref="A4:F4"/>
    <mergeCell ref="C5:E5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Narrow,Navadno"&amp;8Meteorni kanal</oddHeader>
    <oddFooter>&amp;C&amp;9stran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20A40-8C9E-4E62-898F-B115FF140A7C}">
  <sheetPr>
    <tabColor theme="3"/>
  </sheetPr>
  <dimension ref="A1:I107"/>
  <sheetViews>
    <sheetView view="pageBreakPreview" topLeftCell="A93" zoomScaleNormal="100" zoomScaleSheetLayoutView="100" workbookViewId="0">
      <selection activeCell="E87" sqref="E87:E103"/>
    </sheetView>
  </sheetViews>
  <sheetFormatPr defaultRowHeight="14.25"/>
  <cols>
    <col min="1" max="1" width="4.7109375" style="225" customWidth="1"/>
    <col min="2" max="2" width="43.7109375" style="159" customWidth="1"/>
    <col min="3" max="3" width="8.140625" style="167" customWidth="1"/>
    <col min="4" max="4" width="9.140625" style="162" customWidth="1"/>
    <col min="5" max="5" width="9.42578125" style="164" customWidth="1"/>
    <col min="6" max="6" width="12.7109375" style="162" customWidth="1"/>
    <col min="7" max="16384" width="9.140625" style="161"/>
  </cols>
  <sheetData>
    <row r="1" spans="1:6" ht="17.25" customHeight="1">
      <c r="A1" s="651" t="str">
        <f>REKAPITULACIJA!A1:B1</f>
        <v>KOMUNALNA INFRASTRUKTURA ZA OBMOČJE POZIDAVE RIBNIK SB II - SKLOP I</v>
      </c>
      <c r="B1" s="651"/>
      <c r="C1" s="651"/>
      <c r="D1" s="651"/>
      <c r="E1" s="651"/>
      <c r="F1" s="651"/>
    </row>
    <row r="2" spans="1:6" ht="17.25" customHeight="1">
      <c r="A2" s="652" t="s">
        <v>166</v>
      </c>
      <c r="B2" s="652"/>
      <c r="C2" s="652"/>
      <c r="D2" s="652"/>
      <c r="E2" s="652"/>
      <c r="F2" s="652"/>
    </row>
    <row r="3" spans="1:6" ht="17.25" customHeight="1">
      <c r="A3" s="652" t="s">
        <v>15</v>
      </c>
      <c r="B3" s="652"/>
      <c r="C3" s="652"/>
      <c r="D3" s="652"/>
      <c r="E3" s="652"/>
      <c r="F3" s="652"/>
    </row>
    <row r="4" spans="1:6" ht="17.25" thickBot="1">
      <c r="A4" s="653" t="s">
        <v>472</v>
      </c>
      <c r="B4" s="653"/>
      <c r="C4" s="653"/>
      <c r="D4" s="653"/>
      <c r="E4" s="653"/>
      <c r="F4" s="653"/>
    </row>
    <row r="5" spans="1:6" ht="16.5">
      <c r="A5" s="216" t="s">
        <v>0</v>
      </c>
      <c r="B5" s="65" t="s">
        <v>1</v>
      </c>
      <c r="C5" s="654"/>
      <c r="D5" s="654"/>
      <c r="E5" s="654"/>
      <c r="F5" s="179">
        <f>F19</f>
        <v>0</v>
      </c>
    </row>
    <row r="6" spans="1:6" ht="16.5">
      <c r="A6" s="217" t="s">
        <v>2</v>
      </c>
      <c r="B6" s="64" t="s">
        <v>3</v>
      </c>
      <c r="C6" s="657"/>
      <c r="D6" s="657"/>
      <c r="E6" s="657"/>
      <c r="F6" s="180">
        <f>F39</f>
        <v>0</v>
      </c>
    </row>
    <row r="7" spans="1:6" ht="16.5">
      <c r="A7" s="217" t="s">
        <v>4</v>
      </c>
      <c r="B7" s="662" t="s">
        <v>181</v>
      </c>
      <c r="C7" s="663"/>
      <c r="D7" s="663"/>
      <c r="E7" s="663"/>
      <c r="F7" s="180">
        <f>F83</f>
        <v>0</v>
      </c>
    </row>
    <row r="8" spans="1:6" ht="16.5" customHeight="1" thickBot="1">
      <c r="A8" s="217" t="s">
        <v>5</v>
      </c>
      <c r="B8" s="64" t="s">
        <v>6</v>
      </c>
      <c r="C8" s="657"/>
      <c r="D8" s="657"/>
      <c r="E8" s="657"/>
      <c r="F8" s="180">
        <f>F105</f>
        <v>0</v>
      </c>
    </row>
    <row r="9" spans="1:6" ht="18" thickTop="1" thickBot="1">
      <c r="A9" s="218"/>
      <c r="B9" s="66" t="s">
        <v>16</v>
      </c>
      <c r="C9" s="655"/>
      <c r="D9" s="655"/>
      <c r="E9" s="655"/>
      <c r="F9" s="181">
        <f>SUM(F5:F8)</f>
        <v>0</v>
      </c>
    </row>
    <row r="10" spans="1:6" ht="15">
      <c r="A10" s="219"/>
      <c r="B10" s="168"/>
      <c r="C10" s="656"/>
      <c r="D10" s="656"/>
      <c r="E10" s="656"/>
      <c r="F10" s="169"/>
    </row>
    <row r="11" spans="1:6" ht="16.5" customHeight="1">
      <c r="A11" s="221" t="s">
        <v>272</v>
      </c>
      <c r="B11" s="210" t="s">
        <v>273</v>
      </c>
      <c r="C11" s="211" t="s">
        <v>271</v>
      </c>
      <c r="D11" s="212" t="s">
        <v>274</v>
      </c>
      <c r="E11" s="212" t="s">
        <v>275</v>
      </c>
      <c r="F11" s="229" t="s">
        <v>276</v>
      </c>
    </row>
    <row r="12" spans="1:6" ht="16.5" customHeight="1">
      <c r="A12" s="222"/>
      <c r="B12" s="213"/>
      <c r="C12" s="214"/>
      <c r="D12" s="215"/>
      <c r="E12" s="215"/>
      <c r="F12" s="233"/>
    </row>
    <row r="13" spans="1:6" ht="16.5" customHeight="1">
      <c r="A13" s="220" t="s">
        <v>0</v>
      </c>
      <c r="B13" s="183" t="s">
        <v>7</v>
      </c>
    </row>
    <row r="14" spans="1:6" ht="16.5" customHeight="1">
      <c r="A14" s="220"/>
      <c r="B14" s="183"/>
    </row>
    <row r="15" spans="1:6" ht="33" customHeight="1">
      <c r="A15" s="223" t="s">
        <v>0</v>
      </c>
      <c r="B15" s="199" t="s">
        <v>167</v>
      </c>
      <c r="C15" s="189" t="s">
        <v>8</v>
      </c>
      <c r="D15" s="68">
        <v>450</v>
      </c>
      <c r="E15" s="532"/>
      <c r="F15" s="190">
        <f>D15*E15</f>
        <v>0</v>
      </c>
    </row>
    <row r="16" spans="1:6" ht="16.5" customHeight="1">
      <c r="A16" s="224"/>
      <c r="B16" s="185"/>
      <c r="C16" s="186"/>
      <c r="D16" s="187"/>
      <c r="E16" s="537"/>
      <c r="F16" s="187"/>
    </row>
    <row r="17" spans="1:9" ht="33" customHeight="1">
      <c r="A17" s="223" t="s">
        <v>2</v>
      </c>
      <c r="B17" s="199" t="s">
        <v>25</v>
      </c>
      <c r="C17" s="189" t="s">
        <v>9</v>
      </c>
      <c r="D17" s="68">
        <v>23</v>
      </c>
      <c r="E17" s="532"/>
      <c r="F17" s="190">
        <f>D17*E17</f>
        <v>0</v>
      </c>
    </row>
    <row r="18" spans="1:9" ht="16.5" customHeight="1">
      <c r="B18" s="166"/>
    </row>
    <row r="19" spans="1:9" ht="16.5">
      <c r="B19" s="63" t="s">
        <v>11</v>
      </c>
      <c r="C19" s="175"/>
      <c r="D19" s="163"/>
      <c r="E19" s="165"/>
      <c r="F19" s="180">
        <f>SUM(F15:F18)</f>
        <v>0</v>
      </c>
    </row>
    <row r="20" spans="1:9" ht="16.5" customHeight="1">
      <c r="B20" s="168"/>
      <c r="C20" s="176"/>
      <c r="D20" s="172"/>
      <c r="E20" s="171"/>
      <c r="F20" s="169"/>
    </row>
    <row r="21" spans="1:9" ht="16.5" customHeight="1">
      <c r="A21" s="226" t="s">
        <v>2</v>
      </c>
      <c r="B21" s="183" t="s">
        <v>10</v>
      </c>
      <c r="C21" s="189"/>
      <c r="D21" s="190"/>
      <c r="E21" s="191"/>
      <c r="F21" s="190"/>
    </row>
    <row r="22" spans="1:9" ht="16.5" customHeight="1">
      <c r="A22" s="228"/>
      <c r="B22" s="160"/>
    </row>
    <row r="23" spans="1:9" ht="49.5">
      <c r="A23" s="227" t="s">
        <v>0</v>
      </c>
      <c r="B23" s="193" t="s">
        <v>27</v>
      </c>
      <c r="C23" s="189" t="s">
        <v>21</v>
      </c>
      <c r="D23" s="68">
        <v>28</v>
      </c>
      <c r="E23" s="532"/>
      <c r="F23" s="190">
        <f>D23*E23</f>
        <v>0</v>
      </c>
    </row>
    <row r="24" spans="1:9" ht="16.5">
      <c r="A24" s="224"/>
      <c r="B24" s="185"/>
      <c r="C24" s="186"/>
      <c r="D24" s="187"/>
      <c r="E24" s="537"/>
      <c r="F24" s="187"/>
    </row>
    <row r="25" spans="1:9" ht="66">
      <c r="A25" s="223" t="s">
        <v>2</v>
      </c>
      <c r="B25" s="193" t="s">
        <v>168</v>
      </c>
      <c r="C25" s="189"/>
      <c r="D25" s="68">
        <v>199</v>
      </c>
      <c r="E25" s="534"/>
      <c r="F25" s="197"/>
      <c r="I25" s="170"/>
    </row>
    <row r="26" spans="1:9" ht="16.5" customHeight="1">
      <c r="A26" s="223"/>
      <c r="B26" s="193" t="s">
        <v>37</v>
      </c>
      <c r="C26" s="189" t="s">
        <v>21</v>
      </c>
      <c r="D26" s="68">
        <f>0.6*D25</f>
        <v>119.39999999999999</v>
      </c>
      <c r="E26" s="532"/>
      <c r="F26" s="197">
        <f>+E26*$D26</f>
        <v>0</v>
      </c>
      <c r="I26" s="170"/>
    </row>
    <row r="27" spans="1:9" ht="16.5" customHeight="1">
      <c r="A27" s="223"/>
      <c r="B27" s="193" t="s">
        <v>38</v>
      </c>
      <c r="C27" s="189" t="s">
        <v>21</v>
      </c>
      <c r="D27" s="68">
        <f>0.4*D25</f>
        <v>79.600000000000009</v>
      </c>
      <c r="E27" s="532"/>
      <c r="F27" s="197">
        <f>+E27*$D27</f>
        <v>0</v>
      </c>
      <c r="I27" s="170"/>
    </row>
    <row r="28" spans="1:9" ht="16.5" customHeight="1">
      <c r="A28" s="224"/>
      <c r="E28" s="538"/>
    </row>
    <row r="29" spans="1:9" ht="16.5" customHeight="1">
      <c r="A29" s="223" t="s">
        <v>4</v>
      </c>
      <c r="B29" s="193" t="s">
        <v>28</v>
      </c>
      <c r="C29" s="189" t="s">
        <v>20</v>
      </c>
      <c r="D29" s="68">
        <v>276</v>
      </c>
      <c r="E29" s="532"/>
      <c r="F29" s="197">
        <f>+E29*$D29</f>
        <v>0</v>
      </c>
    </row>
    <row r="30" spans="1:9" ht="16.5" customHeight="1">
      <c r="A30" s="224"/>
      <c r="B30" s="193"/>
      <c r="C30" s="189"/>
      <c r="D30" s="68"/>
      <c r="E30" s="534"/>
      <c r="F30" s="197"/>
    </row>
    <row r="31" spans="1:9" ht="66" customHeight="1">
      <c r="A31" s="223" t="s">
        <v>5</v>
      </c>
      <c r="B31" s="193" t="s">
        <v>169</v>
      </c>
      <c r="C31" s="189" t="s">
        <v>21</v>
      </c>
      <c r="D31" s="68">
        <v>123</v>
      </c>
      <c r="E31" s="532"/>
      <c r="F31" s="197">
        <f>+E31*$D31</f>
        <v>0</v>
      </c>
    </row>
    <row r="32" spans="1:9" ht="16.5">
      <c r="A32" s="224"/>
      <c r="B32" s="193"/>
      <c r="C32" s="189"/>
      <c r="D32" s="68"/>
      <c r="E32" s="534"/>
      <c r="F32" s="197"/>
    </row>
    <row r="33" spans="1:9" ht="49.5">
      <c r="A33" s="223" t="s">
        <v>14</v>
      </c>
      <c r="B33" s="193" t="s">
        <v>29</v>
      </c>
      <c r="C33" s="189" t="s">
        <v>21</v>
      </c>
      <c r="D33" s="68">
        <v>81</v>
      </c>
      <c r="E33" s="532"/>
      <c r="F33" s="197">
        <f>+E33*$D33</f>
        <v>0</v>
      </c>
    </row>
    <row r="34" spans="1:9" ht="16.5" customHeight="1">
      <c r="A34" s="224"/>
      <c r="B34" s="193"/>
      <c r="C34" s="189"/>
      <c r="D34" s="68"/>
      <c r="E34" s="534"/>
      <c r="F34" s="197"/>
      <c r="I34" s="170"/>
    </row>
    <row r="35" spans="1:9" ht="49.5" customHeight="1">
      <c r="A35" s="223" t="s">
        <v>17</v>
      </c>
      <c r="B35" s="193" t="s">
        <v>31</v>
      </c>
      <c r="C35" s="189" t="s">
        <v>21</v>
      </c>
      <c r="D35" s="68">
        <f>D25-D33</f>
        <v>118</v>
      </c>
      <c r="E35" s="532"/>
      <c r="F35" s="197">
        <f>+E35*$D35</f>
        <v>0</v>
      </c>
      <c r="I35" s="170"/>
    </row>
    <row r="36" spans="1:9" ht="16.5" customHeight="1">
      <c r="A36" s="224"/>
      <c r="B36" s="193"/>
      <c r="C36" s="189"/>
      <c r="D36" s="68"/>
      <c r="E36" s="534"/>
      <c r="F36" s="197"/>
      <c r="I36" s="170"/>
    </row>
    <row r="37" spans="1:9" ht="49.5" customHeight="1">
      <c r="A37" s="223" t="s">
        <v>30</v>
      </c>
      <c r="B37" s="193" t="s">
        <v>41</v>
      </c>
      <c r="C37" s="189" t="s">
        <v>20</v>
      </c>
      <c r="D37" s="68">
        <v>140</v>
      </c>
      <c r="E37" s="532"/>
      <c r="F37" s="197">
        <f>+E37*$D37</f>
        <v>0</v>
      </c>
      <c r="I37" s="170"/>
    </row>
    <row r="38" spans="1:9" ht="16.5" customHeight="1">
      <c r="B38" s="173"/>
      <c r="C38" s="176"/>
      <c r="D38" s="172"/>
      <c r="E38" s="174"/>
      <c r="F38" s="172"/>
    </row>
    <row r="39" spans="1:9" ht="16.5">
      <c r="B39" s="63" t="s">
        <v>12</v>
      </c>
      <c r="C39" s="194"/>
      <c r="D39" s="195"/>
      <c r="E39" s="196"/>
      <c r="F39" s="180">
        <f>SUM(F23:F38)</f>
        <v>0</v>
      </c>
    </row>
    <row r="40" spans="1:9" ht="15" customHeight="1"/>
    <row r="41" spans="1:9" ht="16.5">
      <c r="A41" s="226" t="s">
        <v>4</v>
      </c>
      <c r="B41" s="661" t="s">
        <v>181</v>
      </c>
      <c r="C41" s="650"/>
      <c r="D41" s="650"/>
      <c r="E41" s="650"/>
      <c r="F41" s="650"/>
    </row>
    <row r="42" spans="1:9" ht="15" customHeight="1">
      <c r="A42" s="228"/>
      <c r="B42" s="198"/>
      <c r="C42" s="189"/>
      <c r="D42" s="190"/>
      <c r="E42" s="191"/>
      <c r="F42" s="190"/>
    </row>
    <row r="43" spans="1:9" ht="16.5" customHeight="1">
      <c r="A43" s="224" t="s">
        <v>182</v>
      </c>
      <c r="B43" s="185" t="s">
        <v>183</v>
      </c>
      <c r="C43" s="186"/>
      <c r="D43" s="187"/>
      <c r="E43" s="187"/>
      <c r="F43" s="187"/>
    </row>
    <row r="44" spans="1:9" ht="82.5" customHeight="1">
      <c r="A44" s="223" t="s">
        <v>0</v>
      </c>
      <c r="B44" s="193" t="s">
        <v>184</v>
      </c>
      <c r="C44" s="189" t="s">
        <v>8</v>
      </c>
      <c r="D44" s="68">
        <v>47</v>
      </c>
      <c r="E44" s="532"/>
      <c r="F44" s="197">
        <f>+E44*$D44</f>
        <v>0</v>
      </c>
    </row>
    <row r="45" spans="1:9" ht="16.5" customHeight="1">
      <c r="A45" s="224"/>
      <c r="B45" s="185"/>
      <c r="C45" s="186"/>
      <c r="D45" s="187"/>
      <c r="E45" s="537"/>
      <c r="F45" s="187"/>
    </row>
    <row r="46" spans="1:9" ht="82.5" customHeight="1">
      <c r="A46" s="223" t="s">
        <v>2</v>
      </c>
      <c r="B46" s="193" t="s">
        <v>185</v>
      </c>
      <c r="C46" s="189" t="s">
        <v>8</v>
      </c>
      <c r="D46" s="68">
        <v>116</v>
      </c>
      <c r="E46" s="532"/>
      <c r="F46" s="197">
        <f>+E46*$D46</f>
        <v>0</v>
      </c>
      <c r="H46" s="170"/>
      <c r="I46" s="170"/>
    </row>
    <row r="47" spans="1:9" ht="16.5" customHeight="1">
      <c r="A47" s="224"/>
      <c r="B47" s="185"/>
      <c r="C47" s="186"/>
      <c r="D47" s="187"/>
      <c r="E47" s="537"/>
      <c r="F47" s="187"/>
    </row>
    <row r="48" spans="1:9" ht="82.5" customHeight="1">
      <c r="A48" s="223" t="s">
        <v>4</v>
      </c>
      <c r="B48" s="193" t="s">
        <v>186</v>
      </c>
      <c r="C48" s="189" t="s">
        <v>8</v>
      </c>
      <c r="D48" s="68">
        <v>287</v>
      </c>
      <c r="E48" s="532"/>
      <c r="F48" s="197">
        <f>+E48*$D48</f>
        <v>0</v>
      </c>
      <c r="H48" s="170"/>
    </row>
    <row r="49" spans="1:9" ht="16.5" customHeight="1">
      <c r="A49" s="224"/>
      <c r="B49" s="193"/>
      <c r="C49" s="189"/>
      <c r="D49" s="68"/>
      <c r="E49" s="534"/>
      <c r="F49" s="197"/>
      <c r="H49" s="170"/>
    </row>
    <row r="50" spans="1:9" ht="16.5" customHeight="1">
      <c r="A50" s="223" t="s">
        <v>188</v>
      </c>
      <c r="B50" s="193" t="s">
        <v>189</v>
      </c>
      <c r="C50" s="189"/>
      <c r="D50" s="68"/>
      <c r="E50" s="534"/>
      <c r="F50" s="197"/>
      <c r="I50" s="170"/>
    </row>
    <row r="51" spans="1:9" ht="66" customHeight="1">
      <c r="A51" s="223"/>
      <c r="B51" s="193" t="s">
        <v>190</v>
      </c>
      <c r="C51" s="189"/>
      <c r="D51" s="68"/>
      <c r="E51" s="534"/>
      <c r="F51" s="197"/>
      <c r="I51" s="170"/>
    </row>
    <row r="52" spans="1:9" ht="16.5" customHeight="1">
      <c r="A52" s="223" t="s">
        <v>0</v>
      </c>
      <c r="B52" s="193" t="s">
        <v>202</v>
      </c>
      <c r="C52" s="189" t="s">
        <v>9</v>
      </c>
      <c r="D52" s="68">
        <v>3</v>
      </c>
      <c r="E52" s="532"/>
      <c r="F52" s="197">
        <f t="shared" ref="F52:F72" si="0">+E52*$D52</f>
        <v>0</v>
      </c>
      <c r="I52" s="170"/>
    </row>
    <row r="53" spans="1:9" ht="16.5" customHeight="1">
      <c r="A53" s="223" t="s">
        <v>2</v>
      </c>
      <c r="B53" s="193" t="s">
        <v>204</v>
      </c>
      <c r="C53" s="189" t="s">
        <v>9</v>
      </c>
      <c r="D53" s="68">
        <v>1</v>
      </c>
      <c r="E53" s="532"/>
      <c r="F53" s="197">
        <f t="shared" si="0"/>
        <v>0</v>
      </c>
      <c r="I53" s="170"/>
    </row>
    <row r="54" spans="1:9" ht="16.5" customHeight="1">
      <c r="A54" s="223" t="s">
        <v>4</v>
      </c>
      <c r="B54" s="185" t="s">
        <v>203</v>
      </c>
      <c r="C54" s="189" t="s">
        <v>9</v>
      </c>
      <c r="D54" s="68">
        <v>1</v>
      </c>
      <c r="E54" s="532"/>
      <c r="F54" s="197">
        <f t="shared" si="0"/>
        <v>0</v>
      </c>
      <c r="I54" s="170"/>
    </row>
    <row r="55" spans="1:9" ht="16.5" customHeight="1">
      <c r="A55" s="223" t="s">
        <v>5</v>
      </c>
      <c r="B55" s="193" t="s">
        <v>205</v>
      </c>
      <c r="C55" s="189" t="s">
        <v>9</v>
      </c>
      <c r="D55" s="68">
        <v>8</v>
      </c>
      <c r="E55" s="532"/>
      <c r="F55" s="197">
        <f t="shared" si="0"/>
        <v>0</v>
      </c>
      <c r="I55" s="170"/>
    </row>
    <row r="56" spans="1:9" ht="15.75" customHeight="1">
      <c r="A56" s="223" t="s">
        <v>14</v>
      </c>
      <c r="B56" s="193" t="s">
        <v>206</v>
      </c>
      <c r="C56" s="189" t="s">
        <v>9</v>
      </c>
      <c r="D56" s="68">
        <v>1</v>
      </c>
      <c r="E56" s="532"/>
      <c r="F56" s="197">
        <f t="shared" si="0"/>
        <v>0</v>
      </c>
      <c r="I56" s="170"/>
    </row>
    <row r="57" spans="1:9" ht="16.5" customHeight="1">
      <c r="A57" s="223" t="s">
        <v>17</v>
      </c>
      <c r="B57" s="193" t="s">
        <v>207</v>
      </c>
      <c r="C57" s="189" t="s">
        <v>9</v>
      </c>
      <c r="D57" s="68">
        <v>3</v>
      </c>
      <c r="E57" s="532"/>
      <c r="F57" s="197">
        <f t="shared" si="0"/>
        <v>0</v>
      </c>
      <c r="I57" s="170"/>
    </row>
    <row r="58" spans="1:9" ht="16.5" customHeight="1">
      <c r="A58" s="223" t="s">
        <v>30</v>
      </c>
      <c r="B58" s="193" t="s">
        <v>208</v>
      </c>
      <c r="C58" s="189" t="s">
        <v>9</v>
      </c>
      <c r="D58" s="68">
        <v>1</v>
      </c>
      <c r="E58" s="532"/>
      <c r="F58" s="197">
        <f t="shared" si="0"/>
        <v>0</v>
      </c>
      <c r="I58" s="170"/>
    </row>
    <row r="59" spans="1:9" ht="16.5" customHeight="1">
      <c r="A59" s="223" t="s">
        <v>32</v>
      </c>
      <c r="B59" s="193" t="s">
        <v>209</v>
      </c>
      <c r="C59" s="189" t="s">
        <v>9</v>
      </c>
      <c r="D59" s="68">
        <v>3</v>
      </c>
      <c r="E59" s="532"/>
      <c r="F59" s="197">
        <f t="shared" si="0"/>
        <v>0</v>
      </c>
      <c r="I59" s="170"/>
    </row>
    <row r="60" spans="1:9" ht="16.5" customHeight="1">
      <c r="A60" s="223" t="s">
        <v>33</v>
      </c>
      <c r="B60" s="193" t="s">
        <v>210</v>
      </c>
      <c r="C60" s="189" t="s">
        <v>9</v>
      </c>
      <c r="D60" s="68">
        <v>2</v>
      </c>
      <c r="E60" s="532"/>
      <c r="F60" s="197">
        <f t="shared" si="0"/>
        <v>0</v>
      </c>
      <c r="I60" s="170"/>
    </row>
    <row r="61" spans="1:9" ht="16.5" customHeight="1">
      <c r="A61" s="223" t="s">
        <v>40</v>
      </c>
      <c r="B61" s="193" t="s">
        <v>211</v>
      </c>
      <c r="C61" s="189" t="s">
        <v>9</v>
      </c>
      <c r="D61" s="68">
        <v>2</v>
      </c>
      <c r="E61" s="532"/>
      <c r="F61" s="197">
        <f t="shared" si="0"/>
        <v>0</v>
      </c>
      <c r="I61" s="170"/>
    </row>
    <row r="62" spans="1:9" ht="16.5" customHeight="1">
      <c r="A62" s="223" t="s">
        <v>57</v>
      </c>
      <c r="B62" s="193" t="s">
        <v>212</v>
      </c>
      <c r="C62" s="189" t="s">
        <v>9</v>
      </c>
      <c r="D62" s="68">
        <v>1</v>
      </c>
      <c r="E62" s="532"/>
      <c r="F62" s="197">
        <f t="shared" si="0"/>
        <v>0</v>
      </c>
      <c r="I62" s="170"/>
    </row>
    <row r="63" spans="1:9" ht="16.5" customHeight="1">
      <c r="A63" s="223" t="s">
        <v>75</v>
      </c>
      <c r="B63" s="193" t="s">
        <v>213</v>
      </c>
      <c r="C63" s="189" t="s">
        <v>9</v>
      </c>
      <c r="D63" s="68">
        <v>2</v>
      </c>
      <c r="E63" s="532"/>
      <c r="F63" s="197">
        <f t="shared" si="0"/>
        <v>0</v>
      </c>
      <c r="I63" s="170"/>
    </row>
    <row r="64" spans="1:9" ht="16.5" customHeight="1">
      <c r="A64" s="223" t="s">
        <v>77</v>
      </c>
      <c r="B64" s="193" t="s">
        <v>214</v>
      </c>
      <c r="C64" s="189" t="s">
        <v>9</v>
      </c>
      <c r="D64" s="68">
        <v>2</v>
      </c>
      <c r="E64" s="532"/>
      <c r="F64" s="197">
        <f t="shared" si="0"/>
        <v>0</v>
      </c>
      <c r="I64" s="170"/>
    </row>
    <row r="65" spans="1:9" ht="16.5" customHeight="1">
      <c r="A65" s="223" t="s">
        <v>170</v>
      </c>
      <c r="B65" s="193" t="s">
        <v>215</v>
      </c>
      <c r="C65" s="189" t="s">
        <v>9</v>
      </c>
      <c r="D65" s="68">
        <v>1</v>
      </c>
      <c r="E65" s="532"/>
      <c r="F65" s="197">
        <f t="shared" si="0"/>
        <v>0</v>
      </c>
      <c r="I65" s="170"/>
    </row>
    <row r="66" spans="1:9" ht="16.5" customHeight="1">
      <c r="A66" s="223" t="s">
        <v>172</v>
      </c>
      <c r="B66" s="193" t="s">
        <v>216</v>
      </c>
      <c r="C66" s="189" t="s">
        <v>9</v>
      </c>
      <c r="D66" s="68">
        <v>1</v>
      </c>
      <c r="E66" s="532"/>
      <c r="F66" s="197">
        <f t="shared" si="0"/>
        <v>0</v>
      </c>
      <c r="I66" s="170"/>
    </row>
    <row r="67" spans="1:9" ht="16.5" customHeight="1">
      <c r="A67" s="223" t="s">
        <v>220</v>
      </c>
      <c r="B67" s="193" t="s">
        <v>217</v>
      </c>
      <c r="C67" s="189" t="s">
        <v>9</v>
      </c>
      <c r="D67" s="68">
        <v>2</v>
      </c>
      <c r="E67" s="532"/>
      <c r="F67" s="197">
        <f t="shared" si="0"/>
        <v>0</v>
      </c>
      <c r="I67" s="170"/>
    </row>
    <row r="68" spans="1:9" ht="16.5" customHeight="1">
      <c r="A68" s="223" t="s">
        <v>221</v>
      </c>
      <c r="B68" s="193" t="s">
        <v>218</v>
      </c>
      <c r="C68" s="189" t="s">
        <v>9</v>
      </c>
      <c r="D68" s="68">
        <v>1</v>
      </c>
      <c r="E68" s="532"/>
      <c r="F68" s="197">
        <f t="shared" si="0"/>
        <v>0</v>
      </c>
      <c r="I68" s="170"/>
    </row>
    <row r="69" spans="1:9" ht="16.5" customHeight="1">
      <c r="A69" s="223" t="s">
        <v>222</v>
      </c>
      <c r="B69" s="193" t="s">
        <v>219</v>
      </c>
      <c r="C69" s="189" t="s">
        <v>9</v>
      </c>
      <c r="D69" s="68">
        <v>2</v>
      </c>
      <c r="E69" s="532"/>
      <c r="F69" s="197">
        <f t="shared" si="0"/>
        <v>0</v>
      </c>
      <c r="I69" s="170"/>
    </row>
    <row r="70" spans="1:9" ht="16.5" customHeight="1">
      <c r="A70" s="223" t="s">
        <v>223</v>
      </c>
      <c r="B70" s="193" t="s">
        <v>225</v>
      </c>
      <c r="C70" s="189" t="s">
        <v>9</v>
      </c>
      <c r="D70" s="68">
        <v>1</v>
      </c>
      <c r="E70" s="532"/>
      <c r="F70" s="197">
        <f t="shared" si="0"/>
        <v>0</v>
      </c>
      <c r="I70" s="170"/>
    </row>
    <row r="71" spans="1:9" ht="16.5" customHeight="1">
      <c r="A71" s="223" t="s">
        <v>224</v>
      </c>
      <c r="B71" s="193" t="s">
        <v>226</v>
      </c>
      <c r="C71" s="189" t="s">
        <v>9</v>
      </c>
      <c r="D71" s="68">
        <v>1</v>
      </c>
      <c r="E71" s="532"/>
      <c r="F71" s="197">
        <f t="shared" si="0"/>
        <v>0</v>
      </c>
      <c r="I71" s="170"/>
    </row>
    <row r="72" spans="1:9" ht="16.5" customHeight="1">
      <c r="A72" s="223" t="s">
        <v>228</v>
      </c>
      <c r="B72" s="193" t="s">
        <v>227</v>
      </c>
      <c r="C72" s="189" t="s">
        <v>9</v>
      </c>
      <c r="D72" s="68">
        <v>2</v>
      </c>
      <c r="E72" s="532"/>
      <c r="F72" s="197">
        <f t="shared" si="0"/>
        <v>0</v>
      </c>
      <c r="I72" s="170"/>
    </row>
    <row r="73" spans="1:9" ht="16.5" customHeight="1">
      <c r="A73" s="223"/>
      <c r="B73" s="193"/>
      <c r="C73" s="189"/>
      <c r="D73" s="68"/>
      <c r="E73" s="534"/>
      <c r="F73" s="197"/>
      <c r="I73" s="170"/>
    </row>
    <row r="74" spans="1:9" ht="16.5" customHeight="1">
      <c r="A74" s="223" t="s">
        <v>191</v>
      </c>
      <c r="B74" s="185" t="s">
        <v>192</v>
      </c>
      <c r="C74" s="186"/>
      <c r="D74" s="187"/>
      <c r="E74" s="537"/>
      <c r="F74" s="187"/>
    </row>
    <row r="75" spans="1:9" ht="49.5" customHeight="1">
      <c r="A75" s="223"/>
      <c r="B75" s="199" t="s">
        <v>195</v>
      </c>
      <c r="C75" s="186"/>
      <c r="D75" s="187"/>
      <c r="E75" s="537"/>
      <c r="F75" s="187"/>
    </row>
    <row r="76" spans="1:9" ht="16.5" customHeight="1">
      <c r="A76" s="223" t="s">
        <v>0</v>
      </c>
      <c r="B76" s="185" t="s">
        <v>229</v>
      </c>
      <c r="C76" s="186" t="s">
        <v>9</v>
      </c>
      <c r="D76" s="187">
        <v>2</v>
      </c>
      <c r="E76" s="532"/>
      <c r="F76" s="197">
        <f t="shared" ref="F76:F81" si="1">+E76*$D76</f>
        <v>0</v>
      </c>
    </row>
    <row r="77" spans="1:9" ht="16.5" customHeight="1">
      <c r="A77" s="223" t="s">
        <v>2</v>
      </c>
      <c r="B77" s="185" t="s">
        <v>230</v>
      </c>
      <c r="C77" s="186" t="s">
        <v>9</v>
      </c>
      <c r="D77" s="187">
        <v>1</v>
      </c>
      <c r="E77" s="532"/>
      <c r="F77" s="197">
        <f t="shared" si="1"/>
        <v>0</v>
      </c>
    </row>
    <row r="78" spans="1:9" ht="16.5" customHeight="1">
      <c r="A78" s="223" t="s">
        <v>4</v>
      </c>
      <c r="B78" s="193" t="s">
        <v>231</v>
      </c>
      <c r="C78" s="189" t="s">
        <v>9</v>
      </c>
      <c r="D78" s="68">
        <v>6</v>
      </c>
      <c r="E78" s="532"/>
      <c r="F78" s="197">
        <f t="shared" si="1"/>
        <v>0</v>
      </c>
    </row>
    <row r="79" spans="1:9" ht="16.5" customHeight="1">
      <c r="A79" s="223" t="s">
        <v>5</v>
      </c>
      <c r="B79" s="185" t="s">
        <v>232</v>
      </c>
      <c r="C79" s="186" t="s">
        <v>9</v>
      </c>
      <c r="D79" s="187">
        <v>6</v>
      </c>
      <c r="E79" s="532"/>
      <c r="F79" s="197">
        <f t="shared" si="1"/>
        <v>0</v>
      </c>
    </row>
    <row r="80" spans="1:9" ht="16.5" customHeight="1">
      <c r="A80" s="223" t="s">
        <v>14</v>
      </c>
      <c r="B80" s="185" t="s">
        <v>234</v>
      </c>
      <c r="C80" s="186" t="s">
        <v>9</v>
      </c>
      <c r="D80" s="187">
        <v>3</v>
      </c>
      <c r="E80" s="532"/>
      <c r="F80" s="197">
        <f t="shared" si="1"/>
        <v>0</v>
      </c>
    </row>
    <row r="81" spans="1:6" ht="16.5" customHeight="1">
      <c r="A81" s="223" t="s">
        <v>17</v>
      </c>
      <c r="B81" s="185" t="s">
        <v>233</v>
      </c>
      <c r="C81" s="186" t="s">
        <v>9</v>
      </c>
      <c r="D81" s="187">
        <v>2</v>
      </c>
      <c r="E81" s="532"/>
      <c r="F81" s="197">
        <f t="shared" si="1"/>
        <v>0</v>
      </c>
    </row>
    <row r="82" spans="1:6" ht="16.5" customHeight="1">
      <c r="A82" s="224"/>
      <c r="B82" s="185"/>
      <c r="C82" s="186"/>
      <c r="D82" s="187"/>
      <c r="E82" s="187"/>
      <c r="F82" s="187"/>
    </row>
    <row r="83" spans="1:6" ht="16.5">
      <c r="A83" s="223"/>
      <c r="B83" s="659" t="s">
        <v>187</v>
      </c>
      <c r="C83" s="660"/>
      <c r="D83" s="660"/>
      <c r="E83" s="660"/>
      <c r="F83" s="180">
        <f>SUM(F44:F82)</f>
        <v>0</v>
      </c>
    </row>
    <row r="84" spans="1:6" ht="16.5" customHeight="1">
      <c r="A84" s="223"/>
      <c r="B84" s="168"/>
      <c r="C84" s="176"/>
      <c r="D84" s="172"/>
      <c r="E84" s="171"/>
      <c r="F84" s="169"/>
    </row>
    <row r="85" spans="1:6" ht="16.5">
      <c r="A85" s="226" t="s">
        <v>5</v>
      </c>
      <c r="B85" s="183" t="s">
        <v>6</v>
      </c>
    </row>
    <row r="86" spans="1:6" ht="16.5" customHeight="1"/>
    <row r="87" spans="1:6" ht="66" customHeight="1">
      <c r="A87" s="223" t="s">
        <v>0</v>
      </c>
      <c r="B87" s="199" t="s">
        <v>193</v>
      </c>
      <c r="C87" s="189" t="s">
        <v>9</v>
      </c>
      <c r="D87" s="68">
        <v>15</v>
      </c>
      <c r="E87" s="532"/>
      <c r="F87" s="190">
        <f>E87*D87</f>
        <v>0</v>
      </c>
    </row>
    <row r="88" spans="1:6" ht="16.5" customHeight="1">
      <c r="A88" s="223"/>
      <c r="E88" s="551"/>
    </row>
    <row r="89" spans="1:6" ht="49.5" customHeight="1">
      <c r="A89" s="223" t="s">
        <v>2</v>
      </c>
      <c r="B89" s="199" t="s">
        <v>194</v>
      </c>
      <c r="C89" s="189" t="s">
        <v>9</v>
      </c>
      <c r="D89" s="68">
        <v>2</v>
      </c>
      <c r="E89" s="532"/>
      <c r="F89" s="190">
        <f>E89*D89</f>
        <v>0</v>
      </c>
    </row>
    <row r="90" spans="1:6" ht="16.5" customHeight="1">
      <c r="A90" s="223"/>
      <c r="B90" s="199"/>
      <c r="C90" s="189"/>
      <c r="D90" s="68"/>
      <c r="E90" s="534"/>
      <c r="F90" s="190"/>
    </row>
    <row r="91" spans="1:6" ht="49.5" customHeight="1">
      <c r="A91" s="223" t="s">
        <v>4</v>
      </c>
      <c r="B91" s="199" t="s">
        <v>196</v>
      </c>
      <c r="C91" s="189" t="s">
        <v>9</v>
      </c>
      <c r="D91" s="68">
        <v>6</v>
      </c>
      <c r="E91" s="532"/>
      <c r="F91" s="190">
        <f>E91*D91</f>
        <v>0</v>
      </c>
    </row>
    <row r="92" spans="1:6" ht="16.5" customHeight="1">
      <c r="A92" s="223"/>
      <c r="B92" s="199"/>
      <c r="C92" s="189"/>
      <c r="D92" s="68"/>
      <c r="E92" s="534"/>
      <c r="F92" s="190"/>
    </row>
    <row r="93" spans="1:6" ht="82.5" customHeight="1">
      <c r="A93" s="223" t="s">
        <v>5</v>
      </c>
      <c r="B93" s="199" t="s">
        <v>197</v>
      </c>
      <c r="C93" s="189" t="s">
        <v>8</v>
      </c>
      <c r="D93" s="68">
        <v>450</v>
      </c>
      <c r="E93" s="532"/>
      <c r="F93" s="190">
        <f>E93*D93</f>
        <v>0</v>
      </c>
    </row>
    <row r="94" spans="1:6" ht="16.5" customHeight="1">
      <c r="A94" s="223"/>
      <c r="B94" s="199"/>
      <c r="C94" s="189"/>
      <c r="D94" s="68"/>
      <c r="E94" s="534"/>
      <c r="F94" s="190"/>
    </row>
    <row r="95" spans="1:6" ht="49.5" customHeight="1">
      <c r="A95" s="223" t="s">
        <v>14</v>
      </c>
      <c r="B95" s="199" t="s">
        <v>198</v>
      </c>
      <c r="C95" s="189" t="s">
        <v>9</v>
      </c>
      <c r="D95" s="68">
        <v>1</v>
      </c>
      <c r="E95" s="532"/>
      <c r="F95" s="190">
        <f>E95*D95</f>
        <v>0</v>
      </c>
    </row>
    <row r="96" spans="1:6" ht="16.5" customHeight="1">
      <c r="A96" s="223"/>
      <c r="B96" s="199"/>
      <c r="C96" s="189"/>
      <c r="D96" s="68"/>
      <c r="E96" s="534"/>
      <c r="F96" s="190"/>
    </row>
    <row r="97" spans="1:6" ht="33" customHeight="1">
      <c r="A97" s="223" t="s">
        <v>17</v>
      </c>
      <c r="B97" s="199" t="s">
        <v>199</v>
      </c>
      <c r="C97" s="189" t="s">
        <v>8</v>
      </c>
      <c r="D97" s="68">
        <v>450</v>
      </c>
      <c r="E97" s="532"/>
      <c r="F97" s="190">
        <f>E97*D97</f>
        <v>0</v>
      </c>
    </row>
    <row r="98" spans="1:6" ht="16.5" customHeight="1">
      <c r="A98" s="223"/>
      <c r="B98" s="199"/>
      <c r="C98" s="189"/>
      <c r="D98" s="68"/>
      <c r="E98" s="534"/>
      <c r="F98" s="190"/>
    </row>
    <row r="99" spans="1:6" ht="33" customHeight="1">
      <c r="A99" s="223" t="s">
        <v>30</v>
      </c>
      <c r="B99" s="199" t="s">
        <v>200</v>
      </c>
      <c r="C99" s="189" t="s">
        <v>9</v>
      </c>
      <c r="D99" s="68">
        <v>1</v>
      </c>
      <c r="E99" s="532"/>
      <c r="F99" s="190">
        <f>E99*D99</f>
        <v>0</v>
      </c>
    </row>
    <row r="100" spans="1:6" ht="16.5" customHeight="1">
      <c r="A100" s="230"/>
      <c r="B100" s="231"/>
      <c r="C100" s="234"/>
      <c r="D100" s="67"/>
      <c r="E100" s="534"/>
      <c r="F100" s="191"/>
    </row>
    <row r="101" spans="1:6" ht="33" customHeight="1">
      <c r="A101" s="223" t="s">
        <v>32</v>
      </c>
      <c r="B101" s="199" t="s">
        <v>201</v>
      </c>
      <c r="C101" s="189" t="s">
        <v>9</v>
      </c>
      <c r="D101" s="68">
        <v>1</v>
      </c>
      <c r="E101" s="532"/>
      <c r="F101" s="190">
        <f>E101*D101</f>
        <v>0</v>
      </c>
    </row>
    <row r="102" spans="1:6" ht="16.5" customHeight="1">
      <c r="A102" s="223"/>
      <c r="B102" s="199"/>
      <c r="C102" s="189"/>
      <c r="D102" s="68"/>
      <c r="E102" s="534"/>
      <c r="F102" s="190"/>
    </row>
    <row r="103" spans="1:6" ht="33" customHeight="1">
      <c r="A103" s="223" t="s">
        <v>33</v>
      </c>
      <c r="B103" s="517" t="s">
        <v>558</v>
      </c>
      <c r="C103" s="189" t="s">
        <v>8</v>
      </c>
      <c r="D103" s="68">
        <v>450</v>
      </c>
      <c r="E103" s="532"/>
      <c r="F103" s="190">
        <f>E103*D103</f>
        <v>0</v>
      </c>
    </row>
    <row r="104" spans="1:6" ht="16.5" customHeight="1">
      <c r="A104" s="223"/>
    </row>
    <row r="105" spans="1:6" ht="16.5">
      <c r="B105" s="63" t="s">
        <v>13</v>
      </c>
      <c r="C105" s="175"/>
      <c r="D105" s="163"/>
      <c r="E105" s="165"/>
      <c r="F105" s="180">
        <f>SUM(F87:F104)</f>
        <v>0</v>
      </c>
    </row>
    <row r="106" spans="1:6" ht="16.5" customHeight="1"/>
    <row r="107" spans="1:6" ht="16.5" customHeight="1"/>
  </sheetData>
  <mergeCells count="12">
    <mergeCell ref="C6:E6"/>
    <mergeCell ref="B7:E7"/>
    <mergeCell ref="A1:F1"/>
    <mergeCell ref="A2:F2"/>
    <mergeCell ref="A3:F3"/>
    <mergeCell ref="A4:F4"/>
    <mergeCell ref="C5:E5"/>
    <mergeCell ref="B83:E83"/>
    <mergeCell ref="B41:F41"/>
    <mergeCell ref="C8:E8"/>
    <mergeCell ref="C9:E9"/>
    <mergeCell ref="C10:E10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Narrow,Navadno"&amp;8Vodovod</oddHeader>
    <oddFooter>&amp;C&amp;9stran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EA38E-E501-44E6-BE25-50CE44AFF34A}">
  <sheetPr>
    <tabColor theme="3"/>
  </sheetPr>
  <dimension ref="A1:I96"/>
  <sheetViews>
    <sheetView view="pageBreakPreview" topLeftCell="A86" zoomScaleNormal="100" zoomScaleSheetLayoutView="100" workbookViewId="0">
      <selection activeCell="E80" sqref="E80:E92"/>
    </sheetView>
  </sheetViews>
  <sheetFormatPr defaultRowHeight="14.25"/>
  <cols>
    <col min="1" max="1" width="4.7109375" style="177" customWidth="1"/>
    <col min="2" max="2" width="43.7109375" style="159" customWidth="1"/>
    <col min="3" max="3" width="8.140625" style="167" customWidth="1"/>
    <col min="4" max="4" width="9.140625" style="162" customWidth="1"/>
    <col min="5" max="5" width="9.42578125" style="164" customWidth="1"/>
    <col min="6" max="6" width="12.7109375" style="162" customWidth="1"/>
    <col min="7" max="16384" width="9.140625" style="161"/>
  </cols>
  <sheetData>
    <row r="1" spans="1:6" ht="17.25" customHeight="1">
      <c r="A1" s="651" t="str">
        <f>REKAPITULACIJA!A1:B1</f>
        <v>KOMUNALNA INFRASTRUKTURA ZA OBMOČJE POZIDAVE RIBNIK SB II - SKLOP I</v>
      </c>
      <c r="B1" s="651"/>
      <c r="C1" s="651"/>
      <c r="D1" s="651"/>
      <c r="E1" s="651"/>
      <c r="F1" s="651"/>
    </row>
    <row r="2" spans="1:6" ht="17.25" customHeight="1">
      <c r="A2" s="652" t="s">
        <v>260</v>
      </c>
      <c r="B2" s="652"/>
      <c r="C2" s="652"/>
      <c r="D2" s="652"/>
      <c r="E2" s="652"/>
      <c r="F2" s="652"/>
    </row>
    <row r="3" spans="1:6" ht="17.25" customHeight="1">
      <c r="A3" s="652" t="s">
        <v>15</v>
      </c>
      <c r="B3" s="652"/>
      <c r="C3" s="652"/>
      <c r="D3" s="652"/>
      <c r="E3" s="652"/>
      <c r="F3" s="652"/>
    </row>
    <row r="4" spans="1:6" ht="17.25" thickBot="1">
      <c r="A4" s="653" t="s">
        <v>472</v>
      </c>
      <c r="B4" s="653"/>
      <c r="C4" s="653"/>
      <c r="D4" s="653"/>
      <c r="E4" s="653"/>
      <c r="F4" s="653"/>
    </row>
    <row r="5" spans="1:6" ht="16.5">
      <c r="A5" s="20" t="s">
        <v>0</v>
      </c>
      <c r="B5" s="65" t="s">
        <v>1</v>
      </c>
      <c r="C5" s="654"/>
      <c r="D5" s="654"/>
      <c r="E5" s="654"/>
      <c r="F5" s="179">
        <f>F21</f>
        <v>0</v>
      </c>
    </row>
    <row r="6" spans="1:6" ht="16.5">
      <c r="A6" s="22" t="s">
        <v>2</v>
      </c>
      <c r="B6" s="109" t="s">
        <v>44</v>
      </c>
      <c r="C6" s="658"/>
      <c r="D6" s="658"/>
      <c r="E6" s="658"/>
      <c r="F6" s="110">
        <f>F27</f>
        <v>0</v>
      </c>
    </row>
    <row r="7" spans="1:6" ht="16.5">
      <c r="A7" s="22" t="s">
        <v>4</v>
      </c>
      <c r="B7" s="64" t="s">
        <v>3</v>
      </c>
      <c r="C7" s="657"/>
      <c r="D7" s="657"/>
      <c r="E7" s="657"/>
      <c r="F7" s="180">
        <f>F47</f>
        <v>0</v>
      </c>
    </row>
    <row r="8" spans="1:6" ht="16.5">
      <c r="A8" s="22" t="s">
        <v>5</v>
      </c>
      <c r="B8" s="205" t="s">
        <v>262</v>
      </c>
      <c r="C8" s="658"/>
      <c r="D8" s="658"/>
      <c r="E8" s="658"/>
      <c r="F8" s="204">
        <f>F55</f>
        <v>0</v>
      </c>
    </row>
    <row r="9" spans="1:6" ht="16.5">
      <c r="A9" s="22" t="s">
        <v>14</v>
      </c>
      <c r="B9" s="662" t="s">
        <v>181</v>
      </c>
      <c r="C9" s="663"/>
      <c r="D9" s="663"/>
      <c r="E9" s="663"/>
      <c r="F9" s="180">
        <f>F76</f>
        <v>0</v>
      </c>
    </row>
    <row r="10" spans="1:6" ht="16.5" customHeight="1" thickBot="1">
      <c r="A10" s="22" t="s">
        <v>17</v>
      </c>
      <c r="B10" s="64" t="s">
        <v>6</v>
      </c>
      <c r="C10" s="657"/>
      <c r="D10" s="657"/>
      <c r="E10" s="657"/>
      <c r="F10" s="180">
        <f>F94</f>
        <v>0</v>
      </c>
    </row>
    <row r="11" spans="1:6" ht="18" thickTop="1" thickBot="1">
      <c r="A11" s="24"/>
      <c r="B11" s="66" t="s">
        <v>16</v>
      </c>
      <c r="C11" s="655"/>
      <c r="D11" s="655"/>
      <c r="E11" s="655"/>
      <c r="F11" s="181">
        <f>SUM(F5:F10)</f>
        <v>0</v>
      </c>
    </row>
    <row r="12" spans="1:6" ht="15">
      <c r="A12" s="178"/>
      <c r="B12" s="168"/>
      <c r="C12" s="656"/>
      <c r="D12" s="656"/>
      <c r="E12" s="656"/>
      <c r="F12" s="169"/>
    </row>
    <row r="13" spans="1:6" ht="16.5" customHeight="1">
      <c r="A13" s="221" t="s">
        <v>272</v>
      </c>
      <c r="B13" s="210" t="s">
        <v>273</v>
      </c>
      <c r="C13" s="211" t="s">
        <v>271</v>
      </c>
      <c r="D13" s="212" t="s">
        <v>274</v>
      </c>
      <c r="E13" s="212" t="s">
        <v>275</v>
      </c>
      <c r="F13" s="229" t="s">
        <v>276</v>
      </c>
    </row>
    <row r="14" spans="1:6" ht="16.5" customHeight="1">
      <c r="A14" s="222"/>
      <c r="B14" s="213"/>
      <c r="C14" s="214"/>
      <c r="D14" s="215"/>
      <c r="E14" s="215"/>
      <c r="F14" s="233"/>
    </row>
    <row r="15" spans="1:6" ht="16.5" customHeight="1">
      <c r="A15" s="182" t="s">
        <v>0</v>
      </c>
      <c r="B15" s="183" t="s">
        <v>7</v>
      </c>
    </row>
    <row r="16" spans="1:6" ht="16.5" customHeight="1">
      <c r="A16" s="182"/>
      <c r="B16" s="183"/>
    </row>
    <row r="17" spans="1:6" ht="33" customHeight="1">
      <c r="A17" s="192" t="s">
        <v>0</v>
      </c>
      <c r="B17" s="199" t="s">
        <v>167</v>
      </c>
      <c r="C17" s="189" t="s">
        <v>8</v>
      </c>
      <c r="D17" s="68">
        <v>173</v>
      </c>
      <c r="E17" s="532"/>
      <c r="F17" s="190">
        <f>D17*E17</f>
        <v>0</v>
      </c>
    </row>
    <row r="18" spans="1:6" ht="16.5" customHeight="1">
      <c r="A18" s="184"/>
      <c r="B18" s="185"/>
      <c r="C18" s="186"/>
      <c r="D18" s="187"/>
      <c r="E18" s="537"/>
      <c r="F18" s="187"/>
    </row>
    <row r="19" spans="1:6" ht="33" customHeight="1">
      <c r="A19" s="192" t="s">
        <v>2</v>
      </c>
      <c r="B19" s="199" t="s">
        <v>25</v>
      </c>
      <c r="C19" s="189" t="s">
        <v>9</v>
      </c>
      <c r="D19" s="68">
        <v>8</v>
      </c>
      <c r="E19" s="532"/>
      <c r="F19" s="190">
        <f>D19*E19</f>
        <v>0</v>
      </c>
    </row>
    <row r="20" spans="1:6" ht="16.5" customHeight="1">
      <c r="B20" s="166"/>
    </row>
    <row r="21" spans="1:6" ht="16.5">
      <c r="B21" s="63" t="s">
        <v>11</v>
      </c>
      <c r="C21" s="175"/>
      <c r="D21" s="163"/>
      <c r="E21" s="165"/>
      <c r="F21" s="180">
        <f>SUM(F17:F20)</f>
        <v>0</v>
      </c>
    </row>
    <row r="22" spans="1:6" ht="16.5">
      <c r="B22" s="62"/>
      <c r="C22" s="176"/>
      <c r="D22" s="172"/>
      <c r="E22" s="171"/>
      <c r="F22" s="200"/>
    </row>
    <row r="23" spans="1:6" ht="16.5">
      <c r="A23" s="188" t="s">
        <v>2</v>
      </c>
      <c r="B23" s="183" t="s">
        <v>44</v>
      </c>
      <c r="C23" s="176"/>
      <c r="D23" s="172"/>
      <c r="E23" s="171"/>
      <c r="F23" s="200"/>
    </row>
    <row r="24" spans="1:6" ht="16.5">
      <c r="B24" s="62"/>
      <c r="C24" s="176"/>
      <c r="D24" s="172"/>
      <c r="E24" s="171"/>
      <c r="F24" s="200"/>
    </row>
    <row r="25" spans="1:6" ht="66">
      <c r="A25" s="75" t="s">
        <v>0</v>
      </c>
      <c r="B25" s="199" t="s">
        <v>60</v>
      </c>
      <c r="C25" s="189" t="s">
        <v>21</v>
      </c>
      <c r="D25" s="68">
        <v>30</v>
      </c>
      <c r="E25" s="532"/>
      <c r="F25" s="197">
        <f>+E25*$D25</f>
        <v>0</v>
      </c>
    </row>
    <row r="26" spans="1:6" ht="16.5">
      <c r="A26" s="75"/>
      <c r="B26" s="199"/>
      <c r="C26" s="189"/>
      <c r="D26" s="68"/>
      <c r="E26" s="67"/>
      <c r="F26" s="197"/>
    </row>
    <row r="27" spans="1:6" ht="16.5">
      <c r="A27" s="75"/>
      <c r="B27" s="63" t="s">
        <v>47</v>
      </c>
      <c r="C27" s="201"/>
      <c r="D27" s="202"/>
      <c r="E27" s="203"/>
      <c r="F27" s="204">
        <f>SUM(F25:F26)</f>
        <v>0</v>
      </c>
    </row>
    <row r="28" spans="1:6" ht="16.5" customHeight="1">
      <c r="B28" s="168"/>
      <c r="C28" s="176"/>
      <c r="D28" s="172"/>
      <c r="E28" s="171"/>
      <c r="F28" s="169"/>
    </row>
    <row r="29" spans="1:6" ht="16.5" customHeight="1">
      <c r="A29" s="188" t="s">
        <v>4</v>
      </c>
      <c r="B29" s="183" t="s">
        <v>10</v>
      </c>
      <c r="C29" s="189"/>
      <c r="D29" s="190"/>
      <c r="E29" s="191"/>
      <c r="F29" s="190"/>
    </row>
    <row r="30" spans="1:6" ht="16.5" customHeight="1">
      <c r="A30" s="161"/>
      <c r="B30" s="160"/>
    </row>
    <row r="31" spans="1:6" ht="49.5">
      <c r="A31" s="75" t="s">
        <v>0</v>
      </c>
      <c r="B31" s="193" t="s">
        <v>27</v>
      </c>
      <c r="C31" s="189" t="s">
        <v>21</v>
      </c>
      <c r="D31" s="68">
        <v>12</v>
      </c>
      <c r="E31" s="532"/>
      <c r="F31" s="190">
        <f>D31*E31</f>
        <v>0</v>
      </c>
    </row>
    <row r="32" spans="1:6" ht="16.5">
      <c r="A32" s="184"/>
      <c r="B32" s="185"/>
      <c r="C32" s="186"/>
      <c r="D32" s="187"/>
      <c r="E32" s="537"/>
      <c r="F32" s="187"/>
    </row>
    <row r="33" spans="1:9" ht="66">
      <c r="A33" s="192" t="s">
        <v>2</v>
      </c>
      <c r="B33" s="193" t="s">
        <v>168</v>
      </c>
      <c r="C33" s="189"/>
      <c r="D33" s="68">
        <v>130</v>
      </c>
      <c r="E33" s="534"/>
      <c r="F33" s="197"/>
      <c r="I33" s="170"/>
    </row>
    <row r="34" spans="1:9" ht="16.5" customHeight="1">
      <c r="A34" s="192"/>
      <c r="B34" s="193" t="s">
        <v>37</v>
      </c>
      <c r="C34" s="189" t="s">
        <v>21</v>
      </c>
      <c r="D34" s="68">
        <f>0.6*D33</f>
        <v>78</v>
      </c>
      <c r="E34" s="532"/>
      <c r="F34" s="197">
        <f>+E34*$D34</f>
        <v>0</v>
      </c>
      <c r="I34" s="170"/>
    </row>
    <row r="35" spans="1:9" ht="16.5" customHeight="1">
      <c r="A35" s="192"/>
      <c r="B35" s="193" t="s">
        <v>38</v>
      </c>
      <c r="C35" s="189" t="s">
        <v>21</v>
      </c>
      <c r="D35" s="68">
        <f>0.4*D33</f>
        <v>52</v>
      </c>
      <c r="E35" s="532"/>
      <c r="F35" s="197">
        <f>+E35*$D35</f>
        <v>0</v>
      </c>
      <c r="I35" s="170"/>
    </row>
    <row r="36" spans="1:9" ht="16.5" customHeight="1">
      <c r="A36" s="184"/>
      <c r="E36" s="538"/>
    </row>
    <row r="37" spans="1:9" ht="16.5" customHeight="1">
      <c r="A37" s="192" t="s">
        <v>4</v>
      </c>
      <c r="B37" s="193" t="s">
        <v>28</v>
      </c>
      <c r="C37" s="189" t="s">
        <v>20</v>
      </c>
      <c r="D37" s="68">
        <v>87</v>
      </c>
      <c r="E37" s="532"/>
      <c r="F37" s="197">
        <f>+E37*$D37</f>
        <v>0</v>
      </c>
    </row>
    <row r="38" spans="1:9" ht="16.5" customHeight="1">
      <c r="A38" s="184"/>
      <c r="B38" s="193"/>
      <c r="C38" s="189"/>
      <c r="D38" s="68"/>
      <c r="E38" s="534"/>
      <c r="F38" s="197"/>
    </row>
    <row r="39" spans="1:9" ht="66" customHeight="1">
      <c r="A39" s="192" t="s">
        <v>5</v>
      </c>
      <c r="B39" s="193" t="s">
        <v>169</v>
      </c>
      <c r="C39" s="189" t="s">
        <v>21</v>
      </c>
      <c r="D39" s="68">
        <v>50</v>
      </c>
      <c r="E39" s="532"/>
      <c r="F39" s="197">
        <f>+E39*$D39</f>
        <v>0</v>
      </c>
    </row>
    <row r="40" spans="1:9" ht="16.5">
      <c r="A40" s="184"/>
      <c r="B40" s="193"/>
      <c r="C40" s="189"/>
      <c r="D40" s="68"/>
      <c r="E40" s="534"/>
      <c r="F40" s="197"/>
    </row>
    <row r="41" spans="1:9" ht="49.5">
      <c r="A41" s="192" t="s">
        <v>14</v>
      </c>
      <c r="B41" s="193" t="s">
        <v>29</v>
      </c>
      <c r="C41" s="189" t="s">
        <v>21</v>
      </c>
      <c r="D41" s="68">
        <v>96</v>
      </c>
      <c r="E41" s="532"/>
      <c r="F41" s="197">
        <f>+E41*$D41</f>
        <v>0</v>
      </c>
    </row>
    <row r="42" spans="1:9" ht="16.5" customHeight="1">
      <c r="A42" s="184"/>
      <c r="B42" s="193"/>
      <c r="C42" s="189"/>
      <c r="D42" s="68"/>
      <c r="E42" s="534"/>
      <c r="F42" s="197"/>
      <c r="I42" s="170"/>
    </row>
    <row r="43" spans="1:9" ht="49.5" customHeight="1">
      <c r="A43" s="192" t="s">
        <v>14</v>
      </c>
      <c r="B43" s="193" t="s">
        <v>31</v>
      </c>
      <c r="C43" s="189" t="s">
        <v>21</v>
      </c>
      <c r="D43" s="68">
        <f>D33-D41</f>
        <v>34</v>
      </c>
      <c r="E43" s="532"/>
      <c r="F43" s="197">
        <f>+E43*$D43</f>
        <v>0</v>
      </c>
      <c r="I43" s="170"/>
    </row>
    <row r="44" spans="1:9" ht="16.5" customHeight="1">
      <c r="A44" s="184"/>
      <c r="B44" s="193"/>
      <c r="C44" s="189"/>
      <c r="D44" s="68"/>
      <c r="E44" s="534"/>
      <c r="F44" s="197"/>
      <c r="I44" s="170"/>
    </row>
    <row r="45" spans="1:9" ht="49.5" customHeight="1">
      <c r="A45" s="192" t="s">
        <v>17</v>
      </c>
      <c r="B45" s="193" t="s">
        <v>41</v>
      </c>
      <c r="C45" s="189" t="s">
        <v>21</v>
      </c>
      <c r="D45" s="68">
        <v>12</v>
      </c>
      <c r="E45" s="532"/>
      <c r="F45" s="197">
        <f>+E45*$D45</f>
        <v>0</v>
      </c>
      <c r="I45" s="170"/>
    </row>
    <row r="46" spans="1:9" ht="16.5" customHeight="1">
      <c r="B46" s="173"/>
      <c r="C46" s="176"/>
      <c r="D46" s="172"/>
      <c r="E46" s="174"/>
      <c r="F46" s="172"/>
    </row>
    <row r="47" spans="1:9" ht="16.5">
      <c r="B47" s="63" t="s">
        <v>12</v>
      </c>
      <c r="C47" s="194"/>
      <c r="D47" s="195"/>
      <c r="E47" s="196"/>
      <c r="F47" s="180">
        <f>SUM(F31:F46)</f>
        <v>0</v>
      </c>
    </row>
    <row r="48" spans="1:9" ht="16.5">
      <c r="B48" s="62"/>
      <c r="C48" s="114"/>
      <c r="D48" s="206"/>
      <c r="E48" s="207"/>
      <c r="F48" s="200"/>
    </row>
    <row r="49" spans="1:9" ht="16.5">
      <c r="A49" s="188" t="s">
        <v>5</v>
      </c>
      <c r="B49" s="183" t="s">
        <v>262</v>
      </c>
      <c r="C49" s="189"/>
      <c r="D49" s="190"/>
      <c r="E49" s="191"/>
      <c r="F49" s="208"/>
    </row>
    <row r="50" spans="1:9" ht="16.5">
      <c r="A50" s="161"/>
      <c r="B50" s="183"/>
      <c r="C50" s="189"/>
      <c r="D50" s="190"/>
      <c r="E50" s="191"/>
      <c r="F50" s="208"/>
    </row>
    <row r="51" spans="1:9" ht="103.5">
      <c r="A51" s="192" t="s">
        <v>0</v>
      </c>
      <c r="B51" s="193" t="s">
        <v>263</v>
      </c>
      <c r="C51" s="189" t="s">
        <v>9</v>
      </c>
      <c r="D51" s="68">
        <v>1</v>
      </c>
      <c r="E51" s="532"/>
      <c r="F51" s="197">
        <f>+E51*$D51</f>
        <v>0</v>
      </c>
    </row>
    <row r="52" spans="1:9" ht="16.5">
      <c r="A52" s="192"/>
      <c r="B52" s="193"/>
      <c r="C52" s="189"/>
      <c r="D52" s="68"/>
      <c r="E52" s="534"/>
      <c r="F52" s="197"/>
    </row>
    <row r="53" spans="1:9" ht="78.75">
      <c r="A53" s="192" t="s">
        <v>2</v>
      </c>
      <c r="B53" s="209" t="s">
        <v>264</v>
      </c>
      <c r="C53" s="189" t="s">
        <v>9</v>
      </c>
      <c r="D53" s="68">
        <v>1</v>
      </c>
      <c r="E53" s="532"/>
      <c r="F53" s="197">
        <f>+E53*$D53</f>
        <v>0</v>
      </c>
    </row>
    <row r="54" spans="1:9" ht="16.5">
      <c r="A54" s="192"/>
      <c r="B54" s="193"/>
      <c r="C54" s="189"/>
      <c r="D54" s="68"/>
      <c r="E54" s="67"/>
      <c r="F54" s="197"/>
    </row>
    <row r="55" spans="1:9" ht="16.5">
      <c r="A55" s="192"/>
      <c r="B55" s="659" t="s">
        <v>142</v>
      </c>
      <c r="C55" s="663"/>
      <c r="D55" s="663"/>
      <c r="E55" s="663"/>
      <c r="F55" s="204">
        <f>SUM(F51:F54)</f>
        <v>0</v>
      </c>
    </row>
    <row r="56" spans="1:9" ht="16.5">
      <c r="B56" s="62"/>
      <c r="C56" s="114"/>
      <c r="D56" s="206"/>
      <c r="E56" s="207"/>
      <c r="F56" s="200"/>
    </row>
    <row r="57" spans="1:9" ht="16.5">
      <c r="A57" s="188" t="s">
        <v>14</v>
      </c>
      <c r="B57" s="661" t="s">
        <v>181</v>
      </c>
      <c r="C57" s="664"/>
      <c r="D57" s="664"/>
      <c r="E57" s="664"/>
      <c r="F57" s="190"/>
    </row>
    <row r="58" spans="1:9" ht="15" customHeight="1">
      <c r="A58" s="161"/>
      <c r="B58" s="198"/>
      <c r="C58" s="189"/>
      <c r="D58" s="190"/>
      <c r="E58" s="191"/>
      <c r="F58" s="190"/>
    </row>
    <row r="59" spans="1:9" ht="16.5" customHeight="1">
      <c r="A59" s="184" t="s">
        <v>182</v>
      </c>
      <c r="B59" s="185" t="s">
        <v>183</v>
      </c>
      <c r="C59" s="186"/>
      <c r="D59" s="187"/>
      <c r="E59" s="187"/>
      <c r="F59" s="187"/>
    </row>
    <row r="60" spans="1:9" ht="82.5" customHeight="1">
      <c r="A60" s="192" t="s">
        <v>0</v>
      </c>
      <c r="B60" s="193" t="s">
        <v>185</v>
      </c>
      <c r="C60" s="189" t="s">
        <v>8</v>
      </c>
      <c r="D60" s="68">
        <v>173</v>
      </c>
      <c r="E60" s="532"/>
      <c r="F60" s="197">
        <f>+E60*$D60</f>
        <v>0</v>
      </c>
    </row>
    <row r="61" spans="1:9" ht="16.5" customHeight="1">
      <c r="A61" s="184"/>
      <c r="B61" s="193"/>
      <c r="C61" s="189"/>
      <c r="D61" s="68"/>
      <c r="E61" s="534"/>
      <c r="F61" s="197"/>
      <c r="H61" s="170"/>
    </row>
    <row r="62" spans="1:9" ht="16.5" customHeight="1">
      <c r="A62" s="192" t="s">
        <v>188</v>
      </c>
      <c r="B62" s="193" t="s">
        <v>189</v>
      </c>
      <c r="C62" s="189"/>
      <c r="D62" s="68"/>
      <c r="E62" s="534"/>
      <c r="F62" s="197"/>
      <c r="I62" s="170"/>
    </row>
    <row r="63" spans="1:9" ht="66" customHeight="1">
      <c r="A63" s="192"/>
      <c r="B63" s="193" t="s">
        <v>190</v>
      </c>
      <c r="C63" s="189"/>
      <c r="D63" s="68"/>
      <c r="E63" s="534"/>
      <c r="F63" s="197"/>
      <c r="I63" s="170"/>
    </row>
    <row r="64" spans="1:9" ht="16.5" customHeight="1">
      <c r="A64" s="192" t="s">
        <v>0</v>
      </c>
      <c r="B64" s="193" t="s">
        <v>206</v>
      </c>
      <c r="C64" s="189" t="s">
        <v>9</v>
      </c>
      <c r="D64" s="68">
        <v>1</v>
      </c>
      <c r="E64" s="532"/>
      <c r="F64" s="197">
        <f>+E64*$D64</f>
        <v>0</v>
      </c>
      <c r="I64" s="170"/>
    </row>
    <row r="65" spans="1:9" ht="16.5" customHeight="1">
      <c r="A65" s="192" t="s">
        <v>2</v>
      </c>
      <c r="B65" s="193" t="s">
        <v>204</v>
      </c>
      <c r="C65" s="189" t="s">
        <v>9</v>
      </c>
      <c r="D65" s="68">
        <v>2</v>
      </c>
      <c r="E65" s="532"/>
      <c r="F65" s="197">
        <f>+E65*$D65</f>
        <v>0</v>
      </c>
      <c r="I65" s="170"/>
    </row>
    <row r="66" spans="1:9" ht="16.5" customHeight="1">
      <c r="A66" s="192" t="s">
        <v>4</v>
      </c>
      <c r="B66" s="193" t="s">
        <v>270</v>
      </c>
      <c r="C66" s="189" t="s">
        <v>9</v>
      </c>
      <c r="D66" s="68">
        <v>2</v>
      </c>
      <c r="E66" s="532"/>
      <c r="F66" s="197">
        <f>+E66*$D66</f>
        <v>0</v>
      </c>
      <c r="I66" s="170"/>
    </row>
    <row r="67" spans="1:9" ht="16.5" customHeight="1">
      <c r="A67" s="192" t="s">
        <v>5</v>
      </c>
      <c r="B67" s="193" t="s">
        <v>265</v>
      </c>
      <c r="C67" s="189" t="s">
        <v>9</v>
      </c>
      <c r="D67" s="68">
        <v>1</v>
      </c>
      <c r="E67" s="534"/>
      <c r="F67" s="197">
        <f>+E67*$D67</f>
        <v>0</v>
      </c>
      <c r="I67" s="170"/>
    </row>
    <row r="68" spans="1:9" ht="15.75" customHeight="1">
      <c r="A68" s="192" t="s">
        <v>14</v>
      </c>
      <c r="B68" s="193" t="s">
        <v>266</v>
      </c>
      <c r="C68" s="189" t="s">
        <v>9</v>
      </c>
      <c r="D68" s="68">
        <v>2</v>
      </c>
      <c r="E68" s="534"/>
      <c r="F68" s="197">
        <f>+E68*$D68</f>
        <v>0</v>
      </c>
      <c r="I68" s="170"/>
    </row>
    <row r="69" spans="1:9" ht="16.5" customHeight="1">
      <c r="A69" s="192"/>
      <c r="B69" s="193"/>
      <c r="C69" s="189"/>
      <c r="D69" s="68"/>
      <c r="E69" s="534"/>
      <c r="F69" s="197"/>
      <c r="I69" s="170"/>
    </row>
    <row r="70" spans="1:9" ht="16.5" customHeight="1">
      <c r="A70" s="192" t="s">
        <v>191</v>
      </c>
      <c r="B70" s="185" t="s">
        <v>192</v>
      </c>
      <c r="C70" s="186"/>
      <c r="D70" s="187"/>
      <c r="E70" s="537"/>
      <c r="F70" s="187"/>
    </row>
    <row r="71" spans="1:9" ht="49.5" customHeight="1">
      <c r="A71" s="192"/>
      <c r="B71" s="199" t="s">
        <v>195</v>
      </c>
      <c r="C71" s="186"/>
      <c r="D71" s="187"/>
      <c r="E71" s="537"/>
      <c r="F71" s="187"/>
    </row>
    <row r="72" spans="1:9" ht="16.5" customHeight="1">
      <c r="A72" s="192" t="s">
        <v>0</v>
      </c>
      <c r="B72" s="185" t="s">
        <v>267</v>
      </c>
      <c r="C72" s="186" t="s">
        <v>9</v>
      </c>
      <c r="D72" s="187">
        <v>1</v>
      </c>
      <c r="E72" s="534"/>
      <c r="F72" s="197">
        <f>+E72*$D72</f>
        <v>0</v>
      </c>
    </row>
    <row r="73" spans="1:9" ht="16.5" customHeight="1">
      <c r="A73" s="192" t="s">
        <v>2</v>
      </c>
      <c r="B73" s="185" t="s">
        <v>268</v>
      </c>
      <c r="C73" s="186" t="s">
        <v>9</v>
      </c>
      <c r="D73" s="187">
        <v>1</v>
      </c>
      <c r="E73" s="534"/>
      <c r="F73" s="197">
        <f>+E73*$D73</f>
        <v>0</v>
      </c>
    </row>
    <row r="74" spans="1:9" ht="16.5" customHeight="1">
      <c r="A74" s="192" t="s">
        <v>4</v>
      </c>
      <c r="B74" s="185" t="s">
        <v>269</v>
      </c>
      <c r="C74" s="186" t="s">
        <v>9</v>
      </c>
      <c r="D74" s="187">
        <v>1</v>
      </c>
      <c r="E74" s="534"/>
      <c r="F74" s="197">
        <f>+E74*$D74</f>
        <v>0</v>
      </c>
    </row>
    <row r="75" spans="1:9" ht="16.5" customHeight="1">
      <c r="A75" s="184"/>
      <c r="B75" s="185"/>
      <c r="C75" s="186"/>
      <c r="D75" s="187"/>
      <c r="E75" s="187"/>
      <c r="F75" s="187"/>
    </row>
    <row r="76" spans="1:9" ht="16.5">
      <c r="A76" s="192"/>
      <c r="B76" s="659" t="s">
        <v>187</v>
      </c>
      <c r="C76" s="660"/>
      <c r="D76" s="660"/>
      <c r="E76" s="660"/>
      <c r="F76" s="180">
        <f>SUM(F60:F75)</f>
        <v>0</v>
      </c>
    </row>
    <row r="77" spans="1:9" ht="16.5" customHeight="1">
      <c r="A77" s="192"/>
      <c r="B77" s="168"/>
      <c r="C77" s="176"/>
      <c r="D77" s="172"/>
      <c r="E77" s="171"/>
      <c r="F77" s="169"/>
    </row>
    <row r="78" spans="1:9" ht="16.5">
      <c r="A78" s="188" t="s">
        <v>17</v>
      </c>
      <c r="B78" s="183" t="s">
        <v>6</v>
      </c>
    </row>
    <row r="79" spans="1:9" ht="16.5" customHeight="1"/>
    <row r="80" spans="1:9" ht="66" customHeight="1">
      <c r="A80" s="192" t="s">
        <v>0</v>
      </c>
      <c r="B80" s="199" t="s">
        <v>193</v>
      </c>
      <c r="C80" s="189" t="s">
        <v>9</v>
      </c>
      <c r="D80" s="68">
        <v>6</v>
      </c>
      <c r="E80" s="532"/>
      <c r="F80" s="190">
        <f>E80*D80</f>
        <v>0</v>
      </c>
    </row>
    <row r="81" spans="1:6" ht="16.5" customHeight="1">
      <c r="A81" s="192"/>
      <c r="E81" s="551"/>
    </row>
    <row r="82" spans="1:6" ht="49.5" customHeight="1">
      <c r="A82" s="192" t="s">
        <v>2</v>
      </c>
      <c r="B82" s="199" t="s">
        <v>196</v>
      </c>
      <c r="C82" s="189" t="s">
        <v>9</v>
      </c>
      <c r="D82" s="68">
        <v>1</v>
      </c>
      <c r="E82" s="532"/>
      <c r="F82" s="190">
        <f>E82*D82</f>
        <v>0</v>
      </c>
    </row>
    <row r="83" spans="1:6" ht="16.5" customHeight="1">
      <c r="A83" s="192"/>
      <c r="B83" s="199"/>
      <c r="C83" s="189"/>
      <c r="D83" s="68"/>
      <c r="E83" s="534"/>
      <c r="F83" s="190"/>
    </row>
    <row r="84" spans="1:6" ht="82.5" customHeight="1">
      <c r="A84" s="192" t="s">
        <v>4</v>
      </c>
      <c r="B84" s="199" t="s">
        <v>197</v>
      </c>
      <c r="C84" s="189" t="s">
        <v>8</v>
      </c>
      <c r="D84" s="68">
        <v>173</v>
      </c>
      <c r="E84" s="532"/>
      <c r="F84" s="190">
        <f>E84*D84</f>
        <v>0</v>
      </c>
    </row>
    <row r="85" spans="1:6" ht="16.5" customHeight="1">
      <c r="A85" s="192"/>
      <c r="B85" s="199"/>
      <c r="C85" s="189"/>
      <c r="D85" s="68"/>
      <c r="E85" s="534"/>
      <c r="F85" s="190"/>
    </row>
    <row r="86" spans="1:6" ht="33" customHeight="1">
      <c r="A86" s="192" t="s">
        <v>5</v>
      </c>
      <c r="B86" s="199" t="s">
        <v>199</v>
      </c>
      <c r="C86" s="189" t="s">
        <v>8</v>
      </c>
      <c r="D86" s="68">
        <v>173</v>
      </c>
      <c r="E86" s="532"/>
      <c r="F86" s="190">
        <f>E86*D86</f>
        <v>0</v>
      </c>
    </row>
    <row r="87" spans="1:6" ht="16.5" customHeight="1">
      <c r="A87" s="192"/>
      <c r="B87" s="199"/>
      <c r="C87" s="189"/>
      <c r="D87" s="68"/>
      <c r="E87" s="534"/>
      <c r="F87" s="190"/>
    </row>
    <row r="88" spans="1:6" ht="33" customHeight="1">
      <c r="A88" s="192" t="s">
        <v>14</v>
      </c>
      <c r="B88" s="517" t="s">
        <v>200</v>
      </c>
      <c r="C88" s="189" t="s">
        <v>9</v>
      </c>
      <c r="D88" s="68">
        <v>1</v>
      </c>
      <c r="E88" s="532"/>
      <c r="F88" s="190">
        <f>E88*D88</f>
        <v>0</v>
      </c>
    </row>
    <row r="89" spans="1:6" ht="16.5" customHeight="1">
      <c r="A89" s="192"/>
      <c r="B89" s="517"/>
      <c r="C89" s="189"/>
      <c r="D89" s="68"/>
      <c r="E89" s="534"/>
      <c r="F89" s="190"/>
    </row>
    <row r="90" spans="1:6" ht="33" customHeight="1">
      <c r="A90" s="192" t="s">
        <v>17</v>
      </c>
      <c r="B90" s="517" t="s">
        <v>201</v>
      </c>
      <c r="C90" s="189" t="s">
        <v>9</v>
      </c>
      <c r="D90" s="68">
        <v>1</v>
      </c>
      <c r="E90" s="532"/>
      <c r="F90" s="190">
        <f>E90*D90</f>
        <v>0</v>
      </c>
    </row>
    <row r="91" spans="1:6" ht="16.5" customHeight="1">
      <c r="A91" s="192"/>
      <c r="B91" s="517"/>
      <c r="C91" s="189"/>
      <c r="D91" s="68"/>
      <c r="E91" s="534"/>
      <c r="F91" s="190"/>
    </row>
    <row r="92" spans="1:6" ht="33" customHeight="1">
      <c r="A92" s="192" t="s">
        <v>30</v>
      </c>
      <c r="B92" s="517" t="s">
        <v>558</v>
      </c>
      <c r="C92" s="189" t="s">
        <v>8</v>
      </c>
      <c r="D92" s="68">
        <v>173</v>
      </c>
      <c r="E92" s="532"/>
      <c r="F92" s="190">
        <f>E92*D92</f>
        <v>0</v>
      </c>
    </row>
    <row r="93" spans="1:6" ht="16.5" customHeight="1">
      <c r="A93" s="192"/>
    </row>
    <row r="94" spans="1:6" ht="16.5">
      <c r="B94" s="63" t="s">
        <v>13</v>
      </c>
      <c r="C94" s="175"/>
      <c r="D94" s="163"/>
      <c r="E94" s="165"/>
      <c r="F94" s="180">
        <f>SUM(F80:F93)</f>
        <v>0</v>
      </c>
    </row>
    <row r="95" spans="1:6" ht="16.5" customHeight="1"/>
    <row r="96" spans="1:6" ht="16.5" customHeight="1"/>
  </sheetData>
  <mergeCells count="15">
    <mergeCell ref="C6:E6"/>
    <mergeCell ref="C8:E8"/>
    <mergeCell ref="C7:E7"/>
    <mergeCell ref="A1:F1"/>
    <mergeCell ref="A2:F2"/>
    <mergeCell ref="A3:F3"/>
    <mergeCell ref="A4:F4"/>
    <mergeCell ref="C5:E5"/>
    <mergeCell ref="B76:E76"/>
    <mergeCell ref="C10:E10"/>
    <mergeCell ref="C11:E11"/>
    <mergeCell ref="C12:E12"/>
    <mergeCell ref="B9:E9"/>
    <mergeCell ref="B55:E55"/>
    <mergeCell ref="B57:E57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Narrow,Navadno"&amp;8Prestavitev vodovoda</oddHeader>
    <oddFooter>&amp;C&amp;9stran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0A19B-4C9F-4991-A3CC-3FF9E19C0590}">
  <sheetPr>
    <tabColor theme="8"/>
  </sheetPr>
  <dimension ref="A1:I92"/>
  <sheetViews>
    <sheetView view="pageBreakPreview" topLeftCell="A62" zoomScaleNormal="100" zoomScaleSheetLayoutView="100" workbookViewId="0">
      <selection activeCell="R92" sqref="R92"/>
    </sheetView>
  </sheetViews>
  <sheetFormatPr defaultRowHeight="14.25"/>
  <cols>
    <col min="1" max="1" width="4.7109375" style="225" customWidth="1"/>
    <col min="2" max="2" width="43.7109375" style="159" customWidth="1"/>
    <col min="3" max="3" width="8.140625" style="167" customWidth="1"/>
    <col min="4" max="4" width="9.140625" style="162" customWidth="1"/>
    <col min="5" max="5" width="9.42578125" style="164" customWidth="1"/>
    <col min="6" max="6" width="12.7109375" style="162" customWidth="1"/>
    <col min="7" max="16384" width="9.140625" style="161"/>
  </cols>
  <sheetData>
    <row r="1" spans="1:6" ht="17.25" customHeight="1">
      <c r="A1" s="651" t="str">
        <f>REKAPITULACIJA!A1:B1</f>
        <v>KOMUNALNA INFRASTRUKTURA ZA OBMOČJE POZIDAVE RIBNIK SB II - SKLOP I</v>
      </c>
      <c r="B1" s="651"/>
      <c r="C1" s="651"/>
      <c r="D1" s="651"/>
      <c r="E1" s="651"/>
      <c r="F1" s="651"/>
    </row>
    <row r="2" spans="1:6" ht="17.25" customHeight="1">
      <c r="A2" s="652" t="s">
        <v>246</v>
      </c>
      <c r="B2" s="652"/>
      <c r="C2" s="652"/>
      <c r="D2" s="652"/>
      <c r="E2" s="652"/>
      <c r="F2" s="652"/>
    </row>
    <row r="3" spans="1:6" ht="17.25" customHeight="1">
      <c r="A3" s="652" t="s">
        <v>15</v>
      </c>
      <c r="B3" s="652"/>
      <c r="C3" s="652"/>
      <c r="D3" s="652"/>
      <c r="E3" s="652"/>
      <c r="F3" s="652"/>
    </row>
    <row r="4" spans="1:6" ht="17.25" thickBot="1">
      <c r="A4" s="653" t="s">
        <v>472</v>
      </c>
      <c r="B4" s="653"/>
      <c r="C4" s="653"/>
      <c r="D4" s="653"/>
      <c r="E4" s="653"/>
      <c r="F4" s="653"/>
    </row>
    <row r="5" spans="1:6" ht="16.5">
      <c r="A5" s="216" t="s">
        <v>0</v>
      </c>
      <c r="B5" s="65" t="s">
        <v>1</v>
      </c>
      <c r="C5" s="654"/>
      <c r="D5" s="654"/>
      <c r="E5" s="654"/>
      <c r="F5" s="179">
        <f>F20</f>
        <v>0</v>
      </c>
    </row>
    <row r="6" spans="1:6" ht="16.5">
      <c r="A6" s="217" t="s">
        <v>2</v>
      </c>
      <c r="B6" s="109" t="s">
        <v>44</v>
      </c>
      <c r="C6" s="658"/>
      <c r="D6" s="658"/>
      <c r="E6" s="658"/>
      <c r="F6" s="110">
        <f>F34</f>
        <v>0</v>
      </c>
    </row>
    <row r="7" spans="1:6" ht="16.5">
      <c r="A7" s="217" t="s">
        <v>4</v>
      </c>
      <c r="B7" s="64" t="s">
        <v>3</v>
      </c>
      <c r="C7" s="657"/>
      <c r="D7" s="657"/>
      <c r="E7" s="657"/>
      <c r="F7" s="180">
        <f>F60</f>
        <v>0</v>
      </c>
    </row>
    <row r="8" spans="1:6" ht="16.5">
      <c r="A8" s="217" t="s">
        <v>5</v>
      </c>
      <c r="B8" s="64" t="s">
        <v>36</v>
      </c>
      <c r="C8" s="657"/>
      <c r="D8" s="657"/>
      <c r="E8" s="657"/>
      <c r="F8" s="180">
        <f>F82</f>
        <v>0</v>
      </c>
    </row>
    <row r="9" spans="1:6" ht="16.5" customHeight="1" thickBot="1">
      <c r="A9" s="217" t="s">
        <v>14</v>
      </c>
      <c r="B9" s="64" t="s">
        <v>6</v>
      </c>
      <c r="C9" s="657"/>
      <c r="D9" s="657"/>
      <c r="E9" s="657"/>
      <c r="F9" s="180">
        <f>F90</f>
        <v>0</v>
      </c>
    </row>
    <row r="10" spans="1:6" ht="18" thickTop="1" thickBot="1">
      <c r="A10" s="218"/>
      <c r="B10" s="66" t="s">
        <v>16</v>
      </c>
      <c r="C10" s="655"/>
      <c r="D10" s="655"/>
      <c r="E10" s="655"/>
      <c r="F10" s="181">
        <f>SUM(F5:F9)</f>
        <v>0</v>
      </c>
    </row>
    <row r="11" spans="1:6" ht="15">
      <c r="A11" s="219"/>
      <c r="B11" s="168"/>
      <c r="C11" s="656"/>
      <c r="D11" s="656"/>
      <c r="E11" s="656"/>
      <c r="F11" s="169"/>
    </row>
    <row r="12" spans="1:6" ht="16.5" customHeight="1">
      <c r="A12" s="221" t="s">
        <v>272</v>
      </c>
      <c r="B12" s="210" t="s">
        <v>273</v>
      </c>
      <c r="C12" s="211" t="s">
        <v>271</v>
      </c>
      <c r="D12" s="212" t="s">
        <v>274</v>
      </c>
      <c r="E12" s="212" t="s">
        <v>275</v>
      </c>
      <c r="F12" s="229" t="s">
        <v>276</v>
      </c>
    </row>
    <row r="13" spans="1:6" ht="16.5" customHeight="1">
      <c r="A13" s="222"/>
      <c r="B13" s="213"/>
      <c r="C13" s="214"/>
      <c r="D13" s="215"/>
      <c r="E13" s="215"/>
      <c r="F13" s="233"/>
    </row>
    <row r="14" spans="1:6" ht="16.5" customHeight="1">
      <c r="A14" s="220" t="s">
        <v>0</v>
      </c>
      <c r="B14" s="183" t="s">
        <v>7</v>
      </c>
    </row>
    <row r="15" spans="1:6" ht="16.5" customHeight="1">
      <c r="A15" s="220"/>
      <c r="B15" s="183"/>
    </row>
    <row r="16" spans="1:6" ht="33" customHeight="1">
      <c r="A16" s="223" t="s">
        <v>0</v>
      </c>
      <c r="B16" s="199" t="s">
        <v>247</v>
      </c>
      <c r="C16" s="189" t="s">
        <v>8</v>
      </c>
      <c r="D16" s="68">
        <v>214</v>
      </c>
      <c r="E16" s="532"/>
      <c r="F16" s="190">
        <f>D16*E16</f>
        <v>0</v>
      </c>
    </row>
    <row r="17" spans="1:6" ht="16.5" customHeight="1">
      <c r="A17" s="224"/>
      <c r="B17" s="185"/>
      <c r="C17" s="186"/>
      <c r="D17" s="187"/>
      <c r="E17" s="537"/>
      <c r="F17" s="187"/>
    </row>
    <row r="18" spans="1:6" ht="33" customHeight="1">
      <c r="A18" s="223" t="s">
        <v>2</v>
      </c>
      <c r="B18" s="199" t="s">
        <v>25</v>
      </c>
      <c r="C18" s="189" t="s">
        <v>9</v>
      </c>
      <c r="D18" s="68">
        <v>9</v>
      </c>
      <c r="E18" s="532"/>
      <c r="F18" s="190">
        <f>D18*E18</f>
        <v>0</v>
      </c>
    </row>
    <row r="19" spans="1:6" ht="16.5" customHeight="1">
      <c r="B19" s="166"/>
    </row>
    <row r="20" spans="1:6" ht="16.5">
      <c r="B20" s="63" t="s">
        <v>11</v>
      </c>
      <c r="C20" s="175"/>
      <c r="D20" s="163"/>
      <c r="E20" s="165"/>
      <c r="F20" s="180">
        <f>SUM(F16:F19)</f>
        <v>0</v>
      </c>
    </row>
    <row r="21" spans="1:6" ht="16.5">
      <c r="B21" s="62"/>
      <c r="C21" s="176"/>
      <c r="D21" s="172"/>
      <c r="E21" s="171"/>
      <c r="F21" s="200"/>
    </row>
    <row r="22" spans="1:6" ht="16.5">
      <c r="A22" s="226" t="s">
        <v>2</v>
      </c>
      <c r="B22" s="183" t="s">
        <v>44</v>
      </c>
      <c r="C22" s="176"/>
      <c r="D22" s="172"/>
      <c r="E22" s="171"/>
      <c r="F22" s="200"/>
    </row>
    <row r="23" spans="1:6" ht="16.5">
      <c r="B23" s="62"/>
      <c r="C23" s="176"/>
      <c r="D23" s="172"/>
      <c r="E23" s="171"/>
      <c r="F23" s="200"/>
    </row>
    <row r="24" spans="1:6" ht="66">
      <c r="A24" s="227" t="s">
        <v>0</v>
      </c>
      <c r="B24" s="199" t="s">
        <v>60</v>
      </c>
      <c r="C24" s="189" t="s">
        <v>21</v>
      </c>
      <c r="D24" s="68">
        <v>15</v>
      </c>
      <c r="E24" s="532"/>
      <c r="F24" s="197">
        <f>+E24*$D24</f>
        <v>0</v>
      </c>
    </row>
    <row r="25" spans="1:6" ht="16.5">
      <c r="B25" s="62"/>
      <c r="C25" s="176"/>
      <c r="D25" s="172"/>
      <c r="E25" s="530"/>
      <c r="F25" s="200"/>
    </row>
    <row r="26" spans="1:6" ht="82.5">
      <c r="A26" s="223" t="s">
        <v>2</v>
      </c>
      <c r="B26" s="199" t="s">
        <v>236</v>
      </c>
      <c r="C26" s="189" t="s">
        <v>8</v>
      </c>
      <c r="D26" s="68">
        <v>115</v>
      </c>
      <c r="E26" s="532"/>
      <c r="F26" s="197">
        <f>+E26*$D26</f>
        <v>0</v>
      </c>
    </row>
    <row r="27" spans="1:6" ht="16.5">
      <c r="B27" s="62"/>
      <c r="C27" s="176"/>
      <c r="D27" s="172"/>
      <c r="E27" s="530"/>
      <c r="F27" s="200"/>
    </row>
    <row r="28" spans="1:6" ht="82.5">
      <c r="A28" s="223" t="s">
        <v>4</v>
      </c>
      <c r="B28" s="199" t="s">
        <v>237</v>
      </c>
      <c r="C28" s="189" t="s">
        <v>20</v>
      </c>
      <c r="D28" s="68">
        <v>33</v>
      </c>
      <c r="E28" s="532"/>
      <c r="F28" s="197">
        <f>+E28*$D28</f>
        <v>0</v>
      </c>
    </row>
    <row r="29" spans="1:6" ht="16.5">
      <c r="B29" s="62"/>
      <c r="C29" s="176"/>
      <c r="D29" s="172"/>
      <c r="E29" s="530"/>
      <c r="F29" s="200"/>
    </row>
    <row r="30" spans="1:6" ht="82.5">
      <c r="A30" s="223" t="s">
        <v>5</v>
      </c>
      <c r="B30" s="199" t="s">
        <v>248</v>
      </c>
      <c r="C30" s="189" t="s">
        <v>20</v>
      </c>
      <c r="D30" s="68">
        <v>1.5</v>
      </c>
      <c r="E30" s="532"/>
      <c r="F30" s="197">
        <f>+E30*$D30</f>
        <v>0</v>
      </c>
    </row>
    <row r="31" spans="1:6" ht="16.5">
      <c r="B31" s="62"/>
      <c r="C31" s="176"/>
      <c r="D31" s="172"/>
      <c r="E31" s="530"/>
      <c r="F31" s="200"/>
    </row>
    <row r="32" spans="1:6" ht="99">
      <c r="A32" s="223" t="s">
        <v>14</v>
      </c>
      <c r="B32" s="199" t="s">
        <v>249</v>
      </c>
      <c r="C32" s="189" t="s">
        <v>8</v>
      </c>
      <c r="D32" s="68">
        <v>8</v>
      </c>
      <c r="E32" s="532"/>
      <c r="F32" s="197">
        <f>+E32*$D32</f>
        <v>0</v>
      </c>
    </row>
    <row r="33" spans="1:9" ht="16.5">
      <c r="B33" s="62"/>
      <c r="C33" s="176"/>
      <c r="D33" s="172"/>
      <c r="E33" s="171"/>
      <c r="F33" s="200"/>
    </row>
    <row r="34" spans="1:9" ht="16.5">
      <c r="B34" s="63" t="s">
        <v>47</v>
      </c>
      <c r="C34" s="201"/>
      <c r="D34" s="202"/>
      <c r="E34" s="203"/>
      <c r="F34" s="204">
        <f>SUM(F24:F33)</f>
        <v>0</v>
      </c>
    </row>
    <row r="35" spans="1:9" ht="16.5" customHeight="1">
      <c r="B35" s="168"/>
      <c r="C35" s="176"/>
      <c r="D35" s="172"/>
      <c r="E35" s="171"/>
      <c r="F35" s="169"/>
    </row>
    <row r="36" spans="1:9" ht="16.5" customHeight="1">
      <c r="A36" s="226" t="s">
        <v>4</v>
      </c>
      <c r="B36" s="183" t="s">
        <v>10</v>
      </c>
      <c r="C36" s="189"/>
      <c r="D36" s="190"/>
      <c r="E36" s="191"/>
      <c r="F36" s="190"/>
    </row>
    <row r="37" spans="1:9" ht="16.5" customHeight="1">
      <c r="A37" s="228"/>
      <c r="B37" s="160"/>
    </row>
    <row r="38" spans="1:9" ht="49.5">
      <c r="A38" s="227" t="s">
        <v>0</v>
      </c>
      <c r="B38" s="193" t="s">
        <v>27</v>
      </c>
      <c r="C38" s="189" t="s">
        <v>21</v>
      </c>
      <c r="D38" s="68">
        <v>78</v>
      </c>
      <c r="E38" s="532"/>
      <c r="F38" s="197">
        <f>+E38*$D38</f>
        <v>0</v>
      </c>
    </row>
    <row r="39" spans="1:9" ht="16.5">
      <c r="A39" s="224"/>
      <c r="B39" s="185"/>
      <c r="C39" s="186"/>
      <c r="D39" s="187"/>
      <c r="E39" s="537"/>
      <c r="F39" s="187"/>
    </row>
    <row r="40" spans="1:9" ht="66">
      <c r="A40" s="223" t="s">
        <v>2</v>
      </c>
      <c r="B40" s="193" t="s">
        <v>153</v>
      </c>
      <c r="C40" s="189"/>
      <c r="D40" s="68">
        <v>360</v>
      </c>
      <c r="E40" s="534"/>
      <c r="F40" s="197"/>
      <c r="I40" s="170"/>
    </row>
    <row r="41" spans="1:9" ht="16.5" customHeight="1">
      <c r="A41" s="223"/>
      <c r="B41" s="193" t="s">
        <v>37</v>
      </c>
      <c r="C41" s="189" t="s">
        <v>21</v>
      </c>
      <c r="D41" s="68">
        <f>0.6*D40</f>
        <v>216</v>
      </c>
      <c r="E41" s="532"/>
      <c r="F41" s="197">
        <f>+E41*$D41</f>
        <v>0</v>
      </c>
      <c r="I41" s="170"/>
    </row>
    <row r="42" spans="1:9" ht="16.5" customHeight="1">
      <c r="A42" s="223"/>
      <c r="B42" s="193" t="s">
        <v>38</v>
      </c>
      <c r="C42" s="189" t="s">
        <v>21</v>
      </c>
      <c r="D42" s="68">
        <f>0.4*D40</f>
        <v>144</v>
      </c>
      <c r="E42" s="532"/>
      <c r="F42" s="197">
        <f>+E42*$D42</f>
        <v>0</v>
      </c>
      <c r="I42" s="170"/>
    </row>
    <row r="43" spans="1:9" ht="16.5" customHeight="1">
      <c r="A43" s="224"/>
      <c r="E43" s="538"/>
    </row>
    <row r="44" spans="1:9" ht="16.5" customHeight="1">
      <c r="A44" s="223" t="s">
        <v>4</v>
      </c>
      <c r="B44" s="193" t="s">
        <v>28</v>
      </c>
      <c r="C44" s="189" t="s">
        <v>20</v>
      </c>
      <c r="D44" s="68">
        <v>390</v>
      </c>
      <c r="E44" s="532"/>
      <c r="F44" s="197">
        <f>+E44*$D44</f>
        <v>0</v>
      </c>
    </row>
    <row r="45" spans="1:9" ht="16.5">
      <c r="A45" s="224"/>
      <c r="B45" s="193"/>
      <c r="C45" s="189"/>
      <c r="D45" s="68"/>
      <c r="E45" s="534"/>
      <c r="F45" s="197"/>
    </row>
    <row r="46" spans="1:9" ht="49.5">
      <c r="A46" s="223" t="s">
        <v>5</v>
      </c>
      <c r="B46" s="193" t="s">
        <v>29</v>
      </c>
      <c r="C46" s="189" t="s">
        <v>21</v>
      </c>
      <c r="D46" s="68">
        <v>305</v>
      </c>
      <c r="E46" s="532"/>
      <c r="F46" s="197">
        <f>+E46*$D46</f>
        <v>0</v>
      </c>
    </row>
    <row r="47" spans="1:9" ht="16.5" customHeight="1">
      <c r="A47" s="224"/>
      <c r="B47" s="193"/>
      <c r="C47" s="189"/>
      <c r="D47" s="68"/>
      <c r="E47" s="534"/>
      <c r="F47" s="197"/>
      <c r="I47" s="170"/>
    </row>
    <row r="48" spans="1:9" ht="66" customHeight="1">
      <c r="A48" s="223" t="s">
        <v>14</v>
      </c>
      <c r="B48" s="193" t="s">
        <v>250</v>
      </c>
      <c r="C48" s="189" t="s">
        <v>21</v>
      </c>
      <c r="D48" s="68">
        <v>42</v>
      </c>
      <c r="E48" s="532"/>
      <c r="F48" s="197">
        <f>+E48*$D48</f>
        <v>0</v>
      </c>
      <c r="I48" s="170"/>
    </row>
    <row r="49" spans="1:9" ht="16.5" customHeight="1">
      <c r="A49" s="224"/>
      <c r="B49" s="193"/>
      <c r="C49" s="189"/>
      <c r="D49" s="68"/>
      <c r="E49" s="534"/>
      <c r="F49" s="197"/>
      <c r="I49" s="170"/>
    </row>
    <row r="50" spans="1:9" ht="33" customHeight="1">
      <c r="A50" s="223" t="s">
        <v>17</v>
      </c>
      <c r="B50" s="193" t="s">
        <v>31</v>
      </c>
      <c r="C50" s="189" t="s">
        <v>21</v>
      </c>
      <c r="D50" s="68">
        <f>D40-D46-D48</f>
        <v>13</v>
      </c>
      <c r="E50" s="532"/>
      <c r="F50" s="197">
        <f>+E50*$D50</f>
        <v>0</v>
      </c>
      <c r="I50" s="170"/>
    </row>
    <row r="51" spans="1:9" ht="16.5" customHeight="1">
      <c r="A51" s="224"/>
      <c r="B51" s="193"/>
      <c r="C51" s="189"/>
      <c r="D51" s="68"/>
      <c r="E51" s="534"/>
      <c r="F51" s="197"/>
      <c r="I51" s="170"/>
    </row>
    <row r="52" spans="1:9" ht="82.5" customHeight="1">
      <c r="A52" s="223" t="s">
        <v>30</v>
      </c>
      <c r="B52" s="193" t="s">
        <v>251</v>
      </c>
      <c r="C52" s="189" t="s">
        <v>21</v>
      </c>
      <c r="D52" s="68">
        <v>60</v>
      </c>
      <c r="E52" s="532"/>
      <c r="F52" s="197">
        <f>+E52*$D52</f>
        <v>0</v>
      </c>
      <c r="I52" s="170"/>
    </row>
    <row r="53" spans="1:9" ht="16.5" customHeight="1">
      <c r="A53" s="224"/>
      <c r="B53" s="193"/>
      <c r="C53" s="189"/>
      <c r="D53" s="68"/>
      <c r="E53" s="534"/>
      <c r="F53" s="197"/>
      <c r="I53" s="170"/>
    </row>
    <row r="54" spans="1:9" ht="49.5" customHeight="1">
      <c r="A54" s="223" t="s">
        <v>32</v>
      </c>
      <c r="B54" s="193" t="s">
        <v>252</v>
      </c>
      <c r="C54" s="189" t="s">
        <v>21</v>
      </c>
      <c r="D54" s="68">
        <v>21</v>
      </c>
      <c r="E54" s="532"/>
      <c r="F54" s="197">
        <f>+E54*$D54</f>
        <v>0</v>
      </c>
      <c r="I54" s="170"/>
    </row>
    <row r="55" spans="1:9" ht="16.5" customHeight="1">
      <c r="A55" s="224"/>
      <c r="B55" s="193"/>
      <c r="C55" s="189"/>
      <c r="D55" s="68"/>
      <c r="E55" s="534"/>
      <c r="F55" s="197"/>
      <c r="I55" s="170"/>
    </row>
    <row r="56" spans="1:9" ht="49.5" customHeight="1">
      <c r="A56" s="223" t="s">
        <v>33</v>
      </c>
      <c r="B56" s="193" t="s">
        <v>41</v>
      </c>
      <c r="C56" s="189" t="s">
        <v>21</v>
      </c>
      <c r="D56" s="68">
        <v>78</v>
      </c>
      <c r="E56" s="532"/>
      <c r="F56" s="197">
        <f>+E56*$D56</f>
        <v>0</v>
      </c>
      <c r="I56" s="170"/>
    </row>
    <row r="57" spans="1:9" ht="16.5" customHeight="1">
      <c r="A57" s="224"/>
      <c r="B57" s="193"/>
      <c r="C57" s="189"/>
      <c r="D57" s="68"/>
      <c r="E57" s="534"/>
      <c r="F57" s="197"/>
      <c r="I57" s="170"/>
    </row>
    <row r="58" spans="1:9" ht="49.5" customHeight="1">
      <c r="A58" s="223" t="s">
        <v>40</v>
      </c>
      <c r="B58" s="193" t="s">
        <v>240</v>
      </c>
      <c r="C58" s="189" t="s">
        <v>21</v>
      </c>
      <c r="D58" s="68">
        <v>54</v>
      </c>
      <c r="E58" s="532"/>
      <c r="F58" s="197">
        <f>+E58*$D58</f>
        <v>0</v>
      </c>
      <c r="I58" s="170"/>
    </row>
    <row r="59" spans="1:9" ht="16.5" customHeight="1">
      <c r="B59" s="173"/>
      <c r="C59" s="176"/>
      <c r="D59" s="172"/>
      <c r="E59" s="174"/>
      <c r="F59" s="172"/>
    </row>
    <row r="60" spans="1:9" ht="16.5">
      <c r="B60" s="63" t="s">
        <v>12</v>
      </c>
      <c r="C60" s="194"/>
      <c r="D60" s="195"/>
      <c r="E60" s="196"/>
      <c r="F60" s="180">
        <f>SUM(F38:F59)</f>
        <v>0</v>
      </c>
    </row>
    <row r="61" spans="1:9" ht="15" customHeight="1"/>
    <row r="62" spans="1:9" ht="16.5" customHeight="1">
      <c r="A62" s="226" t="s">
        <v>5</v>
      </c>
      <c r="B62" s="62" t="s">
        <v>36</v>
      </c>
      <c r="C62" s="189"/>
      <c r="D62" s="190"/>
      <c r="E62" s="191"/>
      <c r="F62" s="190"/>
    </row>
    <row r="63" spans="1:9" ht="15" customHeight="1">
      <c r="A63" s="228"/>
      <c r="B63" s="198"/>
      <c r="C63" s="189"/>
      <c r="D63" s="190"/>
      <c r="E63" s="191"/>
      <c r="F63" s="190"/>
    </row>
    <row r="64" spans="1:9" ht="49.5" customHeight="1">
      <c r="A64" s="223" t="s">
        <v>0</v>
      </c>
      <c r="B64" s="193" t="s">
        <v>563</v>
      </c>
      <c r="C64" s="189" t="s">
        <v>8</v>
      </c>
      <c r="D64" s="68">
        <v>214</v>
      </c>
      <c r="E64" s="532"/>
      <c r="F64" s="197">
        <f>+E64*$D64</f>
        <v>0</v>
      </c>
    </row>
    <row r="65" spans="1:9" ht="16.5" customHeight="1">
      <c r="A65" s="224"/>
      <c r="B65" s="185"/>
      <c r="C65" s="186"/>
      <c r="D65" s="187"/>
      <c r="E65" s="537"/>
      <c r="F65" s="187"/>
    </row>
    <row r="66" spans="1:9" ht="131.25" customHeight="1">
      <c r="A66" s="223" t="s">
        <v>2</v>
      </c>
      <c r="B66" s="193" t="s">
        <v>253</v>
      </c>
      <c r="C66" s="189" t="s">
        <v>22</v>
      </c>
      <c r="D66" s="68">
        <v>3</v>
      </c>
      <c r="E66" s="532"/>
      <c r="F66" s="197">
        <f>+E66*$D66</f>
        <v>0</v>
      </c>
      <c r="H66" s="170"/>
      <c r="I66" s="170"/>
    </row>
    <row r="67" spans="1:9" ht="16.5" customHeight="1">
      <c r="A67" s="224"/>
      <c r="B67" s="185"/>
      <c r="C67" s="186"/>
      <c r="D67" s="187"/>
      <c r="E67" s="537"/>
      <c r="F67" s="187"/>
    </row>
    <row r="68" spans="1:9" ht="33" customHeight="1">
      <c r="A68" s="223" t="s">
        <v>4</v>
      </c>
      <c r="B68" s="193" t="s">
        <v>254</v>
      </c>
      <c r="C68" s="189" t="s">
        <v>9</v>
      </c>
      <c r="D68" s="68">
        <v>3</v>
      </c>
      <c r="E68" s="532"/>
      <c r="F68" s="197">
        <f>+E68*$D68</f>
        <v>0</v>
      </c>
      <c r="H68" s="170"/>
    </row>
    <row r="69" spans="1:9" ht="16.5" customHeight="1">
      <c r="A69" s="224"/>
      <c r="B69" s="193"/>
      <c r="C69" s="189"/>
      <c r="D69" s="68"/>
      <c r="E69" s="534"/>
      <c r="F69" s="197"/>
      <c r="H69" s="170"/>
    </row>
    <row r="70" spans="1:9" ht="115.5">
      <c r="A70" s="223" t="s">
        <v>5</v>
      </c>
      <c r="B70" s="501" t="s">
        <v>559</v>
      </c>
      <c r="C70" s="189" t="s">
        <v>9</v>
      </c>
      <c r="D70" s="68">
        <v>3</v>
      </c>
      <c r="E70" s="532"/>
      <c r="F70" s="197">
        <f>+E70*$D70</f>
        <v>0</v>
      </c>
      <c r="H70" s="170"/>
    </row>
    <row r="71" spans="1:9" ht="16.5" customHeight="1">
      <c r="A71" s="224"/>
      <c r="B71" s="193"/>
      <c r="C71" s="189"/>
      <c r="D71" s="68"/>
      <c r="E71" s="534"/>
      <c r="F71" s="197"/>
      <c r="H71" s="170"/>
    </row>
    <row r="72" spans="1:9" ht="33" customHeight="1">
      <c r="A72" s="223" t="s">
        <v>14</v>
      </c>
      <c r="B72" s="193" t="s">
        <v>255</v>
      </c>
      <c r="C72" s="189" t="s">
        <v>9</v>
      </c>
      <c r="D72" s="68">
        <v>1</v>
      </c>
      <c r="E72" s="532"/>
      <c r="F72" s="197">
        <f>+E72*$D72</f>
        <v>0</v>
      </c>
      <c r="H72" s="170"/>
    </row>
    <row r="73" spans="1:9" ht="16.5" customHeight="1">
      <c r="A73" s="224"/>
      <c r="B73" s="185"/>
      <c r="C73" s="186"/>
      <c r="D73" s="187"/>
      <c r="E73" s="537"/>
      <c r="F73" s="187"/>
    </row>
    <row r="74" spans="1:9" ht="33" customHeight="1">
      <c r="A74" s="223" t="s">
        <v>17</v>
      </c>
      <c r="B74" s="193" t="s">
        <v>256</v>
      </c>
      <c r="C74" s="189" t="s">
        <v>9</v>
      </c>
      <c r="D74" s="68">
        <v>1</v>
      </c>
      <c r="E74" s="532"/>
      <c r="F74" s="197">
        <f>+E74*$D74</f>
        <v>0</v>
      </c>
      <c r="I74" s="170"/>
    </row>
    <row r="75" spans="1:9" ht="16.5" customHeight="1">
      <c r="A75" s="223"/>
      <c r="B75" s="193"/>
      <c r="C75" s="189"/>
      <c r="D75" s="68"/>
      <c r="E75" s="534"/>
      <c r="F75" s="197"/>
      <c r="I75" s="170"/>
    </row>
    <row r="76" spans="1:9" ht="49.5" customHeight="1">
      <c r="A76" s="223" t="s">
        <v>30</v>
      </c>
      <c r="B76" s="501" t="s">
        <v>257</v>
      </c>
      <c r="C76" s="189" t="s">
        <v>8</v>
      </c>
      <c r="D76" s="68">
        <v>8</v>
      </c>
      <c r="E76" s="532"/>
      <c r="F76" s="197">
        <f>+E76*$D76</f>
        <v>0</v>
      </c>
      <c r="I76" s="170"/>
    </row>
    <row r="77" spans="1:9" ht="16.5" customHeight="1">
      <c r="A77" s="223"/>
      <c r="B77" s="185"/>
      <c r="C77" s="189"/>
      <c r="D77" s="190"/>
      <c r="E77" s="537"/>
      <c r="F77" s="197"/>
      <c r="I77" s="170"/>
    </row>
    <row r="78" spans="1:9" ht="49.5" customHeight="1">
      <c r="A78" s="223" t="s">
        <v>32</v>
      </c>
      <c r="B78" s="501" t="s">
        <v>258</v>
      </c>
      <c r="C78" s="189" t="s">
        <v>8</v>
      </c>
      <c r="D78" s="68">
        <v>12</v>
      </c>
      <c r="E78" s="532"/>
      <c r="F78" s="197">
        <f>+E78*$D78</f>
        <v>0</v>
      </c>
      <c r="I78" s="170"/>
    </row>
    <row r="79" spans="1:9" ht="15.75" customHeight="1">
      <c r="A79" s="223"/>
      <c r="B79" s="193"/>
      <c r="C79" s="189"/>
      <c r="D79" s="68"/>
      <c r="E79" s="534"/>
      <c r="F79" s="197"/>
      <c r="I79" s="170"/>
    </row>
    <row r="80" spans="1:9" ht="49.5" customHeight="1">
      <c r="A80" s="223" t="s">
        <v>33</v>
      </c>
      <c r="B80" s="193" t="s">
        <v>259</v>
      </c>
      <c r="C80" s="189" t="s">
        <v>20</v>
      </c>
      <c r="D80" s="68">
        <v>8</v>
      </c>
      <c r="E80" s="532"/>
      <c r="F80" s="197">
        <f>+E80*$D80</f>
        <v>0</v>
      </c>
      <c r="I80" s="170"/>
    </row>
    <row r="81" spans="1:6" ht="16.5" customHeight="1">
      <c r="A81" s="224"/>
      <c r="B81" s="185"/>
      <c r="C81" s="186"/>
      <c r="D81" s="187"/>
      <c r="E81" s="187"/>
      <c r="F81" s="187"/>
    </row>
    <row r="82" spans="1:6" ht="16.5">
      <c r="A82" s="223"/>
      <c r="B82" s="63" t="s">
        <v>35</v>
      </c>
      <c r="C82" s="175"/>
      <c r="D82" s="163"/>
      <c r="E82" s="165"/>
      <c r="F82" s="180">
        <f>SUM(F64:F81)</f>
        <v>0</v>
      </c>
    </row>
    <row r="83" spans="1:6" ht="16.5" customHeight="1">
      <c r="A83" s="223"/>
      <c r="B83" s="168"/>
      <c r="C83" s="176"/>
      <c r="D83" s="172"/>
      <c r="E83" s="171"/>
      <c r="F83" s="169"/>
    </row>
    <row r="84" spans="1:6" ht="16.5">
      <c r="A84" s="226" t="s">
        <v>14</v>
      </c>
      <c r="B84" s="183" t="s">
        <v>6</v>
      </c>
    </row>
    <row r="85" spans="1:6" ht="16.5" customHeight="1"/>
    <row r="86" spans="1:6" ht="33" customHeight="1">
      <c r="A86" s="223" t="s">
        <v>0</v>
      </c>
      <c r="B86" s="193" t="s">
        <v>165</v>
      </c>
      <c r="C86" s="189" t="s">
        <v>8</v>
      </c>
      <c r="D86" s="68">
        <v>214</v>
      </c>
      <c r="E86" s="532"/>
      <c r="F86" s="190">
        <f>E86*D86</f>
        <v>0</v>
      </c>
    </row>
    <row r="87" spans="1:6" ht="16.5" customHeight="1">
      <c r="A87" s="223"/>
      <c r="E87" s="551"/>
    </row>
    <row r="88" spans="1:6" ht="33" customHeight="1">
      <c r="A88" s="223" t="s">
        <v>2</v>
      </c>
      <c r="B88" s="517" t="s">
        <v>564</v>
      </c>
      <c r="C88" s="189" t="s">
        <v>8</v>
      </c>
      <c r="D88" s="68">
        <v>214</v>
      </c>
      <c r="E88" s="532"/>
      <c r="F88" s="190">
        <f>E88*D88</f>
        <v>0</v>
      </c>
    </row>
    <row r="89" spans="1:6" ht="16.5" customHeight="1">
      <c r="A89" s="223"/>
    </row>
    <row r="90" spans="1:6" ht="16.5">
      <c r="B90" s="63" t="s">
        <v>13</v>
      </c>
      <c r="C90" s="175"/>
      <c r="D90" s="163"/>
      <c r="E90" s="165"/>
      <c r="F90" s="180">
        <f>SUM(F86:F89)</f>
        <v>0</v>
      </c>
    </row>
    <row r="91" spans="1:6" ht="16.5" customHeight="1"/>
    <row r="92" spans="1:6" ht="16.5" customHeight="1"/>
  </sheetData>
  <mergeCells count="11">
    <mergeCell ref="A1:F1"/>
    <mergeCell ref="A2:F2"/>
    <mergeCell ref="A3:F3"/>
    <mergeCell ref="A4:F4"/>
    <mergeCell ref="C5:E5"/>
    <mergeCell ref="C8:E8"/>
    <mergeCell ref="C9:E9"/>
    <mergeCell ref="C10:E10"/>
    <mergeCell ref="C11:E11"/>
    <mergeCell ref="C6:E6"/>
    <mergeCell ref="C7:E7"/>
  </mergeCells>
  <phoneticPr fontId="51" type="noConversion"/>
  <printOptions gridLines="1"/>
  <pageMargins left="1.1811023622047245" right="0.19685039370078741" top="0.59055118110236227" bottom="0.47244094488188981" header="0" footer="0"/>
  <pageSetup paperSize="9" orientation="portrait" r:id="rId1"/>
  <headerFooter alignWithMargins="0">
    <oddHeader>&amp;C&amp;"Arial Narrow,Navadno"&amp;8Meteorni odvodnik</oddHeader>
    <oddFooter>&amp;C&amp;9stran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BD611-F877-49A1-AE1B-7FAF75E9185B}">
  <dimension ref="A1:AYF738"/>
  <sheetViews>
    <sheetView view="pageBreakPreview" topLeftCell="A83" zoomScale="125" zoomScaleNormal="100" zoomScaleSheetLayoutView="125" workbookViewId="0">
      <selection activeCell="D89" sqref="D89"/>
    </sheetView>
  </sheetViews>
  <sheetFormatPr defaultRowHeight="12.75"/>
  <cols>
    <col min="1" max="1" width="5.7109375" style="242" customWidth="1"/>
    <col min="2" max="2" width="45.7109375" style="389" customWidth="1"/>
    <col min="3" max="3" width="5.7109375" style="387" customWidth="1"/>
    <col min="4" max="4" width="8.7109375" style="242" customWidth="1"/>
    <col min="5" max="6" width="10.7109375" style="390" customWidth="1"/>
    <col min="7" max="7" width="18.5703125" style="242" customWidth="1"/>
    <col min="8" max="8" width="9.85546875" style="242" bestFit="1" customWidth="1"/>
    <col min="9" max="15" width="9.28515625" style="242" bestFit="1" customWidth="1"/>
    <col min="16" max="16384" width="9.140625" style="242"/>
  </cols>
  <sheetData>
    <row r="1" spans="1:252" ht="15.75">
      <c r="A1" s="235"/>
      <c r="B1" s="236"/>
      <c r="C1" s="237"/>
      <c r="D1" s="238"/>
      <c r="E1" s="239"/>
      <c r="F1" s="240" t="s">
        <v>284</v>
      </c>
      <c r="G1" s="241"/>
      <c r="H1" s="241"/>
    </row>
    <row r="2" spans="1:252" ht="15.75">
      <c r="A2" s="243"/>
      <c r="B2" s="244"/>
      <c r="C2" s="245"/>
      <c r="D2" s="246"/>
      <c r="E2" s="247"/>
      <c r="F2" s="248"/>
      <c r="G2" s="241"/>
      <c r="H2" s="241"/>
    </row>
    <row r="3" spans="1:252" ht="15.75">
      <c r="A3" s="249"/>
      <c r="B3" s="244"/>
      <c r="C3" s="245"/>
      <c r="D3" s="246"/>
      <c r="E3" s="247"/>
      <c r="F3" s="248" t="s">
        <v>340</v>
      </c>
      <c r="G3" s="241"/>
      <c r="H3" s="241"/>
    </row>
    <row r="4" spans="1:252" s="251" customFormat="1">
      <c r="A4" s="392" t="s">
        <v>285</v>
      </c>
      <c r="B4" s="393" t="s">
        <v>286</v>
      </c>
      <c r="C4" s="394" t="s">
        <v>271</v>
      </c>
      <c r="D4" s="395" t="s">
        <v>287</v>
      </c>
      <c r="E4" s="395" t="s">
        <v>288</v>
      </c>
      <c r="F4" s="396" t="s">
        <v>565</v>
      </c>
    </row>
    <row r="5" spans="1:252" s="257" customFormat="1">
      <c r="A5" s="252" t="s">
        <v>289</v>
      </c>
      <c r="B5" s="253" t="s">
        <v>7</v>
      </c>
      <c r="C5" s="254"/>
      <c r="D5" s="255"/>
      <c r="E5" s="256"/>
      <c r="F5" s="256"/>
    </row>
    <row r="6" spans="1:252" s="263" customFormat="1" ht="15.75">
      <c r="A6" s="258">
        <v>1</v>
      </c>
      <c r="B6" s="259" t="s">
        <v>527</v>
      </c>
      <c r="C6" s="260" t="s">
        <v>290</v>
      </c>
      <c r="D6" s="261">
        <v>646</v>
      </c>
      <c r="E6" s="552"/>
      <c r="F6" s="262">
        <f t="shared" ref="F6:F14" si="0">(D6*E6)</f>
        <v>0</v>
      </c>
      <c r="H6" s="264"/>
      <c r="I6" s="265"/>
      <c r="J6" s="265"/>
      <c r="K6" s="265"/>
      <c r="M6" s="265"/>
      <c r="N6" s="265"/>
      <c r="O6" s="265"/>
      <c r="P6" s="265"/>
      <c r="Q6" s="265"/>
      <c r="R6" s="265"/>
      <c r="S6" s="264"/>
      <c r="T6" s="264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  <c r="BB6" s="266"/>
      <c r="BC6" s="266"/>
      <c r="BD6" s="266"/>
      <c r="BE6" s="266"/>
      <c r="BF6" s="266"/>
      <c r="BG6" s="266"/>
      <c r="BH6" s="266"/>
      <c r="BI6" s="266"/>
      <c r="BJ6" s="266"/>
      <c r="BK6" s="266"/>
      <c r="BL6" s="266"/>
      <c r="BM6" s="266"/>
      <c r="BN6" s="266"/>
      <c r="BO6" s="266"/>
      <c r="BP6" s="266"/>
      <c r="BQ6" s="266"/>
      <c r="BR6" s="266"/>
      <c r="BS6" s="266"/>
      <c r="BT6" s="266"/>
      <c r="BU6" s="266"/>
      <c r="BV6" s="266"/>
      <c r="BW6" s="266"/>
      <c r="BX6" s="266"/>
      <c r="BY6" s="266"/>
      <c r="BZ6" s="266"/>
      <c r="CA6" s="266"/>
      <c r="CB6" s="266"/>
      <c r="CC6" s="266"/>
      <c r="CD6" s="266"/>
      <c r="CE6" s="266"/>
      <c r="CF6" s="266"/>
      <c r="CG6" s="266"/>
      <c r="CH6" s="266"/>
      <c r="CI6" s="266"/>
      <c r="CJ6" s="266"/>
      <c r="CK6" s="266"/>
      <c r="CL6" s="266"/>
      <c r="CM6" s="266"/>
      <c r="CN6" s="266"/>
      <c r="CO6" s="266"/>
      <c r="CP6" s="266"/>
      <c r="CQ6" s="266"/>
      <c r="CR6" s="266"/>
      <c r="CS6" s="266"/>
      <c r="CT6" s="266"/>
      <c r="CU6" s="266"/>
      <c r="CV6" s="266"/>
      <c r="CW6" s="266"/>
      <c r="CX6" s="266"/>
      <c r="CY6" s="266"/>
      <c r="CZ6" s="266"/>
      <c r="DA6" s="266"/>
      <c r="DB6" s="266"/>
      <c r="DC6" s="266"/>
      <c r="DD6" s="266"/>
      <c r="DE6" s="266"/>
      <c r="DF6" s="266"/>
      <c r="DG6" s="266"/>
      <c r="DH6" s="266"/>
      <c r="DI6" s="266"/>
      <c r="DJ6" s="266"/>
      <c r="DK6" s="266"/>
      <c r="DL6" s="266"/>
      <c r="DM6" s="266"/>
      <c r="DN6" s="266"/>
      <c r="DO6" s="266"/>
      <c r="DP6" s="266"/>
      <c r="DQ6" s="266"/>
      <c r="DR6" s="266"/>
      <c r="DS6" s="266"/>
      <c r="DT6" s="266"/>
      <c r="DU6" s="266"/>
      <c r="DV6" s="266"/>
      <c r="DW6" s="266"/>
      <c r="DX6" s="266"/>
      <c r="DY6" s="266"/>
      <c r="DZ6" s="266"/>
      <c r="EA6" s="266"/>
      <c r="EB6" s="266"/>
      <c r="EC6" s="266"/>
      <c r="ED6" s="266"/>
      <c r="EE6" s="266"/>
      <c r="EF6" s="266"/>
      <c r="EG6" s="266"/>
      <c r="EH6" s="266"/>
      <c r="EI6" s="266"/>
      <c r="EJ6" s="266"/>
      <c r="EK6" s="266"/>
      <c r="EL6" s="266"/>
      <c r="EM6" s="266"/>
      <c r="EN6" s="266"/>
      <c r="EO6" s="266"/>
      <c r="EP6" s="266"/>
      <c r="EQ6" s="266"/>
      <c r="ER6" s="266"/>
      <c r="ES6" s="266"/>
      <c r="ET6" s="266"/>
      <c r="EU6" s="266"/>
      <c r="EV6" s="266"/>
      <c r="EW6" s="266"/>
      <c r="EX6" s="266"/>
      <c r="EY6" s="266"/>
      <c r="EZ6" s="266"/>
      <c r="FA6" s="266"/>
      <c r="FB6" s="266"/>
      <c r="FC6" s="266"/>
      <c r="FD6" s="266"/>
      <c r="FE6" s="266"/>
      <c r="FF6" s="266"/>
      <c r="FG6" s="266"/>
      <c r="FH6" s="266"/>
      <c r="FI6" s="266"/>
      <c r="FJ6" s="266"/>
      <c r="FK6" s="266"/>
      <c r="FL6" s="266"/>
      <c r="FM6" s="266"/>
      <c r="FN6" s="266"/>
      <c r="FO6" s="266"/>
      <c r="FP6" s="266"/>
      <c r="FQ6" s="266"/>
      <c r="FR6" s="266"/>
      <c r="FS6" s="266"/>
      <c r="FT6" s="266"/>
      <c r="FU6" s="266"/>
      <c r="FV6" s="266"/>
      <c r="FW6" s="266"/>
      <c r="FX6" s="266"/>
      <c r="FY6" s="266"/>
      <c r="FZ6" s="266"/>
      <c r="GA6" s="266"/>
      <c r="GB6" s="266"/>
      <c r="GC6" s="266"/>
      <c r="GD6" s="266"/>
      <c r="GE6" s="266"/>
      <c r="GF6" s="266"/>
      <c r="GG6" s="266"/>
      <c r="GH6" s="266"/>
      <c r="GI6" s="266"/>
      <c r="GJ6" s="266"/>
      <c r="GK6" s="266"/>
      <c r="GL6" s="266"/>
      <c r="GM6" s="266"/>
      <c r="GN6" s="266"/>
      <c r="GO6" s="266"/>
      <c r="GP6" s="266"/>
      <c r="GQ6" s="266"/>
      <c r="GR6" s="266"/>
      <c r="GS6" s="266"/>
      <c r="GT6" s="266"/>
      <c r="GU6" s="266"/>
      <c r="GV6" s="266"/>
      <c r="GW6" s="266"/>
      <c r="GX6" s="266"/>
      <c r="GY6" s="266"/>
      <c r="GZ6" s="266"/>
      <c r="HA6" s="266"/>
      <c r="HB6" s="266"/>
      <c r="HC6" s="266"/>
      <c r="HD6" s="266"/>
      <c r="HE6" s="266"/>
      <c r="HF6" s="266"/>
      <c r="HG6" s="266"/>
      <c r="HH6" s="266"/>
      <c r="HI6" s="266"/>
      <c r="HJ6" s="266"/>
      <c r="HK6" s="266"/>
      <c r="HL6" s="266"/>
      <c r="HM6" s="266"/>
      <c r="HN6" s="266"/>
      <c r="HO6" s="266"/>
      <c r="HP6" s="266"/>
      <c r="HQ6" s="266"/>
      <c r="HR6" s="266"/>
      <c r="HS6" s="266"/>
      <c r="HT6" s="266"/>
      <c r="HU6" s="266"/>
      <c r="HV6" s="266"/>
      <c r="HW6" s="266"/>
      <c r="HX6" s="266"/>
      <c r="HY6" s="266"/>
      <c r="HZ6" s="266"/>
      <c r="IA6" s="266"/>
      <c r="IB6" s="266"/>
      <c r="IC6" s="266"/>
      <c r="ID6" s="266"/>
      <c r="IE6" s="266"/>
      <c r="IF6" s="266"/>
      <c r="IG6" s="266"/>
      <c r="IH6" s="266"/>
      <c r="II6" s="266"/>
      <c r="IJ6" s="266"/>
      <c r="IK6" s="266"/>
      <c r="IL6" s="266"/>
      <c r="IM6" s="266"/>
      <c r="IN6" s="266"/>
      <c r="IO6" s="266"/>
      <c r="IP6" s="266"/>
      <c r="IQ6" s="266"/>
      <c r="IR6" s="266"/>
    </row>
    <row r="7" spans="1:252" s="263" customFormat="1" ht="15.75">
      <c r="A7" s="267">
        <v>2</v>
      </c>
      <c r="B7" s="268" t="s">
        <v>528</v>
      </c>
      <c r="C7" s="269" t="s">
        <v>9</v>
      </c>
      <c r="D7" s="270">
        <v>3</v>
      </c>
      <c r="E7" s="553"/>
      <c r="F7" s="271">
        <f t="shared" si="0"/>
        <v>0</v>
      </c>
      <c r="H7" s="264"/>
      <c r="I7" s="265"/>
      <c r="J7" s="265"/>
      <c r="K7" s="265"/>
      <c r="M7" s="265"/>
      <c r="N7" s="265"/>
      <c r="O7" s="265"/>
      <c r="P7" s="265"/>
      <c r="Q7" s="265"/>
      <c r="R7" s="265"/>
      <c r="S7" s="264"/>
      <c r="T7" s="264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  <c r="BB7" s="266"/>
      <c r="BC7" s="266"/>
      <c r="BD7" s="266"/>
      <c r="BE7" s="266"/>
      <c r="BF7" s="266"/>
      <c r="BG7" s="266"/>
      <c r="BH7" s="266"/>
      <c r="BI7" s="266"/>
      <c r="BJ7" s="266"/>
      <c r="BK7" s="266"/>
      <c r="BL7" s="266"/>
      <c r="BM7" s="266"/>
      <c r="BN7" s="266"/>
      <c r="BO7" s="266"/>
      <c r="BP7" s="266"/>
      <c r="BQ7" s="266"/>
      <c r="BR7" s="266"/>
      <c r="BS7" s="266"/>
      <c r="BT7" s="266"/>
      <c r="BU7" s="266"/>
      <c r="BV7" s="266"/>
      <c r="BW7" s="266"/>
      <c r="BX7" s="266"/>
      <c r="BY7" s="266"/>
      <c r="BZ7" s="266"/>
      <c r="CA7" s="266"/>
      <c r="CB7" s="266"/>
      <c r="CC7" s="266"/>
      <c r="CD7" s="266"/>
      <c r="CE7" s="266"/>
      <c r="CF7" s="266"/>
      <c r="CG7" s="266"/>
      <c r="CH7" s="266"/>
      <c r="CI7" s="266"/>
      <c r="CJ7" s="266"/>
      <c r="CK7" s="266"/>
      <c r="CL7" s="266"/>
      <c r="CM7" s="266"/>
      <c r="CN7" s="266"/>
      <c r="CO7" s="266"/>
      <c r="CP7" s="266"/>
      <c r="CQ7" s="266"/>
      <c r="CR7" s="266"/>
      <c r="CS7" s="266"/>
      <c r="CT7" s="266"/>
      <c r="CU7" s="266"/>
      <c r="CV7" s="266"/>
      <c r="CW7" s="266"/>
      <c r="CX7" s="266"/>
      <c r="CY7" s="266"/>
      <c r="CZ7" s="266"/>
      <c r="DA7" s="266"/>
      <c r="DB7" s="266"/>
      <c r="DC7" s="266"/>
      <c r="DD7" s="266"/>
      <c r="DE7" s="266"/>
      <c r="DF7" s="266"/>
      <c r="DG7" s="266"/>
      <c r="DH7" s="266"/>
      <c r="DI7" s="266"/>
      <c r="DJ7" s="266"/>
      <c r="DK7" s="266"/>
      <c r="DL7" s="266"/>
      <c r="DM7" s="266"/>
      <c r="DN7" s="266"/>
      <c r="DO7" s="266"/>
      <c r="DP7" s="266"/>
      <c r="DQ7" s="266"/>
      <c r="DR7" s="266"/>
      <c r="DS7" s="266"/>
      <c r="DT7" s="266"/>
      <c r="DU7" s="266"/>
      <c r="DV7" s="266"/>
      <c r="DW7" s="266"/>
      <c r="DX7" s="266"/>
      <c r="DY7" s="266"/>
      <c r="DZ7" s="266"/>
      <c r="EA7" s="266"/>
      <c r="EB7" s="266"/>
      <c r="EC7" s="266"/>
      <c r="ED7" s="266"/>
      <c r="EE7" s="266"/>
      <c r="EF7" s="266"/>
      <c r="EG7" s="266"/>
      <c r="EH7" s="266"/>
      <c r="EI7" s="266"/>
      <c r="EJ7" s="266"/>
      <c r="EK7" s="266"/>
      <c r="EL7" s="266"/>
      <c r="EM7" s="266"/>
      <c r="EN7" s="266"/>
      <c r="EO7" s="266"/>
      <c r="EP7" s="266"/>
      <c r="EQ7" s="266"/>
      <c r="ER7" s="266"/>
      <c r="ES7" s="266"/>
      <c r="ET7" s="266"/>
      <c r="EU7" s="266"/>
      <c r="EV7" s="266"/>
      <c r="EW7" s="266"/>
      <c r="EX7" s="266"/>
      <c r="EY7" s="266"/>
      <c r="EZ7" s="266"/>
      <c r="FA7" s="266"/>
      <c r="FB7" s="266"/>
      <c r="FC7" s="266"/>
      <c r="FD7" s="266"/>
      <c r="FE7" s="266"/>
      <c r="FF7" s="266"/>
      <c r="FG7" s="266"/>
      <c r="FH7" s="266"/>
      <c r="FI7" s="266"/>
      <c r="FJ7" s="266"/>
      <c r="FK7" s="266"/>
      <c r="FL7" s="266"/>
      <c r="FM7" s="266"/>
      <c r="FN7" s="266"/>
      <c r="FO7" s="266"/>
      <c r="FP7" s="266"/>
      <c r="FQ7" s="266"/>
      <c r="FR7" s="266"/>
      <c r="FS7" s="266"/>
      <c r="FT7" s="266"/>
      <c r="FU7" s="266"/>
      <c r="FV7" s="266"/>
      <c r="FW7" s="266"/>
      <c r="FX7" s="266"/>
      <c r="FY7" s="266"/>
      <c r="FZ7" s="266"/>
      <c r="GA7" s="266"/>
      <c r="GB7" s="266"/>
      <c r="GC7" s="266"/>
      <c r="GD7" s="266"/>
      <c r="GE7" s="266"/>
      <c r="GF7" s="266"/>
      <c r="GG7" s="266"/>
      <c r="GH7" s="266"/>
      <c r="GI7" s="266"/>
      <c r="GJ7" s="266"/>
      <c r="GK7" s="266"/>
      <c r="GL7" s="266"/>
      <c r="GM7" s="266"/>
      <c r="GN7" s="266"/>
      <c r="GO7" s="266"/>
      <c r="GP7" s="266"/>
      <c r="GQ7" s="266"/>
      <c r="GR7" s="266"/>
      <c r="GS7" s="266"/>
      <c r="GT7" s="266"/>
      <c r="GU7" s="266"/>
      <c r="GV7" s="266"/>
      <c r="GW7" s="266"/>
      <c r="GX7" s="266"/>
      <c r="GY7" s="266"/>
      <c r="GZ7" s="266"/>
      <c r="HA7" s="266"/>
      <c r="HB7" s="266"/>
      <c r="HC7" s="266"/>
      <c r="HD7" s="266"/>
      <c r="HE7" s="266"/>
      <c r="HF7" s="266"/>
      <c r="HG7" s="266"/>
      <c r="HH7" s="266"/>
      <c r="HI7" s="266"/>
      <c r="HJ7" s="266"/>
      <c r="HK7" s="266"/>
      <c r="HL7" s="266"/>
      <c r="HM7" s="266"/>
      <c r="HN7" s="266"/>
      <c r="HO7" s="266"/>
      <c r="HP7" s="266"/>
      <c r="HQ7" s="266"/>
      <c r="HR7" s="266"/>
      <c r="HS7" s="266"/>
      <c r="HT7" s="266"/>
      <c r="HU7" s="266"/>
      <c r="HV7" s="266"/>
      <c r="HW7" s="266"/>
      <c r="HX7" s="266"/>
      <c r="HY7" s="266"/>
      <c r="HZ7" s="266"/>
      <c r="IA7" s="266"/>
      <c r="IB7" s="266"/>
      <c r="IC7" s="266"/>
      <c r="ID7" s="266"/>
      <c r="IE7" s="266"/>
      <c r="IF7" s="266"/>
      <c r="IG7" s="266"/>
      <c r="IH7" s="266"/>
      <c r="II7" s="266"/>
      <c r="IJ7" s="266"/>
      <c r="IK7" s="266"/>
      <c r="IL7" s="266"/>
      <c r="IM7" s="266"/>
      <c r="IN7" s="266"/>
      <c r="IO7" s="266"/>
      <c r="IP7" s="266"/>
      <c r="IQ7" s="266"/>
      <c r="IR7" s="266"/>
    </row>
    <row r="8" spans="1:252" s="263" customFormat="1" ht="15.75">
      <c r="A8" s="267">
        <f>A7+1</f>
        <v>3</v>
      </c>
      <c r="B8" s="268" t="s">
        <v>529</v>
      </c>
      <c r="C8" s="269" t="s">
        <v>9</v>
      </c>
      <c r="D8" s="272">
        <v>25</v>
      </c>
      <c r="E8" s="554"/>
      <c r="F8" s="271">
        <f t="shared" si="0"/>
        <v>0</v>
      </c>
      <c r="H8" s="264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4"/>
      <c r="T8" s="264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266"/>
      <c r="AH8" s="266"/>
      <c r="AI8" s="266"/>
      <c r="AJ8" s="266"/>
      <c r="AK8" s="266"/>
      <c r="AL8" s="266"/>
      <c r="AM8" s="266"/>
      <c r="AN8" s="266"/>
      <c r="AO8" s="266"/>
      <c r="AP8" s="266"/>
      <c r="AQ8" s="266"/>
      <c r="AR8" s="266"/>
      <c r="AS8" s="266"/>
      <c r="AT8" s="266"/>
      <c r="AU8" s="266"/>
      <c r="AV8" s="266"/>
      <c r="AW8" s="266"/>
      <c r="AX8" s="266"/>
      <c r="AY8" s="266"/>
      <c r="AZ8" s="266"/>
      <c r="BA8" s="266"/>
      <c r="BB8" s="266"/>
      <c r="BC8" s="266"/>
      <c r="BD8" s="266"/>
      <c r="BE8" s="266"/>
      <c r="BF8" s="266"/>
      <c r="BG8" s="266"/>
      <c r="BH8" s="266"/>
      <c r="BI8" s="266"/>
      <c r="BJ8" s="266"/>
      <c r="BK8" s="266"/>
      <c r="BL8" s="266"/>
      <c r="BM8" s="266"/>
      <c r="BN8" s="266"/>
      <c r="BO8" s="266"/>
      <c r="BP8" s="266"/>
      <c r="BQ8" s="266"/>
      <c r="BR8" s="266"/>
      <c r="BS8" s="266"/>
      <c r="BT8" s="266"/>
      <c r="BU8" s="266"/>
      <c r="BV8" s="266"/>
      <c r="BW8" s="266"/>
      <c r="BX8" s="266"/>
      <c r="BY8" s="266"/>
      <c r="BZ8" s="266"/>
      <c r="CA8" s="266"/>
      <c r="CB8" s="266"/>
      <c r="CC8" s="266"/>
      <c r="CD8" s="266"/>
      <c r="CE8" s="266"/>
      <c r="CF8" s="266"/>
      <c r="CG8" s="266"/>
      <c r="CH8" s="266"/>
      <c r="CI8" s="266"/>
      <c r="CJ8" s="266"/>
      <c r="CK8" s="266"/>
      <c r="CL8" s="266"/>
      <c r="CM8" s="266"/>
      <c r="CN8" s="266"/>
      <c r="CO8" s="266"/>
      <c r="CP8" s="266"/>
      <c r="CQ8" s="266"/>
      <c r="CR8" s="266"/>
      <c r="CS8" s="266"/>
      <c r="CT8" s="266"/>
      <c r="CU8" s="266"/>
      <c r="CV8" s="266"/>
      <c r="CW8" s="266"/>
      <c r="CX8" s="266"/>
      <c r="CY8" s="266"/>
      <c r="CZ8" s="266"/>
      <c r="DA8" s="266"/>
      <c r="DB8" s="266"/>
      <c r="DC8" s="266"/>
      <c r="DD8" s="266"/>
      <c r="DE8" s="266"/>
      <c r="DF8" s="266"/>
      <c r="DG8" s="266"/>
      <c r="DH8" s="266"/>
      <c r="DI8" s="266"/>
      <c r="DJ8" s="266"/>
      <c r="DK8" s="266"/>
      <c r="DL8" s="266"/>
      <c r="DM8" s="266"/>
      <c r="DN8" s="266"/>
      <c r="DO8" s="266"/>
      <c r="DP8" s="266"/>
      <c r="DQ8" s="266"/>
      <c r="DR8" s="266"/>
      <c r="DS8" s="266"/>
      <c r="DT8" s="266"/>
      <c r="DU8" s="266"/>
      <c r="DV8" s="266"/>
      <c r="DW8" s="266"/>
      <c r="DX8" s="266"/>
      <c r="DY8" s="266"/>
      <c r="DZ8" s="266"/>
      <c r="EA8" s="266"/>
      <c r="EB8" s="266"/>
      <c r="EC8" s="266"/>
      <c r="ED8" s="266"/>
      <c r="EE8" s="266"/>
      <c r="EF8" s="266"/>
      <c r="EG8" s="266"/>
      <c r="EH8" s="266"/>
      <c r="EI8" s="266"/>
      <c r="EJ8" s="266"/>
      <c r="EK8" s="266"/>
      <c r="EL8" s="266"/>
      <c r="EM8" s="266"/>
      <c r="EN8" s="266"/>
      <c r="EO8" s="266"/>
      <c r="EP8" s="266"/>
      <c r="EQ8" s="266"/>
      <c r="ER8" s="266"/>
      <c r="ES8" s="266"/>
      <c r="ET8" s="266"/>
      <c r="EU8" s="266"/>
      <c r="EV8" s="266"/>
      <c r="EW8" s="266"/>
      <c r="EX8" s="266"/>
      <c r="EY8" s="266"/>
      <c r="EZ8" s="266"/>
      <c r="FA8" s="266"/>
      <c r="FB8" s="266"/>
      <c r="FC8" s="266"/>
      <c r="FD8" s="266"/>
      <c r="FE8" s="266"/>
      <c r="FF8" s="266"/>
      <c r="FG8" s="266"/>
      <c r="FH8" s="266"/>
      <c r="FI8" s="266"/>
      <c r="FJ8" s="266"/>
      <c r="FK8" s="266"/>
      <c r="FL8" s="266"/>
      <c r="FM8" s="266"/>
      <c r="FN8" s="266"/>
      <c r="FO8" s="266"/>
      <c r="FP8" s="266"/>
      <c r="FQ8" s="266"/>
      <c r="FR8" s="266"/>
      <c r="FS8" s="266"/>
      <c r="FT8" s="266"/>
      <c r="FU8" s="266"/>
      <c r="FV8" s="266"/>
      <c r="FW8" s="266"/>
      <c r="FX8" s="266"/>
      <c r="FY8" s="266"/>
      <c r="FZ8" s="266"/>
      <c r="GA8" s="266"/>
      <c r="GB8" s="266"/>
      <c r="GC8" s="266"/>
      <c r="GD8" s="266"/>
      <c r="GE8" s="266"/>
      <c r="GF8" s="266"/>
      <c r="GG8" s="266"/>
      <c r="GH8" s="266"/>
      <c r="GI8" s="266"/>
      <c r="GJ8" s="266"/>
      <c r="GK8" s="266"/>
      <c r="GL8" s="266"/>
      <c r="GM8" s="266"/>
      <c r="GN8" s="266"/>
      <c r="GO8" s="266"/>
      <c r="GP8" s="266"/>
      <c r="GQ8" s="266"/>
      <c r="GR8" s="266"/>
      <c r="GS8" s="266"/>
      <c r="GT8" s="266"/>
      <c r="GU8" s="266"/>
      <c r="GV8" s="266"/>
      <c r="GW8" s="266"/>
      <c r="GX8" s="266"/>
      <c r="GY8" s="266"/>
      <c r="GZ8" s="266"/>
      <c r="HA8" s="266"/>
      <c r="HB8" s="266"/>
      <c r="HC8" s="266"/>
      <c r="HD8" s="266"/>
      <c r="HE8" s="266"/>
      <c r="HF8" s="266"/>
      <c r="HG8" s="266"/>
      <c r="HH8" s="266"/>
      <c r="HI8" s="266"/>
      <c r="HJ8" s="266"/>
      <c r="HK8" s="266"/>
      <c r="HL8" s="266"/>
      <c r="HM8" s="266"/>
      <c r="HN8" s="266"/>
      <c r="HO8" s="266"/>
      <c r="HP8" s="266"/>
      <c r="HQ8" s="266"/>
      <c r="HR8" s="266"/>
      <c r="HS8" s="266"/>
      <c r="HT8" s="266"/>
      <c r="HU8" s="266"/>
      <c r="HV8" s="266"/>
      <c r="HW8" s="266"/>
      <c r="HX8" s="266"/>
      <c r="HY8" s="266"/>
      <c r="HZ8" s="266"/>
      <c r="IA8" s="266"/>
      <c r="IB8" s="266"/>
      <c r="IC8" s="266"/>
      <c r="ID8" s="266"/>
      <c r="IE8" s="266"/>
      <c r="IF8" s="266"/>
      <c r="IG8" s="266"/>
      <c r="IH8" s="266"/>
      <c r="II8" s="266"/>
      <c r="IJ8" s="266"/>
      <c r="IK8" s="266"/>
      <c r="IL8" s="266"/>
      <c r="IM8" s="266"/>
      <c r="IN8" s="266"/>
      <c r="IO8" s="266"/>
      <c r="IP8" s="266"/>
      <c r="IQ8" s="266"/>
      <c r="IR8" s="266"/>
    </row>
    <row r="9" spans="1:252" s="263" customFormat="1" ht="30" customHeight="1">
      <c r="A9" s="267">
        <f>A8+1</f>
        <v>4</v>
      </c>
      <c r="B9" s="273" t="s">
        <v>530</v>
      </c>
      <c r="C9" s="269" t="s">
        <v>9</v>
      </c>
      <c r="D9" s="272">
        <v>25</v>
      </c>
      <c r="E9" s="554"/>
      <c r="F9" s="271">
        <f t="shared" si="0"/>
        <v>0</v>
      </c>
      <c r="H9" s="264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4"/>
      <c r="T9" s="264"/>
      <c r="U9" s="266"/>
      <c r="V9" s="266"/>
      <c r="W9" s="266"/>
      <c r="X9" s="266"/>
      <c r="Y9" s="266"/>
      <c r="Z9" s="266"/>
      <c r="AA9" s="266"/>
      <c r="AB9" s="266"/>
      <c r="AC9" s="266"/>
      <c r="AD9" s="266"/>
      <c r="AE9" s="266"/>
      <c r="AF9" s="266"/>
      <c r="AG9" s="266"/>
      <c r="AH9" s="266"/>
      <c r="AI9" s="266"/>
      <c r="AJ9" s="266"/>
      <c r="AK9" s="266"/>
      <c r="AL9" s="266"/>
      <c r="AM9" s="266"/>
      <c r="AN9" s="266"/>
      <c r="AO9" s="266"/>
      <c r="AP9" s="266"/>
      <c r="AQ9" s="266"/>
      <c r="AR9" s="266"/>
      <c r="AS9" s="266"/>
      <c r="AT9" s="266"/>
      <c r="AU9" s="266"/>
      <c r="AV9" s="266"/>
      <c r="AW9" s="266"/>
      <c r="AX9" s="266"/>
      <c r="AY9" s="266"/>
      <c r="AZ9" s="266"/>
      <c r="BA9" s="266"/>
      <c r="BB9" s="266"/>
      <c r="BC9" s="266"/>
      <c r="BD9" s="266"/>
      <c r="BE9" s="266"/>
      <c r="BF9" s="266"/>
      <c r="BG9" s="266"/>
      <c r="BH9" s="266"/>
      <c r="BI9" s="266"/>
      <c r="BJ9" s="266"/>
      <c r="BK9" s="266"/>
      <c r="BL9" s="266"/>
      <c r="BM9" s="266"/>
      <c r="BN9" s="266"/>
      <c r="BO9" s="266"/>
      <c r="BP9" s="266"/>
      <c r="BQ9" s="266"/>
      <c r="BR9" s="266"/>
      <c r="BS9" s="266"/>
      <c r="BT9" s="266"/>
      <c r="BU9" s="266"/>
      <c r="BV9" s="266"/>
      <c r="BW9" s="266"/>
      <c r="BX9" s="266"/>
      <c r="BY9" s="266"/>
      <c r="BZ9" s="266"/>
      <c r="CA9" s="266"/>
      <c r="CB9" s="266"/>
      <c r="CC9" s="266"/>
      <c r="CD9" s="266"/>
      <c r="CE9" s="266"/>
      <c r="CF9" s="266"/>
      <c r="CG9" s="266"/>
      <c r="CH9" s="266"/>
      <c r="CI9" s="266"/>
      <c r="CJ9" s="266"/>
      <c r="CK9" s="266"/>
      <c r="CL9" s="266"/>
      <c r="CM9" s="266"/>
      <c r="CN9" s="266"/>
      <c r="CO9" s="266"/>
      <c r="CP9" s="266"/>
      <c r="CQ9" s="266"/>
      <c r="CR9" s="266"/>
      <c r="CS9" s="266"/>
      <c r="CT9" s="266"/>
      <c r="CU9" s="266"/>
      <c r="CV9" s="266"/>
      <c r="CW9" s="266"/>
      <c r="CX9" s="266"/>
      <c r="CY9" s="266"/>
      <c r="CZ9" s="266"/>
      <c r="DA9" s="266"/>
      <c r="DB9" s="266"/>
      <c r="DC9" s="266"/>
      <c r="DD9" s="266"/>
      <c r="DE9" s="266"/>
      <c r="DF9" s="266"/>
      <c r="DG9" s="266"/>
      <c r="DH9" s="266"/>
      <c r="DI9" s="266"/>
      <c r="DJ9" s="266"/>
      <c r="DK9" s="266"/>
      <c r="DL9" s="266"/>
      <c r="DM9" s="266"/>
      <c r="DN9" s="266"/>
      <c r="DO9" s="266"/>
      <c r="DP9" s="266"/>
      <c r="DQ9" s="266"/>
      <c r="DR9" s="266"/>
      <c r="DS9" s="266"/>
      <c r="DT9" s="266"/>
      <c r="DU9" s="266"/>
      <c r="DV9" s="266"/>
      <c r="DW9" s="266"/>
      <c r="DX9" s="266"/>
      <c r="DY9" s="266"/>
      <c r="DZ9" s="266"/>
      <c r="EA9" s="266"/>
      <c r="EB9" s="266"/>
      <c r="EC9" s="266"/>
      <c r="ED9" s="266"/>
      <c r="EE9" s="266"/>
      <c r="EF9" s="266"/>
      <c r="EG9" s="266"/>
      <c r="EH9" s="266"/>
      <c r="EI9" s="266"/>
      <c r="EJ9" s="266"/>
      <c r="EK9" s="266"/>
      <c r="EL9" s="266"/>
      <c r="EM9" s="266"/>
      <c r="EN9" s="266"/>
      <c r="EO9" s="266"/>
      <c r="EP9" s="266"/>
      <c r="EQ9" s="266"/>
      <c r="ER9" s="266"/>
      <c r="ES9" s="266"/>
      <c r="ET9" s="266"/>
      <c r="EU9" s="266"/>
      <c r="EV9" s="266"/>
      <c r="EW9" s="266"/>
      <c r="EX9" s="266"/>
      <c r="EY9" s="266"/>
      <c r="EZ9" s="266"/>
      <c r="FA9" s="266"/>
      <c r="FB9" s="266"/>
      <c r="FC9" s="266"/>
      <c r="FD9" s="266"/>
      <c r="FE9" s="266"/>
      <c r="FF9" s="266"/>
      <c r="FG9" s="266"/>
      <c r="FH9" s="266"/>
      <c r="FI9" s="266"/>
      <c r="FJ9" s="266"/>
      <c r="FK9" s="266"/>
      <c r="FL9" s="266"/>
      <c r="FM9" s="266"/>
      <c r="FN9" s="266"/>
      <c r="FO9" s="266"/>
      <c r="FP9" s="266"/>
      <c r="FQ9" s="266"/>
      <c r="FR9" s="266"/>
      <c r="FS9" s="266"/>
      <c r="FT9" s="266"/>
      <c r="FU9" s="266"/>
      <c r="FV9" s="266"/>
      <c r="FW9" s="266"/>
      <c r="FX9" s="266"/>
      <c r="FY9" s="266"/>
      <c r="FZ9" s="266"/>
      <c r="GA9" s="266"/>
      <c r="GB9" s="266"/>
      <c r="GC9" s="266"/>
      <c r="GD9" s="266"/>
      <c r="GE9" s="266"/>
      <c r="GF9" s="266"/>
      <c r="GG9" s="266"/>
      <c r="GH9" s="266"/>
      <c r="GI9" s="266"/>
      <c r="GJ9" s="266"/>
      <c r="GK9" s="266"/>
      <c r="GL9" s="266"/>
      <c r="GM9" s="266"/>
      <c r="GN9" s="266"/>
      <c r="GO9" s="266"/>
      <c r="GP9" s="266"/>
      <c r="GQ9" s="266"/>
      <c r="GR9" s="266"/>
      <c r="GS9" s="266"/>
      <c r="GT9" s="266"/>
      <c r="GU9" s="266"/>
      <c r="GV9" s="266"/>
      <c r="GW9" s="266"/>
      <c r="GX9" s="266"/>
      <c r="GY9" s="266"/>
      <c r="GZ9" s="266"/>
      <c r="HA9" s="266"/>
      <c r="HB9" s="266"/>
      <c r="HC9" s="266"/>
      <c r="HD9" s="266"/>
      <c r="HE9" s="266"/>
      <c r="HF9" s="266"/>
      <c r="HG9" s="266"/>
      <c r="HH9" s="266"/>
      <c r="HI9" s="266"/>
      <c r="HJ9" s="266"/>
      <c r="HK9" s="266"/>
      <c r="HL9" s="266"/>
      <c r="HM9" s="266"/>
      <c r="HN9" s="266"/>
      <c r="HO9" s="266"/>
      <c r="HP9" s="266"/>
      <c r="HQ9" s="266"/>
      <c r="HR9" s="266"/>
      <c r="HS9" s="266"/>
      <c r="HT9" s="266"/>
      <c r="HU9" s="266"/>
      <c r="HV9" s="266"/>
      <c r="HW9" s="266"/>
      <c r="HX9" s="266"/>
      <c r="HY9" s="266"/>
      <c r="HZ9" s="266"/>
      <c r="IA9" s="266"/>
      <c r="IB9" s="266"/>
      <c r="IC9" s="266"/>
      <c r="ID9" s="266"/>
      <c r="IE9" s="266"/>
      <c r="IF9" s="266"/>
      <c r="IG9" s="266"/>
      <c r="IH9" s="266"/>
      <c r="II9" s="266"/>
      <c r="IJ9" s="266"/>
      <c r="IK9" s="266"/>
      <c r="IL9" s="266"/>
      <c r="IM9" s="266"/>
      <c r="IN9" s="266"/>
      <c r="IO9" s="266"/>
      <c r="IP9" s="266"/>
      <c r="IQ9" s="266"/>
      <c r="IR9" s="266"/>
    </row>
    <row r="10" spans="1:252" s="257" customFormat="1" ht="45" customHeight="1">
      <c r="A10" s="274">
        <f>A9+1</f>
        <v>5</v>
      </c>
      <c r="B10" s="275" t="s">
        <v>291</v>
      </c>
      <c r="C10" s="250" t="s">
        <v>292</v>
      </c>
      <c r="D10" s="276">
        <v>5</v>
      </c>
      <c r="E10" s="555"/>
      <c r="F10" s="277">
        <f t="shared" si="0"/>
        <v>0</v>
      </c>
    </row>
    <row r="11" spans="1:252" s="257" customFormat="1" ht="60" customHeight="1">
      <c r="A11" s="278">
        <f>A10+1</f>
        <v>6</v>
      </c>
      <c r="B11" s="279" t="s">
        <v>293</v>
      </c>
      <c r="C11" s="280" t="s">
        <v>290</v>
      </c>
      <c r="D11" s="281">
        <v>50</v>
      </c>
      <c r="E11" s="556"/>
      <c r="F11" s="277">
        <f t="shared" si="0"/>
        <v>0</v>
      </c>
    </row>
    <row r="12" spans="1:252" s="257" customFormat="1" ht="60" customHeight="1">
      <c r="A12" s="604" t="s">
        <v>575</v>
      </c>
      <c r="B12" s="275" t="s">
        <v>576</v>
      </c>
      <c r="C12" s="606" t="s">
        <v>299</v>
      </c>
      <c r="D12" s="276">
        <v>400</v>
      </c>
      <c r="E12" s="555"/>
      <c r="F12" s="277">
        <f t="shared" si="0"/>
        <v>0</v>
      </c>
    </row>
    <row r="13" spans="1:252" s="257" customFormat="1" ht="60" customHeight="1">
      <c r="A13" s="605" t="s">
        <v>577</v>
      </c>
      <c r="B13" s="275" t="s">
        <v>578</v>
      </c>
      <c r="C13" s="349" t="s">
        <v>9</v>
      </c>
      <c r="D13" s="276">
        <v>20</v>
      </c>
      <c r="E13" s="555"/>
      <c r="F13" s="277">
        <f t="shared" si="0"/>
        <v>0</v>
      </c>
    </row>
    <row r="14" spans="1:252" s="257" customFormat="1" ht="60" customHeight="1">
      <c r="A14" s="602" t="s">
        <v>579</v>
      </c>
      <c r="B14" s="275" t="s">
        <v>580</v>
      </c>
      <c r="C14" s="603" t="s">
        <v>9</v>
      </c>
      <c r="D14" s="276">
        <v>12</v>
      </c>
      <c r="E14" s="555"/>
      <c r="F14" s="277">
        <f t="shared" si="0"/>
        <v>0</v>
      </c>
    </row>
    <row r="15" spans="1:252" s="257" customFormat="1">
      <c r="A15" s="282" t="str">
        <f>A5</f>
        <v>I</v>
      </c>
      <c r="B15" s="283" t="str">
        <f>B5&amp;" - skupaj"</f>
        <v>PREDDELA - skupaj</v>
      </c>
      <c r="C15" s="284"/>
      <c r="D15" s="285"/>
      <c r="E15" s="285"/>
      <c r="F15" s="286">
        <f>SUM(F6:F14)</f>
        <v>0</v>
      </c>
    </row>
    <row r="16" spans="1:252" s="257" customFormat="1">
      <c r="A16" s="282" t="s">
        <v>294</v>
      </c>
      <c r="B16" s="283" t="s">
        <v>10</v>
      </c>
      <c r="C16" s="284"/>
      <c r="D16" s="285"/>
      <c r="E16" s="285"/>
      <c r="F16" s="287"/>
    </row>
    <row r="17" spans="1:252" s="293" customFormat="1">
      <c r="A17" s="288"/>
      <c r="B17" s="289" t="s">
        <v>295</v>
      </c>
      <c r="C17" s="290"/>
      <c r="D17" s="291"/>
      <c r="E17" s="291"/>
      <c r="F17" s="292"/>
    </row>
    <row r="18" spans="1:252" s="257" customFormat="1" ht="38.25">
      <c r="A18" s="294"/>
      <c r="B18" s="464" t="s">
        <v>531</v>
      </c>
      <c r="C18" s="295"/>
      <c r="D18" s="281"/>
      <c r="E18" s="281"/>
      <c r="F18" s="277"/>
      <c r="G18" s="296"/>
    </row>
    <row r="19" spans="1:252" s="257" customFormat="1" ht="38.25">
      <c r="A19" s="294">
        <f>A11+1</f>
        <v>7</v>
      </c>
      <c r="B19" s="279" t="s">
        <v>532</v>
      </c>
      <c r="C19" s="295" t="s">
        <v>292</v>
      </c>
      <c r="D19" s="281">
        <v>361</v>
      </c>
      <c r="E19" s="556"/>
      <c r="F19" s="277">
        <f>E19*D19</f>
        <v>0</v>
      </c>
      <c r="G19" s="296"/>
    </row>
    <row r="20" spans="1:252" s="263" customFormat="1" ht="38.25">
      <c r="A20" s="297">
        <f>A19+1</f>
        <v>8</v>
      </c>
      <c r="B20" s="298" t="s">
        <v>533</v>
      </c>
      <c r="C20" s="299" t="s">
        <v>292</v>
      </c>
      <c r="D20" s="300">
        <v>1158</v>
      </c>
      <c r="E20" s="557"/>
      <c r="F20" s="301">
        <f t="shared" ref="F20:F39" si="1">(D20*E20)</f>
        <v>0</v>
      </c>
      <c r="H20" s="264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4"/>
      <c r="T20" s="264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  <c r="AH20" s="266"/>
      <c r="AI20" s="266"/>
      <c r="AJ20" s="266"/>
      <c r="AK20" s="266"/>
      <c r="AL20" s="266"/>
      <c r="AM20" s="266"/>
      <c r="AN20" s="266"/>
      <c r="AO20" s="266"/>
      <c r="AP20" s="266"/>
      <c r="AQ20" s="266"/>
      <c r="AR20" s="266"/>
      <c r="AS20" s="266"/>
      <c r="AT20" s="266"/>
      <c r="AU20" s="266"/>
      <c r="AV20" s="266"/>
      <c r="AW20" s="266"/>
      <c r="AX20" s="266"/>
      <c r="AY20" s="266"/>
      <c r="AZ20" s="266"/>
      <c r="BA20" s="266"/>
      <c r="BB20" s="266"/>
      <c r="BC20" s="266"/>
      <c r="BD20" s="266"/>
      <c r="BE20" s="266"/>
      <c r="BF20" s="266"/>
      <c r="BG20" s="266"/>
      <c r="BH20" s="266"/>
      <c r="BI20" s="266"/>
      <c r="BJ20" s="266"/>
      <c r="BK20" s="266"/>
      <c r="BL20" s="266"/>
      <c r="BM20" s="266"/>
      <c r="BN20" s="266"/>
      <c r="BO20" s="266"/>
      <c r="BP20" s="266"/>
      <c r="BQ20" s="266"/>
      <c r="BR20" s="266"/>
      <c r="BS20" s="266"/>
      <c r="BT20" s="266"/>
      <c r="BU20" s="266"/>
      <c r="BV20" s="266"/>
      <c r="BW20" s="266"/>
      <c r="BX20" s="266"/>
      <c r="BY20" s="266"/>
      <c r="BZ20" s="266"/>
      <c r="CA20" s="266"/>
      <c r="CB20" s="266"/>
      <c r="CC20" s="266"/>
      <c r="CD20" s="266"/>
      <c r="CE20" s="266"/>
      <c r="CF20" s="266"/>
      <c r="CG20" s="266"/>
      <c r="CH20" s="266"/>
      <c r="CI20" s="266"/>
      <c r="CJ20" s="266"/>
      <c r="CK20" s="266"/>
      <c r="CL20" s="266"/>
      <c r="CM20" s="266"/>
      <c r="CN20" s="266"/>
      <c r="CO20" s="266"/>
      <c r="CP20" s="266"/>
      <c r="CQ20" s="266"/>
      <c r="CR20" s="266"/>
      <c r="CS20" s="266"/>
      <c r="CT20" s="266"/>
      <c r="CU20" s="266"/>
      <c r="CV20" s="266"/>
      <c r="CW20" s="266"/>
      <c r="CX20" s="266"/>
      <c r="CY20" s="266"/>
      <c r="CZ20" s="266"/>
      <c r="DA20" s="266"/>
      <c r="DB20" s="266"/>
      <c r="DC20" s="266"/>
      <c r="DD20" s="266"/>
      <c r="DE20" s="266"/>
      <c r="DF20" s="266"/>
      <c r="DG20" s="266"/>
      <c r="DH20" s="266"/>
      <c r="DI20" s="266"/>
      <c r="DJ20" s="266"/>
      <c r="DK20" s="266"/>
      <c r="DL20" s="266"/>
      <c r="DM20" s="266"/>
      <c r="DN20" s="266"/>
      <c r="DO20" s="266"/>
      <c r="DP20" s="266"/>
      <c r="DQ20" s="266"/>
      <c r="DR20" s="266"/>
      <c r="DS20" s="266"/>
      <c r="DT20" s="266"/>
      <c r="DU20" s="266"/>
      <c r="DV20" s="266"/>
      <c r="DW20" s="266"/>
      <c r="DX20" s="266"/>
      <c r="DY20" s="266"/>
      <c r="DZ20" s="266"/>
      <c r="EA20" s="266"/>
      <c r="EB20" s="266"/>
      <c r="EC20" s="266"/>
      <c r="ED20" s="266"/>
      <c r="EE20" s="266"/>
      <c r="EF20" s="266"/>
      <c r="EG20" s="266"/>
      <c r="EH20" s="266"/>
      <c r="EI20" s="266"/>
      <c r="EJ20" s="266"/>
      <c r="EK20" s="266"/>
      <c r="EL20" s="266"/>
      <c r="EM20" s="266"/>
      <c r="EN20" s="266"/>
      <c r="EO20" s="266"/>
      <c r="EP20" s="266"/>
      <c r="EQ20" s="266"/>
      <c r="ER20" s="266"/>
      <c r="ES20" s="266"/>
      <c r="ET20" s="266"/>
      <c r="EU20" s="266"/>
      <c r="EV20" s="266"/>
      <c r="EW20" s="266"/>
      <c r="EX20" s="266"/>
      <c r="EY20" s="266"/>
      <c r="EZ20" s="266"/>
      <c r="FA20" s="266"/>
      <c r="FB20" s="266"/>
      <c r="FC20" s="266"/>
      <c r="FD20" s="266"/>
      <c r="FE20" s="266"/>
      <c r="FF20" s="266"/>
      <c r="FG20" s="266"/>
      <c r="FH20" s="266"/>
      <c r="FI20" s="266"/>
      <c r="FJ20" s="266"/>
      <c r="FK20" s="266"/>
      <c r="FL20" s="266"/>
      <c r="FM20" s="266"/>
      <c r="FN20" s="266"/>
      <c r="FO20" s="266"/>
      <c r="FP20" s="266"/>
      <c r="FQ20" s="266"/>
      <c r="FR20" s="266"/>
      <c r="FS20" s="266"/>
      <c r="FT20" s="266"/>
      <c r="FU20" s="266"/>
      <c r="FV20" s="266"/>
      <c r="FW20" s="266"/>
      <c r="FX20" s="266"/>
      <c r="FY20" s="266"/>
      <c r="FZ20" s="266"/>
      <c r="GA20" s="266"/>
      <c r="GB20" s="266"/>
      <c r="GC20" s="266"/>
      <c r="GD20" s="266"/>
      <c r="GE20" s="266"/>
      <c r="GF20" s="266"/>
      <c r="GG20" s="266"/>
      <c r="GH20" s="266"/>
      <c r="GI20" s="266"/>
      <c r="GJ20" s="266"/>
      <c r="GK20" s="266"/>
      <c r="GL20" s="266"/>
      <c r="GM20" s="266"/>
      <c r="GN20" s="266"/>
      <c r="GO20" s="266"/>
      <c r="GP20" s="266"/>
      <c r="GQ20" s="266"/>
      <c r="GR20" s="266"/>
      <c r="GS20" s="266"/>
      <c r="GT20" s="266"/>
      <c r="GU20" s="266"/>
      <c r="GV20" s="266"/>
      <c r="GW20" s="266"/>
      <c r="GX20" s="266"/>
      <c r="GY20" s="266"/>
      <c r="GZ20" s="266"/>
      <c r="HA20" s="266"/>
      <c r="HB20" s="266"/>
      <c r="HC20" s="266"/>
      <c r="HD20" s="266"/>
      <c r="HE20" s="266"/>
      <c r="HF20" s="266"/>
      <c r="HG20" s="266"/>
      <c r="HH20" s="266"/>
      <c r="HI20" s="266"/>
      <c r="HJ20" s="266"/>
      <c r="HK20" s="266"/>
      <c r="HL20" s="266"/>
      <c r="HM20" s="266"/>
      <c r="HN20" s="266"/>
      <c r="HO20" s="266"/>
      <c r="HP20" s="266"/>
      <c r="HQ20" s="266"/>
      <c r="HR20" s="266"/>
      <c r="HS20" s="266"/>
      <c r="HT20" s="266"/>
      <c r="HU20" s="266"/>
      <c r="HV20" s="266"/>
      <c r="HW20" s="266"/>
      <c r="HX20" s="266"/>
      <c r="HY20" s="266"/>
      <c r="HZ20" s="266"/>
      <c r="IA20" s="266"/>
      <c r="IB20" s="266"/>
      <c r="IC20" s="266"/>
      <c r="ID20" s="266"/>
      <c r="IE20" s="266"/>
      <c r="IF20" s="266"/>
      <c r="IG20" s="266"/>
      <c r="IH20" s="266"/>
      <c r="II20" s="266"/>
      <c r="IJ20" s="266"/>
      <c r="IK20" s="266"/>
      <c r="IL20" s="266"/>
      <c r="IM20" s="266"/>
      <c r="IN20" s="266"/>
      <c r="IO20" s="266"/>
      <c r="IP20" s="266"/>
      <c r="IQ20" s="266"/>
      <c r="IR20" s="266"/>
    </row>
    <row r="21" spans="1:252" s="263" customFormat="1" ht="38.25">
      <c r="A21" s="297">
        <f t="shared" ref="A21:A39" si="2">A20+1</f>
        <v>9</v>
      </c>
      <c r="B21" s="298" t="s">
        <v>534</v>
      </c>
      <c r="C21" s="302" t="s">
        <v>292</v>
      </c>
      <c r="D21" s="300">
        <v>129</v>
      </c>
      <c r="E21" s="557"/>
      <c r="F21" s="301">
        <f t="shared" si="1"/>
        <v>0</v>
      </c>
      <c r="H21" s="264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4"/>
      <c r="T21" s="264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6"/>
      <c r="BA21" s="266"/>
      <c r="BB21" s="266"/>
      <c r="BC21" s="266"/>
      <c r="BD21" s="266"/>
      <c r="BE21" s="266"/>
      <c r="BF21" s="266"/>
      <c r="BG21" s="266"/>
      <c r="BH21" s="266"/>
      <c r="BI21" s="266"/>
      <c r="BJ21" s="266"/>
      <c r="BK21" s="266"/>
      <c r="BL21" s="266"/>
      <c r="BM21" s="266"/>
      <c r="BN21" s="266"/>
      <c r="BO21" s="266"/>
      <c r="BP21" s="266"/>
      <c r="BQ21" s="266"/>
      <c r="BR21" s="266"/>
      <c r="BS21" s="266"/>
      <c r="BT21" s="266"/>
      <c r="BU21" s="266"/>
      <c r="BV21" s="266"/>
      <c r="BW21" s="266"/>
      <c r="BX21" s="266"/>
      <c r="BY21" s="266"/>
      <c r="BZ21" s="266"/>
      <c r="CA21" s="266"/>
      <c r="CB21" s="266"/>
      <c r="CC21" s="266"/>
      <c r="CD21" s="266"/>
      <c r="CE21" s="266"/>
      <c r="CF21" s="266"/>
      <c r="CG21" s="266"/>
      <c r="CH21" s="266"/>
      <c r="CI21" s="266"/>
      <c r="CJ21" s="266"/>
      <c r="CK21" s="266"/>
      <c r="CL21" s="266"/>
      <c r="CM21" s="266"/>
      <c r="CN21" s="266"/>
      <c r="CO21" s="266"/>
      <c r="CP21" s="266"/>
      <c r="CQ21" s="266"/>
      <c r="CR21" s="266"/>
      <c r="CS21" s="266"/>
      <c r="CT21" s="266"/>
      <c r="CU21" s="266"/>
      <c r="CV21" s="266"/>
      <c r="CW21" s="266"/>
      <c r="CX21" s="266"/>
      <c r="CY21" s="266"/>
      <c r="CZ21" s="266"/>
      <c r="DA21" s="266"/>
      <c r="DB21" s="266"/>
      <c r="DC21" s="266"/>
      <c r="DD21" s="266"/>
      <c r="DE21" s="266"/>
      <c r="DF21" s="266"/>
      <c r="DG21" s="266"/>
      <c r="DH21" s="266"/>
      <c r="DI21" s="266"/>
      <c r="DJ21" s="266"/>
      <c r="DK21" s="266"/>
      <c r="DL21" s="266"/>
      <c r="DM21" s="266"/>
      <c r="DN21" s="266"/>
      <c r="DO21" s="266"/>
      <c r="DP21" s="266"/>
      <c r="DQ21" s="266"/>
      <c r="DR21" s="266"/>
      <c r="DS21" s="266"/>
      <c r="DT21" s="266"/>
      <c r="DU21" s="266"/>
      <c r="DV21" s="266"/>
      <c r="DW21" s="266"/>
      <c r="DX21" s="266"/>
      <c r="DY21" s="266"/>
      <c r="DZ21" s="266"/>
      <c r="EA21" s="266"/>
      <c r="EB21" s="266"/>
      <c r="EC21" s="266"/>
      <c r="ED21" s="266"/>
      <c r="EE21" s="266"/>
      <c r="EF21" s="266"/>
      <c r="EG21" s="266"/>
      <c r="EH21" s="266"/>
      <c r="EI21" s="266"/>
      <c r="EJ21" s="266"/>
      <c r="EK21" s="266"/>
      <c r="EL21" s="266"/>
      <c r="EM21" s="266"/>
      <c r="EN21" s="266"/>
      <c r="EO21" s="266"/>
      <c r="EP21" s="266"/>
      <c r="EQ21" s="266"/>
      <c r="ER21" s="266"/>
      <c r="ES21" s="266"/>
      <c r="ET21" s="266"/>
      <c r="EU21" s="266"/>
      <c r="EV21" s="266"/>
      <c r="EW21" s="266"/>
      <c r="EX21" s="266"/>
      <c r="EY21" s="266"/>
      <c r="EZ21" s="266"/>
      <c r="FA21" s="266"/>
      <c r="FB21" s="266"/>
      <c r="FC21" s="266"/>
      <c r="FD21" s="266"/>
      <c r="FE21" s="266"/>
      <c r="FF21" s="266"/>
      <c r="FG21" s="266"/>
      <c r="FH21" s="266"/>
      <c r="FI21" s="266"/>
      <c r="FJ21" s="266"/>
      <c r="FK21" s="266"/>
      <c r="FL21" s="266"/>
      <c r="FM21" s="266"/>
      <c r="FN21" s="266"/>
      <c r="FO21" s="266"/>
      <c r="FP21" s="266"/>
      <c r="FQ21" s="266"/>
      <c r="FR21" s="266"/>
      <c r="FS21" s="266"/>
      <c r="FT21" s="266"/>
      <c r="FU21" s="266"/>
      <c r="FV21" s="266"/>
      <c r="FW21" s="266"/>
      <c r="FX21" s="266"/>
      <c r="FY21" s="266"/>
      <c r="FZ21" s="266"/>
      <c r="GA21" s="266"/>
      <c r="GB21" s="266"/>
      <c r="GC21" s="266"/>
      <c r="GD21" s="266"/>
      <c r="GE21" s="266"/>
      <c r="GF21" s="266"/>
      <c r="GG21" s="266"/>
      <c r="GH21" s="266"/>
      <c r="GI21" s="266"/>
      <c r="GJ21" s="266"/>
      <c r="GK21" s="266"/>
      <c r="GL21" s="266"/>
      <c r="GM21" s="266"/>
      <c r="GN21" s="266"/>
      <c r="GO21" s="266"/>
      <c r="GP21" s="266"/>
      <c r="GQ21" s="266"/>
      <c r="GR21" s="266"/>
      <c r="GS21" s="266"/>
      <c r="GT21" s="266"/>
      <c r="GU21" s="266"/>
      <c r="GV21" s="266"/>
      <c r="GW21" s="266"/>
      <c r="GX21" s="266"/>
      <c r="GY21" s="266"/>
      <c r="GZ21" s="266"/>
      <c r="HA21" s="266"/>
      <c r="HB21" s="266"/>
      <c r="HC21" s="266"/>
      <c r="HD21" s="266"/>
      <c r="HE21" s="266"/>
      <c r="HF21" s="266"/>
      <c r="HG21" s="266"/>
      <c r="HH21" s="266"/>
      <c r="HI21" s="266"/>
      <c r="HJ21" s="266"/>
      <c r="HK21" s="266"/>
      <c r="HL21" s="266"/>
      <c r="HM21" s="266"/>
      <c r="HN21" s="266"/>
      <c r="HO21" s="266"/>
      <c r="HP21" s="266"/>
      <c r="HQ21" s="266"/>
      <c r="HR21" s="266"/>
      <c r="HS21" s="266"/>
      <c r="HT21" s="266"/>
      <c r="HU21" s="266"/>
      <c r="HV21" s="266"/>
      <c r="HW21" s="266"/>
      <c r="HX21" s="266"/>
      <c r="HY21" s="266"/>
      <c r="HZ21" s="266"/>
      <c r="IA21" s="266"/>
      <c r="IB21" s="266"/>
      <c r="IC21" s="266"/>
      <c r="ID21" s="266"/>
      <c r="IE21" s="266"/>
      <c r="IF21" s="266"/>
      <c r="IG21" s="266"/>
      <c r="IH21" s="266"/>
      <c r="II21" s="266"/>
      <c r="IJ21" s="266"/>
      <c r="IK21" s="266"/>
      <c r="IL21" s="266"/>
      <c r="IM21" s="266"/>
      <c r="IN21" s="266"/>
      <c r="IO21" s="266"/>
      <c r="IP21" s="266"/>
      <c r="IQ21" s="266"/>
      <c r="IR21" s="266"/>
    </row>
    <row r="22" spans="1:252" s="263" customFormat="1" ht="38.25">
      <c r="A22" s="297">
        <f>A21+1</f>
        <v>10</v>
      </c>
      <c r="B22" s="303" t="s">
        <v>535</v>
      </c>
      <c r="C22" s="302" t="s">
        <v>292</v>
      </c>
      <c r="D22" s="304">
        <v>1300</v>
      </c>
      <c r="E22" s="557"/>
      <c r="F22" s="301">
        <f t="shared" si="1"/>
        <v>0</v>
      </c>
      <c r="H22" s="264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4"/>
      <c r="T22" s="264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6"/>
      <c r="AY22" s="266"/>
      <c r="AZ22" s="266"/>
      <c r="BA22" s="266"/>
      <c r="BB22" s="266"/>
      <c r="BC22" s="266"/>
      <c r="BD22" s="266"/>
      <c r="BE22" s="266"/>
      <c r="BF22" s="266"/>
      <c r="BG22" s="266"/>
      <c r="BH22" s="266"/>
      <c r="BI22" s="266"/>
      <c r="BJ22" s="266"/>
      <c r="BK22" s="266"/>
      <c r="BL22" s="266"/>
      <c r="BM22" s="266"/>
      <c r="BN22" s="266"/>
      <c r="BO22" s="266"/>
      <c r="BP22" s="266"/>
      <c r="BQ22" s="266"/>
      <c r="BR22" s="266"/>
      <c r="BS22" s="266"/>
      <c r="BT22" s="266"/>
      <c r="BU22" s="266"/>
      <c r="BV22" s="266"/>
      <c r="BW22" s="266"/>
      <c r="BX22" s="266"/>
      <c r="BY22" s="266"/>
      <c r="BZ22" s="266"/>
      <c r="CA22" s="266"/>
      <c r="CB22" s="266"/>
      <c r="CC22" s="266"/>
      <c r="CD22" s="266"/>
      <c r="CE22" s="266"/>
      <c r="CF22" s="266"/>
      <c r="CG22" s="266"/>
      <c r="CH22" s="266"/>
      <c r="CI22" s="266"/>
      <c r="CJ22" s="266"/>
      <c r="CK22" s="266"/>
      <c r="CL22" s="266"/>
      <c r="CM22" s="266"/>
      <c r="CN22" s="266"/>
      <c r="CO22" s="266"/>
      <c r="CP22" s="266"/>
      <c r="CQ22" s="266"/>
      <c r="CR22" s="266"/>
      <c r="CS22" s="266"/>
      <c r="CT22" s="266"/>
      <c r="CU22" s="266"/>
      <c r="CV22" s="266"/>
      <c r="CW22" s="266"/>
      <c r="CX22" s="266"/>
      <c r="CY22" s="266"/>
      <c r="CZ22" s="266"/>
      <c r="DA22" s="266"/>
      <c r="DB22" s="266"/>
      <c r="DC22" s="266"/>
      <c r="DD22" s="266"/>
      <c r="DE22" s="266"/>
      <c r="DF22" s="266"/>
      <c r="DG22" s="266"/>
      <c r="DH22" s="266"/>
      <c r="DI22" s="266"/>
      <c r="DJ22" s="266"/>
      <c r="DK22" s="266"/>
      <c r="DL22" s="266"/>
      <c r="DM22" s="266"/>
      <c r="DN22" s="266"/>
      <c r="DO22" s="266"/>
      <c r="DP22" s="266"/>
      <c r="DQ22" s="266"/>
      <c r="DR22" s="266"/>
      <c r="DS22" s="266"/>
      <c r="DT22" s="266"/>
      <c r="DU22" s="266"/>
      <c r="DV22" s="266"/>
      <c r="DW22" s="266"/>
      <c r="DX22" s="266"/>
      <c r="DY22" s="266"/>
      <c r="DZ22" s="266"/>
      <c r="EA22" s="266"/>
      <c r="EB22" s="266"/>
      <c r="EC22" s="266"/>
      <c r="ED22" s="266"/>
      <c r="EE22" s="266"/>
      <c r="EF22" s="266"/>
      <c r="EG22" s="266"/>
      <c r="EH22" s="266"/>
      <c r="EI22" s="266"/>
      <c r="EJ22" s="266"/>
      <c r="EK22" s="266"/>
      <c r="EL22" s="266"/>
      <c r="EM22" s="266"/>
      <c r="EN22" s="266"/>
      <c r="EO22" s="266"/>
      <c r="EP22" s="266"/>
      <c r="EQ22" s="266"/>
      <c r="ER22" s="266"/>
      <c r="ES22" s="266"/>
      <c r="ET22" s="266"/>
      <c r="EU22" s="266"/>
      <c r="EV22" s="266"/>
      <c r="EW22" s="266"/>
      <c r="EX22" s="266"/>
      <c r="EY22" s="266"/>
      <c r="EZ22" s="266"/>
      <c r="FA22" s="266"/>
      <c r="FB22" s="266"/>
      <c r="FC22" s="266"/>
      <c r="FD22" s="266"/>
      <c r="FE22" s="266"/>
      <c r="FF22" s="266"/>
      <c r="FG22" s="266"/>
      <c r="FH22" s="266"/>
      <c r="FI22" s="266"/>
      <c r="FJ22" s="266"/>
      <c r="FK22" s="266"/>
      <c r="FL22" s="266"/>
      <c r="FM22" s="266"/>
      <c r="FN22" s="266"/>
      <c r="FO22" s="266"/>
      <c r="FP22" s="266"/>
      <c r="FQ22" s="266"/>
      <c r="FR22" s="266"/>
      <c r="FS22" s="266"/>
      <c r="FT22" s="266"/>
      <c r="FU22" s="266"/>
      <c r="FV22" s="266"/>
      <c r="FW22" s="266"/>
      <c r="FX22" s="266"/>
      <c r="FY22" s="266"/>
      <c r="FZ22" s="266"/>
      <c r="GA22" s="266"/>
      <c r="GB22" s="266"/>
      <c r="GC22" s="266"/>
      <c r="GD22" s="266"/>
      <c r="GE22" s="266"/>
      <c r="GF22" s="266"/>
      <c r="GG22" s="266"/>
      <c r="GH22" s="266"/>
      <c r="GI22" s="266"/>
      <c r="GJ22" s="266"/>
      <c r="GK22" s="266"/>
      <c r="GL22" s="266"/>
      <c r="GM22" s="266"/>
      <c r="GN22" s="266"/>
      <c r="GO22" s="266"/>
      <c r="GP22" s="266"/>
      <c r="GQ22" s="266"/>
      <c r="GR22" s="266"/>
      <c r="GS22" s="266"/>
      <c r="GT22" s="266"/>
      <c r="GU22" s="266"/>
      <c r="GV22" s="266"/>
      <c r="GW22" s="266"/>
      <c r="GX22" s="266"/>
      <c r="GY22" s="266"/>
      <c r="GZ22" s="266"/>
      <c r="HA22" s="266"/>
      <c r="HB22" s="266"/>
      <c r="HC22" s="266"/>
      <c r="HD22" s="266"/>
      <c r="HE22" s="266"/>
      <c r="HF22" s="266"/>
      <c r="HG22" s="266"/>
      <c r="HH22" s="266"/>
      <c r="HI22" s="266"/>
      <c r="HJ22" s="266"/>
      <c r="HK22" s="266"/>
      <c r="HL22" s="266"/>
      <c r="HM22" s="266"/>
      <c r="HN22" s="266"/>
      <c r="HO22" s="266"/>
      <c r="HP22" s="266"/>
      <c r="HQ22" s="266"/>
      <c r="HR22" s="266"/>
      <c r="HS22" s="266"/>
      <c r="HT22" s="266"/>
      <c r="HU22" s="266"/>
      <c r="HV22" s="266"/>
      <c r="HW22" s="266"/>
      <c r="HX22" s="266"/>
      <c r="HY22" s="266"/>
      <c r="HZ22" s="266"/>
      <c r="IA22" s="266"/>
      <c r="IB22" s="266"/>
      <c r="IC22" s="266"/>
      <c r="ID22" s="266"/>
      <c r="IE22" s="266"/>
      <c r="IF22" s="266"/>
      <c r="IG22" s="266"/>
      <c r="IH22" s="266"/>
      <c r="II22" s="266"/>
      <c r="IJ22" s="266"/>
      <c r="IK22" s="266"/>
      <c r="IL22" s="266"/>
      <c r="IM22" s="266"/>
      <c r="IN22" s="266"/>
      <c r="IO22" s="266"/>
      <c r="IP22" s="266"/>
      <c r="IQ22" s="266"/>
      <c r="IR22" s="266"/>
    </row>
    <row r="23" spans="1:252" s="263" customFormat="1" ht="38.25">
      <c r="A23" s="297">
        <f>A22+1</f>
        <v>11</v>
      </c>
      <c r="B23" s="303" t="s">
        <v>429</v>
      </c>
      <c r="C23" s="302" t="s">
        <v>292</v>
      </c>
      <c r="D23" s="304">
        <v>145</v>
      </c>
      <c r="E23" s="557"/>
      <c r="F23" s="301">
        <f t="shared" si="1"/>
        <v>0</v>
      </c>
      <c r="H23" s="264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4"/>
      <c r="T23" s="264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6"/>
      <c r="AY23" s="266"/>
      <c r="AZ23" s="266"/>
      <c r="BA23" s="266"/>
      <c r="BB23" s="266"/>
      <c r="BC23" s="266"/>
      <c r="BD23" s="266"/>
      <c r="BE23" s="266"/>
      <c r="BF23" s="266"/>
      <c r="BG23" s="266"/>
      <c r="BH23" s="266"/>
      <c r="BI23" s="266"/>
      <c r="BJ23" s="266"/>
      <c r="BK23" s="266"/>
      <c r="BL23" s="266"/>
      <c r="BM23" s="266"/>
      <c r="BN23" s="266"/>
      <c r="BO23" s="266"/>
      <c r="BP23" s="266"/>
      <c r="BQ23" s="266"/>
      <c r="BR23" s="266"/>
      <c r="BS23" s="266"/>
      <c r="BT23" s="266"/>
      <c r="BU23" s="266"/>
      <c r="BV23" s="266"/>
      <c r="BW23" s="266"/>
      <c r="BX23" s="266"/>
      <c r="BY23" s="266"/>
      <c r="BZ23" s="266"/>
      <c r="CA23" s="266"/>
      <c r="CB23" s="266"/>
      <c r="CC23" s="266"/>
      <c r="CD23" s="266"/>
      <c r="CE23" s="266"/>
      <c r="CF23" s="266"/>
      <c r="CG23" s="266"/>
      <c r="CH23" s="266"/>
      <c r="CI23" s="266"/>
      <c r="CJ23" s="266"/>
      <c r="CK23" s="266"/>
      <c r="CL23" s="266"/>
      <c r="CM23" s="266"/>
      <c r="CN23" s="266"/>
      <c r="CO23" s="266"/>
      <c r="CP23" s="266"/>
      <c r="CQ23" s="266"/>
      <c r="CR23" s="266"/>
      <c r="CS23" s="266"/>
      <c r="CT23" s="266"/>
      <c r="CU23" s="266"/>
      <c r="CV23" s="266"/>
      <c r="CW23" s="266"/>
      <c r="CX23" s="266"/>
      <c r="CY23" s="266"/>
      <c r="CZ23" s="266"/>
      <c r="DA23" s="266"/>
      <c r="DB23" s="266"/>
      <c r="DC23" s="266"/>
      <c r="DD23" s="266"/>
      <c r="DE23" s="266"/>
      <c r="DF23" s="266"/>
      <c r="DG23" s="266"/>
      <c r="DH23" s="266"/>
      <c r="DI23" s="266"/>
      <c r="DJ23" s="266"/>
      <c r="DK23" s="266"/>
      <c r="DL23" s="266"/>
      <c r="DM23" s="266"/>
      <c r="DN23" s="266"/>
      <c r="DO23" s="266"/>
      <c r="DP23" s="266"/>
      <c r="DQ23" s="266"/>
      <c r="DR23" s="266"/>
      <c r="DS23" s="266"/>
      <c r="DT23" s="266"/>
      <c r="DU23" s="266"/>
      <c r="DV23" s="266"/>
      <c r="DW23" s="266"/>
      <c r="DX23" s="266"/>
      <c r="DY23" s="266"/>
      <c r="DZ23" s="266"/>
      <c r="EA23" s="266"/>
      <c r="EB23" s="266"/>
      <c r="EC23" s="266"/>
      <c r="ED23" s="266"/>
      <c r="EE23" s="266"/>
      <c r="EF23" s="266"/>
      <c r="EG23" s="266"/>
      <c r="EH23" s="266"/>
      <c r="EI23" s="266"/>
      <c r="EJ23" s="266"/>
      <c r="EK23" s="266"/>
      <c r="EL23" s="266"/>
      <c r="EM23" s="266"/>
      <c r="EN23" s="266"/>
      <c r="EO23" s="266"/>
      <c r="EP23" s="266"/>
      <c r="EQ23" s="266"/>
      <c r="ER23" s="266"/>
      <c r="ES23" s="266"/>
      <c r="ET23" s="266"/>
      <c r="EU23" s="266"/>
      <c r="EV23" s="266"/>
      <c r="EW23" s="266"/>
      <c r="EX23" s="266"/>
      <c r="EY23" s="266"/>
      <c r="EZ23" s="266"/>
      <c r="FA23" s="266"/>
      <c r="FB23" s="266"/>
      <c r="FC23" s="266"/>
      <c r="FD23" s="266"/>
      <c r="FE23" s="266"/>
      <c r="FF23" s="266"/>
      <c r="FG23" s="266"/>
      <c r="FH23" s="266"/>
      <c r="FI23" s="266"/>
      <c r="FJ23" s="266"/>
      <c r="FK23" s="266"/>
      <c r="FL23" s="266"/>
      <c r="FM23" s="266"/>
      <c r="FN23" s="266"/>
      <c r="FO23" s="266"/>
      <c r="FP23" s="266"/>
      <c r="FQ23" s="266"/>
      <c r="FR23" s="266"/>
      <c r="FS23" s="266"/>
      <c r="FT23" s="266"/>
      <c r="FU23" s="266"/>
      <c r="FV23" s="266"/>
      <c r="FW23" s="266"/>
      <c r="FX23" s="266"/>
      <c r="FY23" s="266"/>
      <c r="FZ23" s="266"/>
      <c r="GA23" s="266"/>
      <c r="GB23" s="266"/>
      <c r="GC23" s="266"/>
      <c r="GD23" s="266"/>
      <c r="GE23" s="266"/>
      <c r="GF23" s="266"/>
      <c r="GG23" s="266"/>
      <c r="GH23" s="266"/>
      <c r="GI23" s="266"/>
      <c r="GJ23" s="266"/>
      <c r="GK23" s="266"/>
      <c r="GL23" s="266"/>
      <c r="GM23" s="266"/>
      <c r="GN23" s="266"/>
      <c r="GO23" s="266"/>
      <c r="GP23" s="266"/>
      <c r="GQ23" s="266"/>
      <c r="GR23" s="266"/>
      <c r="GS23" s="266"/>
      <c r="GT23" s="266"/>
      <c r="GU23" s="266"/>
      <c r="GV23" s="266"/>
      <c r="GW23" s="266"/>
      <c r="GX23" s="266"/>
      <c r="GY23" s="266"/>
      <c r="GZ23" s="266"/>
      <c r="HA23" s="266"/>
      <c r="HB23" s="266"/>
      <c r="HC23" s="266"/>
      <c r="HD23" s="266"/>
      <c r="HE23" s="266"/>
      <c r="HF23" s="266"/>
      <c r="HG23" s="266"/>
      <c r="HH23" s="266"/>
      <c r="HI23" s="266"/>
      <c r="HJ23" s="266"/>
      <c r="HK23" s="266"/>
      <c r="HL23" s="266"/>
      <c r="HM23" s="266"/>
      <c r="HN23" s="266"/>
      <c r="HO23" s="266"/>
      <c r="HP23" s="266"/>
      <c r="HQ23" s="266"/>
      <c r="HR23" s="266"/>
      <c r="HS23" s="266"/>
      <c r="HT23" s="266"/>
      <c r="HU23" s="266"/>
      <c r="HV23" s="266"/>
      <c r="HW23" s="266"/>
      <c r="HX23" s="266"/>
      <c r="HY23" s="266"/>
      <c r="HZ23" s="266"/>
      <c r="IA23" s="266"/>
      <c r="IB23" s="266"/>
      <c r="IC23" s="266"/>
      <c r="ID23" s="266"/>
      <c r="IE23" s="266"/>
      <c r="IF23" s="266"/>
      <c r="IG23" s="266"/>
      <c r="IH23" s="266"/>
      <c r="II23" s="266"/>
      <c r="IJ23" s="266"/>
      <c r="IK23" s="266"/>
      <c r="IL23" s="266"/>
      <c r="IM23" s="266"/>
      <c r="IN23" s="266"/>
      <c r="IO23" s="266"/>
      <c r="IP23" s="266"/>
      <c r="IQ23" s="266"/>
      <c r="IR23" s="266"/>
    </row>
    <row r="24" spans="1:252" s="263" customFormat="1" ht="38.25">
      <c r="A24" s="297">
        <f>A23+1</f>
        <v>12</v>
      </c>
      <c r="B24" s="303" t="s">
        <v>436</v>
      </c>
      <c r="C24" s="302" t="s">
        <v>292</v>
      </c>
      <c r="D24" s="304">
        <v>30</v>
      </c>
      <c r="E24" s="557"/>
      <c r="F24" s="301">
        <f t="shared" si="1"/>
        <v>0</v>
      </c>
      <c r="H24" s="264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4"/>
      <c r="T24" s="264"/>
      <c r="U24" s="266"/>
      <c r="V24" s="266"/>
      <c r="W24" s="266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6"/>
      <c r="BL24" s="266"/>
      <c r="BM24" s="266"/>
      <c r="BN24" s="266"/>
      <c r="BO24" s="266"/>
      <c r="BP24" s="266"/>
      <c r="BQ24" s="266"/>
      <c r="BR24" s="266"/>
      <c r="BS24" s="266"/>
      <c r="BT24" s="266"/>
      <c r="BU24" s="266"/>
      <c r="BV24" s="266"/>
      <c r="BW24" s="266"/>
      <c r="BX24" s="266"/>
      <c r="BY24" s="266"/>
      <c r="BZ24" s="266"/>
      <c r="CA24" s="266"/>
      <c r="CB24" s="266"/>
      <c r="CC24" s="266"/>
      <c r="CD24" s="266"/>
      <c r="CE24" s="266"/>
      <c r="CF24" s="266"/>
      <c r="CG24" s="266"/>
      <c r="CH24" s="266"/>
      <c r="CI24" s="266"/>
      <c r="CJ24" s="266"/>
      <c r="CK24" s="266"/>
      <c r="CL24" s="266"/>
      <c r="CM24" s="266"/>
      <c r="CN24" s="266"/>
      <c r="CO24" s="266"/>
      <c r="CP24" s="266"/>
      <c r="CQ24" s="266"/>
      <c r="CR24" s="266"/>
      <c r="CS24" s="266"/>
      <c r="CT24" s="266"/>
      <c r="CU24" s="266"/>
      <c r="CV24" s="266"/>
      <c r="CW24" s="266"/>
      <c r="CX24" s="266"/>
      <c r="CY24" s="266"/>
      <c r="CZ24" s="266"/>
      <c r="DA24" s="266"/>
      <c r="DB24" s="266"/>
      <c r="DC24" s="266"/>
      <c r="DD24" s="266"/>
      <c r="DE24" s="266"/>
      <c r="DF24" s="266"/>
      <c r="DG24" s="266"/>
      <c r="DH24" s="266"/>
      <c r="DI24" s="266"/>
      <c r="DJ24" s="266"/>
      <c r="DK24" s="266"/>
      <c r="DL24" s="266"/>
      <c r="DM24" s="266"/>
      <c r="DN24" s="266"/>
      <c r="DO24" s="266"/>
      <c r="DP24" s="266"/>
      <c r="DQ24" s="266"/>
      <c r="DR24" s="266"/>
      <c r="DS24" s="266"/>
      <c r="DT24" s="266"/>
      <c r="DU24" s="266"/>
      <c r="DV24" s="266"/>
      <c r="DW24" s="266"/>
      <c r="DX24" s="266"/>
      <c r="DY24" s="266"/>
      <c r="DZ24" s="266"/>
      <c r="EA24" s="266"/>
      <c r="EB24" s="266"/>
      <c r="EC24" s="266"/>
      <c r="ED24" s="266"/>
      <c r="EE24" s="266"/>
      <c r="EF24" s="266"/>
      <c r="EG24" s="266"/>
      <c r="EH24" s="266"/>
      <c r="EI24" s="266"/>
      <c r="EJ24" s="266"/>
      <c r="EK24" s="266"/>
      <c r="EL24" s="266"/>
      <c r="EM24" s="266"/>
      <c r="EN24" s="266"/>
      <c r="EO24" s="266"/>
      <c r="EP24" s="266"/>
      <c r="EQ24" s="266"/>
      <c r="ER24" s="266"/>
      <c r="ES24" s="266"/>
      <c r="ET24" s="266"/>
      <c r="EU24" s="266"/>
      <c r="EV24" s="266"/>
      <c r="EW24" s="266"/>
      <c r="EX24" s="266"/>
      <c r="EY24" s="266"/>
      <c r="EZ24" s="266"/>
      <c r="FA24" s="266"/>
      <c r="FB24" s="266"/>
      <c r="FC24" s="266"/>
      <c r="FD24" s="266"/>
      <c r="FE24" s="266"/>
      <c r="FF24" s="266"/>
      <c r="FG24" s="266"/>
      <c r="FH24" s="266"/>
      <c r="FI24" s="266"/>
      <c r="FJ24" s="266"/>
      <c r="FK24" s="266"/>
      <c r="FL24" s="266"/>
      <c r="FM24" s="266"/>
      <c r="FN24" s="266"/>
      <c r="FO24" s="266"/>
      <c r="FP24" s="266"/>
      <c r="FQ24" s="266"/>
      <c r="FR24" s="266"/>
      <c r="FS24" s="266"/>
      <c r="FT24" s="266"/>
      <c r="FU24" s="266"/>
      <c r="FV24" s="266"/>
      <c r="FW24" s="266"/>
      <c r="FX24" s="266"/>
      <c r="FY24" s="266"/>
      <c r="FZ24" s="266"/>
      <c r="GA24" s="266"/>
      <c r="GB24" s="266"/>
      <c r="GC24" s="266"/>
      <c r="GD24" s="266"/>
      <c r="GE24" s="266"/>
      <c r="GF24" s="266"/>
      <c r="GG24" s="266"/>
      <c r="GH24" s="266"/>
      <c r="GI24" s="266"/>
      <c r="GJ24" s="266"/>
      <c r="GK24" s="266"/>
      <c r="GL24" s="266"/>
      <c r="GM24" s="266"/>
      <c r="GN24" s="266"/>
      <c r="GO24" s="266"/>
      <c r="GP24" s="266"/>
      <c r="GQ24" s="266"/>
      <c r="GR24" s="266"/>
      <c r="GS24" s="266"/>
      <c r="GT24" s="266"/>
      <c r="GU24" s="266"/>
      <c r="GV24" s="266"/>
      <c r="GW24" s="266"/>
      <c r="GX24" s="266"/>
      <c r="GY24" s="266"/>
      <c r="GZ24" s="266"/>
      <c r="HA24" s="266"/>
      <c r="HB24" s="266"/>
      <c r="HC24" s="266"/>
      <c r="HD24" s="266"/>
      <c r="HE24" s="266"/>
      <c r="HF24" s="266"/>
      <c r="HG24" s="266"/>
      <c r="HH24" s="266"/>
      <c r="HI24" s="266"/>
      <c r="HJ24" s="266"/>
      <c r="HK24" s="266"/>
      <c r="HL24" s="266"/>
      <c r="HM24" s="266"/>
      <c r="HN24" s="266"/>
      <c r="HO24" s="266"/>
      <c r="HP24" s="266"/>
      <c r="HQ24" s="266"/>
      <c r="HR24" s="266"/>
      <c r="HS24" s="266"/>
      <c r="HT24" s="266"/>
      <c r="HU24" s="266"/>
      <c r="HV24" s="266"/>
      <c r="HW24" s="266"/>
      <c r="HX24" s="266"/>
      <c r="HY24" s="266"/>
      <c r="HZ24" s="266"/>
      <c r="IA24" s="266"/>
      <c r="IB24" s="266"/>
      <c r="IC24" s="266"/>
      <c r="ID24" s="266"/>
      <c r="IE24" s="266"/>
      <c r="IF24" s="266"/>
      <c r="IG24" s="266"/>
      <c r="IH24" s="266"/>
      <c r="II24" s="266"/>
      <c r="IJ24" s="266"/>
      <c r="IK24" s="266"/>
      <c r="IL24" s="266"/>
      <c r="IM24" s="266"/>
      <c r="IN24" s="266"/>
      <c r="IO24" s="266"/>
      <c r="IP24" s="266"/>
      <c r="IQ24" s="266"/>
      <c r="IR24" s="266"/>
    </row>
    <row r="25" spans="1:252" s="263" customFormat="1" ht="38.25">
      <c r="A25" s="297">
        <f t="shared" si="2"/>
        <v>13</v>
      </c>
      <c r="B25" s="303" t="s">
        <v>435</v>
      </c>
      <c r="C25" s="302" t="s">
        <v>292</v>
      </c>
      <c r="D25" s="304">
        <v>3.5</v>
      </c>
      <c r="E25" s="557"/>
      <c r="F25" s="301">
        <f t="shared" si="1"/>
        <v>0</v>
      </c>
      <c r="H25" s="264"/>
      <c r="I25" s="265"/>
      <c r="J25" s="265"/>
      <c r="K25" s="265"/>
      <c r="L25" s="265"/>
      <c r="M25" s="265"/>
      <c r="N25" s="265"/>
      <c r="O25" s="265"/>
      <c r="P25" s="265"/>
      <c r="Q25" s="265"/>
      <c r="R25" s="265"/>
      <c r="S25" s="264"/>
      <c r="T25" s="264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66"/>
      <c r="CR25" s="266"/>
      <c r="CS25" s="266"/>
      <c r="CT25" s="266"/>
      <c r="CU25" s="266"/>
      <c r="CV25" s="266"/>
      <c r="CW25" s="266"/>
      <c r="CX25" s="266"/>
      <c r="CY25" s="266"/>
      <c r="CZ25" s="266"/>
      <c r="DA25" s="266"/>
      <c r="DB25" s="266"/>
      <c r="DC25" s="266"/>
      <c r="DD25" s="266"/>
      <c r="DE25" s="266"/>
      <c r="DF25" s="266"/>
      <c r="DG25" s="266"/>
      <c r="DH25" s="266"/>
      <c r="DI25" s="266"/>
      <c r="DJ25" s="266"/>
      <c r="DK25" s="266"/>
      <c r="DL25" s="266"/>
      <c r="DM25" s="266"/>
      <c r="DN25" s="266"/>
      <c r="DO25" s="266"/>
      <c r="DP25" s="266"/>
      <c r="DQ25" s="266"/>
      <c r="DR25" s="266"/>
      <c r="DS25" s="266"/>
      <c r="DT25" s="266"/>
      <c r="DU25" s="266"/>
      <c r="DV25" s="266"/>
      <c r="DW25" s="266"/>
      <c r="DX25" s="266"/>
      <c r="DY25" s="266"/>
      <c r="DZ25" s="266"/>
      <c r="EA25" s="266"/>
      <c r="EB25" s="266"/>
      <c r="EC25" s="266"/>
      <c r="ED25" s="266"/>
      <c r="EE25" s="266"/>
      <c r="EF25" s="266"/>
      <c r="EG25" s="266"/>
      <c r="EH25" s="266"/>
      <c r="EI25" s="266"/>
      <c r="EJ25" s="266"/>
      <c r="EK25" s="266"/>
      <c r="EL25" s="266"/>
      <c r="EM25" s="266"/>
      <c r="EN25" s="266"/>
      <c r="EO25" s="266"/>
      <c r="EP25" s="266"/>
      <c r="EQ25" s="266"/>
      <c r="ER25" s="266"/>
      <c r="ES25" s="266"/>
      <c r="ET25" s="266"/>
      <c r="EU25" s="266"/>
      <c r="EV25" s="266"/>
      <c r="EW25" s="266"/>
      <c r="EX25" s="266"/>
      <c r="EY25" s="266"/>
      <c r="EZ25" s="266"/>
      <c r="FA25" s="266"/>
      <c r="FB25" s="266"/>
      <c r="FC25" s="266"/>
      <c r="FD25" s="266"/>
      <c r="FE25" s="266"/>
      <c r="FF25" s="266"/>
      <c r="FG25" s="266"/>
      <c r="FH25" s="266"/>
      <c r="FI25" s="266"/>
      <c r="FJ25" s="266"/>
      <c r="FK25" s="266"/>
      <c r="FL25" s="266"/>
      <c r="FM25" s="266"/>
      <c r="FN25" s="266"/>
      <c r="FO25" s="266"/>
      <c r="FP25" s="266"/>
      <c r="FQ25" s="266"/>
      <c r="FR25" s="266"/>
      <c r="FS25" s="266"/>
      <c r="FT25" s="266"/>
      <c r="FU25" s="266"/>
      <c r="FV25" s="266"/>
      <c r="FW25" s="266"/>
      <c r="FX25" s="266"/>
      <c r="FY25" s="266"/>
      <c r="FZ25" s="266"/>
      <c r="GA25" s="266"/>
      <c r="GB25" s="266"/>
      <c r="GC25" s="266"/>
      <c r="GD25" s="266"/>
      <c r="GE25" s="266"/>
      <c r="GF25" s="266"/>
      <c r="GG25" s="266"/>
      <c r="GH25" s="266"/>
      <c r="GI25" s="266"/>
      <c r="GJ25" s="266"/>
      <c r="GK25" s="266"/>
      <c r="GL25" s="266"/>
      <c r="GM25" s="266"/>
      <c r="GN25" s="266"/>
      <c r="GO25" s="266"/>
      <c r="GP25" s="266"/>
      <c r="GQ25" s="266"/>
      <c r="GR25" s="266"/>
      <c r="GS25" s="266"/>
      <c r="GT25" s="266"/>
      <c r="GU25" s="266"/>
      <c r="GV25" s="266"/>
      <c r="GW25" s="266"/>
      <c r="GX25" s="266"/>
      <c r="GY25" s="266"/>
      <c r="GZ25" s="266"/>
      <c r="HA25" s="266"/>
      <c r="HB25" s="266"/>
      <c r="HC25" s="266"/>
      <c r="HD25" s="266"/>
      <c r="HE25" s="266"/>
      <c r="HF25" s="266"/>
      <c r="HG25" s="266"/>
      <c r="HH25" s="266"/>
      <c r="HI25" s="266"/>
      <c r="HJ25" s="266"/>
      <c r="HK25" s="266"/>
      <c r="HL25" s="266"/>
      <c r="HM25" s="266"/>
      <c r="HN25" s="266"/>
      <c r="HO25" s="266"/>
      <c r="HP25" s="266"/>
      <c r="HQ25" s="266"/>
      <c r="HR25" s="266"/>
      <c r="HS25" s="266"/>
      <c r="HT25" s="266"/>
      <c r="HU25" s="266"/>
      <c r="HV25" s="266"/>
      <c r="HW25" s="266"/>
      <c r="HX25" s="266"/>
      <c r="HY25" s="266"/>
      <c r="HZ25" s="266"/>
      <c r="IA25" s="266"/>
      <c r="IB25" s="266"/>
      <c r="IC25" s="266"/>
      <c r="ID25" s="266"/>
      <c r="IE25" s="266"/>
      <c r="IF25" s="266"/>
      <c r="IG25" s="266"/>
      <c r="IH25" s="266"/>
      <c r="II25" s="266"/>
      <c r="IJ25" s="266"/>
      <c r="IK25" s="266"/>
      <c r="IL25" s="266"/>
      <c r="IM25" s="266"/>
      <c r="IN25" s="266"/>
      <c r="IO25" s="266"/>
      <c r="IP25" s="266"/>
      <c r="IQ25" s="266"/>
      <c r="IR25" s="266"/>
    </row>
    <row r="26" spans="1:252" s="263" customFormat="1" ht="38.25">
      <c r="A26" s="297">
        <f t="shared" si="2"/>
        <v>14</v>
      </c>
      <c r="B26" s="303" t="s">
        <v>434</v>
      </c>
      <c r="C26" s="302" t="s">
        <v>292</v>
      </c>
      <c r="D26" s="304">
        <v>2.5</v>
      </c>
      <c r="E26" s="557"/>
      <c r="F26" s="301">
        <f t="shared" si="1"/>
        <v>0</v>
      </c>
      <c r="H26" s="264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4"/>
      <c r="T26" s="264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266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6"/>
      <c r="BL26" s="266"/>
      <c r="BM26" s="266"/>
      <c r="BN26" s="266"/>
      <c r="BO26" s="266"/>
      <c r="BP26" s="266"/>
      <c r="BQ26" s="266"/>
      <c r="BR26" s="266"/>
      <c r="BS26" s="266"/>
      <c r="BT26" s="266"/>
      <c r="BU26" s="266"/>
      <c r="BV26" s="266"/>
      <c r="BW26" s="266"/>
      <c r="BX26" s="266"/>
      <c r="BY26" s="266"/>
      <c r="BZ26" s="266"/>
      <c r="CA26" s="266"/>
      <c r="CB26" s="266"/>
      <c r="CC26" s="266"/>
      <c r="CD26" s="266"/>
      <c r="CE26" s="266"/>
      <c r="CF26" s="266"/>
      <c r="CG26" s="266"/>
      <c r="CH26" s="266"/>
      <c r="CI26" s="266"/>
      <c r="CJ26" s="266"/>
      <c r="CK26" s="266"/>
      <c r="CL26" s="266"/>
      <c r="CM26" s="266"/>
      <c r="CN26" s="266"/>
      <c r="CO26" s="266"/>
      <c r="CP26" s="266"/>
      <c r="CQ26" s="266"/>
      <c r="CR26" s="266"/>
      <c r="CS26" s="266"/>
      <c r="CT26" s="266"/>
      <c r="CU26" s="266"/>
      <c r="CV26" s="266"/>
      <c r="CW26" s="266"/>
      <c r="CX26" s="266"/>
      <c r="CY26" s="266"/>
      <c r="CZ26" s="266"/>
      <c r="DA26" s="266"/>
      <c r="DB26" s="266"/>
      <c r="DC26" s="266"/>
      <c r="DD26" s="266"/>
      <c r="DE26" s="266"/>
      <c r="DF26" s="266"/>
      <c r="DG26" s="266"/>
      <c r="DH26" s="266"/>
      <c r="DI26" s="266"/>
      <c r="DJ26" s="266"/>
      <c r="DK26" s="266"/>
      <c r="DL26" s="266"/>
      <c r="DM26" s="266"/>
      <c r="DN26" s="266"/>
      <c r="DO26" s="266"/>
      <c r="DP26" s="266"/>
      <c r="DQ26" s="266"/>
      <c r="DR26" s="266"/>
      <c r="DS26" s="266"/>
      <c r="DT26" s="266"/>
      <c r="DU26" s="266"/>
      <c r="DV26" s="266"/>
      <c r="DW26" s="266"/>
      <c r="DX26" s="266"/>
      <c r="DY26" s="266"/>
      <c r="DZ26" s="266"/>
      <c r="EA26" s="266"/>
      <c r="EB26" s="266"/>
      <c r="EC26" s="266"/>
      <c r="ED26" s="266"/>
      <c r="EE26" s="266"/>
      <c r="EF26" s="266"/>
      <c r="EG26" s="266"/>
      <c r="EH26" s="266"/>
      <c r="EI26" s="266"/>
      <c r="EJ26" s="266"/>
      <c r="EK26" s="266"/>
      <c r="EL26" s="266"/>
      <c r="EM26" s="266"/>
      <c r="EN26" s="266"/>
      <c r="EO26" s="266"/>
      <c r="EP26" s="266"/>
      <c r="EQ26" s="266"/>
      <c r="ER26" s="266"/>
      <c r="ES26" s="266"/>
      <c r="ET26" s="266"/>
      <c r="EU26" s="266"/>
      <c r="EV26" s="266"/>
      <c r="EW26" s="266"/>
      <c r="EX26" s="266"/>
      <c r="EY26" s="266"/>
      <c r="EZ26" s="266"/>
      <c r="FA26" s="266"/>
      <c r="FB26" s="266"/>
      <c r="FC26" s="266"/>
      <c r="FD26" s="266"/>
      <c r="FE26" s="266"/>
      <c r="FF26" s="266"/>
      <c r="FG26" s="266"/>
      <c r="FH26" s="266"/>
      <c r="FI26" s="266"/>
      <c r="FJ26" s="266"/>
      <c r="FK26" s="266"/>
      <c r="FL26" s="266"/>
      <c r="FM26" s="266"/>
      <c r="FN26" s="266"/>
      <c r="FO26" s="266"/>
      <c r="FP26" s="266"/>
      <c r="FQ26" s="266"/>
      <c r="FR26" s="266"/>
      <c r="FS26" s="266"/>
      <c r="FT26" s="266"/>
      <c r="FU26" s="266"/>
      <c r="FV26" s="266"/>
      <c r="FW26" s="266"/>
      <c r="FX26" s="266"/>
      <c r="FY26" s="266"/>
      <c r="FZ26" s="266"/>
      <c r="GA26" s="266"/>
      <c r="GB26" s="266"/>
      <c r="GC26" s="266"/>
      <c r="GD26" s="266"/>
      <c r="GE26" s="266"/>
      <c r="GF26" s="266"/>
      <c r="GG26" s="266"/>
      <c r="GH26" s="266"/>
      <c r="GI26" s="266"/>
      <c r="GJ26" s="266"/>
      <c r="GK26" s="266"/>
      <c r="GL26" s="266"/>
      <c r="GM26" s="266"/>
      <c r="GN26" s="266"/>
      <c r="GO26" s="266"/>
      <c r="GP26" s="266"/>
      <c r="GQ26" s="266"/>
      <c r="GR26" s="266"/>
      <c r="GS26" s="266"/>
      <c r="GT26" s="266"/>
      <c r="GU26" s="266"/>
      <c r="GV26" s="266"/>
      <c r="GW26" s="266"/>
      <c r="GX26" s="266"/>
      <c r="GY26" s="266"/>
      <c r="GZ26" s="266"/>
      <c r="HA26" s="266"/>
      <c r="HB26" s="266"/>
      <c r="HC26" s="266"/>
      <c r="HD26" s="266"/>
      <c r="HE26" s="266"/>
      <c r="HF26" s="266"/>
      <c r="HG26" s="266"/>
      <c r="HH26" s="266"/>
      <c r="HI26" s="266"/>
      <c r="HJ26" s="266"/>
      <c r="HK26" s="266"/>
      <c r="HL26" s="266"/>
      <c r="HM26" s="266"/>
      <c r="HN26" s="266"/>
      <c r="HO26" s="266"/>
      <c r="HP26" s="266"/>
      <c r="HQ26" s="266"/>
      <c r="HR26" s="266"/>
      <c r="HS26" s="266"/>
      <c r="HT26" s="266"/>
      <c r="HU26" s="266"/>
      <c r="HV26" s="266"/>
      <c r="HW26" s="266"/>
      <c r="HX26" s="266"/>
      <c r="HY26" s="266"/>
      <c r="HZ26" s="266"/>
      <c r="IA26" s="266"/>
      <c r="IB26" s="266"/>
      <c r="IC26" s="266"/>
      <c r="ID26" s="266"/>
      <c r="IE26" s="266"/>
      <c r="IF26" s="266"/>
      <c r="IG26" s="266"/>
      <c r="IH26" s="266"/>
      <c r="II26" s="266"/>
      <c r="IJ26" s="266"/>
      <c r="IK26" s="266"/>
      <c r="IL26" s="266"/>
      <c r="IM26" s="266"/>
      <c r="IN26" s="266"/>
      <c r="IO26" s="266"/>
      <c r="IP26" s="266"/>
      <c r="IQ26" s="266"/>
      <c r="IR26" s="266"/>
    </row>
    <row r="27" spans="1:252" s="263" customFormat="1" ht="38.25">
      <c r="A27" s="297">
        <f t="shared" si="2"/>
        <v>15</v>
      </c>
      <c r="B27" s="303" t="s">
        <v>433</v>
      </c>
      <c r="C27" s="302" t="s">
        <v>292</v>
      </c>
      <c r="D27" s="304">
        <v>1</v>
      </c>
      <c r="E27" s="557"/>
      <c r="F27" s="301">
        <f t="shared" si="1"/>
        <v>0</v>
      </c>
      <c r="H27" s="264"/>
      <c r="I27" s="265"/>
      <c r="J27" s="265"/>
      <c r="K27" s="265"/>
      <c r="L27" s="265"/>
      <c r="M27" s="265"/>
      <c r="N27" s="265"/>
      <c r="O27" s="265"/>
      <c r="P27" s="265"/>
      <c r="Q27" s="265"/>
      <c r="R27" s="265"/>
      <c r="S27" s="264"/>
      <c r="T27" s="264"/>
      <c r="U27" s="266"/>
      <c r="V27" s="266"/>
      <c r="W27" s="266"/>
      <c r="X27" s="266"/>
      <c r="Y27" s="266"/>
      <c r="Z27" s="266"/>
      <c r="AA27" s="266"/>
      <c r="AB27" s="266"/>
      <c r="AC27" s="266"/>
      <c r="AD27" s="266"/>
      <c r="AE27" s="266"/>
      <c r="AF27" s="266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6"/>
      <c r="BL27" s="266"/>
      <c r="BM27" s="266"/>
      <c r="BN27" s="266"/>
      <c r="BO27" s="266"/>
      <c r="BP27" s="266"/>
      <c r="BQ27" s="266"/>
      <c r="BR27" s="266"/>
      <c r="BS27" s="266"/>
      <c r="BT27" s="266"/>
      <c r="BU27" s="266"/>
      <c r="BV27" s="266"/>
      <c r="BW27" s="266"/>
      <c r="BX27" s="266"/>
      <c r="BY27" s="266"/>
      <c r="BZ27" s="266"/>
      <c r="CA27" s="266"/>
      <c r="CB27" s="266"/>
      <c r="CC27" s="266"/>
      <c r="CD27" s="266"/>
      <c r="CE27" s="266"/>
      <c r="CF27" s="266"/>
      <c r="CG27" s="266"/>
      <c r="CH27" s="266"/>
      <c r="CI27" s="266"/>
      <c r="CJ27" s="266"/>
      <c r="CK27" s="266"/>
      <c r="CL27" s="266"/>
      <c r="CM27" s="266"/>
      <c r="CN27" s="266"/>
      <c r="CO27" s="266"/>
      <c r="CP27" s="266"/>
      <c r="CQ27" s="266"/>
      <c r="CR27" s="266"/>
      <c r="CS27" s="266"/>
      <c r="CT27" s="266"/>
      <c r="CU27" s="266"/>
      <c r="CV27" s="266"/>
      <c r="CW27" s="266"/>
      <c r="CX27" s="266"/>
      <c r="CY27" s="266"/>
      <c r="CZ27" s="266"/>
      <c r="DA27" s="266"/>
      <c r="DB27" s="266"/>
      <c r="DC27" s="266"/>
      <c r="DD27" s="266"/>
      <c r="DE27" s="266"/>
      <c r="DF27" s="266"/>
      <c r="DG27" s="266"/>
      <c r="DH27" s="266"/>
      <c r="DI27" s="266"/>
      <c r="DJ27" s="266"/>
      <c r="DK27" s="266"/>
      <c r="DL27" s="266"/>
      <c r="DM27" s="266"/>
      <c r="DN27" s="266"/>
      <c r="DO27" s="266"/>
      <c r="DP27" s="266"/>
      <c r="DQ27" s="266"/>
      <c r="DR27" s="266"/>
      <c r="DS27" s="266"/>
      <c r="DT27" s="266"/>
      <c r="DU27" s="266"/>
      <c r="DV27" s="266"/>
      <c r="DW27" s="266"/>
      <c r="DX27" s="266"/>
      <c r="DY27" s="266"/>
      <c r="DZ27" s="266"/>
      <c r="EA27" s="266"/>
      <c r="EB27" s="266"/>
      <c r="EC27" s="266"/>
      <c r="ED27" s="266"/>
      <c r="EE27" s="266"/>
      <c r="EF27" s="266"/>
      <c r="EG27" s="266"/>
      <c r="EH27" s="266"/>
      <c r="EI27" s="266"/>
      <c r="EJ27" s="266"/>
      <c r="EK27" s="266"/>
      <c r="EL27" s="266"/>
      <c r="EM27" s="266"/>
      <c r="EN27" s="266"/>
      <c r="EO27" s="266"/>
      <c r="EP27" s="266"/>
      <c r="EQ27" s="266"/>
      <c r="ER27" s="266"/>
      <c r="ES27" s="266"/>
      <c r="ET27" s="266"/>
      <c r="EU27" s="266"/>
      <c r="EV27" s="266"/>
      <c r="EW27" s="266"/>
      <c r="EX27" s="266"/>
      <c r="EY27" s="266"/>
      <c r="EZ27" s="266"/>
      <c r="FA27" s="266"/>
      <c r="FB27" s="266"/>
      <c r="FC27" s="266"/>
      <c r="FD27" s="266"/>
      <c r="FE27" s="266"/>
      <c r="FF27" s="266"/>
      <c r="FG27" s="266"/>
      <c r="FH27" s="266"/>
      <c r="FI27" s="266"/>
      <c r="FJ27" s="266"/>
      <c r="FK27" s="266"/>
      <c r="FL27" s="266"/>
      <c r="FM27" s="266"/>
      <c r="FN27" s="266"/>
      <c r="FO27" s="266"/>
      <c r="FP27" s="266"/>
      <c r="FQ27" s="266"/>
      <c r="FR27" s="266"/>
      <c r="FS27" s="266"/>
      <c r="FT27" s="266"/>
      <c r="FU27" s="266"/>
      <c r="FV27" s="266"/>
      <c r="FW27" s="266"/>
      <c r="FX27" s="266"/>
      <c r="FY27" s="266"/>
      <c r="FZ27" s="266"/>
      <c r="GA27" s="266"/>
      <c r="GB27" s="266"/>
      <c r="GC27" s="266"/>
      <c r="GD27" s="266"/>
      <c r="GE27" s="266"/>
      <c r="GF27" s="266"/>
      <c r="GG27" s="266"/>
      <c r="GH27" s="266"/>
      <c r="GI27" s="266"/>
      <c r="GJ27" s="266"/>
      <c r="GK27" s="266"/>
      <c r="GL27" s="266"/>
      <c r="GM27" s="266"/>
      <c r="GN27" s="266"/>
      <c r="GO27" s="266"/>
      <c r="GP27" s="266"/>
      <c r="GQ27" s="266"/>
      <c r="GR27" s="266"/>
      <c r="GS27" s="266"/>
      <c r="GT27" s="266"/>
      <c r="GU27" s="266"/>
      <c r="GV27" s="266"/>
      <c r="GW27" s="266"/>
      <c r="GX27" s="266"/>
      <c r="GY27" s="266"/>
      <c r="GZ27" s="266"/>
      <c r="HA27" s="266"/>
      <c r="HB27" s="266"/>
      <c r="HC27" s="266"/>
      <c r="HD27" s="266"/>
      <c r="HE27" s="266"/>
      <c r="HF27" s="266"/>
      <c r="HG27" s="266"/>
      <c r="HH27" s="266"/>
      <c r="HI27" s="266"/>
      <c r="HJ27" s="266"/>
      <c r="HK27" s="266"/>
      <c r="HL27" s="266"/>
      <c r="HM27" s="266"/>
      <c r="HN27" s="266"/>
      <c r="HO27" s="266"/>
      <c r="HP27" s="266"/>
      <c r="HQ27" s="266"/>
      <c r="HR27" s="266"/>
      <c r="HS27" s="266"/>
      <c r="HT27" s="266"/>
      <c r="HU27" s="266"/>
      <c r="HV27" s="266"/>
      <c r="HW27" s="266"/>
      <c r="HX27" s="266"/>
      <c r="HY27" s="266"/>
      <c r="HZ27" s="266"/>
      <c r="IA27" s="266"/>
      <c r="IB27" s="266"/>
      <c r="IC27" s="266"/>
      <c r="ID27" s="266"/>
      <c r="IE27" s="266"/>
      <c r="IF27" s="266"/>
      <c r="IG27" s="266"/>
      <c r="IH27" s="266"/>
      <c r="II27" s="266"/>
      <c r="IJ27" s="266"/>
      <c r="IK27" s="266"/>
      <c r="IL27" s="266"/>
      <c r="IM27" s="266"/>
      <c r="IN27" s="266"/>
      <c r="IO27" s="266"/>
      <c r="IP27" s="266"/>
      <c r="IQ27" s="266"/>
      <c r="IR27" s="266"/>
    </row>
    <row r="28" spans="1:252" s="264" customFormat="1" ht="38.25">
      <c r="A28" s="297">
        <f t="shared" si="2"/>
        <v>16</v>
      </c>
      <c r="B28" s="305" t="s">
        <v>432</v>
      </c>
      <c r="C28" s="302" t="s">
        <v>292</v>
      </c>
      <c r="D28" s="304">
        <v>14</v>
      </c>
      <c r="E28" s="557"/>
      <c r="F28" s="301">
        <f t="shared" si="1"/>
        <v>0</v>
      </c>
      <c r="G28" s="263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U28" s="266"/>
      <c r="V28" s="266"/>
      <c r="W28" s="266"/>
      <c r="X28" s="266"/>
      <c r="Y28" s="266"/>
      <c r="Z28" s="266"/>
      <c r="AA28" s="266"/>
      <c r="AB28" s="266"/>
      <c r="AC28" s="266"/>
      <c r="AD28" s="266"/>
      <c r="AE28" s="266"/>
      <c r="AF28" s="266"/>
      <c r="AG28" s="266"/>
      <c r="AH28" s="266"/>
      <c r="AI28" s="266"/>
      <c r="AJ28" s="266"/>
      <c r="AK28" s="266"/>
      <c r="AL28" s="266"/>
      <c r="AM28" s="266"/>
      <c r="AN28" s="266"/>
      <c r="AO28" s="266"/>
      <c r="AP28" s="266"/>
      <c r="AQ28" s="266"/>
      <c r="AR28" s="266"/>
      <c r="AS28" s="266"/>
      <c r="AT28" s="266"/>
      <c r="AU28" s="266"/>
      <c r="AV28" s="266"/>
      <c r="AW28" s="266"/>
      <c r="AX28" s="266"/>
      <c r="AY28" s="266"/>
      <c r="AZ28" s="266"/>
      <c r="BA28" s="266"/>
      <c r="BB28" s="266"/>
      <c r="BC28" s="266"/>
      <c r="BD28" s="266"/>
      <c r="BE28" s="266"/>
      <c r="BF28" s="266"/>
      <c r="BG28" s="266"/>
      <c r="BH28" s="266"/>
      <c r="BI28" s="266"/>
      <c r="BJ28" s="266"/>
      <c r="BK28" s="266"/>
      <c r="BL28" s="266"/>
      <c r="BM28" s="266"/>
      <c r="BN28" s="266"/>
      <c r="BO28" s="266"/>
      <c r="BP28" s="266"/>
      <c r="BQ28" s="266"/>
      <c r="BR28" s="266"/>
      <c r="BS28" s="266"/>
      <c r="BT28" s="266"/>
      <c r="BU28" s="266"/>
      <c r="BV28" s="266"/>
      <c r="BW28" s="266"/>
      <c r="BX28" s="266"/>
      <c r="BY28" s="266"/>
      <c r="BZ28" s="266"/>
      <c r="CA28" s="266"/>
      <c r="CB28" s="266"/>
      <c r="CC28" s="266"/>
      <c r="CD28" s="266"/>
      <c r="CE28" s="266"/>
      <c r="CF28" s="266"/>
      <c r="CG28" s="266"/>
      <c r="CH28" s="266"/>
      <c r="CI28" s="266"/>
      <c r="CJ28" s="266"/>
      <c r="CK28" s="266"/>
      <c r="CL28" s="266"/>
      <c r="CM28" s="266"/>
      <c r="CN28" s="266"/>
      <c r="CO28" s="266"/>
      <c r="CP28" s="266"/>
      <c r="CQ28" s="266"/>
      <c r="CR28" s="266"/>
      <c r="CS28" s="266"/>
      <c r="CT28" s="266"/>
      <c r="CU28" s="266"/>
      <c r="CV28" s="266"/>
      <c r="CW28" s="266"/>
      <c r="CX28" s="266"/>
      <c r="CY28" s="266"/>
      <c r="CZ28" s="266"/>
      <c r="DA28" s="266"/>
      <c r="DB28" s="266"/>
      <c r="DC28" s="266"/>
      <c r="DD28" s="266"/>
      <c r="DE28" s="266"/>
      <c r="DF28" s="266"/>
      <c r="DG28" s="266"/>
      <c r="DH28" s="266"/>
      <c r="DI28" s="266"/>
      <c r="DJ28" s="266"/>
      <c r="DK28" s="266"/>
      <c r="DL28" s="266"/>
      <c r="DM28" s="266"/>
      <c r="DN28" s="266"/>
      <c r="DO28" s="266"/>
      <c r="DP28" s="266"/>
      <c r="DQ28" s="266"/>
      <c r="DR28" s="266"/>
      <c r="DS28" s="266"/>
      <c r="DT28" s="266"/>
      <c r="DU28" s="266"/>
      <c r="DV28" s="266"/>
      <c r="DW28" s="266"/>
      <c r="DX28" s="266"/>
      <c r="DY28" s="266"/>
      <c r="DZ28" s="266"/>
      <c r="EA28" s="266"/>
      <c r="EB28" s="266"/>
      <c r="EC28" s="266"/>
      <c r="ED28" s="266"/>
      <c r="EE28" s="266"/>
      <c r="EF28" s="266"/>
      <c r="EG28" s="266"/>
      <c r="EH28" s="266"/>
      <c r="EI28" s="266"/>
      <c r="EJ28" s="266"/>
      <c r="EK28" s="266"/>
      <c r="EL28" s="266"/>
      <c r="EM28" s="266"/>
      <c r="EN28" s="266"/>
      <c r="EO28" s="266"/>
      <c r="EP28" s="266"/>
      <c r="EQ28" s="266"/>
      <c r="ER28" s="266"/>
      <c r="ES28" s="266"/>
      <c r="ET28" s="266"/>
      <c r="EU28" s="266"/>
      <c r="EV28" s="266"/>
      <c r="EW28" s="266"/>
      <c r="EX28" s="266"/>
      <c r="EY28" s="266"/>
      <c r="EZ28" s="266"/>
      <c r="FA28" s="266"/>
      <c r="FB28" s="266"/>
      <c r="FC28" s="266"/>
      <c r="FD28" s="266"/>
      <c r="FE28" s="266"/>
      <c r="FF28" s="266"/>
      <c r="FG28" s="266"/>
      <c r="FH28" s="266"/>
      <c r="FI28" s="266"/>
      <c r="FJ28" s="266"/>
      <c r="FK28" s="266"/>
      <c r="FL28" s="266"/>
      <c r="FM28" s="266"/>
      <c r="FN28" s="266"/>
      <c r="FO28" s="266"/>
      <c r="FP28" s="266"/>
      <c r="FQ28" s="266"/>
      <c r="FR28" s="266"/>
      <c r="FS28" s="266"/>
      <c r="FT28" s="266"/>
      <c r="FU28" s="266"/>
      <c r="FV28" s="266"/>
      <c r="FW28" s="266"/>
      <c r="FX28" s="266"/>
      <c r="FY28" s="266"/>
      <c r="FZ28" s="266"/>
      <c r="GA28" s="266"/>
      <c r="GB28" s="266"/>
      <c r="GC28" s="266"/>
      <c r="GD28" s="266"/>
      <c r="GE28" s="266"/>
      <c r="GF28" s="266"/>
      <c r="GG28" s="266"/>
      <c r="GH28" s="266"/>
      <c r="GI28" s="266"/>
      <c r="GJ28" s="266"/>
      <c r="GK28" s="266"/>
      <c r="GL28" s="266"/>
      <c r="GM28" s="266"/>
      <c r="GN28" s="266"/>
      <c r="GO28" s="266"/>
      <c r="GP28" s="266"/>
      <c r="GQ28" s="266"/>
      <c r="GR28" s="266"/>
      <c r="GS28" s="266"/>
      <c r="GT28" s="266"/>
      <c r="GU28" s="266"/>
      <c r="GV28" s="266"/>
      <c r="GW28" s="266"/>
      <c r="GX28" s="266"/>
      <c r="GY28" s="266"/>
      <c r="GZ28" s="266"/>
      <c r="HA28" s="266"/>
      <c r="HB28" s="266"/>
      <c r="HC28" s="266"/>
      <c r="HD28" s="266"/>
      <c r="HE28" s="266"/>
      <c r="HF28" s="266"/>
      <c r="HG28" s="266"/>
      <c r="HH28" s="266"/>
      <c r="HI28" s="266"/>
      <c r="HJ28" s="266"/>
      <c r="HK28" s="266"/>
      <c r="HL28" s="266"/>
      <c r="HM28" s="266"/>
      <c r="HN28" s="266"/>
      <c r="HO28" s="266"/>
      <c r="HP28" s="266"/>
      <c r="HQ28" s="266"/>
      <c r="HR28" s="266"/>
      <c r="HS28" s="266"/>
      <c r="HT28" s="266"/>
      <c r="HU28" s="266"/>
      <c r="HV28" s="266"/>
      <c r="HW28" s="266"/>
      <c r="HX28" s="266"/>
      <c r="HY28" s="266"/>
      <c r="HZ28" s="266"/>
      <c r="IA28" s="266"/>
      <c r="IB28" s="266"/>
      <c r="IC28" s="266"/>
      <c r="ID28" s="266"/>
      <c r="IE28" s="266"/>
      <c r="IF28" s="266"/>
      <c r="IG28" s="266"/>
      <c r="IH28" s="266"/>
      <c r="II28" s="266"/>
      <c r="IJ28" s="266"/>
      <c r="IK28" s="266"/>
      <c r="IL28" s="266"/>
      <c r="IM28" s="266"/>
      <c r="IN28" s="266"/>
      <c r="IO28" s="266"/>
      <c r="IP28" s="266"/>
      <c r="IQ28" s="266"/>
      <c r="IR28" s="266"/>
    </row>
    <row r="29" spans="1:252" s="264" customFormat="1" ht="38.25">
      <c r="A29" s="297">
        <f t="shared" si="2"/>
        <v>17</v>
      </c>
      <c r="B29" s="305" t="s">
        <v>431</v>
      </c>
      <c r="C29" s="302" t="s">
        <v>292</v>
      </c>
      <c r="D29" s="304">
        <v>2</v>
      </c>
      <c r="E29" s="557"/>
      <c r="F29" s="301">
        <f t="shared" si="1"/>
        <v>0</v>
      </c>
      <c r="G29" s="263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U29" s="266"/>
      <c r="V29" s="266"/>
      <c r="W29" s="266"/>
      <c r="X29" s="266"/>
      <c r="Y29" s="266"/>
      <c r="Z29" s="266"/>
      <c r="AA29" s="266"/>
      <c r="AB29" s="266"/>
      <c r="AC29" s="266"/>
      <c r="AD29" s="266"/>
      <c r="AE29" s="266"/>
      <c r="AF29" s="266"/>
      <c r="AG29" s="266"/>
      <c r="AH29" s="266"/>
      <c r="AI29" s="266"/>
      <c r="AJ29" s="266"/>
      <c r="AK29" s="266"/>
      <c r="AL29" s="266"/>
      <c r="AM29" s="266"/>
      <c r="AN29" s="266"/>
      <c r="AO29" s="266"/>
      <c r="AP29" s="266"/>
      <c r="AQ29" s="266"/>
      <c r="AR29" s="266"/>
      <c r="AS29" s="266"/>
      <c r="AT29" s="266"/>
      <c r="AU29" s="266"/>
      <c r="AV29" s="266"/>
      <c r="AW29" s="266"/>
      <c r="AX29" s="266"/>
      <c r="AY29" s="266"/>
      <c r="AZ29" s="266"/>
      <c r="BA29" s="266"/>
      <c r="BB29" s="266"/>
      <c r="BC29" s="266"/>
      <c r="BD29" s="266"/>
      <c r="BE29" s="266"/>
      <c r="BF29" s="266"/>
      <c r="BG29" s="266"/>
      <c r="BH29" s="266"/>
      <c r="BI29" s="266"/>
      <c r="BJ29" s="266"/>
      <c r="BK29" s="266"/>
      <c r="BL29" s="266"/>
      <c r="BM29" s="266"/>
      <c r="BN29" s="266"/>
      <c r="BO29" s="266"/>
      <c r="BP29" s="266"/>
      <c r="BQ29" s="266"/>
      <c r="BR29" s="266"/>
      <c r="BS29" s="266"/>
      <c r="BT29" s="266"/>
      <c r="BU29" s="266"/>
      <c r="BV29" s="266"/>
      <c r="BW29" s="266"/>
      <c r="BX29" s="266"/>
      <c r="BY29" s="266"/>
      <c r="BZ29" s="266"/>
      <c r="CA29" s="266"/>
      <c r="CB29" s="266"/>
      <c r="CC29" s="266"/>
      <c r="CD29" s="266"/>
      <c r="CE29" s="266"/>
      <c r="CF29" s="266"/>
      <c r="CG29" s="266"/>
      <c r="CH29" s="266"/>
      <c r="CI29" s="266"/>
      <c r="CJ29" s="266"/>
      <c r="CK29" s="266"/>
      <c r="CL29" s="266"/>
      <c r="CM29" s="266"/>
      <c r="CN29" s="266"/>
      <c r="CO29" s="266"/>
      <c r="CP29" s="266"/>
      <c r="CQ29" s="266"/>
      <c r="CR29" s="266"/>
      <c r="CS29" s="266"/>
      <c r="CT29" s="266"/>
      <c r="CU29" s="266"/>
      <c r="CV29" s="266"/>
      <c r="CW29" s="266"/>
      <c r="CX29" s="266"/>
      <c r="CY29" s="266"/>
      <c r="CZ29" s="266"/>
      <c r="DA29" s="266"/>
      <c r="DB29" s="266"/>
      <c r="DC29" s="266"/>
      <c r="DD29" s="266"/>
      <c r="DE29" s="266"/>
      <c r="DF29" s="266"/>
      <c r="DG29" s="266"/>
      <c r="DH29" s="266"/>
      <c r="DI29" s="266"/>
      <c r="DJ29" s="266"/>
      <c r="DK29" s="266"/>
      <c r="DL29" s="266"/>
      <c r="DM29" s="266"/>
      <c r="DN29" s="266"/>
      <c r="DO29" s="266"/>
      <c r="DP29" s="266"/>
      <c r="DQ29" s="266"/>
      <c r="DR29" s="266"/>
      <c r="DS29" s="266"/>
      <c r="DT29" s="266"/>
      <c r="DU29" s="266"/>
      <c r="DV29" s="266"/>
      <c r="DW29" s="266"/>
      <c r="DX29" s="266"/>
      <c r="DY29" s="266"/>
      <c r="DZ29" s="266"/>
      <c r="EA29" s="266"/>
      <c r="EB29" s="266"/>
      <c r="EC29" s="266"/>
      <c r="ED29" s="266"/>
      <c r="EE29" s="266"/>
      <c r="EF29" s="266"/>
      <c r="EG29" s="266"/>
      <c r="EH29" s="266"/>
      <c r="EI29" s="266"/>
      <c r="EJ29" s="266"/>
      <c r="EK29" s="266"/>
      <c r="EL29" s="266"/>
      <c r="EM29" s="266"/>
      <c r="EN29" s="266"/>
      <c r="EO29" s="266"/>
      <c r="EP29" s="266"/>
      <c r="EQ29" s="266"/>
      <c r="ER29" s="266"/>
      <c r="ES29" s="266"/>
      <c r="ET29" s="266"/>
      <c r="EU29" s="266"/>
      <c r="EV29" s="266"/>
      <c r="EW29" s="266"/>
      <c r="EX29" s="266"/>
      <c r="EY29" s="266"/>
      <c r="EZ29" s="266"/>
      <c r="FA29" s="266"/>
      <c r="FB29" s="266"/>
      <c r="FC29" s="266"/>
      <c r="FD29" s="266"/>
      <c r="FE29" s="266"/>
      <c r="FF29" s="266"/>
      <c r="FG29" s="266"/>
      <c r="FH29" s="266"/>
      <c r="FI29" s="266"/>
      <c r="FJ29" s="266"/>
      <c r="FK29" s="266"/>
      <c r="FL29" s="266"/>
      <c r="FM29" s="266"/>
      <c r="FN29" s="266"/>
      <c r="FO29" s="266"/>
      <c r="FP29" s="266"/>
      <c r="FQ29" s="266"/>
      <c r="FR29" s="266"/>
      <c r="FS29" s="266"/>
      <c r="FT29" s="266"/>
      <c r="FU29" s="266"/>
      <c r="FV29" s="266"/>
      <c r="FW29" s="266"/>
      <c r="FX29" s="266"/>
      <c r="FY29" s="266"/>
      <c r="FZ29" s="266"/>
      <c r="GA29" s="266"/>
      <c r="GB29" s="266"/>
      <c r="GC29" s="266"/>
      <c r="GD29" s="266"/>
      <c r="GE29" s="266"/>
      <c r="GF29" s="266"/>
      <c r="GG29" s="266"/>
      <c r="GH29" s="266"/>
      <c r="GI29" s="266"/>
      <c r="GJ29" s="266"/>
      <c r="GK29" s="266"/>
      <c r="GL29" s="266"/>
      <c r="GM29" s="266"/>
      <c r="GN29" s="266"/>
      <c r="GO29" s="266"/>
      <c r="GP29" s="266"/>
      <c r="GQ29" s="266"/>
      <c r="GR29" s="266"/>
      <c r="GS29" s="266"/>
      <c r="GT29" s="266"/>
      <c r="GU29" s="266"/>
      <c r="GV29" s="266"/>
      <c r="GW29" s="266"/>
      <c r="GX29" s="266"/>
      <c r="GY29" s="266"/>
      <c r="GZ29" s="266"/>
      <c r="HA29" s="266"/>
      <c r="HB29" s="266"/>
      <c r="HC29" s="266"/>
      <c r="HD29" s="266"/>
      <c r="HE29" s="266"/>
      <c r="HF29" s="266"/>
      <c r="HG29" s="266"/>
      <c r="HH29" s="266"/>
      <c r="HI29" s="266"/>
      <c r="HJ29" s="266"/>
      <c r="HK29" s="266"/>
      <c r="HL29" s="266"/>
      <c r="HM29" s="266"/>
      <c r="HN29" s="266"/>
      <c r="HO29" s="266"/>
      <c r="HP29" s="266"/>
      <c r="HQ29" s="266"/>
      <c r="HR29" s="266"/>
      <c r="HS29" s="266"/>
      <c r="HT29" s="266"/>
      <c r="HU29" s="266"/>
      <c r="HV29" s="266"/>
      <c r="HW29" s="266"/>
      <c r="HX29" s="266"/>
      <c r="HY29" s="266"/>
      <c r="HZ29" s="266"/>
      <c r="IA29" s="266"/>
      <c r="IB29" s="266"/>
      <c r="IC29" s="266"/>
      <c r="ID29" s="266"/>
      <c r="IE29" s="266"/>
      <c r="IF29" s="266"/>
      <c r="IG29" s="266"/>
      <c r="IH29" s="266"/>
      <c r="II29" s="266"/>
      <c r="IJ29" s="266"/>
      <c r="IK29" s="266"/>
      <c r="IL29" s="266"/>
      <c r="IM29" s="266"/>
      <c r="IN29" s="266"/>
      <c r="IO29" s="266"/>
      <c r="IP29" s="266"/>
      <c r="IQ29" s="266"/>
      <c r="IR29" s="266"/>
    </row>
    <row r="30" spans="1:252" s="264" customFormat="1" ht="25.5">
      <c r="A30" s="297">
        <f>A29+1</f>
        <v>18</v>
      </c>
      <c r="B30" s="305" t="s">
        <v>430</v>
      </c>
      <c r="C30" s="302" t="s">
        <v>290</v>
      </c>
      <c r="D30" s="304">
        <v>50</v>
      </c>
      <c r="E30" s="557"/>
      <c r="F30" s="301">
        <f>E30*D30</f>
        <v>0</v>
      </c>
      <c r="G30" s="263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U30" s="266"/>
      <c r="V30" s="266"/>
      <c r="W30" s="266"/>
      <c r="X30" s="266"/>
      <c r="Y30" s="266"/>
      <c r="Z30" s="266"/>
      <c r="AA30" s="266"/>
      <c r="AB30" s="266"/>
      <c r="AC30" s="266"/>
      <c r="AD30" s="266"/>
      <c r="AE30" s="266"/>
      <c r="AF30" s="266"/>
      <c r="AG30" s="266"/>
      <c r="AH30" s="266"/>
      <c r="AI30" s="266"/>
      <c r="AJ30" s="266"/>
      <c r="AK30" s="266"/>
      <c r="AL30" s="266"/>
      <c r="AM30" s="266"/>
      <c r="AN30" s="266"/>
      <c r="AO30" s="266"/>
      <c r="AP30" s="266"/>
      <c r="AQ30" s="266"/>
      <c r="AR30" s="266"/>
      <c r="AS30" s="266"/>
      <c r="AT30" s="266"/>
      <c r="AU30" s="266"/>
      <c r="AV30" s="266"/>
      <c r="AW30" s="266"/>
      <c r="AX30" s="266"/>
      <c r="AY30" s="266"/>
      <c r="AZ30" s="266"/>
      <c r="BA30" s="266"/>
      <c r="BB30" s="266"/>
      <c r="BC30" s="266"/>
      <c r="BD30" s="266"/>
      <c r="BE30" s="266"/>
      <c r="BF30" s="266"/>
      <c r="BG30" s="266"/>
      <c r="BH30" s="266"/>
      <c r="BI30" s="266"/>
      <c r="BJ30" s="266"/>
      <c r="BK30" s="266"/>
      <c r="BL30" s="266"/>
      <c r="BM30" s="266"/>
      <c r="BN30" s="266"/>
      <c r="BO30" s="266"/>
      <c r="BP30" s="266"/>
      <c r="BQ30" s="266"/>
      <c r="BR30" s="266"/>
      <c r="BS30" s="266"/>
      <c r="BT30" s="266"/>
      <c r="BU30" s="266"/>
      <c r="BV30" s="266"/>
      <c r="BW30" s="266"/>
      <c r="BX30" s="266"/>
      <c r="BY30" s="266"/>
      <c r="BZ30" s="266"/>
      <c r="CA30" s="266"/>
      <c r="CB30" s="266"/>
      <c r="CC30" s="266"/>
      <c r="CD30" s="266"/>
      <c r="CE30" s="266"/>
      <c r="CF30" s="266"/>
      <c r="CG30" s="266"/>
      <c r="CH30" s="266"/>
      <c r="CI30" s="266"/>
      <c r="CJ30" s="266"/>
      <c r="CK30" s="266"/>
      <c r="CL30" s="266"/>
      <c r="CM30" s="266"/>
      <c r="CN30" s="266"/>
      <c r="CO30" s="266"/>
      <c r="CP30" s="266"/>
      <c r="CQ30" s="266"/>
      <c r="CR30" s="266"/>
      <c r="CS30" s="266"/>
      <c r="CT30" s="266"/>
      <c r="CU30" s="266"/>
      <c r="CV30" s="266"/>
      <c r="CW30" s="266"/>
      <c r="CX30" s="266"/>
      <c r="CY30" s="266"/>
      <c r="CZ30" s="266"/>
      <c r="DA30" s="266"/>
      <c r="DB30" s="266"/>
      <c r="DC30" s="266"/>
      <c r="DD30" s="266"/>
      <c r="DE30" s="266"/>
      <c r="DF30" s="266"/>
      <c r="DG30" s="266"/>
      <c r="DH30" s="266"/>
      <c r="DI30" s="266"/>
      <c r="DJ30" s="266"/>
      <c r="DK30" s="266"/>
      <c r="DL30" s="266"/>
      <c r="DM30" s="266"/>
      <c r="DN30" s="266"/>
      <c r="DO30" s="266"/>
      <c r="DP30" s="266"/>
      <c r="DQ30" s="266"/>
      <c r="DR30" s="266"/>
      <c r="DS30" s="266"/>
      <c r="DT30" s="266"/>
      <c r="DU30" s="266"/>
      <c r="DV30" s="266"/>
      <c r="DW30" s="266"/>
      <c r="DX30" s="266"/>
      <c r="DY30" s="266"/>
      <c r="DZ30" s="266"/>
      <c r="EA30" s="266"/>
      <c r="EB30" s="266"/>
      <c r="EC30" s="266"/>
      <c r="ED30" s="266"/>
      <c r="EE30" s="266"/>
      <c r="EF30" s="266"/>
      <c r="EG30" s="266"/>
      <c r="EH30" s="266"/>
      <c r="EI30" s="266"/>
      <c r="EJ30" s="266"/>
      <c r="EK30" s="266"/>
      <c r="EL30" s="266"/>
      <c r="EM30" s="266"/>
      <c r="EN30" s="266"/>
      <c r="EO30" s="266"/>
      <c r="EP30" s="266"/>
      <c r="EQ30" s="266"/>
      <c r="ER30" s="266"/>
      <c r="ES30" s="266"/>
      <c r="ET30" s="266"/>
      <c r="EU30" s="266"/>
      <c r="EV30" s="266"/>
      <c r="EW30" s="266"/>
      <c r="EX30" s="266"/>
      <c r="EY30" s="266"/>
      <c r="EZ30" s="266"/>
      <c r="FA30" s="266"/>
      <c r="FB30" s="266"/>
      <c r="FC30" s="266"/>
      <c r="FD30" s="266"/>
      <c r="FE30" s="266"/>
      <c r="FF30" s="266"/>
      <c r="FG30" s="266"/>
      <c r="FH30" s="266"/>
      <c r="FI30" s="266"/>
      <c r="FJ30" s="266"/>
      <c r="FK30" s="266"/>
      <c r="FL30" s="266"/>
      <c r="FM30" s="266"/>
      <c r="FN30" s="266"/>
      <c r="FO30" s="266"/>
      <c r="FP30" s="266"/>
      <c r="FQ30" s="266"/>
      <c r="FR30" s="266"/>
      <c r="FS30" s="266"/>
      <c r="FT30" s="266"/>
      <c r="FU30" s="266"/>
      <c r="FV30" s="266"/>
      <c r="FW30" s="266"/>
      <c r="FX30" s="266"/>
      <c r="FY30" s="266"/>
      <c r="FZ30" s="266"/>
      <c r="GA30" s="266"/>
      <c r="GB30" s="266"/>
      <c r="GC30" s="266"/>
      <c r="GD30" s="266"/>
      <c r="GE30" s="266"/>
      <c r="GF30" s="266"/>
      <c r="GG30" s="266"/>
      <c r="GH30" s="266"/>
      <c r="GI30" s="266"/>
      <c r="GJ30" s="266"/>
      <c r="GK30" s="266"/>
      <c r="GL30" s="266"/>
      <c r="GM30" s="266"/>
      <c r="GN30" s="266"/>
      <c r="GO30" s="266"/>
      <c r="GP30" s="266"/>
      <c r="GQ30" s="266"/>
      <c r="GR30" s="266"/>
      <c r="GS30" s="266"/>
      <c r="GT30" s="266"/>
      <c r="GU30" s="266"/>
      <c r="GV30" s="266"/>
      <c r="GW30" s="266"/>
      <c r="GX30" s="266"/>
      <c r="GY30" s="266"/>
      <c r="GZ30" s="266"/>
      <c r="HA30" s="266"/>
      <c r="HB30" s="266"/>
      <c r="HC30" s="266"/>
      <c r="HD30" s="266"/>
      <c r="HE30" s="266"/>
      <c r="HF30" s="266"/>
      <c r="HG30" s="266"/>
      <c r="HH30" s="266"/>
      <c r="HI30" s="266"/>
      <c r="HJ30" s="266"/>
      <c r="HK30" s="266"/>
      <c r="HL30" s="266"/>
      <c r="HM30" s="266"/>
      <c r="HN30" s="266"/>
      <c r="HO30" s="266"/>
      <c r="HP30" s="266"/>
      <c r="HQ30" s="266"/>
      <c r="HR30" s="266"/>
      <c r="HS30" s="266"/>
      <c r="HT30" s="266"/>
      <c r="HU30" s="266"/>
      <c r="HV30" s="266"/>
      <c r="HW30" s="266"/>
      <c r="HX30" s="266"/>
      <c r="HY30" s="266"/>
      <c r="HZ30" s="266"/>
      <c r="IA30" s="266"/>
      <c r="IB30" s="266"/>
      <c r="IC30" s="266"/>
      <c r="ID30" s="266"/>
      <c r="IE30" s="266"/>
      <c r="IF30" s="266"/>
      <c r="IG30" s="266"/>
      <c r="IH30" s="266"/>
      <c r="II30" s="266"/>
      <c r="IJ30" s="266"/>
      <c r="IK30" s="266"/>
      <c r="IL30" s="266"/>
      <c r="IM30" s="266"/>
      <c r="IN30" s="266"/>
      <c r="IO30" s="266"/>
      <c r="IP30" s="266"/>
      <c r="IQ30" s="266"/>
      <c r="IR30" s="266"/>
    </row>
    <row r="31" spans="1:252" s="293" customFormat="1">
      <c r="A31" s="288"/>
      <c r="B31" s="289" t="s">
        <v>296</v>
      </c>
      <c r="C31" s="290"/>
      <c r="D31" s="291"/>
      <c r="E31" s="556"/>
      <c r="F31" s="292"/>
      <c r="G31" s="391"/>
      <c r="H31" s="391"/>
    </row>
    <row r="32" spans="1:252" s="264" customFormat="1" ht="50.1" customHeight="1">
      <c r="A32" s="297">
        <f>A30+1</f>
        <v>19</v>
      </c>
      <c r="B32" s="305" t="s">
        <v>437</v>
      </c>
      <c r="C32" s="302" t="s">
        <v>292</v>
      </c>
      <c r="D32" s="304">
        <v>13</v>
      </c>
      <c r="E32" s="557"/>
      <c r="F32" s="301">
        <f t="shared" si="1"/>
        <v>0</v>
      </c>
      <c r="G32" s="263"/>
      <c r="H32" s="306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U32" s="266"/>
      <c r="V32" s="266"/>
      <c r="W32" s="266"/>
      <c r="X32" s="266"/>
      <c r="Y32" s="266"/>
      <c r="Z32" s="266"/>
      <c r="AA32" s="266"/>
      <c r="AB32" s="266"/>
      <c r="AC32" s="266"/>
      <c r="AD32" s="266"/>
      <c r="AE32" s="266"/>
      <c r="AF32" s="266"/>
      <c r="AG32" s="266"/>
      <c r="AH32" s="266"/>
      <c r="AI32" s="266"/>
      <c r="AJ32" s="266"/>
      <c r="AK32" s="266"/>
      <c r="AL32" s="266"/>
      <c r="AM32" s="266"/>
      <c r="AN32" s="266"/>
      <c r="AO32" s="266"/>
      <c r="AP32" s="266"/>
      <c r="AQ32" s="266"/>
      <c r="AR32" s="266"/>
      <c r="AS32" s="266"/>
      <c r="AT32" s="266"/>
      <c r="AU32" s="266"/>
      <c r="AV32" s="266"/>
      <c r="AW32" s="266"/>
      <c r="AX32" s="266"/>
      <c r="AY32" s="266"/>
      <c r="AZ32" s="266"/>
      <c r="BA32" s="266"/>
      <c r="BB32" s="266"/>
      <c r="BC32" s="266"/>
      <c r="BD32" s="266"/>
      <c r="BE32" s="266"/>
      <c r="BF32" s="266"/>
      <c r="BG32" s="266"/>
      <c r="BH32" s="266"/>
      <c r="BI32" s="266"/>
      <c r="BJ32" s="266"/>
      <c r="BK32" s="266"/>
      <c r="BL32" s="266"/>
      <c r="BM32" s="266"/>
      <c r="BN32" s="266"/>
      <c r="BO32" s="266"/>
      <c r="BP32" s="266"/>
      <c r="BQ32" s="266"/>
      <c r="BR32" s="266"/>
      <c r="BS32" s="266"/>
      <c r="BT32" s="266"/>
      <c r="BU32" s="266"/>
      <c r="BV32" s="266"/>
      <c r="BW32" s="266"/>
      <c r="BX32" s="266"/>
      <c r="BY32" s="266"/>
      <c r="BZ32" s="266"/>
      <c r="CA32" s="266"/>
      <c r="CB32" s="266"/>
      <c r="CC32" s="266"/>
      <c r="CD32" s="266"/>
      <c r="CE32" s="266"/>
      <c r="CF32" s="266"/>
      <c r="CG32" s="266"/>
      <c r="CH32" s="266"/>
      <c r="CI32" s="266"/>
      <c r="CJ32" s="266"/>
      <c r="CK32" s="266"/>
      <c r="CL32" s="266"/>
      <c r="CM32" s="266"/>
      <c r="CN32" s="266"/>
      <c r="CO32" s="266"/>
      <c r="CP32" s="266"/>
      <c r="CQ32" s="266"/>
      <c r="CR32" s="266"/>
      <c r="CS32" s="266"/>
      <c r="CT32" s="266"/>
      <c r="CU32" s="266"/>
      <c r="CV32" s="266"/>
      <c r="CW32" s="266"/>
      <c r="CX32" s="266"/>
      <c r="CY32" s="266"/>
      <c r="CZ32" s="266"/>
      <c r="DA32" s="266"/>
      <c r="DB32" s="266"/>
      <c r="DC32" s="266"/>
      <c r="DD32" s="266"/>
      <c r="DE32" s="266"/>
      <c r="DF32" s="266"/>
      <c r="DG32" s="266"/>
      <c r="DH32" s="266"/>
      <c r="DI32" s="266"/>
      <c r="DJ32" s="266"/>
      <c r="DK32" s="266"/>
      <c r="DL32" s="266"/>
      <c r="DM32" s="266"/>
      <c r="DN32" s="266"/>
      <c r="DO32" s="266"/>
      <c r="DP32" s="266"/>
      <c r="DQ32" s="266"/>
      <c r="DR32" s="266"/>
      <c r="DS32" s="266"/>
      <c r="DT32" s="266"/>
      <c r="DU32" s="266"/>
      <c r="DV32" s="266"/>
      <c r="DW32" s="266"/>
      <c r="DX32" s="266"/>
      <c r="DY32" s="266"/>
      <c r="DZ32" s="266"/>
      <c r="EA32" s="266"/>
      <c r="EB32" s="266"/>
      <c r="EC32" s="266"/>
      <c r="ED32" s="266"/>
      <c r="EE32" s="266"/>
      <c r="EF32" s="266"/>
      <c r="EG32" s="266"/>
      <c r="EH32" s="266"/>
      <c r="EI32" s="266"/>
      <c r="EJ32" s="266"/>
      <c r="EK32" s="266"/>
      <c r="EL32" s="266"/>
      <c r="EM32" s="266"/>
      <c r="EN32" s="266"/>
      <c r="EO32" s="266"/>
      <c r="EP32" s="266"/>
      <c r="EQ32" s="266"/>
      <c r="ER32" s="266"/>
      <c r="ES32" s="266"/>
      <c r="ET32" s="266"/>
      <c r="EU32" s="266"/>
      <c r="EV32" s="266"/>
      <c r="EW32" s="266"/>
      <c r="EX32" s="266"/>
      <c r="EY32" s="266"/>
      <c r="EZ32" s="266"/>
      <c r="FA32" s="266"/>
      <c r="FB32" s="266"/>
      <c r="FC32" s="266"/>
      <c r="FD32" s="266"/>
      <c r="FE32" s="266"/>
      <c r="FF32" s="266"/>
      <c r="FG32" s="266"/>
      <c r="FH32" s="266"/>
      <c r="FI32" s="266"/>
      <c r="FJ32" s="266"/>
      <c r="FK32" s="266"/>
      <c r="FL32" s="266"/>
      <c r="FM32" s="266"/>
      <c r="FN32" s="266"/>
      <c r="FO32" s="266"/>
      <c r="FP32" s="266"/>
      <c r="FQ32" s="266"/>
      <c r="FR32" s="266"/>
      <c r="FS32" s="266"/>
      <c r="FT32" s="266"/>
      <c r="FU32" s="266"/>
      <c r="FV32" s="266"/>
      <c r="FW32" s="266"/>
      <c r="FX32" s="266"/>
      <c r="FY32" s="266"/>
      <c r="FZ32" s="266"/>
      <c r="GA32" s="266"/>
      <c r="GB32" s="266"/>
      <c r="GC32" s="266"/>
      <c r="GD32" s="266"/>
      <c r="GE32" s="266"/>
      <c r="GF32" s="266"/>
      <c r="GG32" s="266"/>
      <c r="GH32" s="266"/>
      <c r="GI32" s="266"/>
      <c r="GJ32" s="266"/>
      <c r="GK32" s="266"/>
      <c r="GL32" s="266"/>
      <c r="GM32" s="266"/>
      <c r="GN32" s="266"/>
      <c r="GO32" s="266"/>
      <c r="GP32" s="266"/>
      <c r="GQ32" s="266"/>
      <c r="GR32" s="266"/>
      <c r="GS32" s="266"/>
      <c r="GT32" s="266"/>
      <c r="GU32" s="266"/>
      <c r="GV32" s="266"/>
      <c r="GW32" s="266"/>
      <c r="GX32" s="266"/>
      <c r="GY32" s="266"/>
      <c r="GZ32" s="266"/>
      <c r="HA32" s="266"/>
      <c r="HB32" s="266"/>
      <c r="HC32" s="266"/>
      <c r="HD32" s="266"/>
      <c r="HE32" s="266"/>
      <c r="HF32" s="266"/>
      <c r="HG32" s="266"/>
      <c r="HH32" s="266"/>
      <c r="HI32" s="266"/>
      <c r="HJ32" s="266"/>
      <c r="HK32" s="266"/>
      <c r="HL32" s="266"/>
      <c r="HM32" s="266"/>
      <c r="HN32" s="266"/>
      <c r="HO32" s="266"/>
      <c r="HP32" s="266"/>
      <c r="HQ32" s="266"/>
      <c r="HR32" s="266"/>
      <c r="HS32" s="266"/>
      <c r="HT32" s="266"/>
      <c r="HU32" s="266"/>
      <c r="HV32" s="266"/>
      <c r="HW32" s="266"/>
      <c r="HX32" s="266"/>
      <c r="HY32" s="266"/>
      <c r="HZ32" s="266"/>
      <c r="IA32" s="266"/>
      <c r="IB32" s="266"/>
      <c r="IC32" s="266"/>
      <c r="ID32" s="266"/>
      <c r="IE32" s="266"/>
      <c r="IF32" s="266"/>
      <c r="IG32" s="266"/>
      <c r="IH32" s="266"/>
      <c r="II32" s="266"/>
      <c r="IJ32" s="266"/>
      <c r="IK32" s="266"/>
      <c r="IL32" s="266"/>
      <c r="IM32" s="266"/>
      <c r="IN32" s="266"/>
      <c r="IO32" s="266"/>
      <c r="IP32" s="266"/>
      <c r="IQ32" s="266"/>
      <c r="IR32" s="266"/>
    </row>
    <row r="33" spans="1:252" s="264" customFormat="1" ht="25.5">
      <c r="A33" s="297">
        <f t="shared" si="2"/>
        <v>20</v>
      </c>
      <c r="B33" s="307" t="s">
        <v>438</v>
      </c>
      <c r="C33" s="302" t="s">
        <v>292</v>
      </c>
      <c r="D33" s="304">
        <v>335</v>
      </c>
      <c r="E33" s="557"/>
      <c r="F33" s="301">
        <f t="shared" si="1"/>
        <v>0</v>
      </c>
      <c r="G33" s="263"/>
      <c r="H33" s="306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U33" s="266"/>
      <c r="V33" s="266"/>
      <c r="W33" s="266"/>
      <c r="X33" s="266"/>
      <c r="Y33" s="266"/>
      <c r="Z33" s="266"/>
      <c r="AA33" s="266"/>
      <c r="AB33" s="266"/>
      <c r="AC33" s="266"/>
      <c r="AD33" s="266"/>
      <c r="AE33" s="266"/>
      <c r="AF33" s="266"/>
      <c r="AG33" s="266"/>
      <c r="AH33" s="266"/>
      <c r="AI33" s="266"/>
      <c r="AJ33" s="266"/>
      <c r="AK33" s="266"/>
      <c r="AL33" s="266"/>
      <c r="AM33" s="266"/>
      <c r="AN33" s="266"/>
      <c r="AO33" s="266"/>
      <c r="AP33" s="266"/>
      <c r="AQ33" s="266"/>
      <c r="AR33" s="266"/>
      <c r="AS33" s="266"/>
      <c r="AT33" s="266"/>
      <c r="AU33" s="266"/>
      <c r="AV33" s="266"/>
      <c r="AW33" s="266"/>
      <c r="AX33" s="266"/>
      <c r="AY33" s="266"/>
      <c r="AZ33" s="266"/>
      <c r="BA33" s="266"/>
      <c r="BB33" s="266"/>
      <c r="BC33" s="266"/>
      <c r="BD33" s="266"/>
      <c r="BE33" s="266"/>
      <c r="BF33" s="266"/>
      <c r="BG33" s="266"/>
      <c r="BH33" s="266"/>
      <c r="BI33" s="266"/>
      <c r="BJ33" s="266"/>
      <c r="BK33" s="266"/>
      <c r="BL33" s="266"/>
      <c r="BM33" s="266"/>
      <c r="BN33" s="266"/>
      <c r="BO33" s="266"/>
      <c r="BP33" s="266"/>
      <c r="BQ33" s="266"/>
      <c r="BR33" s="266"/>
      <c r="BS33" s="266"/>
      <c r="BT33" s="266"/>
      <c r="BU33" s="266"/>
      <c r="BV33" s="266"/>
      <c r="BW33" s="266"/>
      <c r="BX33" s="266"/>
      <c r="BY33" s="266"/>
      <c r="BZ33" s="266"/>
      <c r="CA33" s="266"/>
      <c r="CB33" s="266"/>
      <c r="CC33" s="266"/>
      <c r="CD33" s="266"/>
      <c r="CE33" s="266"/>
      <c r="CF33" s="266"/>
      <c r="CG33" s="266"/>
      <c r="CH33" s="266"/>
      <c r="CI33" s="266"/>
      <c r="CJ33" s="266"/>
      <c r="CK33" s="266"/>
      <c r="CL33" s="266"/>
      <c r="CM33" s="266"/>
      <c r="CN33" s="266"/>
      <c r="CO33" s="266"/>
      <c r="CP33" s="266"/>
      <c r="CQ33" s="266"/>
      <c r="CR33" s="266"/>
      <c r="CS33" s="266"/>
      <c r="CT33" s="266"/>
      <c r="CU33" s="266"/>
      <c r="CV33" s="266"/>
      <c r="CW33" s="266"/>
      <c r="CX33" s="266"/>
      <c r="CY33" s="266"/>
      <c r="CZ33" s="266"/>
      <c r="DA33" s="266"/>
      <c r="DB33" s="266"/>
      <c r="DC33" s="266"/>
      <c r="DD33" s="266"/>
      <c r="DE33" s="266"/>
      <c r="DF33" s="266"/>
      <c r="DG33" s="266"/>
      <c r="DH33" s="266"/>
      <c r="DI33" s="266"/>
      <c r="DJ33" s="266"/>
      <c r="DK33" s="266"/>
      <c r="DL33" s="266"/>
      <c r="DM33" s="266"/>
      <c r="DN33" s="266"/>
      <c r="DO33" s="266"/>
      <c r="DP33" s="266"/>
      <c r="DQ33" s="266"/>
      <c r="DR33" s="266"/>
      <c r="DS33" s="266"/>
      <c r="DT33" s="266"/>
      <c r="DU33" s="266"/>
      <c r="DV33" s="266"/>
      <c r="DW33" s="266"/>
      <c r="DX33" s="266"/>
      <c r="DY33" s="266"/>
      <c r="DZ33" s="266"/>
      <c r="EA33" s="266"/>
      <c r="EB33" s="266"/>
      <c r="EC33" s="266"/>
      <c r="ED33" s="266"/>
      <c r="EE33" s="266"/>
      <c r="EF33" s="266"/>
      <c r="EG33" s="266"/>
      <c r="EH33" s="266"/>
      <c r="EI33" s="266"/>
      <c r="EJ33" s="266"/>
      <c r="EK33" s="266"/>
      <c r="EL33" s="266"/>
      <c r="EM33" s="266"/>
      <c r="EN33" s="266"/>
      <c r="EO33" s="266"/>
      <c r="EP33" s="266"/>
      <c r="EQ33" s="266"/>
      <c r="ER33" s="266"/>
      <c r="ES33" s="266"/>
      <c r="ET33" s="266"/>
      <c r="EU33" s="266"/>
      <c r="EV33" s="266"/>
      <c r="EW33" s="266"/>
      <c r="EX33" s="266"/>
      <c r="EY33" s="266"/>
      <c r="EZ33" s="266"/>
      <c r="FA33" s="266"/>
      <c r="FB33" s="266"/>
      <c r="FC33" s="266"/>
      <c r="FD33" s="266"/>
      <c r="FE33" s="266"/>
      <c r="FF33" s="266"/>
      <c r="FG33" s="266"/>
      <c r="FH33" s="266"/>
      <c r="FI33" s="266"/>
      <c r="FJ33" s="266"/>
      <c r="FK33" s="266"/>
      <c r="FL33" s="266"/>
      <c r="FM33" s="266"/>
      <c r="FN33" s="266"/>
      <c r="FO33" s="266"/>
      <c r="FP33" s="266"/>
      <c r="FQ33" s="266"/>
      <c r="FR33" s="266"/>
      <c r="FS33" s="266"/>
      <c r="FT33" s="266"/>
      <c r="FU33" s="266"/>
      <c r="FV33" s="266"/>
      <c r="FW33" s="266"/>
      <c r="FX33" s="266"/>
      <c r="FY33" s="266"/>
      <c r="FZ33" s="266"/>
      <c r="GA33" s="266"/>
      <c r="GB33" s="266"/>
      <c r="GC33" s="266"/>
      <c r="GD33" s="266"/>
      <c r="GE33" s="266"/>
      <c r="GF33" s="266"/>
      <c r="GG33" s="266"/>
      <c r="GH33" s="266"/>
      <c r="GI33" s="266"/>
      <c r="GJ33" s="266"/>
      <c r="GK33" s="266"/>
      <c r="GL33" s="266"/>
      <c r="GM33" s="266"/>
      <c r="GN33" s="266"/>
      <c r="GO33" s="266"/>
      <c r="GP33" s="266"/>
      <c r="GQ33" s="266"/>
      <c r="GR33" s="266"/>
      <c r="GS33" s="266"/>
      <c r="GT33" s="266"/>
      <c r="GU33" s="266"/>
      <c r="GV33" s="266"/>
      <c r="GW33" s="266"/>
      <c r="GX33" s="266"/>
      <c r="GY33" s="266"/>
      <c r="GZ33" s="266"/>
      <c r="HA33" s="266"/>
      <c r="HB33" s="266"/>
      <c r="HC33" s="266"/>
      <c r="HD33" s="266"/>
      <c r="HE33" s="266"/>
      <c r="HF33" s="266"/>
      <c r="HG33" s="266"/>
      <c r="HH33" s="266"/>
      <c r="HI33" s="266"/>
      <c r="HJ33" s="266"/>
      <c r="HK33" s="266"/>
      <c r="HL33" s="266"/>
      <c r="HM33" s="266"/>
      <c r="HN33" s="266"/>
      <c r="HO33" s="266"/>
      <c r="HP33" s="266"/>
      <c r="HQ33" s="266"/>
      <c r="HR33" s="266"/>
      <c r="HS33" s="266"/>
      <c r="HT33" s="266"/>
      <c r="HU33" s="266"/>
      <c r="HV33" s="266"/>
      <c r="HW33" s="266"/>
      <c r="HX33" s="266"/>
      <c r="HY33" s="266"/>
      <c r="HZ33" s="266"/>
      <c r="IA33" s="266"/>
      <c r="IB33" s="266"/>
      <c r="IC33" s="266"/>
      <c r="ID33" s="266"/>
      <c r="IE33" s="266"/>
      <c r="IF33" s="266"/>
      <c r="IG33" s="266"/>
      <c r="IH33" s="266"/>
      <c r="II33" s="266"/>
      <c r="IJ33" s="266"/>
      <c r="IK33" s="266"/>
      <c r="IL33" s="266"/>
      <c r="IM33" s="266"/>
      <c r="IN33" s="266"/>
      <c r="IO33" s="266"/>
      <c r="IP33" s="266"/>
      <c r="IQ33" s="266"/>
      <c r="IR33" s="266"/>
    </row>
    <row r="34" spans="1:252" s="257" customFormat="1" ht="38.25">
      <c r="A34" s="278">
        <f t="shared" si="2"/>
        <v>21</v>
      </c>
      <c r="B34" s="279" t="s">
        <v>439</v>
      </c>
      <c r="C34" s="295" t="s">
        <v>292</v>
      </c>
      <c r="D34" s="281">
        <v>24</v>
      </c>
      <c r="E34" s="556"/>
      <c r="F34" s="277">
        <f>E34*D34</f>
        <v>0</v>
      </c>
    </row>
    <row r="35" spans="1:252" s="264" customFormat="1" ht="38.25">
      <c r="A35" s="297">
        <f t="shared" si="2"/>
        <v>22</v>
      </c>
      <c r="B35" s="303" t="s">
        <v>440</v>
      </c>
      <c r="C35" s="302" t="s">
        <v>292</v>
      </c>
      <c r="D35" s="304">
        <v>7</v>
      </c>
      <c r="E35" s="557"/>
      <c r="F35" s="301">
        <f t="shared" si="1"/>
        <v>0</v>
      </c>
      <c r="G35" s="263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U35" s="266"/>
      <c r="V35" s="266"/>
      <c r="W35" s="266"/>
      <c r="X35" s="266"/>
      <c r="Y35" s="266"/>
      <c r="Z35" s="266"/>
      <c r="AA35" s="266"/>
      <c r="AB35" s="266"/>
      <c r="AC35" s="266"/>
      <c r="AD35" s="266"/>
      <c r="AE35" s="266"/>
      <c r="AF35" s="266"/>
      <c r="AG35" s="266"/>
      <c r="AH35" s="266"/>
      <c r="AI35" s="266"/>
      <c r="AJ35" s="266"/>
      <c r="AK35" s="266"/>
      <c r="AL35" s="266"/>
      <c r="AM35" s="266"/>
      <c r="AN35" s="266"/>
      <c r="AO35" s="266"/>
      <c r="AP35" s="266"/>
      <c r="AQ35" s="266"/>
      <c r="AR35" s="266"/>
      <c r="AS35" s="266"/>
      <c r="AT35" s="266"/>
      <c r="AU35" s="266"/>
      <c r="AV35" s="266"/>
      <c r="AW35" s="266"/>
      <c r="AX35" s="266"/>
      <c r="AY35" s="266"/>
      <c r="AZ35" s="266"/>
      <c r="BA35" s="266"/>
      <c r="BB35" s="266"/>
      <c r="BC35" s="266"/>
      <c r="BD35" s="266"/>
      <c r="BE35" s="266"/>
      <c r="BF35" s="266"/>
      <c r="BG35" s="266"/>
      <c r="BH35" s="266"/>
      <c r="BI35" s="266"/>
      <c r="BJ35" s="266"/>
      <c r="BK35" s="266"/>
      <c r="BL35" s="266"/>
      <c r="BM35" s="266"/>
      <c r="BN35" s="266"/>
      <c r="BO35" s="266"/>
      <c r="BP35" s="266"/>
      <c r="BQ35" s="266"/>
      <c r="BR35" s="266"/>
      <c r="BS35" s="266"/>
      <c r="BT35" s="266"/>
      <c r="BU35" s="266"/>
      <c r="BV35" s="266"/>
      <c r="BW35" s="266"/>
      <c r="BX35" s="266"/>
      <c r="BY35" s="266"/>
      <c r="BZ35" s="266"/>
      <c r="CA35" s="266"/>
      <c r="CB35" s="266"/>
      <c r="CC35" s="266"/>
      <c r="CD35" s="266"/>
      <c r="CE35" s="266"/>
      <c r="CF35" s="266"/>
      <c r="CG35" s="266"/>
      <c r="CH35" s="266"/>
      <c r="CI35" s="266"/>
      <c r="CJ35" s="266"/>
      <c r="CK35" s="266"/>
      <c r="CL35" s="266"/>
      <c r="CM35" s="266"/>
      <c r="CN35" s="266"/>
      <c r="CO35" s="266"/>
      <c r="CP35" s="266"/>
      <c r="CQ35" s="266"/>
      <c r="CR35" s="266"/>
      <c r="CS35" s="266"/>
      <c r="CT35" s="266"/>
      <c r="CU35" s="266"/>
      <c r="CV35" s="266"/>
      <c r="CW35" s="266"/>
      <c r="CX35" s="266"/>
      <c r="CY35" s="266"/>
      <c r="CZ35" s="266"/>
      <c r="DA35" s="266"/>
      <c r="DB35" s="266"/>
      <c r="DC35" s="266"/>
      <c r="DD35" s="266"/>
      <c r="DE35" s="266"/>
      <c r="DF35" s="266"/>
      <c r="DG35" s="266"/>
      <c r="DH35" s="266"/>
      <c r="DI35" s="266"/>
      <c r="DJ35" s="266"/>
      <c r="DK35" s="266"/>
      <c r="DL35" s="266"/>
      <c r="DM35" s="266"/>
      <c r="DN35" s="266"/>
      <c r="DO35" s="266"/>
      <c r="DP35" s="266"/>
      <c r="DQ35" s="266"/>
      <c r="DR35" s="266"/>
      <c r="DS35" s="266"/>
      <c r="DT35" s="266"/>
      <c r="DU35" s="266"/>
      <c r="DV35" s="266"/>
      <c r="DW35" s="266"/>
      <c r="DX35" s="266"/>
      <c r="DY35" s="266"/>
      <c r="DZ35" s="266"/>
      <c r="EA35" s="266"/>
      <c r="EB35" s="266"/>
      <c r="EC35" s="266"/>
      <c r="ED35" s="266"/>
      <c r="EE35" s="266"/>
      <c r="EF35" s="266"/>
      <c r="EG35" s="266"/>
      <c r="EH35" s="266"/>
      <c r="EI35" s="266"/>
      <c r="EJ35" s="266"/>
      <c r="EK35" s="266"/>
      <c r="EL35" s="266"/>
      <c r="EM35" s="266"/>
      <c r="EN35" s="266"/>
      <c r="EO35" s="266"/>
      <c r="EP35" s="266"/>
      <c r="EQ35" s="266"/>
      <c r="ER35" s="266"/>
      <c r="ES35" s="266"/>
      <c r="ET35" s="266"/>
      <c r="EU35" s="266"/>
      <c r="EV35" s="266"/>
      <c r="EW35" s="266"/>
      <c r="EX35" s="266"/>
      <c r="EY35" s="266"/>
      <c r="EZ35" s="266"/>
      <c r="FA35" s="266"/>
      <c r="FB35" s="266"/>
      <c r="FC35" s="266"/>
      <c r="FD35" s="266"/>
      <c r="FE35" s="266"/>
      <c r="FF35" s="266"/>
      <c r="FG35" s="266"/>
      <c r="FH35" s="266"/>
      <c r="FI35" s="266"/>
      <c r="FJ35" s="266"/>
      <c r="FK35" s="266"/>
      <c r="FL35" s="266"/>
      <c r="FM35" s="266"/>
      <c r="FN35" s="266"/>
      <c r="FO35" s="266"/>
      <c r="FP35" s="266"/>
      <c r="FQ35" s="266"/>
      <c r="FR35" s="266"/>
      <c r="FS35" s="266"/>
      <c r="FT35" s="266"/>
      <c r="FU35" s="266"/>
      <c r="FV35" s="266"/>
      <c r="FW35" s="266"/>
      <c r="FX35" s="266"/>
      <c r="FY35" s="266"/>
      <c r="FZ35" s="266"/>
      <c r="GA35" s="266"/>
      <c r="GB35" s="266"/>
      <c r="GC35" s="266"/>
      <c r="GD35" s="266"/>
      <c r="GE35" s="266"/>
      <c r="GF35" s="266"/>
      <c r="GG35" s="266"/>
      <c r="GH35" s="266"/>
      <c r="GI35" s="266"/>
      <c r="GJ35" s="266"/>
      <c r="GK35" s="266"/>
      <c r="GL35" s="266"/>
      <c r="GM35" s="266"/>
      <c r="GN35" s="266"/>
      <c r="GO35" s="266"/>
      <c r="GP35" s="266"/>
      <c r="GQ35" s="266"/>
      <c r="GR35" s="266"/>
      <c r="GS35" s="266"/>
      <c r="GT35" s="266"/>
      <c r="GU35" s="266"/>
      <c r="GV35" s="266"/>
      <c r="GW35" s="266"/>
      <c r="GX35" s="266"/>
      <c r="GY35" s="266"/>
      <c r="GZ35" s="266"/>
      <c r="HA35" s="266"/>
      <c r="HB35" s="266"/>
      <c r="HC35" s="266"/>
      <c r="HD35" s="266"/>
      <c r="HE35" s="266"/>
      <c r="HF35" s="266"/>
      <c r="HG35" s="266"/>
      <c r="HH35" s="266"/>
      <c r="HI35" s="266"/>
      <c r="HJ35" s="266"/>
      <c r="HK35" s="266"/>
      <c r="HL35" s="266"/>
      <c r="HM35" s="266"/>
      <c r="HN35" s="266"/>
      <c r="HO35" s="266"/>
      <c r="HP35" s="266"/>
      <c r="HQ35" s="266"/>
      <c r="HR35" s="266"/>
      <c r="HS35" s="266"/>
      <c r="HT35" s="266"/>
      <c r="HU35" s="266"/>
      <c r="HV35" s="266"/>
      <c r="HW35" s="266"/>
      <c r="HX35" s="266"/>
      <c r="HY35" s="266"/>
      <c r="HZ35" s="266"/>
      <c r="IA35" s="266"/>
      <c r="IB35" s="266"/>
      <c r="IC35" s="266"/>
      <c r="ID35" s="266"/>
      <c r="IE35" s="266"/>
      <c r="IF35" s="266"/>
      <c r="IG35" s="266"/>
      <c r="IH35" s="266"/>
      <c r="II35" s="266"/>
      <c r="IJ35" s="266"/>
      <c r="IK35" s="266"/>
      <c r="IL35" s="266"/>
      <c r="IM35" s="266"/>
      <c r="IN35" s="266"/>
      <c r="IO35" s="266"/>
      <c r="IP35" s="266"/>
      <c r="IQ35" s="266"/>
      <c r="IR35" s="266"/>
    </row>
    <row r="36" spans="1:252" s="257" customFormat="1" ht="51">
      <c r="A36" s="278">
        <f t="shared" si="2"/>
        <v>23</v>
      </c>
      <c r="B36" s="279" t="s">
        <v>297</v>
      </c>
      <c r="C36" s="308" t="s">
        <v>292</v>
      </c>
      <c r="D36" s="281">
        <v>667</v>
      </c>
      <c r="E36" s="556"/>
      <c r="F36" s="277">
        <f>E36*D36</f>
        <v>0</v>
      </c>
    </row>
    <row r="37" spans="1:252" s="264" customFormat="1" ht="25.5">
      <c r="A37" s="297">
        <f>A36+1</f>
        <v>24</v>
      </c>
      <c r="B37" s="309" t="s">
        <v>441</v>
      </c>
      <c r="C37" s="302" t="s">
        <v>292</v>
      </c>
      <c r="D37" s="304">
        <v>63</v>
      </c>
      <c r="E37" s="557"/>
      <c r="F37" s="301">
        <f t="shared" si="1"/>
        <v>0</v>
      </c>
      <c r="G37" s="263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266"/>
      <c r="AG37" s="266"/>
      <c r="AH37" s="266"/>
      <c r="AI37" s="266"/>
      <c r="AJ37" s="266"/>
      <c r="AK37" s="266"/>
      <c r="AL37" s="266"/>
      <c r="AM37" s="266"/>
      <c r="AN37" s="266"/>
      <c r="AO37" s="266"/>
      <c r="AP37" s="266"/>
      <c r="AQ37" s="266"/>
      <c r="AR37" s="266"/>
      <c r="AS37" s="266"/>
      <c r="AT37" s="266"/>
      <c r="AU37" s="266"/>
      <c r="AV37" s="266"/>
      <c r="AW37" s="266"/>
      <c r="AX37" s="266"/>
      <c r="AY37" s="266"/>
      <c r="AZ37" s="266"/>
      <c r="BA37" s="266"/>
      <c r="BB37" s="266"/>
      <c r="BC37" s="266"/>
      <c r="BD37" s="266"/>
      <c r="BE37" s="266"/>
      <c r="BF37" s="266"/>
      <c r="BG37" s="266"/>
      <c r="BH37" s="266"/>
      <c r="BI37" s="266"/>
      <c r="BJ37" s="266"/>
      <c r="BK37" s="266"/>
      <c r="BL37" s="266"/>
      <c r="BM37" s="266"/>
      <c r="BN37" s="266"/>
      <c r="BO37" s="266"/>
      <c r="BP37" s="266"/>
      <c r="BQ37" s="266"/>
      <c r="BR37" s="266"/>
      <c r="BS37" s="266"/>
      <c r="BT37" s="266"/>
      <c r="BU37" s="266"/>
      <c r="BV37" s="266"/>
      <c r="BW37" s="266"/>
      <c r="BX37" s="266"/>
      <c r="BY37" s="266"/>
      <c r="BZ37" s="266"/>
      <c r="CA37" s="266"/>
      <c r="CB37" s="266"/>
      <c r="CC37" s="266"/>
      <c r="CD37" s="266"/>
      <c r="CE37" s="266"/>
      <c r="CF37" s="266"/>
      <c r="CG37" s="266"/>
      <c r="CH37" s="266"/>
      <c r="CI37" s="266"/>
      <c r="CJ37" s="266"/>
      <c r="CK37" s="266"/>
      <c r="CL37" s="266"/>
      <c r="CM37" s="266"/>
      <c r="CN37" s="266"/>
      <c r="CO37" s="266"/>
      <c r="CP37" s="266"/>
      <c r="CQ37" s="266"/>
      <c r="CR37" s="266"/>
      <c r="CS37" s="266"/>
      <c r="CT37" s="266"/>
      <c r="CU37" s="266"/>
      <c r="CV37" s="266"/>
      <c r="CW37" s="266"/>
      <c r="CX37" s="266"/>
      <c r="CY37" s="266"/>
      <c r="CZ37" s="266"/>
      <c r="DA37" s="266"/>
      <c r="DB37" s="266"/>
      <c r="DC37" s="266"/>
      <c r="DD37" s="266"/>
      <c r="DE37" s="266"/>
      <c r="DF37" s="266"/>
      <c r="DG37" s="266"/>
      <c r="DH37" s="266"/>
      <c r="DI37" s="266"/>
      <c r="DJ37" s="266"/>
      <c r="DK37" s="266"/>
      <c r="DL37" s="266"/>
      <c r="DM37" s="266"/>
      <c r="DN37" s="266"/>
      <c r="DO37" s="266"/>
      <c r="DP37" s="266"/>
      <c r="DQ37" s="266"/>
      <c r="DR37" s="266"/>
      <c r="DS37" s="266"/>
      <c r="DT37" s="266"/>
      <c r="DU37" s="266"/>
      <c r="DV37" s="266"/>
      <c r="DW37" s="266"/>
      <c r="DX37" s="266"/>
      <c r="DY37" s="266"/>
      <c r="DZ37" s="266"/>
      <c r="EA37" s="266"/>
      <c r="EB37" s="266"/>
      <c r="EC37" s="266"/>
      <c r="ED37" s="266"/>
      <c r="EE37" s="266"/>
      <c r="EF37" s="266"/>
      <c r="EG37" s="266"/>
      <c r="EH37" s="266"/>
      <c r="EI37" s="266"/>
      <c r="EJ37" s="266"/>
      <c r="EK37" s="266"/>
      <c r="EL37" s="266"/>
      <c r="EM37" s="266"/>
      <c r="EN37" s="266"/>
      <c r="EO37" s="266"/>
      <c r="EP37" s="266"/>
      <c r="EQ37" s="266"/>
      <c r="ER37" s="266"/>
      <c r="ES37" s="266"/>
      <c r="ET37" s="266"/>
      <c r="EU37" s="266"/>
      <c r="EV37" s="266"/>
      <c r="EW37" s="266"/>
      <c r="EX37" s="266"/>
      <c r="EY37" s="266"/>
      <c r="EZ37" s="266"/>
      <c r="FA37" s="266"/>
      <c r="FB37" s="266"/>
      <c r="FC37" s="266"/>
      <c r="FD37" s="266"/>
      <c r="FE37" s="266"/>
      <c r="FF37" s="266"/>
      <c r="FG37" s="266"/>
      <c r="FH37" s="266"/>
      <c r="FI37" s="266"/>
      <c r="FJ37" s="266"/>
      <c r="FK37" s="266"/>
      <c r="FL37" s="266"/>
      <c r="FM37" s="266"/>
      <c r="FN37" s="266"/>
      <c r="FO37" s="266"/>
      <c r="FP37" s="266"/>
      <c r="FQ37" s="266"/>
      <c r="FR37" s="266"/>
      <c r="FS37" s="266"/>
      <c r="FT37" s="266"/>
      <c r="FU37" s="266"/>
      <c r="FV37" s="266"/>
      <c r="FW37" s="266"/>
      <c r="FX37" s="266"/>
      <c r="FY37" s="266"/>
      <c r="FZ37" s="266"/>
      <c r="GA37" s="266"/>
      <c r="GB37" s="266"/>
      <c r="GC37" s="266"/>
      <c r="GD37" s="266"/>
      <c r="GE37" s="266"/>
      <c r="GF37" s="266"/>
      <c r="GG37" s="266"/>
      <c r="GH37" s="266"/>
      <c r="GI37" s="266"/>
      <c r="GJ37" s="266"/>
      <c r="GK37" s="266"/>
      <c r="GL37" s="266"/>
      <c r="GM37" s="266"/>
      <c r="GN37" s="266"/>
      <c r="GO37" s="266"/>
      <c r="GP37" s="266"/>
      <c r="GQ37" s="266"/>
      <c r="GR37" s="266"/>
      <c r="GS37" s="266"/>
      <c r="GT37" s="266"/>
      <c r="GU37" s="266"/>
      <c r="GV37" s="266"/>
      <c r="GW37" s="266"/>
      <c r="GX37" s="266"/>
      <c r="GY37" s="266"/>
      <c r="GZ37" s="266"/>
      <c r="HA37" s="266"/>
      <c r="HB37" s="266"/>
      <c r="HC37" s="266"/>
      <c r="HD37" s="266"/>
      <c r="HE37" s="266"/>
      <c r="HF37" s="266"/>
      <c r="HG37" s="266"/>
      <c r="HH37" s="266"/>
      <c r="HI37" s="266"/>
      <c r="HJ37" s="266"/>
      <c r="HK37" s="266"/>
      <c r="HL37" s="266"/>
      <c r="HM37" s="266"/>
      <c r="HN37" s="266"/>
      <c r="HO37" s="266"/>
      <c r="HP37" s="266"/>
      <c r="HQ37" s="266"/>
      <c r="HR37" s="266"/>
      <c r="HS37" s="266"/>
      <c r="HT37" s="266"/>
      <c r="HU37" s="266"/>
      <c r="HV37" s="266"/>
      <c r="HW37" s="266"/>
      <c r="HX37" s="266"/>
      <c r="HY37" s="266"/>
      <c r="HZ37" s="266"/>
      <c r="IA37" s="266"/>
      <c r="IB37" s="266"/>
      <c r="IC37" s="266"/>
      <c r="ID37" s="266"/>
      <c r="IE37" s="266"/>
      <c r="IF37" s="266"/>
      <c r="IG37" s="266"/>
      <c r="IH37" s="266"/>
      <c r="II37" s="266"/>
      <c r="IJ37" s="266"/>
      <c r="IK37" s="266"/>
      <c r="IL37" s="266"/>
      <c r="IM37" s="266"/>
      <c r="IN37" s="266"/>
      <c r="IO37" s="266"/>
      <c r="IP37" s="266"/>
      <c r="IQ37" s="266"/>
      <c r="IR37" s="266"/>
    </row>
    <row r="38" spans="1:252" s="264" customFormat="1" ht="25.5">
      <c r="A38" s="297">
        <f t="shared" si="2"/>
        <v>25</v>
      </c>
      <c r="B38" s="309" t="s">
        <v>298</v>
      </c>
      <c r="C38" s="302" t="s">
        <v>292</v>
      </c>
      <c r="D38" s="304">
        <v>2450</v>
      </c>
      <c r="E38" s="557"/>
      <c r="F38" s="301">
        <f t="shared" si="1"/>
        <v>0</v>
      </c>
      <c r="G38" s="263"/>
      <c r="I38" s="265"/>
      <c r="J38" s="265"/>
      <c r="K38" s="265"/>
      <c r="L38" s="265"/>
      <c r="M38" s="265"/>
      <c r="N38" s="265"/>
      <c r="O38" s="265"/>
      <c r="P38" s="265"/>
      <c r="Q38" s="265"/>
      <c r="R38" s="265"/>
      <c r="U38" s="266"/>
      <c r="V38" s="266"/>
      <c r="W38" s="266"/>
      <c r="X38" s="266"/>
      <c r="Y38" s="266"/>
      <c r="Z38" s="266"/>
      <c r="AA38" s="266"/>
      <c r="AB38" s="266"/>
      <c r="AC38" s="266"/>
      <c r="AD38" s="266"/>
      <c r="AE38" s="266"/>
      <c r="AF38" s="266"/>
      <c r="AG38" s="266"/>
      <c r="AH38" s="266"/>
      <c r="AI38" s="266"/>
      <c r="AJ38" s="266"/>
      <c r="AK38" s="266"/>
      <c r="AL38" s="266"/>
      <c r="AM38" s="266"/>
      <c r="AN38" s="266"/>
      <c r="AO38" s="266"/>
      <c r="AP38" s="266"/>
      <c r="AQ38" s="266"/>
      <c r="AR38" s="266"/>
      <c r="AS38" s="266"/>
      <c r="AT38" s="266"/>
      <c r="AU38" s="266"/>
      <c r="AV38" s="266"/>
      <c r="AW38" s="266"/>
      <c r="AX38" s="266"/>
      <c r="AY38" s="266"/>
      <c r="AZ38" s="266"/>
      <c r="BA38" s="266"/>
      <c r="BB38" s="266"/>
      <c r="BC38" s="266"/>
      <c r="BD38" s="266"/>
      <c r="BE38" s="266"/>
      <c r="BF38" s="266"/>
      <c r="BG38" s="266"/>
      <c r="BH38" s="266"/>
      <c r="BI38" s="266"/>
      <c r="BJ38" s="266"/>
      <c r="BK38" s="266"/>
      <c r="BL38" s="266"/>
      <c r="BM38" s="266"/>
      <c r="BN38" s="266"/>
      <c r="BO38" s="266"/>
      <c r="BP38" s="266"/>
      <c r="BQ38" s="266"/>
      <c r="BR38" s="266"/>
      <c r="BS38" s="266"/>
      <c r="BT38" s="266"/>
      <c r="BU38" s="266"/>
      <c r="BV38" s="266"/>
      <c r="BW38" s="266"/>
      <c r="BX38" s="266"/>
      <c r="BY38" s="266"/>
      <c r="BZ38" s="266"/>
      <c r="CA38" s="266"/>
      <c r="CB38" s="266"/>
      <c r="CC38" s="266"/>
      <c r="CD38" s="266"/>
      <c r="CE38" s="266"/>
      <c r="CF38" s="266"/>
      <c r="CG38" s="266"/>
      <c r="CH38" s="266"/>
      <c r="CI38" s="266"/>
      <c r="CJ38" s="266"/>
      <c r="CK38" s="266"/>
      <c r="CL38" s="266"/>
      <c r="CM38" s="266"/>
      <c r="CN38" s="266"/>
      <c r="CO38" s="266"/>
      <c r="CP38" s="266"/>
      <c r="CQ38" s="266"/>
      <c r="CR38" s="266"/>
      <c r="CS38" s="266"/>
      <c r="CT38" s="266"/>
      <c r="CU38" s="266"/>
      <c r="CV38" s="266"/>
      <c r="CW38" s="266"/>
      <c r="CX38" s="266"/>
      <c r="CY38" s="266"/>
      <c r="CZ38" s="266"/>
      <c r="DA38" s="266"/>
      <c r="DB38" s="266"/>
      <c r="DC38" s="266"/>
      <c r="DD38" s="266"/>
      <c r="DE38" s="266"/>
      <c r="DF38" s="266"/>
      <c r="DG38" s="266"/>
      <c r="DH38" s="266"/>
      <c r="DI38" s="266"/>
      <c r="DJ38" s="266"/>
      <c r="DK38" s="266"/>
      <c r="DL38" s="266"/>
      <c r="DM38" s="266"/>
      <c r="DN38" s="266"/>
      <c r="DO38" s="266"/>
      <c r="DP38" s="266"/>
      <c r="DQ38" s="266"/>
      <c r="DR38" s="266"/>
      <c r="DS38" s="266"/>
      <c r="DT38" s="266"/>
      <c r="DU38" s="266"/>
      <c r="DV38" s="266"/>
      <c r="DW38" s="266"/>
      <c r="DX38" s="266"/>
      <c r="DY38" s="266"/>
      <c r="DZ38" s="266"/>
      <c r="EA38" s="266"/>
      <c r="EB38" s="266"/>
      <c r="EC38" s="266"/>
      <c r="ED38" s="266"/>
      <c r="EE38" s="266"/>
      <c r="EF38" s="266"/>
      <c r="EG38" s="266"/>
      <c r="EH38" s="266"/>
      <c r="EI38" s="266"/>
      <c r="EJ38" s="266"/>
      <c r="EK38" s="266"/>
      <c r="EL38" s="266"/>
      <c r="EM38" s="266"/>
      <c r="EN38" s="266"/>
      <c r="EO38" s="266"/>
      <c r="EP38" s="266"/>
      <c r="EQ38" s="266"/>
      <c r="ER38" s="266"/>
      <c r="ES38" s="266"/>
      <c r="ET38" s="266"/>
      <c r="EU38" s="266"/>
      <c r="EV38" s="266"/>
      <c r="EW38" s="266"/>
      <c r="EX38" s="266"/>
      <c r="EY38" s="266"/>
      <c r="EZ38" s="266"/>
      <c r="FA38" s="266"/>
      <c r="FB38" s="266"/>
      <c r="FC38" s="266"/>
      <c r="FD38" s="266"/>
      <c r="FE38" s="266"/>
      <c r="FF38" s="266"/>
      <c r="FG38" s="266"/>
      <c r="FH38" s="266"/>
      <c r="FI38" s="266"/>
      <c r="FJ38" s="266"/>
      <c r="FK38" s="266"/>
      <c r="FL38" s="266"/>
      <c r="FM38" s="266"/>
      <c r="FN38" s="266"/>
      <c r="FO38" s="266"/>
      <c r="FP38" s="266"/>
      <c r="FQ38" s="266"/>
      <c r="FR38" s="266"/>
      <c r="FS38" s="266"/>
      <c r="FT38" s="266"/>
      <c r="FU38" s="266"/>
      <c r="FV38" s="266"/>
      <c r="FW38" s="266"/>
      <c r="FX38" s="266"/>
      <c r="FY38" s="266"/>
      <c r="FZ38" s="266"/>
      <c r="GA38" s="266"/>
      <c r="GB38" s="266"/>
      <c r="GC38" s="266"/>
      <c r="GD38" s="266"/>
      <c r="GE38" s="266"/>
      <c r="GF38" s="266"/>
      <c r="GG38" s="266"/>
      <c r="GH38" s="266"/>
      <c r="GI38" s="266"/>
      <c r="GJ38" s="266"/>
      <c r="GK38" s="266"/>
      <c r="GL38" s="266"/>
      <c r="GM38" s="266"/>
      <c r="GN38" s="266"/>
      <c r="GO38" s="266"/>
      <c r="GP38" s="266"/>
      <c r="GQ38" s="266"/>
      <c r="GR38" s="266"/>
      <c r="GS38" s="266"/>
      <c r="GT38" s="266"/>
      <c r="GU38" s="266"/>
      <c r="GV38" s="266"/>
      <c r="GW38" s="266"/>
      <c r="GX38" s="266"/>
      <c r="GY38" s="266"/>
      <c r="GZ38" s="266"/>
      <c r="HA38" s="266"/>
      <c r="HB38" s="266"/>
      <c r="HC38" s="266"/>
      <c r="HD38" s="266"/>
      <c r="HE38" s="266"/>
      <c r="HF38" s="266"/>
      <c r="HG38" s="266"/>
      <c r="HH38" s="266"/>
      <c r="HI38" s="266"/>
      <c r="HJ38" s="266"/>
      <c r="HK38" s="266"/>
      <c r="HL38" s="266"/>
      <c r="HM38" s="266"/>
      <c r="HN38" s="266"/>
      <c r="HO38" s="266"/>
      <c r="HP38" s="266"/>
      <c r="HQ38" s="266"/>
      <c r="HR38" s="266"/>
      <c r="HS38" s="266"/>
      <c r="HT38" s="266"/>
      <c r="HU38" s="266"/>
      <c r="HV38" s="266"/>
      <c r="HW38" s="266"/>
      <c r="HX38" s="266"/>
      <c r="HY38" s="266"/>
      <c r="HZ38" s="266"/>
      <c r="IA38" s="266"/>
      <c r="IB38" s="266"/>
      <c r="IC38" s="266"/>
      <c r="ID38" s="266"/>
      <c r="IE38" s="266"/>
      <c r="IF38" s="266"/>
      <c r="IG38" s="266"/>
      <c r="IH38" s="266"/>
      <c r="II38" s="266"/>
      <c r="IJ38" s="266"/>
      <c r="IK38" s="266"/>
      <c r="IL38" s="266"/>
      <c r="IM38" s="266"/>
      <c r="IN38" s="266"/>
      <c r="IO38" s="266"/>
      <c r="IP38" s="266"/>
      <c r="IQ38" s="266"/>
      <c r="IR38" s="266"/>
    </row>
    <row r="39" spans="1:252" s="263" customFormat="1" ht="25.5">
      <c r="A39" s="297">
        <f t="shared" si="2"/>
        <v>26</v>
      </c>
      <c r="B39" s="303" t="s">
        <v>442</v>
      </c>
      <c r="C39" s="302" t="s">
        <v>299</v>
      </c>
      <c r="D39" s="304">
        <v>787</v>
      </c>
      <c r="E39" s="557"/>
      <c r="F39" s="301">
        <f t="shared" si="1"/>
        <v>0</v>
      </c>
      <c r="H39" s="264"/>
      <c r="I39" s="265"/>
      <c r="J39" s="265"/>
      <c r="K39" s="265"/>
      <c r="L39" s="265"/>
      <c r="M39" s="265"/>
      <c r="N39" s="265"/>
      <c r="O39" s="265"/>
      <c r="P39" s="265"/>
      <c r="Q39" s="265"/>
      <c r="R39" s="265"/>
      <c r="S39" s="264"/>
      <c r="T39" s="264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66"/>
      <c r="AG39" s="266"/>
      <c r="AH39" s="266"/>
      <c r="AI39" s="266"/>
      <c r="AJ39" s="266"/>
      <c r="AK39" s="266"/>
      <c r="AL39" s="266"/>
      <c r="AM39" s="266"/>
      <c r="AN39" s="266"/>
      <c r="AO39" s="266"/>
      <c r="AP39" s="266"/>
      <c r="AQ39" s="266"/>
      <c r="AR39" s="266"/>
      <c r="AS39" s="266"/>
      <c r="AT39" s="266"/>
      <c r="AU39" s="266"/>
      <c r="AV39" s="266"/>
      <c r="AW39" s="266"/>
      <c r="AX39" s="266"/>
      <c r="AY39" s="266"/>
      <c r="AZ39" s="266"/>
      <c r="BA39" s="266"/>
      <c r="BB39" s="266"/>
      <c r="BC39" s="266"/>
      <c r="BD39" s="266"/>
      <c r="BE39" s="266"/>
      <c r="BF39" s="266"/>
      <c r="BG39" s="266"/>
      <c r="BH39" s="266"/>
      <c r="BI39" s="266"/>
      <c r="BJ39" s="266"/>
      <c r="BK39" s="266"/>
      <c r="BL39" s="266"/>
      <c r="BM39" s="266"/>
      <c r="BN39" s="266"/>
      <c r="BO39" s="266"/>
      <c r="BP39" s="266"/>
      <c r="BQ39" s="266"/>
      <c r="BR39" s="266"/>
      <c r="BS39" s="266"/>
      <c r="BT39" s="266"/>
      <c r="BU39" s="266"/>
      <c r="BV39" s="266"/>
      <c r="BW39" s="266"/>
      <c r="BX39" s="266"/>
      <c r="BY39" s="266"/>
      <c r="BZ39" s="266"/>
      <c r="CA39" s="266"/>
      <c r="CB39" s="266"/>
      <c r="CC39" s="266"/>
      <c r="CD39" s="266"/>
      <c r="CE39" s="266"/>
      <c r="CF39" s="266"/>
      <c r="CG39" s="266"/>
      <c r="CH39" s="266"/>
      <c r="CI39" s="266"/>
      <c r="CJ39" s="266"/>
      <c r="CK39" s="266"/>
      <c r="CL39" s="266"/>
      <c r="CM39" s="266"/>
      <c r="CN39" s="266"/>
      <c r="CO39" s="266"/>
      <c r="CP39" s="266"/>
      <c r="CQ39" s="266"/>
      <c r="CR39" s="266"/>
      <c r="CS39" s="266"/>
      <c r="CT39" s="266"/>
      <c r="CU39" s="266"/>
      <c r="CV39" s="266"/>
      <c r="CW39" s="266"/>
      <c r="CX39" s="266"/>
      <c r="CY39" s="266"/>
      <c r="CZ39" s="266"/>
      <c r="DA39" s="266"/>
      <c r="DB39" s="266"/>
      <c r="DC39" s="266"/>
      <c r="DD39" s="266"/>
      <c r="DE39" s="266"/>
      <c r="DF39" s="266"/>
      <c r="DG39" s="266"/>
      <c r="DH39" s="266"/>
      <c r="DI39" s="266"/>
      <c r="DJ39" s="266"/>
      <c r="DK39" s="266"/>
      <c r="DL39" s="266"/>
      <c r="DM39" s="266"/>
      <c r="DN39" s="266"/>
      <c r="DO39" s="266"/>
      <c r="DP39" s="266"/>
      <c r="DQ39" s="266"/>
      <c r="DR39" s="266"/>
      <c r="DS39" s="266"/>
      <c r="DT39" s="266"/>
      <c r="DU39" s="266"/>
      <c r="DV39" s="266"/>
      <c r="DW39" s="266"/>
      <c r="DX39" s="266"/>
      <c r="DY39" s="266"/>
      <c r="DZ39" s="266"/>
      <c r="EA39" s="266"/>
      <c r="EB39" s="266"/>
      <c r="EC39" s="266"/>
      <c r="ED39" s="266"/>
      <c r="EE39" s="266"/>
      <c r="EF39" s="266"/>
      <c r="EG39" s="266"/>
      <c r="EH39" s="266"/>
      <c r="EI39" s="266"/>
      <c r="EJ39" s="266"/>
      <c r="EK39" s="266"/>
      <c r="EL39" s="266"/>
      <c r="EM39" s="266"/>
      <c r="EN39" s="266"/>
      <c r="EO39" s="266"/>
      <c r="EP39" s="266"/>
      <c r="EQ39" s="266"/>
      <c r="ER39" s="266"/>
      <c r="ES39" s="266"/>
      <c r="ET39" s="266"/>
      <c r="EU39" s="266"/>
      <c r="EV39" s="266"/>
      <c r="EW39" s="266"/>
      <c r="EX39" s="266"/>
      <c r="EY39" s="266"/>
      <c r="EZ39" s="266"/>
      <c r="FA39" s="266"/>
      <c r="FB39" s="266"/>
      <c r="FC39" s="266"/>
      <c r="FD39" s="266"/>
      <c r="FE39" s="266"/>
      <c r="FF39" s="266"/>
      <c r="FG39" s="266"/>
      <c r="FH39" s="266"/>
      <c r="FI39" s="266"/>
      <c r="FJ39" s="266"/>
      <c r="FK39" s="266"/>
      <c r="FL39" s="266"/>
      <c r="FM39" s="266"/>
      <c r="FN39" s="266"/>
      <c r="FO39" s="266"/>
      <c r="FP39" s="266"/>
      <c r="FQ39" s="266"/>
      <c r="FR39" s="266"/>
      <c r="FS39" s="266"/>
      <c r="FT39" s="266"/>
      <c r="FU39" s="266"/>
      <c r="FV39" s="266"/>
      <c r="FW39" s="266"/>
      <c r="FX39" s="266"/>
      <c r="FY39" s="266"/>
      <c r="FZ39" s="266"/>
      <c r="GA39" s="266"/>
      <c r="GB39" s="266"/>
      <c r="GC39" s="266"/>
      <c r="GD39" s="266"/>
      <c r="GE39" s="266"/>
      <c r="GF39" s="266"/>
      <c r="GG39" s="266"/>
      <c r="GH39" s="266"/>
      <c r="GI39" s="266"/>
      <c r="GJ39" s="266"/>
      <c r="GK39" s="266"/>
      <c r="GL39" s="266"/>
      <c r="GM39" s="266"/>
      <c r="GN39" s="266"/>
      <c r="GO39" s="266"/>
      <c r="GP39" s="266"/>
      <c r="GQ39" s="266"/>
      <c r="GR39" s="266"/>
      <c r="GS39" s="266"/>
      <c r="GT39" s="266"/>
      <c r="GU39" s="266"/>
      <c r="GV39" s="266"/>
      <c r="GW39" s="266"/>
      <c r="GX39" s="266"/>
      <c r="GY39" s="266"/>
      <c r="GZ39" s="266"/>
      <c r="HA39" s="266"/>
      <c r="HB39" s="266"/>
      <c r="HC39" s="266"/>
      <c r="HD39" s="266"/>
      <c r="HE39" s="266"/>
      <c r="HF39" s="266"/>
      <c r="HG39" s="266"/>
      <c r="HH39" s="266"/>
      <c r="HI39" s="266"/>
      <c r="HJ39" s="266"/>
      <c r="HK39" s="266"/>
      <c r="HL39" s="266"/>
      <c r="HM39" s="266"/>
      <c r="HN39" s="266"/>
      <c r="HO39" s="266"/>
      <c r="HP39" s="266"/>
      <c r="HQ39" s="266"/>
      <c r="HR39" s="266"/>
      <c r="HS39" s="266"/>
      <c r="HT39" s="266"/>
      <c r="HU39" s="266"/>
      <c r="HV39" s="266"/>
      <c r="HW39" s="266"/>
      <c r="HX39" s="266"/>
      <c r="HY39" s="266"/>
      <c r="HZ39" s="266"/>
      <c r="IA39" s="266"/>
      <c r="IB39" s="266"/>
      <c r="IC39" s="266"/>
      <c r="ID39" s="266"/>
      <c r="IE39" s="266"/>
      <c r="IF39" s="266"/>
      <c r="IG39" s="266"/>
      <c r="IH39" s="266"/>
      <c r="II39" s="266"/>
      <c r="IJ39" s="266"/>
      <c r="IK39" s="266"/>
      <c r="IL39" s="266"/>
      <c r="IM39" s="266"/>
      <c r="IN39" s="266"/>
      <c r="IO39" s="266"/>
      <c r="IP39" s="266"/>
      <c r="IQ39" s="266"/>
      <c r="IR39" s="266"/>
    </row>
    <row r="40" spans="1:252" s="257" customFormat="1">
      <c r="A40" s="288"/>
      <c r="B40" s="289" t="s">
        <v>300</v>
      </c>
      <c r="C40" s="290"/>
      <c r="D40" s="291"/>
      <c r="E40" s="556"/>
      <c r="F40" s="292"/>
    </row>
    <row r="41" spans="1:252" s="264" customFormat="1" ht="25.5">
      <c r="A41" s="297">
        <f>A39+1</f>
        <v>27</v>
      </c>
      <c r="B41" s="305" t="s">
        <v>443</v>
      </c>
      <c r="C41" s="302" t="s">
        <v>299</v>
      </c>
      <c r="D41" s="304">
        <v>762</v>
      </c>
      <c r="E41" s="557"/>
      <c r="F41" s="301">
        <f>(D41*E41)</f>
        <v>0</v>
      </c>
      <c r="G41" s="263"/>
      <c r="I41" s="265"/>
      <c r="J41" s="265"/>
      <c r="K41" s="265"/>
      <c r="L41" s="265"/>
      <c r="M41" s="265"/>
      <c r="N41" s="265"/>
      <c r="O41" s="265"/>
      <c r="P41" s="265"/>
      <c r="Q41" s="265"/>
      <c r="R41" s="265"/>
      <c r="U41" s="266"/>
      <c r="V41" s="266"/>
      <c r="W41" s="266"/>
      <c r="X41" s="266"/>
      <c r="Y41" s="266"/>
      <c r="Z41" s="266"/>
      <c r="AA41" s="266"/>
      <c r="AB41" s="266"/>
      <c r="AC41" s="266"/>
      <c r="AD41" s="266"/>
      <c r="AE41" s="266"/>
      <c r="AF41" s="266"/>
      <c r="AG41" s="266"/>
      <c r="AH41" s="266"/>
      <c r="AI41" s="266"/>
      <c r="AJ41" s="266"/>
      <c r="AK41" s="266"/>
      <c r="AL41" s="266"/>
      <c r="AM41" s="266"/>
      <c r="AN41" s="266"/>
      <c r="AO41" s="266"/>
      <c r="AP41" s="266"/>
      <c r="AQ41" s="266"/>
      <c r="AR41" s="266"/>
      <c r="AS41" s="266"/>
      <c r="AT41" s="266"/>
      <c r="AU41" s="266"/>
      <c r="AV41" s="266"/>
      <c r="AW41" s="266"/>
      <c r="AX41" s="266"/>
      <c r="AY41" s="266"/>
      <c r="AZ41" s="266"/>
      <c r="BA41" s="266"/>
      <c r="BB41" s="266"/>
      <c r="BC41" s="266"/>
      <c r="BD41" s="266"/>
      <c r="BE41" s="266"/>
      <c r="BF41" s="266"/>
      <c r="BG41" s="266"/>
      <c r="BH41" s="266"/>
      <c r="BI41" s="266"/>
      <c r="BJ41" s="266"/>
      <c r="BK41" s="266"/>
      <c r="BL41" s="266"/>
      <c r="BM41" s="266"/>
      <c r="BN41" s="266"/>
      <c r="BO41" s="266"/>
      <c r="BP41" s="266"/>
      <c r="BQ41" s="266"/>
      <c r="BR41" s="266"/>
      <c r="BS41" s="266"/>
      <c r="BT41" s="266"/>
      <c r="BU41" s="266"/>
      <c r="BV41" s="266"/>
      <c r="BW41" s="266"/>
      <c r="BX41" s="266"/>
      <c r="BY41" s="266"/>
      <c r="BZ41" s="266"/>
      <c r="CA41" s="266"/>
      <c r="CB41" s="266"/>
      <c r="CC41" s="266"/>
      <c r="CD41" s="266"/>
      <c r="CE41" s="266"/>
      <c r="CF41" s="266"/>
      <c r="CG41" s="266"/>
      <c r="CH41" s="266"/>
      <c r="CI41" s="266"/>
      <c r="CJ41" s="266"/>
      <c r="CK41" s="266"/>
      <c r="CL41" s="266"/>
      <c r="CM41" s="266"/>
      <c r="CN41" s="266"/>
      <c r="CO41" s="266"/>
      <c r="CP41" s="266"/>
      <c r="CQ41" s="266"/>
      <c r="CR41" s="266"/>
      <c r="CS41" s="266"/>
      <c r="CT41" s="266"/>
      <c r="CU41" s="266"/>
      <c r="CV41" s="266"/>
      <c r="CW41" s="266"/>
      <c r="CX41" s="266"/>
      <c r="CY41" s="266"/>
      <c r="CZ41" s="266"/>
      <c r="DA41" s="266"/>
      <c r="DB41" s="266"/>
      <c r="DC41" s="266"/>
      <c r="DD41" s="266"/>
      <c r="DE41" s="266"/>
      <c r="DF41" s="266"/>
      <c r="DG41" s="266"/>
      <c r="DH41" s="266"/>
      <c r="DI41" s="266"/>
      <c r="DJ41" s="266"/>
      <c r="DK41" s="266"/>
      <c r="DL41" s="266"/>
      <c r="DM41" s="266"/>
      <c r="DN41" s="266"/>
      <c r="DO41" s="266"/>
      <c r="DP41" s="266"/>
      <c r="DQ41" s="266"/>
      <c r="DR41" s="266"/>
      <c r="DS41" s="266"/>
      <c r="DT41" s="266"/>
      <c r="DU41" s="266"/>
      <c r="DV41" s="266"/>
      <c r="DW41" s="266"/>
      <c r="DX41" s="266"/>
      <c r="DY41" s="266"/>
      <c r="DZ41" s="266"/>
      <c r="EA41" s="266"/>
      <c r="EB41" s="266"/>
      <c r="EC41" s="266"/>
      <c r="ED41" s="266"/>
      <c r="EE41" s="266"/>
      <c r="EF41" s="266"/>
      <c r="EG41" s="266"/>
      <c r="EH41" s="266"/>
      <c r="EI41" s="266"/>
      <c r="EJ41" s="266"/>
      <c r="EK41" s="266"/>
      <c r="EL41" s="266"/>
      <c r="EM41" s="266"/>
      <c r="EN41" s="266"/>
      <c r="EO41" s="266"/>
      <c r="EP41" s="266"/>
      <c r="EQ41" s="266"/>
      <c r="ER41" s="266"/>
      <c r="ES41" s="266"/>
      <c r="ET41" s="266"/>
      <c r="EU41" s="266"/>
      <c r="EV41" s="266"/>
      <c r="EW41" s="266"/>
      <c r="EX41" s="266"/>
      <c r="EY41" s="266"/>
      <c r="EZ41" s="266"/>
      <c r="FA41" s="266"/>
      <c r="FB41" s="266"/>
      <c r="FC41" s="266"/>
      <c r="FD41" s="266"/>
      <c r="FE41" s="266"/>
      <c r="FF41" s="266"/>
      <c r="FG41" s="266"/>
      <c r="FH41" s="266"/>
      <c r="FI41" s="266"/>
      <c r="FJ41" s="266"/>
      <c r="FK41" s="266"/>
      <c r="FL41" s="266"/>
      <c r="FM41" s="266"/>
      <c r="FN41" s="266"/>
      <c r="FO41" s="266"/>
      <c r="FP41" s="266"/>
      <c r="FQ41" s="266"/>
      <c r="FR41" s="266"/>
      <c r="FS41" s="266"/>
      <c r="FT41" s="266"/>
      <c r="FU41" s="266"/>
      <c r="FV41" s="266"/>
      <c r="FW41" s="266"/>
      <c r="FX41" s="266"/>
      <c r="FY41" s="266"/>
      <c r="FZ41" s="266"/>
      <c r="GA41" s="266"/>
      <c r="GB41" s="266"/>
      <c r="GC41" s="266"/>
      <c r="GD41" s="266"/>
      <c r="GE41" s="266"/>
      <c r="GF41" s="266"/>
      <c r="GG41" s="266"/>
      <c r="GH41" s="266"/>
      <c r="GI41" s="266"/>
      <c r="GJ41" s="266"/>
      <c r="GK41" s="266"/>
      <c r="GL41" s="266"/>
      <c r="GM41" s="266"/>
      <c r="GN41" s="266"/>
      <c r="GO41" s="266"/>
      <c r="GP41" s="266"/>
      <c r="GQ41" s="266"/>
      <c r="GR41" s="266"/>
      <c r="GS41" s="266"/>
      <c r="GT41" s="266"/>
      <c r="GU41" s="266"/>
      <c r="GV41" s="266"/>
      <c r="GW41" s="266"/>
      <c r="GX41" s="266"/>
      <c r="GY41" s="266"/>
      <c r="GZ41" s="266"/>
      <c r="HA41" s="266"/>
      <c r="HB41" s="266"/>
      <c r="HC41" s="266"/>
      <c r="HD41" s="266"/>
      <c r="HE41" s="266"/>
      <c r="HF41" s="266"/>
      <c r="HG41" s="266"/>
      <c r="HH41" s="266"/>
      <c r="HI41" s="266"/>
      <c r="HJ41" s="266"/>
      <c r="HK41" s="266"/>
      <c r="HL41" s="266"/>
      <c r="HM41" s="266"/>
      <c r="HN41" s="266"/>
      <c r="HO41" s="266"/>
      <c r="HP41" s="266"/>
      <c r="HQ41" s="266"/>
      <c r="HR41" s="266"/>
      <c r="HS41" s="266"/>
      <c r="HT41" s="266"/>
      <c r="HU41" s="266"/>
      <c r="HV41" s="266"/>
      <c r="HW41" s="266"/>
      <c r="HX41" s="266"/>
      <c r="HY41" s="266"/>
      <c r="HZ41" s="266"/>
      <c r="IA41" s="266"/>
      <c r="IB41" s="266"/>
      <c r="IC41" s="266"/>
      <c r="ID41" s="266"/>
      <c r="IE41" s="266"/>
      <c r="IF41" s="266"/>
      <c r="IG41" s="266"/>
      <c r="IH41" s="266"/>
      <c r="II41" s="266"/>
      <c r="IJ41" s="266"/>
      <c r="IK41" s="266"/>
      <c r="IL41" s="266"/>
      <c r="IM41" s="266"/>
      <c r="IN41" s="266"/>
      <c r="IO41" s="266"/>
      <c r="IP41" s="266"/>
      <c r="IQ41" s="266"/>
      <c r="IR41" s="266"/>
    </row>
    <row r="42" spans="1:252" s="293" customFormat="1" ht="25.5">
      <c r="A42" s="278">
        <f>A41+1</f>
        <v>28</v>
      </c>
      <c r="B42" s="279" t="s">
        <v>301</v>
      </c>
      <c r="C42" s="295" t="s">
        <v>299</v>
      </c>
      <c r="D42" s="281">
        <v>398</v>
      </c>
      <c r="E42" s="556"/>
      <c r="F42" s="277">
        <f>E42*D42</f>
        <v>0</v>
      </c>
    </row>
    <row r="43" spans="1:252" s="257" customFormat="1">
      <c r="A43" s="288"/>
      <c r="B43" s="289" t="s">
        <v>302</v>
      </c>
      <c r="C43" s="290"/>
      <c r="D43" s="291"/>
      <c r="E43" s="556"/>
      <c r="F43" s="292"/>
    </row>
    <row r="44" spans="1:252" s="257" customFormat="1" ht="25.5" customHeight="1">
      <c r="A44" s="294">
        <f>A42+1</f>
        <v>29</v>
      </c>
      <c r="B44" s="310" t="s">
        <v>444</v>
      </c>
      <c r="C44" s="295" t="s">
        <v>299</v>
      </c>
      <c r="D44" s="281">
        <v>32</v>
      </c>
      <c r="E44" s="556"/>
      <c r="F44" s="277">
        <f>E44*D44</f>
        <v>0</v>
      </c>
    </row>
    <row r="45" spans="1:252" s="293" customFormat="1">
      <c r="A45" s="294">
        <f>A44+1</f>
        <v>30</v>
      </c>
      <c r="B45" s="310" t="s">
        <v>445</v>
      </c>
      <c r="C45" s="295" t="s">
        <v>299</v>
      </c>
      <c r="D45" s="281">
        <v>787</v>
      </c>
      <c r="E45" s="556"/>
      <c r="F45" s="277">
        <f>E45*D45</f>
        <v>0</v>
      </c>
    </row>
    <row r="46" spans="1:252" s="257" customFormat="1">
      <c r="A46" s="282" t="str">
        <f>A16</f>
        <v>II</v>
      </c>
      <c r="B46" s="283" t="str">
        <f>B16&amp;" - skupaj"</f>
        <v>ZEMELJSKA DELA - skupaj</v>
      </c>
      <c r="C46" s="284"/>
      <c r="D46" s="285"/>
      <c r="E46" s="285"/>
      <c r="F46" s="286">
        <f>SUM(F19:F45)</f>
        <v>0</v>
      </c>
    </row>
    <row r="47" spans="1:252" s="293" customFormat="1">
      <c r="A47" s="282" t="s">
        <v>303</v>
      </c>
      <c r="B47" s="311" t="s">
        <v>304</v>
      </c>
      <c r="C47" s="284"/>
      <c r="D47" s="285"/>
      <c r="E47" s="285"/>
      <c r="F47" s="286"/>
    </row>
    <row r="48" spans="1:252" s="317" customFormat="1" ht="15.75">
      <c r="A48" s="312"/>
      <c r="B48" s="667" t="s">
        <v>305</v>
      </c>
      <c r="C48" s="667"/>
      <c r="D48" s="667"/>
      <c r="E48" s="667"/>
      <c r="F48" s="668"/>
      <c r="G48" s="314"/>
      <c r="H48" s="315"/>
      <c r="I48" s="316"/>
      <c r="J48" s="316"/>
      <c r="K48" s="316"/>
      <c r="L48" s="316"/>
      <c r="M48" s="316"/>
      <c r="N48" s="316"/>
      <c r="O48" s="316"/>
      <c r="P48" s="316"/>
      <c r="Q48" s="316"/>
      <c r="R48" s="316"/>
      <c r="S48" s="315"/>
      <c r="T48" s="315"/>
    </row>
    <row r="49" spans="1:252" s="317" customFormat="1" ht="27" customHeight="1">
      <c r="A49" s="312"/>
      <c r="B49" s="665" t="s">
        <v>306</v>
      </c>
      <c r="C49" s="665"/>
      <c r="D49" s="665"/>
      <c r="E49" s="665"/>
      <c r="F49" s="313"/>
      <c r="G49" s="314"/>
      <c r="H49" s="315"/>
      <c r="I49" s="316"/>
      <c r="J49" s="316"/>
      <c r="K49" s="316"/>
      <c r="L49" s="316"/>
      <c r="M49" s="316"/>
      <c r="N49" s="316"/>
      <c r="O49" s="316"/>
      <c r="P49" s="316"/>
      <c r="Q49" s="316"/>
      <c r="R49" s="316"/>
      <c r="S49" s="315"/>
      <c r="T49" s="315"/>
    </row>
    <row r="50" spans="1:252" s="317" customFormat="1" ht="15.75">
      <c r="A50" s="312"/>
      <c r="B50" s="666" t="s">
        <v>307</v>
      </c>
      <c r="C50" s="666"/>
      <c r="D50" s="666"/>
      <c r="E50" s="666"/>
      <c r="F50" s="313"/>
      <c r="G50" s="314"/>
      <c r="H50" s="315"/>
      <c r="I50" s="316"/>
      <c r="J50" s="316"/>
      <c r="K50" s="316"/>
      <c r="L50" s="316"/>
      <c r="M50" s="316"/>
      <c r="N50" s="316"/>
      <c r="O50" s="316"/>
      <c r="P50" s="316"/>
      <c r="Q50" s="316"/>
      <c r="R50" s="316"/>
      <c r="S50" s="315"/>
      <c r="T50" s="315"/>
    </row>
    <row r="51" spans="1:252" s="293" customFormat="1">
      <c r="A51" s="288"/>
      <c r="B51" s="289" t="s">
        <v>308</v>
      </c>
      <c r="C51" s="290"/>
      <c r="D51" s="291"/>
      <c r="E51" s="291"/>
      <c r="F51" s="292"/>
    </row>
    <row r="52" spans="1:252" s="257" customFormat="1" ht="66" customHeight="1">
      <c r="A52" s="294">
        <f>A45+1</f>
        <v>31</v>
      </c>
      <c r="B52" s="318" t="s">
        <v>469</v>
      </c>
      <c r="C52" s="295" t="s">
        <v>290</v>
      </c>
      <c r="D52" s="281">
        <v>2</v>
      </c>
      <c r="E52" s="556"/>
      <c r="F52" s="277">
        <f t="shared" ref="F52:F57" si="3">E52*D52</f>
        <v>0</v>
      </c>
      <c r="G52" s="319"/>
    </row>
    <row r="53" spans="1:252" s="257" customFormat="1" ht="66" customHeight="1">
      <c r="A53" s="294">
        <f t="shared" ref="A53:A64" si="4">A52+1</f>
        <v>32</v>
      </c>
      <c r="B53" s="318" t="s">
        <v>468</v>
      </c>
      <c r="C53" s="295" t="s">
        <v>290</v>
      </c>
      <c r="D53" s="281">
        <v>2</v>
      </c>
      <c r="E53" s="558"/>
      <c r="F53" s="277">
        <f t="shared" si="3"/>
        <v>0</v>
      </c>
      <c r="G53" s="319"/>
    </row>
    <row r="54" spans="1:252" s="257" customFormat="1" ht="66" customHeight="1">
      <c r="A54" s="294">
        <f t="shared" si="4"/>
        <v>33</v>
      </c>
      <c r="B54" s="318" t="s">
        <v>467</v>
      </c>
      <c r="C54" s="295" t="s">
        <v>290</v>
      </c>
      <c r="D54" s="281">
        <v>2</v>
      </c>
      <c r="E54" s="558"/>
      <c r="F54" s="277">
        <f t="shared" si="3"/>
        <v>0</v>
      </c>
      <c r="G54" s="319"/>
    </row>
    <row r="55" spans="1:252" s="319" customFormat="1" ht="66" customHeight="1">
      <c r="A55" s="294">
        <f t="shared" si="4"/>
        <v>34</v>
      </c>
      <c r="B55" s="321" t="s">
        <v>466</v>
      </c>
      <c r="C55" s="280" t="s">
        <v>290</v>
      </c>
      <c r="D55" s="320">
        <v>2</v>
      </c>
      <c r="E55" s="558"/>
      <c r="F55" s="322">
        <f>(D55*E55)</f>
        <v>0</v>
      </c>
      <c r="H55" s="323"/>
      <c r="L55" s="324"/>
      <c r="M55" s="324"/>
      <c r="N55" s="324"/>
      <c r="O55" s="324"/>
      <c r="P55" s="324"/>
      <c r="Q55" s="324"/>
      <c r="R55" s="324"/>
      <c r="S55" s="324"/>
      <c r="T55" s="323"/>
      <c r="U55" s="325"/>
      <c r="V55" s="325"/>
      <c r="W55" s="325"/>
      <c r="X55" s="325"/>
      <c r="Y55" s="325"/>
      <c r="Z55" s="325"/>
      <c r="AA55" s="325"/>
      <c r="AB55" s="325"/>
      <c r="AC55" s="325"/>
      <c r="AD55" s="325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  <c r="AQ55" s="325"/>
      <c r="AR55" s="325"/>
      <c r="AS55" s="325"/>
      <c r="AT55" s="325"/>
      <c r="AU55" s="325"/>
      <c r="AV55" s="325"/>
      <c r="AW55" s="325"/>
      <c r="AX55" s="325"/>
      <c r="AY55" s="325"/>
      <c r="AZ55" s="325"/>
      <c r="BA55" s="325"/>
      <c r="BB55" s="325"/>
      <c r="BC55" s="325"/>
      <c r="BD55" s="325"/>
      <c r="BE55" s="325"/>
      <c r="BF55" s="325"/>
      <c r="BG55" s="325"/>
      <c r="BH55" s="325"/>
      <c r="BI55" s="325"/>
      <c r="BJ55" s="325"/>
      <c r="BK55" s="325"/>
      <c r="BL55" s="325"/>
      <c r="BM55" s="325"/>
      <c r="BN55" s="325"/>
      <c r="BO55" s="325"/>
      <c r="BP55" s="325"/>
      <c r="BQ55" s="325"/>
      <c r="BR55" s="325"/>
      <c r="BS55" s="325"/>
      <c r="BT55" s="325"/>
      <c r="BU55" s="325"/>
      <c r="BV55" s="325"/>
      <c r="BW55" s="325"/>
      <c r="BX55" s="325"/>
      <c r="BY55" s="325"/>
      <c r="BZ55" s="325"/>
      <c r="CA55" s="325"/>
      <c r="CB55" s="325"/>
      <c r="CC55" s="325"/>
      <c r="CD55" s="325"/>
      <c r="CE55" s="325"/>
      <c r="CF55" s="325"/>
      <c r="CG55" s="325"/>
      <c r="CH55" s="325"/>
      <c r="CI55" s="325"/>
      <c r="CJ55" s="325"/>
      <c r="CK55" s="325"/>
      <c r="CL55" s="325"/>
      <c r="CM55" s="325"/>
      <c r="CN55" s="325"/>
      <c r="CO55" s="325"/>
      <c r="CP55" s="325"/>
      <c r="CQ55" s="325"/>
      <c r="CR55" s="325"/>
      <c r="CS55" s="325"/>
      <c r="CT55" s="325"/>
      <c r="CU55" s="325"/>
      <c r="CV55" s="325"/>
      <c r="CW55" s="325"/>
      <c r="CX55" s="325"/>
      <c r="CY55" s="325"/>
      <c r="CZ55" s="325"/>
      <c r="DA55" s="325"/>
      <c r="DB55" s="325"/>
      <c r="DC55" s="325"/>
      <c r="DD55" s="325"/>
      <c r="DE55" s="325"/>
      <c r="DF55" s="325"/>
      <c r="DG55" s="325"/>
      <c r="DH55" s="325"/>
      <c r="DI55" s="325"/>
      <c r="DJ55" s="325"/>
      <c r="DK55" s="325"/>
      <c r="DL55" s="325"/>
      <c r="DM55" s="325"/>
      <c r="DN55" s="325"/>
      <c r="DO55" s="325"/>
      <c r="DP55" s="325"/>
      <c r="DQ55" s="325"/>
      <c r="DR55" s="325"/>
      <c r="DS55" s="325"/>
      <c r="DT55" s="325"/>
      <c r="DU55" s="325"/>
      <c r="DV55" s="325"/>
      <c r="DW55" s="325"/>
      <c r="DX55" s="325"/>
      <c r="DY55" s="325"/>
      <c r="DZ55" s="325"/>
      <c r="EA55" s="325"/>
      <c r="EB55" s="325"/>
      <c r="EC55" s="325"/>
      <c r="ED55" s="325"/>
      <c r="EE55" s="325"/>
      <c r="EF55" s="325"/>
      <c r="EG55" s="325"/>
      <c r="EH55" s="325"/>
      <c r="EI55" s="325"/>
      <c r="EJ55" s="325"/>
      <c r="EK55" s="325"/>
      <c r="EL55" s="325"/>
      <c r="EM55" s="325"/>
      <c r="EN55" s="325"/>
      <c r="EO55" s="325"/>
      <c r="EP55" s="325"/>
      <c r="EQ55" s="325"/>
      <c r="ER55" s="325"/>
      <c r="ES55" s="325"/>
      <c r="ET55" s="325"/>
      <c r="EU55" s="325"/>
      <c r="EV55" s="325"/>
      <c r="EW55" s="325"/>
      <c r="EX55" s="325"/>
      <c r="EY55" s="325"/>
      <c r="EZ55" s="325"/>
      <c r="FA55" s="325"/>
      <c r="FB55" s="325"/>
      <c r="FC55" s="325"/>
      <c r="FD55" s="325"/>
      <c r="FE55" s="325"/>
      <c r="FF55" s="325"/>
      <c r="FG55" s="325"/>
      <c r="FH55" s="325"/>
      <c r="FI55" s="325"/>
      <c r="FJ55" s="325"/>
      <c r="FK55" s="325"/>
      <c r="FL55" s="325"/>
      <c r="FM55" s="325"/>
      <c r="FN55" s="325"/>
      <c r="FO55" s="325"/>
      <c r="FP55" s="325"/>
      <c r="FQ55" s="325"/>
      <c r="FR55" s="325"/>
      <c r="FS55" s="325"/>
      <c r="FT55" s="325"/>
      <c r="FU55" s="325"/>
      <c r="FV55" s="325"/>
      <c r="FW55" s="325"/>
      <c r="FX55" s="325"/>
      <c r="FY55" s="325"/>
      <c r="FZ55" s="325"/>
      <c r="GA55" s="325"/>
      <c r="GB55" s="325"/>
      <c r="GC55" s="325"/>
      <c r="GD55" s="325"/>
      <c r="GE55" s="325"/>
      <c r="GF55" s="325"/>
      <c r="GG55" s="325"/>
      <c r="GH55" s="325"/>
      <c r="GI55" s="325"/>
      <c r="GJ55" s="325"/>
      <c r="GK55" s="325"/>
      <c r="GL55" s="325"/>
      <c r="GM55" s="325"/>
      <c r="GN55" s="325"/>
      <c r="GO55" s="325"/>
      <c r="GP55" s="325"/>
      <c r="GQ55" s="325"/>
      <c r="GR55" s="325"/>
      <c r="GS55" s="325"/>
      <c r="GT55" s="325"/>
      <c r="GU55" s="325"/>
      <c r="GV55" s="325"/>
      <c r="GW55" s="325"/>
      <c r="GX55" s="325"/>
      <c r="GY55" s="325"/>
      <c r="GZ55" s="325"/>
      <c r="HA55" s="325"/>
      <c r="HB55" s="325"/>
      <c r="HC55" s="325"/>
      <c r="HD55" s="325"/>
      <c r="HE55" s="325"/>
      <c r="HF55" s="325"/>
      <c r="HG55" s="325"/>
      <c r="HH55" s="325"/>
      <c r="HI55" s="325"/>
      <c r="HJ55" s="325"/>
      <c r="HK55" s="325"/>
      <c r="HL55" s="325"/>
      <c r="HM55" s="325"/>
      <c r="HN55" s="325"/>
      <c r="HO55" s="325"/>
      <c r="HP55" s="325"/>
      <c r="HQ55" s="325"/>
      <c r="HR55" s="325"/>
      <c r="HS55" s="325"/>
      <c r="HT55" s="325"/>
      <c r="HU55" s="325"/>
      <c r="HV55" s="325"/>
      <c r="HW55" s="325"/>
      <c r="HX55" s="325"/>
      <c r="HY55" s="325"/>
      <c r="HZ55" s="325"/>
      <c r="IA55" s="325"/>
      <c r="IB55" s="325"/>
      <c r="IC55" s="325"/>
      <c r="ID55" s="325"/>
      <c r="IE55" s="325"/>
      <c r="IF55" s="325"/>
      <c r="IG55" s="325"/>
      <c r="IH55" s="325"/>
      <c r="II55" s="325"/>
      <c r="IJ55" s="325"/>
      <c r="IK55" s="325"/>
      <c r="IL55" s="325"/>
      <c r="IM55" s="325"/>
      <c r="IN55" s="325"/>
      <c r="IO55" s="325"/>
      <c r="IP55" s="325"/>
      <c r="IQ55" s="325"/>
      <c r="IR55" s="325"/>
    </row>
    <row r="56" spans="1:252" s="293" customFormat="1" ht="51">
      <c r="A56" s="294">
        <f t="shared" si="4"/>
        <v>35</v>
      </c>
      <c r="B56" s="318" t="s">
        <v>465</v>
      </c>
      <c r="C56" s="295" t="s">
        <v>290</v>
      </c>
      <c r="D56" s="281">
        <v>1</v>
      </c>
      <c r="E56" s="556"/>
      <c r="F56" s="277">
        <f t="shared" ref="F56" si="5">E56*D56</f>
        <v>0</v>
      </c>
    </row>
    <row r="57" spans="1:252" s="293" customFormat="1" ht="51">
      <c r="A57" s="294">
        <f t="shared" si="4"/>
        <v>36</v>
      </c>
      <c r="B57" s="318" t="s">
        <v>464</v>
      </c>
      <c r="C57" s="295" t="s">
        <v>290</v>
      </c>
      <c r="D57" s="281">
        <v>1</v>
      </c>
      <c r="E57" s="556"/>
      <c r="F57" s="277">
        <f t="shared" si="3"/>
        <v>0</v>
      </c>
    </row>
    <row r="58" spans="1:252" s="319" customFormat="1" ht="38.25">
      <c r="A58" s="294">
        <f t="shared" si="4"/>
        <v>37</v>
      </c>
      <c r="B58" s="321" t="s">
        <v>463</v>
      </c>
      <c r="C58" s="280" t="s">
        <v>290</v>
      </c>
      <c r="D58" s="320">
        <v>13</v>
      </c>
      <c r="E58" s="558"/>
      <c r="F58" s="322">
        <f>(D58*E58)</f>
        <v>0</v>
      </c>
      <c r="H58" s="323"/>
      <c r="L58" s="324"/>
      <c r="M58" s="324"/>
      <c r="N58" s="324"/>
      <c r="O58" s="324"/>
      <c r="P58" s="324"/>
      <c r="Q58" s="324"/>
      <c r="R58" s="324"/>
      <c r="S58" s="324"/>
      <c r="T58" s="323"/>
      <c r="U58" s="325"/>
      <c r="V58" s="325"/>
      <c r="W58" s="325"/>
      <c r="X58" s="325"/>
      <c r="Y58" s="325"/>
      <c r="Z58" s="325"/>
      <c r="AA58" s="325"/>
      <c r="AB58" s="325"/>
      <c r="AC58" s="325"/>
      <c r="AD58" s="325"/>
      <c r="AE58" s="325"/>
      <c r="AF58" s="325"/>
      <c r="AG58" s="325"/>
      <c r="AH58" s="325"/>
      <c r="AI58" s="325"/>
      <c r="AJ58" s="325"/>
      <c r="AK58" s="325"/>
      <c r="AL58" s="325"/>
      <c r="AM58" s="325"/>
      <c r="AN58" s="325"/>
      <c r="AO58" s="325"/>
      <c r="AP58" s="325"/>
      <c r="AQ58" s="325"/>
      <c r="AR58" s="325"/>
      <c r="AS58" s="325"/>
      <c r="AT58" s="325"/>
      <c r="AU58" s="325"/>
      <c r="AV58" s="325"/>
      <c r="AW58" s="325"/>
      <c r="AX58" s="325"/>
      <c r="AY58" s="325"/>
      <c r="AZ58" s="325"/>
      <c r="BA58" s="325"/>
      <c r="BB58" s="325"/>
      <c r="BC58" s="325"/>
      <c r="BD58" s="325"/>
      <c r="BE58" s="325"/>
      <c r="BF58" s="325"/>
      <c r="BG58" s="325"/>
      <c r="BH58" s="325"/>
      <c r="BI58" s="325"/>
      <c r="BJ58" s="325"/>
      <c r="BK58" s="325"/>
      <c r="BL58" s="325"/>
      <c r="BM58" s="325"/>
      <c r="BN58" s="325"/>
      <c r="BO58" s="325"/>
      <c r="BP58" s="325"/>
      <c r="BQ58" s="325"/>
      <c r="BR58" s="325"/>
      <c r="BS58" s="325"/>
      <c r="BT58" s="325"/>
      <c r="BU58" s="325"/>
      <c r="BV58" s="325"/>
      <c r="BW58" s="325"/>
      <c r="BX58" s="325"/>
      <c r="BY58" s="325"/>
      <c r="BZ58" s="325"/>
      <c r="CA58" s="325"/>
      <c r="CB58" s="325"/>
      <c r="CC58" s="325"/>
      <c r="CD58" s="325"/>
      <c r="CE58" s="325"/>
      <c r="CF58" s="325"/>
      <c r="CG58" s="325"/>
      <c r="CH58" s="325"/>
      <c r="CI58" s="325"/>
      <c r="CJ58" s="325"/>
      <c r="CK58" s="325"/>
      <c r="CL58" s="325"/>
      <c r="CM58" s="325"/>
      <c r="CN58" s="325"/>
      <c r="CO58" s="325"/>
      <c r="CP58" s="325"/>
      <c r="CQ58" s="325"/>
      <c r="CR58" s="325"/>
      <c r="CS58" s="325"/>
      <c r="CT58" s="325"/>
      <c r="CU58" s="325"/>
      <c r="CV58" s="325"/>
      <c r="CW58" s="325"/>
      <c r="CX58" s="325"/>
      <c r="CY58" s="325"/>
      <c r="CZ58" s="325"/>
      <c r="DA58" s="325"/>
      <c r="DB58" s="325"/>
      <c r="DC58" s="325"/>
      <c r="DD58" s="325"/>
      <c r="DE58" s="325"/>
      <c r="DF58" s="325"/>
      <c r="DG58" s="325"/>
      <c r="DH58" s="325"/>
      <c r="DI58" s="325"/>
      <c r="DJ58" s="325"/>
      <c r="DK58" s="325"/>
      <c r="DL58" s="325"/>
      <c r="DM58" s="325"/>
      <c r="DN58" s="325"/>
      <c r="DO58" s="325"/>
      <c r="DP58" s="325"/>
      <c r="DQ58" s="325"/>
      <c r="DR58" s="325"/>
      <c r="DS58" s="325"/>
      <c r="DT58" s="325"/>
      <c r="DU58" s="325"/>
      <c r="DV58" s="325"/>
      <c r="DW58" s="325"/>
      <c r="DX58" s="325"/>
      <c r="DY58" s="325"/>
      <c r="DZ58" s="325"/>
      <c r="EA58" s="325"/>
      <c r="EB58" s="325"/>
      <c r="EC58" s="325"/>
      <c r="ED58" s="325"/>
      <c r="EE58" s="325"/>
      <c r="EF58" s="325"/>
      <c r="EG58" s="325"/>
      <c r="EH58" s="325"/>
      <c r="EI58" s="325"/>
      <c r="EJ58" s="325"/>
      <c r="EK58" s="325"/>
      <c r="EL58" s="325"/>
      <c r="EM58" s="325"/>
      <c r="EN58" s="325"/>
      <c r="EO58" s="325"/>
      <c r="EP58" s="325"/>
      <c r="EQ58" s="325"/>
      <c r="ER58" s="325"/>
      <c r="ES58" s="325"/>
      <c r="ET58" s="325"/>
      <c r="EU58" s="325"/>
      <c r="EV58" s="325"/>
      <c r="EW58" s="325"/>
      <c r="EX58" s="325"/>
      <c r="EY58" s="325"/>
      <c r="EZ58" s="325"/>
      <c r="FA58" s="325"/>
      <c r="FB58" s="325"/>
      <c r="FC58" s="325"/>
      <c r="FD58" s="325"/>
      <c r="FE58" s="325"/>
      <c r="FF58" s="325"/>
      <c r="FG58" s="325"/>
      <c r="FH58" s="325"/>
      <c r="FI58" s="325"/>
      <c r="FJ58" s="325"/>
      <c r="FK58" s="325"/>
      <c r="FL58" s="325"/>
      <c r="FM58" s="325"/>
      <c r="FN58" s="325"/>
      <c r="FO58" s="325"/>
      <c r="FP58" s="325"/>
      <c r="FQ58" s="325"/>
      <c r="FR58" s="325"/>
      <c r="FS58" s="325"/>
      <c r="FT58" s="325"/>
      <c r="FU58" s="325"/>
      <c r="FV58" s="325"/>
      <c r="FW58" s="325"/>
      <c r="FX58" s="325"/>
      <c r="FY58" s="325"/>
      <c r="FZ58" s="325"/>
      <c r="GA58" s="325"/>
      <c r="GB58" s="325"/>
      <c r="GC58" s="325"/>
      <c r="GD58" s="325"/>
      <c r="GE58" s="325"/>
      <c r="GF58" s="325"/>
      <c r="GG58" s="325"/>
      <c r="GH58" s="325"/>
      <c r="GI58" s="325"/>
      <c r="GJ58" s="325"/>
      <c r="GK58" s="325"/>
      <c r="GL58" s="325"/>
      <c r="GM58" s="325"/>
      <c r="GN58" s="325"/>
      <c r="GO58" s="325"/>
      <c r="GP58" s="325"/>
      <c r="GQ58" s="325"/>
      <c r="GR58" s="325"/>
      <c r="GS58" s="325"/>
      <c r="GT58" s="325"/>
      <c r="GU58" s="325"/>
      <c r="GV58" s="325"/>
      <c r="GW58" s="325"/>
      <c r="GX58" s="325"/>
      <c r="GY58" s="325"/>
      <c r="GZ58" s="325"/>
      <c r="HA58" s="325"/>
      <c r="HB58" s="325"/>
      <c r="HC58" s="325"/>
      <c r="HD58" s="325"/>
      <c r="HE58" s="325"/>
      <c r="HF58" s="325"/>
      <c r="HG58" s="325"/>
      <c r="HH58" s="325"/>
      <c r="HI58" s="325"/>
      <c r="HJ58" s="325"/>
      <c r="HK58" s="325"/>
      <c r="HL58" s="325"/>
      <c r="HM58" s="325"/>
      <c r="HN58" s="325"/>
      <c r="HO58" s="325"/>
      <c r="HP58" s="325"/>
      <c r="HQ58" s="325"/>
      <c r="HR58" s="325"/>
      <c r="HS58" s="325"/>
      <c r="HT58" s="325"/>
      <c r="HU58" s="325"/>
      <c r="HV58" s="325"/>
      <c r="HW58" s="325"/>
      <c r="HX58" s="325"/>
      <c r="HY58" s="325"/>
      <c r="HZ58" s="325"/>
      <c r="IA58" s="325"/>
      <c r="IB58" s="325"/>
      <c r="IC58" s="325"/>
      <c r="ID58" s="325"/>
      <c r="IE58" s="325"/>
      <c r="IF58" s="325"/>
      <c r="IG58" s="325"/>
      <c r="IH58" s="325"/>
      <c r="II58" s="325"/>
      <c r="IJ58" s="325"/>
      <c r="IK58" s="325"/>
      <c r="IL58" s="325"/>
      <c r="IM58" s="325"/>
      <c r="IN58" s="325"/>
      <c r="IO58" s="325"/>
      <c r="IP58" s="325"/>
      <c r="IQ58" s="325"/>
      <c r="IR58" s="325"/>
    </row>
    <row r="59" spans="1:252" s="319" customFormat="1" ht="38.25">
      <c r="A59" s="294">
        <f t="shared" si="4"/>
        <v>38</v>
      </c>
      <c r="B59" s="321" t="s">
        <v>309</v>
      </c>
      <c r="C59" s="280" t="s">
        <v>290</v>
      </c>
      <c r="D59" s="320">
        <v>106</v>
      </c>
      <c r="E59" s="558"/>
      <c r="F59" s="322">
        <f>(D59*E59)</f>
        <v>0</v>
      </c>
      <c r="H59" s="323"/>
      <c r="L59" s="324"/>
      <c r="M59" s="324"/>
      <c r="N59" s="324"/>
      <c r="O59" s="324"/>
      <c r="P59" s="324"/>
      <c r="Q59" s="324"/>
      <c r="R59" s="324"/>
      <c r="S59" s="324"/>
      <c r="T59" s="323"/>
      <c r="U59" s="325"/>
      <c r="V59" s="325"/>
      <c r="W59" s="325"/>
      <c r="X59" s="325"/>
      <c r="Y59" s="325"/>
      <c r="Z59" s="325"/>
      <c r="AA59" s="325"/>
      <c r="AB59" s="325"/>
      <c r="AC59" s="325"/>
      <c r="AD59" s="325"/>
      <c r="AE59" s="325"/>
      <c r="AF59" s="325"/>
      <c r="AG59" s="325"/>
      <c r="AH59" s="325"/>
      <c r="AI59" s="325"/>
      <c r="AJ59" s="325"/>
      <c r="AK59" s="325"/>
      <c r="AL59" s="325"/>
      <c r="AM59" s="325"/>
      <c r="AN59" s="325"/>
      <c r="AO59" s="325"/>
      <c r="AP59" s="325"/>
      <c r="AQ59" s="325"/>
      <c r="AR59" s="325"/>
      <c r="AS59" s="325"/>
      <c r="AT59" s="325"/>
      <c r="AU59" s="325"/>
      <c r="AV59" s="325"/>
      <c r="AW59" s="325"/>
      <c r="AX59" s="325"/>
      <c r="AY59" s="325"/>
      <c r="AZ59" s="325"/>
      <c r="BA59" s="325"/>
      <c r="BB59" s="325"/>
      <c r="BC59" s="325"/>
      <c r="BD59" s="325"/>
      <c r="BE59" s="325"/>
      <c r="BF59" s="325"/>
      <c r="BG59" s="325"/>
      <c r="BH59" s="325"/>
      <c r="BI59" s="325"/>
      <c r="BJ59" s="325"/>
      <c r="BK59" s="325"/>
      <c r="BL59" s="325"/>
      <c r="BM59" s="325"/>
      <c r="BN59" s="325"/>
      <c r="BO59" s="325"/>
      <c r="BP59" s="325"/>
      <c r="BQ59" s="325"/>
      <c r="BR59" s="325"/>
      <c r="BS59" s="325"/>
      <c r="BT59" s="325"/>
      <c r="BU59" s="325"/>
      <c r="BV59" s="325"/>
      <c r="BW59" s="325"/>
      <c r="BX59" s="325"/>
      <c r="BY59" s="325"/>
      <c r="BZ59" s="325"/>
      <c r="CA59" s="325"/>
      <c r="CB59" s="325"/>
      <c r="CC59" s="325"/>
      <c r="CD59" s="325"/>
      <c r="CE59" s="325"/>
      <c r="CF59" s="325"/>
      <c r="CG59" s="325"/>
      <c r="CH59" s="325"/>
      <c r="CI59" s="325"/>
      <c r="CJ59" s="325"/>
      <c r="CK59" s="325"/>
      <c r="CL59" s="325"/>
      <c r="CM59" s="325"/>
      <c r="CN59" s="325"/>
      <c r="CO59" s="325"/>
      <c r="CP59" s="325"/>
      <c r="CQ59" s="325"/>
      <c r="CR59" s="325"/>
      <c r="CS59" s="325"/>
      <c r="CT59" s="325"/>
      <c r="CU59" s="325"/>
      <c r="CV59" s="325"/>
      <c r="CW59" s="325"/>
      <c r="CX59" s="325"/>
      <c r="CY59" s="325"/>
      <c r="CZ59" s="325"/>
      <c r="DA59" s="325"/>
      <c r="DB59" s="325"/>
      <c r="DC59" s="325"/>
      <c r="DD59" s="325"/>
      <c r="DE59" s="325"/>
      <c r="DF59" s="325"/>
      <c r="DG59" s="325"/>
      <c r="DH59" s="325"/>
      <c r="DI59" s="325"/>
      <c r="DJ59" s="325"/>
      <c r="DK59" s="325"/>
      <c r="DL59" s="325"/>
      <c r="DM59" s="325"/>
      <c r="DN59" s="325"/>
      <c r="DO59" s="325"/>
      <c r="DP59" s="325"/>
      <c r="DQ59" s="325"/>
      <c r="DR59" s="325"/>
      <c r="DS59" s="325"/>
      <c r="DT59" s="325"/>
      <c r="DU59" s="325"/>
      <c r="DV59" s="325"/>
      <c r="DW59" s="325"/>
      <c r="DX59" s="325"/>
      <c r="DY59" s="325"/>
      <c r="DZ59" s="325"/>
      <c r="EA59" s="325"/>
      <c r="EB59" s="325"/>
      <c r="EC59" s="325"/>
      <c r="ED59" s="325"/>
      <c r="EE59" s="325"/>
      <c r="EF59" s="325"/>
      <c r="EG59" s="325"/>
      <c r="EH59" s="325"/>
      <c r="EI59" s="325"/>
      <c r="EJ59" s="325"/>
      <c r="EK59" s="325"/>
      <c r="EL59" s="325"/>
      <c r="EM59" s="325"/>
      <c r="EN59" s="325"/>
      <c r="EO59" s="325"/>
      <c r="EP59" s="325"/>
      <c r="EQ59" s="325"/>
      <c r="ER59" s="325"/>
      <c r="ES59" s="325"/>
      <c r="ET59" s="325"/>
      <c r="EU59" s="325"/>
      <c r="EV59" s="325"/>
      <c r="EW59" s="325"/>
      <c r="EX59" s="325"/>
      <c r="EY59" s="325"/>
      <c r="EZ59" s="325"/>
      <c r="FA59" s="325"/>
      <c r="FB59" s="325"/>
      <c r="FC59" s="325"/>
      <c r="FD59" s="325"/>
      <c r="FE59" s="325"/>
      <c r="FF59" s="325"/>
      <c r="FG59" s="325"/>
      <c r="FH59" s="325"/>
      <c r="FI59" s="325"/>
      <c r="FJ59" s="325"/>
      <c r="FK59" s="325"/>
      <c r="FL59" s="325"/>
      <c r="FM59" s="325"/>
      <c r="FN59" s="325"/>
      <c r="FO59" s="325"/>
      <c r="FP59" s="325"/>
      <c r="FQ59" s="325"/>
      <c r="FR59" s="325"/>
      <c r="FS59" s="325"/>
      <c r="FT59" s="325"/>
      <c r="FU59" s="325"/>
      <c r="FV59" s="325"/>
      <c r="FW59" s="325"/>
      <c r="FX59" s="325"/>
      <c r="FY59" s="325"/>
      <c r="FZ59" s="325"/>
      <c r="GA59" s="325"/>
      <c r="GB59" s="325"/>
      <c r="GC59" s="325"/>
      <c r="GD59" s="325"/>
      <c r="GE59" s="325"/>
      <c r="GF59" s="325"/>
      <c r="GG59" s="325"/>
      <c r="GH59" s="325"/>
      <c r="GI59" s="325"/>
      <c r="GJ59" s="325"/>
      <c r="GK59" s="325"/>
      <c r="GL59" s="325"/>
      <c r="GM59" s="325"/>
      <c r="GN59" s="325"/>
      <c r="GO59" s="325"/>
      <c r="GP59" s="325"/>
      <c r="GQ59" s="325"/>
      <c r="GR59" s="325"/>
      <c r="GS59" s="325"/>
      <c r="GT59" s="325"/>
      <c r="GU59" s="325"/>
      <c r="GV59" s="325"/>
      <c r="GW59" s="325"/>
      <c r="GX59" s="325"/>
      <c r="GY59" s="325"/>
      <c r="GZ59" s="325"/>
      <c r="HA59" s="325"/>
      <c r="HB59" s="325"/>
      <c r="HC59" s="325"/>
      <c r="HD59" s="325"/>
      <c r="HE59" s="325"/>
      <c r="HF59" s="325"/>
      <c r="HG59" s="325"/>
      <c r="HH59" s="325"/>
      <c r="HI59" s="325"/>
      <c r="HJ59" s="325"/>
      <c r="HK59" s="325"/>
      <c r="HL59" s="325"/>
      <c r="HM59" s="325"/>
      <c r="HN59" s="325"/>
      <c r="HO59" s="325"/>
      <c r="HP59" s="325"/>
      <c r="HQ59" s="325"/>
      <c r="HR59" s="325"/>
      <c r="HS59" s="325"/>
      <c r="HT59" s="325"/>
      <c r="HU59" s="325"/>
      <c r="HV59" s="325"/>
      <c r="HW59" s="325"/>
      <c r="HX59" s="325"/>
      <c r="HY59" s="325"/>
      <c r="HZ59" s="325"/>
      <c r="IA59" s="325"/>
      <c r="IB59" s="325"/>
      <c r="IC59" s="325"/>
      <c r="ID59" s="325"/>
      <c r="IE59" s="325"/>
      <c r="IF59" s="325"/>
      <c r="IG59" s="325"/>
      <c r="IH59" s="325"/>
      <c r="II59" s="325"/>
      <c r="IJ59" s="325"/>
      <c r="IK59" s="325"/>
      <c r="IL59" s="325"/>
      <c r="IM59" s="325"/>
      <c r="IN59" s="325"/>
      <c r="IO59" s="325"/>
      <c r="IP59" s="325"/>
      <c r="IQ59" s="325"/>
      <c r="IR59" s="325"/>
    </row>
    <row r="60" spans="1:252" s="319" customFormat="1" ht="38.25">
      <c r="A60" s="294">
        <f t="shared" si="4"/>
        <v>39</v>
      </c>
      <c r="B60" s="321" t="s">
        <v>310</v>
      </c>
      <c r="C60" s="280" t="s">
        <v>290</v>
      </c>
      <c r="D60" s="320">
        <v>190</v>
      </c>
      <c r="E60" s="558"/>
      <c r="F60" s="322">
        <f>(D60*E60)</f>
        <v>0</v>
      </c>
      <c r="G60" s="326"/>
      <c r="H60" s="323"/>
      <c r="L60" s="324"/>
      <c r="M60" s="324"/>
      <c r="N60" s="324"/>
      <c r="O60" s="324"/>
      <c r="P60" s="324"/>
      <c r="Q60" s="324"/>
      <c r="R60" s="324"/>
      <c r="S60" s="324"/>
      <c r="T60" s="323"/>
      <c r="U60" s="325"/>
      <c r="V60" s="325"/>
      <c r="W60" s="325"/>
      <c r="X60" s="325"/>
      <c r="Y60" s="325"/>
      <c r="Z60" s="325"/>
      <c r="AA60" s="325"/>
      <c r="AB60" s="325"/>
      <c r="AC60" s="325"/>
      <c r="AD60" s="325"/>
      <c r="AE60" s="325"/>
      <c r="AF60" s="325"/>
      <c r="AG60" s="325"/>
      <c r="AH60" s="325"/>
      <c r="AI60" s="325"/>
      <c r="AJ60" s="325"/>
      <c r="AK60" s="325"/>
      <c r="AL60" s="325"/>
      <c r="AM60" s="325"/>
      <c r="AN60" s="325"/>
      <c r="AO60" s="325"/>
      <c r="AP60" s="325"/>
      <c r="AQ60" s="325"/>
      <c r="AR60" s="325"/>
      <c r="AS60" s="325"/>
      <c r="AT60" s="325"/>
      <c r="AU60" s="325"/>
      <c r="AV60" s="325"/>
      <c r="AW60" s="325"/>
      <c r="AX60" s="325"/>
      <c r="AY60" s="325"/>
      <c r="AZ60" s="325"/>
      <c r="BA60" s="325"/>
      <c r="BB60" s="325"/>
      <c r="BC60" s="325"/>
      <c r="BD60" s="325"/>
      <c r="BE60" s="325"/>
      <c r="BF60" s="325"/>
      <c r="BG60" s="325"/>
      <c r="BH60" s="325"/>
      <c r="BI60" s="325"/>
      <c r="BJ60" s="325"/>
      <c r="BK60" s="325"/>
      <c r="BL60" s="325"/>
      <c r="BM60" s="325"/>
      <c r="BN60" s="325"/>
      <c r="BO60" s="325"/>
      <c r="BP60" s="325"/>
      <c r="BQ60" s="325"/>
      <c r="BR60" s="325"/>
      <c r="BS60" s="325"/>
      <c r="BT60" s="325"/>
      <c r="BU60" s="325"/>
      <c r="BV60" s="325"/>
      <c r="BW60" s="325"/>
      <c r="BX60" s="325"/>
      <c r="BY60" s="325"/>
      <c r="BZ60" s="325"/>
      <c r="CA60" s="325"/>
      <c r="CB60" s="325"/>
      <c r="CC60" s="325"/>
      <c r="CD60" s="325"/>
      <c r="CE60" s="325"/>
      <c r="CF60" s="325"/>
      <c r="CG60" s="325"/>
      <c r="CH60" s="325"/>
      <c r="CI60" s="325"/>
      <c r="CJ60" s="325"/>
      <c r="CK60" s="325"/>
      <c r="CL60" s="325"/>
      <c r="CM60" s="325"/>
      <c r="CN60" s="325"/>
      <c r="CO60" s="325"/>
      <c r="CP60" s="325"/>
      <c r="CQ60" s="325"/>
      <c r="CR60" s="325"/>
      <c r="CS60" s="325"/>
      <c r="CT60" s="325"/>
      <c r="CU60" s="325"/>
      <c r="CV60" s="325"/>
      <c r="CW60" s="325"/>
      <c r="CX60" s="325"/>
      <c r="CY60" s="325"/>
      <c r="CZ60" s="325"/>
      <c r="DA60" s="325"/>
      <c r="DB60" s="325"/>
      <c r="DC60" s="325"/>
      <c r="DD60" s="325"/>
      <c r="DE60" s="325"/>
      <c r="DF60" s="325"/>
      <c r="DG60" s="325"/>
      <c r="DH60" s="325"/>
      <c r="DI60" s="325"/>
      <c r="DJ60" s="325"/>
      <c r="DK60" s="325"/>
      <c r="DL60" s="325"/>
      <c r="DM60" s="325"/>
      <c r="DN60" s="325"/>
      <c r="DO60" s="325"/>
      <c r="DP60" s="325"/>
      <c r="DQ60" s="325"/>
      <c r="DR60" s="325"/>
      <c r="DS60" s="325"/>
      <c r="DT60" s="325"/>
      <c r="DU60" s="325"/>
      <c r="DV60" s="325"/>
      <c r="DW60" s="325"/>
      <c r="DX60" s="325"/>
      <c r="DY60" s="325"/>
      <c r="DZ60" s="325"/>
      <c r="EA60" s="325"/>
      <c r="EB60" s="325"/>
      <c r="EC60" s="325"/>
      <c r="ED60" s="325"/>
      <c r="EE60" s="325"/>
      <c r="EF60" s="325"/>
      <c r="EG60" s="325"/>
      <c r="EH60" s="325"/>
      <c r="EI60" s="325"/>
      <c r="EJ60" s="325"/>
      <c r="EK60" s="325"/>
      <c r="EL60" s="325"/>
      <c r="EM60" s="325"/>
      <c r="EN60" s="325"/>
      <c r="EO60" s="325"/>
      <c r="EP60" s="325"/>
      <c r="EQ60" s="325"/>
      <c r="ER60" s="325"/>
      <c r="ES60" s="325"/>
      <c r="ET60" s="325"/>
      <c r="EU60" s="325"/>
      <c r="EV60" s="325"/>
      <c r="EW60" s="325"/>
      <c r="EX60" s="325"/>
      <c r="EY60" s="325"/>
      <c r="EZ60" s="325"/>
      <c r="FA60" s="325"/>
      <c r="FB60" s="325"/>
      <c r="FC60" s="325"/>
      <c r="FD60" s="325"/>
      <c r="FE60" s="325"/>
      <c r="FF60" s="325"/>
      <c r="FG60" s="325"/>
      <c r="FH60" s="325"/>
      <c r="FI60" s="325"/>
      <c r="FJ60" s="325"/>
      <c r="FK60" s="325"/>
      <c r="FL60" s="325"/>
      <c r="FM60" s="325"/>
      <c r="FN60" s="325"/>
      <c r="FO60" s="325"/>
      <c r="FP60" s="325"/>
      <c r="FQ60" s="325"/>
      <c r="FR60" s="325"/>
      <c r="FS60" s="325"/>
      <c r="FT60" s="325"/>
      <c r="FU60" s="325"/>
      <c r="FV60" s="325"/>
      <c r="FW60" s="325"/>
      <c r="FX60" s="325"/>
      <c r="FY60" s="325"/>
      <c r="FZ60" s="325"/>
      <c r="GA60" s="325"/>
      <c r="GB60" s="325"/>
      <c r="GC60" s="325"/>
      <c r="GD60" s="325"/>
      <c r="GE60" s="325"/>
      <c r="GF60" s="325"/>
      <c r="GG60" s="325"/>
      <c r="GH60" s="325"/>
      <c r="GI60" s="325"/>
      <c r="GJ60" s="325"/>
      <c r="GK60" s="325"/>
      <c r="GL60" s="325"/>
      <c r="GM60" s="325"/>
      <c r="GN60" s="325"/>
      <c r="GO60" s="325"/>
      <c r="GP60" s="325"/>
      <c r="GQ60" s="325"/>
      <c r="GR60" s="325"/>
      <c r="GS60" s="325"/>
      <c r="GT60" s="325"/>
      <c r="GU60" s="325"/>
      <c r="GV60" s="325"/>
      <c r="GW60" s="325"/>
      <c r="GX60" s="325"/>
      <c r="GY60" s="325"/>
      <c r="GZ60" s="325"/>
      <c r="HA60" s="325"/>
      <c r="HB60" s="325"/>
      <c r="HC60" s="325"/>
      <c r="HD60" s="325"/>
      <c r="HE60" s="325"/>
      <c r="HF60" s="325"/>
      <c r="HG60" s="325"/>
      <c r="HH60" s="325"/>
      <c r="HI60" s="325"/>
      <c r="HJ60" s="325"/>
      <c r="HK60" s="325"/>
      <c r="HL60" s="325"/>
      <c r="HM60" s="325"/>
      <c r="HN60" s="325"/>
      <c r="HO60" s="325"/>
      <c r="HP60" s="325"/>
      <c r="HQ60" s="325"/>
      <c r="HR60" s="325"/>
      <c r="HS60" s="325"/>
      <c r="HT60" s="325"/>
      <c r="HU60" s="325"/>
      <c r="HV60" s="325"/>
      <c r="HW60" s="325"/>
      <c r="HX60" s="325"/>
      <c r="HY60" s="325"/>
      <c r="HZ60" s="325"/>
      <c r="IA60" s="325"/>
      <c r="IB60" s="325"/>
      <c r="IC60" s="325"/>
      <c r="ID60" s="325"/>
      <c r="IE60" s="325"/>
      <c r="IF60" s="325"/>
      <c r="IG60" s="325"/>
      <c r="IH60" s="325"/>
      <c r="II60" s="325"/>
      <c r="IJ60" s="325"/>
      <c r="IK60" s="325"/>
      <c r="IL60" s="325"/>
      <c r="IM60" s="325"/>
      <c r="IN60" s="325"/>
      <c r="IO60" s="325"/>
      <c r="IP60" s="325"/>
      <c r="IQ60" s="325"/>
      <c r="IR60" s="325"/>
    </row>
    <row r="61" spans="1:252" s="319" customFormat="1" ht="38.25">
      <c r="A61" s="294">
        <f t="shared" si="4"/>
        <v>40</v>
      </c>
      <c r="B61" s="321" t="s">
        <v>311</v>
      </c>
      <c r="C61" s="280" t="s">
        <v>290</v>
      </c>
      <c r="D61" s="320">
        <v>329</v>
      </c>
      <c r="E61" s="558"/>
      <c r="F61" s="322">
        <f>(D61*E61)</f>
        <v>0</v>
      </c>
      <c r="G61" s="326"/>
      <c r="H61" s="323"/>
      <c r="L61" s="324"/>
      <c r="M61" s="324"/>
      <c r="N61" s="324"/>
      <c r="O61" s="324"/>
      <c r="P61" s="324"/>
      <c r="Q61" s="324"/>
      <c r="R61" s="324"/>
      <c r="S61" s="324"/>
      <c r="T61" s="323"/>
      <c r="U61" s="325"/>
      <c r="V61" s="325"/>
      <c r="W61" s="325"/>
      <c r="X61" s="325"/>
      <c r="Y61" s="325"/>
      <c r="Z61" s="325"/>
      <c r="AA61" s="325"/>
      <c r="AB61" s="325"/>
      <c r="AC61" s="325"/>
      <c r="AD61" s="325"/>
      <c r="AE61" s="325"/>
      <c r="AF61" s="325"/>
      <c r="AG61" s="325"/>
      <c r="AH61" s="325"/>
      <c r="AI61" s="325"/>
      <c r="AJ61" s="325"/>
      <c r="AK61" s="325"/>
      <c r="AL61" s="325"/>
      <c r="AM61" s="325"/>
      <c r="AN61" s="325"/>
      <c r="AO61" s="325"/>
      <c r="AP61" s="325"/>
      <c r="AQ61" s="325"/>
      <c r="AR61" s="325"/>
      <c r="AS61" s="325"/>
      <c r="AT61" s="325"/>
      <c r="AU61" s="325"/>
      <c r="AV61" s="325"/>
      <c r="AW61" s="325"/>
      <c r="AX61" s="325"/>
      <c r="AY61" s="325"/>
      <c r="AZ61" s="325"/>
      <c r="BA61" s="325"/>
      <c r="BB61" s="325"/>
      <c r="BC61" s="325"/>
      <c r="BD61" s="325"/>
      <c r="BE61" s="325"/>
      <c r="BF61" s="325"/>
      <c r="BG61" s="325"/>
      <c r="BH61" s="325"/>
      <c r="BI61" s="325"/>
      <c r="BJ61" s="325"/>
      <c r="BK61" s="325"/>
      <c r="BL61" s="325"/>
      <c r="BM61" s="325"/>
      <c r="BN61" s="325"/>
      <c r="BO61" s="325"/>
      <c r="BP61" s="325"/>
      <c r="BQ61" s="325"/>
      <c r="BR61" s="325"/>
      <c r="BS61" s="325"/>
      <c r="BT61" s="325"/>
      <c r="BU61" s="325"/>
      <c r="BV61" s="325"/>
      <c r="BW61" s="325"/>
      <c r="BX61" s="325"/>
      <c r="BY61" s="325"/>
      <c r="BZ61" s="325"/>
      <c r="CA61" s="325"/>
      <c r="CB61" s="325"/>
      <c r="CC61" s="325"/>
      <c r="CD61" s="325"/>
      <c r="CE61" s="325"/>
      <c r="CF61" s="325"/>
      <c r="CG61" s="325"/>
      <c r="CH61" s="325"/>
      <c r="CI61" s="325"/>
      <c r="CJ61" s="325"/>
      <c r="CK61" s="325"/>
      <c r="CL61" s="325"/>
      <c r="CM61" s="325"/>
      <c r="CN61" s="325"/>
      <c r="CO61" s="325"/>
      <c r="CP61" s="325"/>
      <c r="CQ61" s="325"/>
      <c r="CR61" s="325"/>
      <c r="CS61" s="325"/>
      <c r="CT61" s="325"/>
      <c r="CU61" s="325"/>
      <c r="CV61" s="325"/>
      <c r="CW61" s="325"/>
      <c r="CX61" s="325"/>
      <c r="CY61" s="325"/>
      <c r="CZ61" s="325"/>
      <c r="DA61" s="325"/>
      <c r="DB61" s="325"/>
      <c r="DC61" s="325"/>
      <c r="DD61" s="325"/>
      <c r="DE61" s="325"/>
      <c r="DF61" s="325"/>
      <c r="DG61" s="325"/>
      <c r="DH61" s="325"/>
      <c r="DI61" s="325"/>
      <c r="DJ61" s="325"/>
      <c r="DK61" s="325"/>
      <c r="DL61" s="325"/>
      <c r="DM61" s="325"/>
      <c r="DN61" s="325"/>
      <c r="DO61" s="325"/>
      <c r="DP61" s="325"/>
      <c r="DQ61" s="325"/>
      <c r="DR61" s="325"/>
      <c r="DS61" s="325"/>
      <c r="DT61" s="325"/>
      <c r="DU61" s="325"/>
      <c r="DV61" s="325"/>
      <c r="DW61" s="325"/>
      <c r="DX61" s="325"/>
      <c r="DY61" s="325"/>
      <c r="DZ61" s="325"/>
      <c r="EA61" s="325"/>
      <c r="EB61" s="325"/>
      <c r="EC61" s="325"/>
      <c r="ED61" s="325"/>
      <c r="EE61" s="325"/>
      <c r="EF61" s="325"/>
      <c r="EG61" s="325"/>
      <c r="EH61" s="325"/>
      <c r="EI61" s="325"/>
      <c r="EJ61" s="325"/>
      <c r="EK61" s="325"/>
      <c r="EL61" s="325"/>
      <c r="EM61" s="325"/>
      <c r="EN61" s="325"/>
      <c r="EO61" s="325"/>
      <c r="EP61" s="325"/>
      <c r="EQ61" s="325"/>
      <c r="ER61" s="325"/>
      <c r="ES61" s="325"/>
      <c r="ET61" s="325"/>
      <c r="EU61" s="325"/>
      <c r="EV61" s="325"/>
      <c r="EW61" s="325"/>
      <c r="EX61" s="325"/>
      <c r="EY61" s="325"/>
      <c r="EZ61" s="325"/>
      <c r="FA61" s="325"/>
      <c r="FB61" s="325"/>
      <c r="FC61" s="325"/>
      <c r="FD61" s="325"/>
      <c r="FE61" s="325"/>
      <c r="FF61" s="325"/>
      <c r="FG61" s="325"/>
      <c r="FH61" s="325"/>
      <c r="FI61" s="325"/>
      <c r="FJ61" s="325"/>
      <c r="FK61" s="325"/>
      <c r="FL61" s="325"/>
      <c r="FM61" s="325"/>
      <c r="FN61" s="325"/>
      <c r="FO61" s="325"/>
      <c r="FP61" s="325"/>
      <c r="FQ61" s="325"/>
      <c r="FR61" s="325"/>
      <c r="FS61" s="325"/>
      <c r="FT61" s="325"/>
      <c r="FU61" s="325"/>
      <c r="FV61" s="325"/>
      <c r="FW61" s="325"/>
      <c r="FX61" s="325"/>
      <c r="FY61" s="325"/>
      <c r="FZ61" s="325"/>
      <c r="GA61" s="325"/>
      <c r="GB61" s="325"/>
      <c r="GC61" s="325"/>
      <c r="GD61" s="325"/>
      <c r="GE61" s="325"/>
      <c r="GF61" s="325"/>
      <c r="GG61" s="325"/>
      <c r="GH61" s="325"/>
      <c r="GI61" s="325"/>
      <c r="GJ61" s="325"/>
      <c r="GK61" s="325"/>
      <c r="GL61" s="325"/>
      <c r="GM61" s="325"/>
      <c r="GN61" s="325"/>
      <c r="GO61" s="325"/>
      <c r="GP61" s="325"/>
      <c r="GQ61" s="325"/>
      <c r="GR61" s="325"/>
      <c r="GS61" s="325"/>
      <c r="GT61" s="325"/>
      <c r="GU61" s="325"/>
      <c r="GV61" s="325"/>
      <c r="GW61" s="325"/>
      <c r="GX61" s="325"/>
      <c r="GY61" s="325"/>
      <c r="GZ61" s="325"/>
      <c r="HA61" s="325"/>
      <c r="HB61" s="325"/>
      <c r="HC61" s="325"/>
      <c r="HD61" s="325"/>
      <c r="HE61" s="325"/>
      <c r="HF61" s="325"/>
      <c r="HG61" s="325"/>
      <c r="HH61" s="325"/>
      <c r="HI61" s="325"/>
      <c r="HJ61" s="325"/>
      <c r="HK61" s="325"/>
      <c r="HL61" s="325"/>
      <c r="HM61" s="325"/>
      <c r="HN61" s="325"/>
      <c r="HO61" s="325"/>
      <c r="HP61" s="325"/>
      <c r="HQ61" s="325"/>
      <c r="HR61" s="325"/>
      <c r="HS61" s="325"/>
      <c r="HT61" s="325"/>
      <c r="HU61" s="325"/>
      <c r="HV61" s="325"/>
      <c r="HW61" s="325"/>
      <c r="HX61" s="325"/>
      <c r="HY61" s="325"/>
      <c r="HZ61" s="325"/>
      <c r="IA61" s="325"/>
      <c r="IB61" s="325"/>
      <c r="IC61" s="325"/>
      <c r="ID61" s="325"/>
      <c r="IE61" s="325"/>
      <c r="IF61" s="325"/>
      <c r="IG61" s="325"/>
      <c r="IH61" s="325"/>
      <c r="II61" s="325"/>
      <c r="IJ61" s="325"/>
      <c r="IK61" s="325"/>
      <c r="IL61" s="325"/>
      <c r="IM61" s="325"/>
      <c r="IN61" s="325"/>
      <c r="IO61" s="325"/>
      <c r="IP61" s="325"/>
      <c r="IQ61" s="325"/>
      <c r="IR61" s="325"/>
    </row>
    <row r="62" spans="1:252" s="257" customFormat="1" ht="51">
      <c r="A62" s="294">
        <f t="shared" si="4"/>
        <v>41</v>
      </c>
      <c r="B62" s="318" t="s">
        <v>462</v>
      </c>
      <c r="C62" s="295" t="s">
        <v>290</v>
      </c>
      <c r="D62" s="281">
        <v>112</v>
      </c>
      <c r="E62" s="556"/>
      <c r="F62" s="277">
        <f>E62*D62</f>
        <v>0</v>
      </c>
    </row>
    <row r="63" spans="1:252" s="257" customFormat="1" ht="38.25">
      <c r="A63" s="294">
        <f t="shared" si="4"/>
        <v>42</v>
      </c>
      <c r="B63" s="318" t="s">
        <v>461</v>
      </c>
      <c r="C63" s="295" t="s">
        <v>9</v>
      </c>
      <c r="D63" s="281">
        <v>24</v>
      </c>
      <c r="E63" s="556"/>
      <c r="F63" s="277">
        <f>E63*D63</f>
        <v>0</v>
      </c>
    </row>
    <row r="64" spans="1:252" s="257" customFormat="1" ht="25.5">
      <c r="A64" s="294">
        <f t="shared" si="4"/>
        <v>43</v>
      </c>
      <c r="B64" s="318" t="s">
        <v>460</v>
      </c>
      <c r="C64" s="295" t="s">
        <v>9</v>
      </c>
      <c r="D64" s="281">
        <v>10</v>
      </c>
      <c r="E64" s="556"/>
      <c r="F64" s="277">
        <f>E64*D64</f>
        <v>0</v>
      </c>
    </row>
    <row r="65" spans="1:252" s="257" customFormat="1">
      <c r="A65" s="288"/>
      <c r="B65" s="289" t="s">
        <v>312</v>
      </c>
      <c r="C65" s="290"/>
      <c r="D65" s="291"/>
      <c r="E65" s="556"/>
      <c r="F65" s="292"/>
    </row>
    <row r="66" spans="1:252" s="327" customFormat="1" ht="51">
      <c r="A66" s="278">
        <f>A64+1</f>
        <v>44</v>
      </c>
      <c r="B66" s="321" t="s">
        <v>313</v>
      </c>
      <c r="C66" s="280" t="s">
        <v>9</v>
      </c>
      <c r="D66" s="320">
        <v>5</v>
      </c>
      <c r="E66" s="558"/>
      <c r="F66" s="322">
        <f>(D66*E66)</f>
        <v>0</v>
      </c>
      <c r="H66" s="328"/>
      <c r="I66" s="329"/>
      <c r="J66" s="329"/>
      <c r="K66" s="329"/>
      <c r="L66" s="329"/>
      <c r="M66" s="329"/>
      <c r="N66" s="329"/>
      <c r="O66" s="329"/>
      <c r="P66" s="329"/>
      <c r="Q66" s="330"/>
      <c r="R66" s="330"/>
      <c r="S66" s="328"/>
      <c r="T66" s="328"/>
      <c r="U66" s="331"/>
      <c r="V66" s="331"/>
      <c r="W66" s="331"/>
      <c r="X66" s="331"/>
      <c r="Y66" s="331"/>
      <c r="Z66" s="331"/>
      <c r="AA66" s="331"/>
      <c r="AB66" s="331"/>
      <c r="AC66" s="331"/>
      <c r="AD66" s="331"/>
      <c r="AE66" s="331"/>
      <c r="AF66" s="331"/>
      <c r="AG66" s="331"/>
      <c r="AH66" s="331"/>
      <c r="AI66" s="331"/>
      <c r="AJ66" s="331"/>
      <c r="AK66" s="331"/>
      <c r="AL66" s="331"/>
      <c r="AM66" s="331"/>
      <c r="AN66" s="331"/>
      <c r="AO66" s="331"/>
      <c r="AP66" s="331"/>
      <c r="AQ66" s="331"/>
      <c r="AR66" s="331"/>
      <c r="AS66" s="331"/>
      <c r="AT66" s="331"/>
      <c r="AU66" s="331"/>
      <c r="AV66" s="331"/>
      <c r="AW66" s="331"/>
      <c r="AX66" s="331"/>
      <c r="AY66" s="331"/>
      <c r="AZ66" s="331"/>
      <c r="BA66" s="331"/>
      <c r="BB66" s="331"/>
      <c r="BC66" s="331"/>
      <c r="BD66" s="331"/>
      <c r="BE66" s="331"/>
      <c r="BF66" s="331"/>
      <c r="BG66" s="331"/>
      <c r="BH66" s="331"/>
      <c r="BI66" s="331"/>
      <c r="BJ66" s="331"/>
      <c r="BK66" s="331"/>
      <c r="BL66" s="331"/>
      <c r="BM66" s="331"/>
      <c r="BN66" s="331"/>
      <c r="BO66" s="331"/>
      <c r="BP66" s="331"/>
      <c r="BQ66" s="331"/>
      <c r="BR66" s="331"/>
      <c r="BS66" s="331"/>
      <c r="BT66" s="331"/>
      <c r="BU66" s="331"/>
      <c r="BV66" s="331"/>
      <c r="BW66" s="331"/>
      <c r="BX66" s="331"/>
      <c r="BY66" s="331"/>
      <c r="BZ66" s="331"/>
      <c r="CA66" s="331"/>
      <c r="CB66" s="331"/>
      <c r="CC66" s="331"/>
      <c r="CD66" s="331"/>
      <c r="CE66" s="331"/>
      <c r="CF66" s="331"/>
      <c r="CG66" s="331"/>
      <c r="CH66" s="331"/>
      <c r="CI66" s="331"/>
      <c r="CJ66" s="331"/>
      <c r="CK66" s="331"/>
      <c r="CL66" s="331"/>
      <c r="CM66" s="331"/>
      <c r="CN66" s="331"/>
      <c r="CO66" s="331"/>
      <c r="CP66" s="331"/>
      <c r="CQ66" s="331"/>
      <c r="CR66" s="331"/>
      <c r="CS66" s="331"/>
      <c r="CT66" s="331"/>
      <c r="CU66" s="331"/>
      <c r="CV66" s="331"/>
      <c r="CW66" s="331"/>
      <c r="CX66" s="331"/>
      <c r="CY66" s="331"/>
      <c r="CZ66" s="331"/>
      <c r="DA66" s="331"/>
      <c r="DB66" s="331"/>
      <c r="DC66" s="331"/>
      <c r="DD66" s="331"/>
      <c r="DE66" s="331"/>
      <c r="DF66" s="331"/>
      <c r="DG66" s="331"/>
      <c r="DH66" s="331"/>
      <c r="DI66" s="331"/>
      <c r="DJ66" s="331"/>
      <c r="DK66" s="331"/>
      <c r="DL66" s="331"/>
      <c r="DM66" s="331"/>
      <c r="DN66" s="331"/>
      <c r="DO66" s="331"/>
      <c r="DP66" s="331"/>
      <c r="DQ66" s="331"/>
      <c r="DR66" s="331"/>
      <c r="DS66" s="331"/>
      <c r="DT66" s="331"/>
      <c r="DU66" s="331"/>
      <c r="DV66" s="331"/>
      <c r="DW66" s="331"/>
      <c r="DX66" s="331"/>
      <c r="DY66" s="331"/>
      <c r="DZ66" s="331"/>
      <c r="EA66" s="331"/>
      <c r="EB66" s="331"/>
      <c r="EC66" s="331"/>
      <c r="ED66" s="331"/>
      <c r="EE66" s="331"/>
      <c r="EF66" s="331"/>
      <c r="EG66" s="331"/>
      <c r="EH66" s="331"/>
      <c r="EI66" s="331"/>
      <c r="EJ66" s="331"/>
      <c r="EK66" s="331"/>
      <c r="EL66" s="331"/>
      <c r="EM66" s="331"/>
      <c r="EN66" s="331"/>
      <c r="EO66" s="331"/>
      <c r="EP66" s="331"/>
      <c r="EQ66" s="331"/>
      <c r="ER66" s="331"/>
      <c r="ES66" s="331"/>
      <c r="ET66" s="331"/>
      <c r="EU66" s="331"/>
      <c r="EV66" s="331"/>
      <c r="EW66" s="331"/>
      <c r="EX66" s="331"/>
      <c r="EY66" s="331"/>
      <c r="EZ66" s="331"/>
      <c r="FA66" s="331"/>
      <c r="FB66" s="331"/>
      <c r="FC66" s="331"/>
      <c r="FD66" s="331"/>
      <c r="FE66" s="331"/>
      <c r="FF66" s="331"/>
      <c r="FG66" s="331"/>
      <c r="FH66" s="331"/>
      <c r="FI66" s="331"/>
      <c r="FJ66" s="331"/>
      <c r="FK66" s="331"/>
      <c r="FL66" s="331"/>
      <c r="FM66" s="331"/>
      <c r="FN66" s="331"/>
      <c r="FO66" s="331"/>
      <c r="FP66" s="331"/>
      <c r="FQ66" s="331"/>
      <c r="FR66" s="331"/>
      <c r="FS66" s="331"/>
      <c r="FT66" s="331"/>
      <c r="FU66" s="331"/>
      <c r="FV66" s="331"/>
      <c r="FW66" s="331"/>
      <c r="FX66" s="331"/>
      <c r="FY66" s="331"/>
      <c r="FZ66" s="331"/>
      <c r="GA66" s="331"/>
      <c r="GB66" s="331"/>
      <c r="GC66" s="331"/>
      <c r="GD66" s="331"/>
      <c r="GE66" s="331"/>
      <c r="GF66" s="331"/>
      <c r="GG66" s="331"/>
      <c r="GH66" s="331"/>
      <c r="GI66" s="331"/>
      <c r="GJ66" s="331"/>
      <c r="GK66" s="331"/>
      <c r="GL66" s="331"/>
      <c r="GM66" s="331"/>
      <c r="GN66" s="331"/>
      <c r="GO66" s="331"/>
      <c r="GP66" s="331"/>
      <c r="GQ66" s="331"/>
      <c r="GR66" s="331"/>
      <c r="GS66" s="331"/>
      <c r="GT66" s="331"/>
      <c r="GU66" s="331"/>
      <c r="GV66" s="331"/>
      <c r="GW66" s="331"/>
      <c r="GX66" s="331"/>
      <c r="GY66" s="331"/>
      <c r="GZ66" s="331"/>
      <c r="HA66" s="331"/>
      <c r="HB66" s="331"/>
      <c r="HC66" s="331"/>
      <c r="HD66" s="331"/>
      <c r="HE66" s="331"/>
      <c r="HF66" s="331"/>
      <c r="HG66" s="331"/>
      <c r="HH66" s="331"/>
      <c r="HI66" s="331"/>
      <c r="HJ66" s="331"/>
      <c r="HK66" s="331"/>
      <c r="HL66" s="331"/>
      <c r="HM66" s="331"/>
      <c r="HN66" s="331"/>
      <c r="HO66" s="331"/>
      <c r="HP66" s="331"/>
      <c r="HQ66" s="331"/>
      <c r="HR66" s="331"/>
      <c r="HS66" s="331"/>
      <c r="HT66" s="331"/>
      <c r="HU66" s="331"/>
      <c r="HV66" s="331"/>
      <c r="HW66" s="331"/>
      <c r="HX66" s="331"/>
      <c r="HY66" s="331"/>
      <c r="HZ66" s="331"/>
      <c r="IA66" s="331"/>
      <c r="IB66" s="331"/>
      <c r="IC66" s="331"/>
      <c r="ID66" s="331"/>
      <c r="IE66" s="331"/>
      <c r="IF66" s="331"/>
      <c r="IG66" s="331"/>
      <c r="IH66" s="331"/>
      <c r="II66" s="331"/>
      <c r="IJ66" s="331"/>
      <c r="IK66" s="331"/>
      <c r="IL66" s="331"/>
      <c r="IM66" s="331"/>
      <c r="IN66" s="331"/>
      <c r="IO66" s="331"/>
      <c r="IP66" s="331"/>
      <c r="IQ66" s="331"/>
      <c r="IR66" s="331"/>
    </row>
    <row r="67" spans="1:252" s="327" customFormat="1" ht="51">
      <c r="A67" s="294">
        <f>A66+1</f>
        <v>45</v>
      </c>
      <c r="B67" s="321" t="s">
        <v>314</v>
      </c>
      <c r="C67" s="280" t="s">
        <v>9</v>
      </c>
      <c r="D67" s="320">
        <v>8</v>
      </c>
      <c r="E67" s="558"/>
      <c r="F67" s="322">
        <f>(D67*E67)</f>
        <v>0</v>
      </c>
      <c r="H67" s="328"/>
      <c r="I67" s="329"/>
      <c r="J67" s="329"/>
      <c r="K67" s="329"/>
      <c r="L67" s="329"/>
      <c r="M67" s="329"/>
      <c r="N67" s="329"/>
      <c r="O67" s="329"/>
      <c r="P67" s="329"/>
      <c r="Q67" s="330"/>
      <c r="R67" s="330"/>
      <c r="S67" s="328"/>
      <c r="T67" s="328"/>
      <c r="U67" s="331"/>
      <c r="V67" s="331"/>
      <c r="W67" s="331"/>
      <c r="X67" s="331"/>
      <c r="Y67" s="331"/>
      <c r="Z67" s="331"/>
      <c r="AA67" s="331"/>
      <c r="AB67" s="331"/>
      <c r="AC67" s="331"/>
      <c r="AD67" s="331"/>
      <c r="AE67" s="331"/>
      <c r="AF67" s="331"/>
      <c r="AG67" s="331"/>
      <c r="AH67" s="331"/>
      <c r="AI67" s="331"/>
      <c r="AJ67" s="331"/>
      <c r="AK67" s="331"/>
      <c r="AL67" s="331"/>
      <c r="AM67" s="331"/>
      <c r="AN67" s="331"/>
      <c r="AO67" s="331"/>
      <c r="AP67" s="331"/>
      <c r="AQ67" s="331"/>
      <c r="AR67" s="331"/>
      <c r="AS67" s="331"/>
      <c r="AT67" s="331"/>
      <c r="AU67" s="331"/>
      <c r="AV67" s="331"/>
      <c r="AW67" s="331"/>
      <c r="AX67" s="331"/>
      <c r="AY67" s="331"/>
      <c r="AZ67" s="331"/>
      <c r="BA67" s="331"/>
      <c r="BB67" s="331"/>
      <c r="BC67" s="331"/>
      <c r="BD67" s="331"/>
      <c r="BE67" s="331"/>
      <c r="BF67" s="331"/>
      <c r="BG67" s="331"/>
      <c r="BH67" s="331"/>
      <c r="BI67" s="331"/>
      <c r="BJ67" s="331"/>
      <c r="BK67" s="331"/>
      <c r="BL67" s="331"/>
      <c r="BM67" s="331"/>
      <c r="BN67" s="331"/>
      <c r="BO67" s="331"/>
      <c r="BP67" s="331"/>
      <c r="BQ67" s="331"/>
      <c r="BR67" s="331"/>
      <c r="BS67" s="331"/>
      <c r="BT67" s="331"/>
      <c r="BU67" s="331"/>
      <c r="BV67" s="331"/>
      <c r="BW67" s="331"/>
      <c r="BX67" s="331"/>
      <c r="BY67" s="331"/>
      <c r="BZ67" s="331"/>
      <c r="CA67" s="331"/>
      <c r="CB67" s="331"/>
      <c r="CC67" s="331"/>
      <c r="CD67" s="331"/>
      <c r="CE67" s="331"/>
      <c r="CF67" s="331"/>
      <c r="CG67" s="331"/>
      <c r="CH67" s="331"/>
      <c r="CI67" s="331"/>
      <c r="CJ67" s="331"/>
      <c r="CK67" s="331"/>
      <c r="CL67" s="331"/>
      <c r="CM67" s="331"/>
      <c r="CN67" s="331"/>
      <c r="CO67" s="331"/>
      <c r="CP67" s="331"/>
      <c r="CQ67" s="331"/>
      <c r="CR67" s="331"/>
      <c r="CS67" s="331"/>
      <c r="CT67" s="331"/>
      <c r="CU67" s="331"/>
      <c r="CV67" s="331"/>
      <c r="CW67" s="331"/>
      <c r="CX67" s="331"/>
      <c r="CY67" s="331"/>
      <c r="CZ67" s="331"/>
      <c r="DA67" s="331"/>
      <c r="DB67" s="331"/>
      <c r="DC67" s="331"/>
      <c r="DD67" s="331"/>
      <c r="DE67" s="331"/>
      <c r="DF67" s="331"/>
      <c r="DG67" s="331"/>
      <c r="DH67" s="331"/>
      <c r="DI67" s="331"/>
      <c r="DJ67" s="331"/>
      <c r="DK67" s="331"/>
      <c r="DL67" s="331"/>
      <c r="DM67" s="331"/>
      <c r="DN67" s="331"/>
      <c r="DO67" s="331"/>
      <c r="DP67" s="331"/>
      <c r="DQ67" s="331"/>
      <c r="DR67" s="331"/>
      <c r="DS67" s="331"/>
      <c r="DT67" s="331"/>
      <c r="DU67" s="331"/>
      <c r="DV67" s="331"/>
      <c r="DW67" s="331"/>
      <c r="DX67" s="331"/>
      <c r="DY67" s="331"/>
      <c r="DZ67" s="331"/>
      <c r="EA67" s="331"/>
      <c r="EB67" s="331"/>
      <c r="EC67" s="331"/>
      <c r="ED67" s="331"/>
      <c r="EE67" s="331"/>
      <c r="EF67" s="331"/>
      <c r="EG67" s="331"/>
      <c r="EH67" s="331"/>
      <c r="EI67" s="331"/>
      <c r="EJ67" s="331"/>
      <c r="EK67" s="331"/>
      <c r="EL67" s="331"/>
      <c r="EM67" s="331"/>
      <c r="EN67" s="331"/>
      <c r="EO67" s="331"/>
      <c r="EP67" s="331"/>
      <c r="EQ67" s="331"/>
      <c r="ER67" s="331"/>
      <c r="ES67" s="331"/>
      <c r="ET67" s="331"/>
      <c r="EU67" s="331"/>
      <c r="EV67" s="331"/>
      <c r="EW67" s="331"/>
      <c r="EX67" s="331"/>
      <c r="EY67" s="331"/>
      <c r="EZ67" s="331"/>
      <c r="FA67" s="331"/>
      <c r="FB67" s="331"/>
      <c r="FC67" s="331"/>
      <c r="FD67" s="331"/>
      <c r="FE67" s="331"/>
      <c r="FF67" s="331"/>
      <c r="FG67" s="331"/>
      <c r="FH67" s="331"/>
      <c r="FI67" s="331"/>
      <c r="FJ67" s="331"/>
      <c r="FK67" s="331"/>
      <c r="FL67" s="331"/>
      <c r="FM67" s="331"/>
      <c r="FN67" s="331"/>
      <c r="FO67" s="331"/>
      <c r="FP67" s="331"/>
      <c r="FQ67" s="331"/>
      <c r="FR67" s="331"/>
      <c r="FS67" s="331"/>
      <c r="FT67" s="331"/>
      <c r="FU67" s="331"/>
      <c r="FV67" s="331"/>
      <c r="FW67" s="331"/>
      <c r="FX67" s="331"/>
      <c r="FY67" s="331"/>
      <c r="FZ67" s="331"/>
      <c r="GA67" s="331"/>
      <c r="GB67" s="331"/>
      <c r="GC67" s="331"/>
      <c r="GD67" s="331"/>
      <c r="GE67" s="331"/>
      <c r="GF67" s="331"/>
      <c r="GG67" s="331"/>
      <c r="GH67" s="331"/>
      <c r="GI67" s="331"/>
      <c r="GJ67" s="331"/>
      <c r="GK67" s="331"/>
      <c r="GL67" s="331"/>
      <c r="GM67" s="331"/>
      <c r="GN67" s="331"/>
      <c r="GO67" s="331"/>
      <c r="GP67" s="331"/>
      <c r="GQ67" s="331"/>
      <c r="GR67" s="331"/>
      <c r="GS67" s="331"/>
      <c r="GT67" s="331"/>
      <c r="GU67" s="331"/>
      <c r="GV67" s="331"/>
      <c r="GW67" s="331"/>
      <c r="GX67" s="331"/>
      <c r="GY67" s="331"/>
      <c r="GZ67" s="331"/>
      <c r="HA67" s="331"/>
      <c r="HB67" s="331"/>
      <c r="HC67" s="331"/>
      <c r="HD67" s="331"/>
      <c r="HE67" s="331"/>
      <c r="HF67" s="331"/>
      <c r="HG67" s="331"/>
      <c r="HH67" s="331"/>
      <c r="HI67" s="331"/>
      <c r="HJ67" s="331"/>
      <c r="HK67" s="331"/>
      <c r="HL67" s="331"/>
      <c r="HM67" s="331"/>
      <c r="HN67" s="331"/>
      <c r="HO67" s="331"/>
      <c r="HP67" s="331"/>
      <c r="HQ67" s="331"/>
      <c r="HR67" s="331"/>
      <c r="HS67" s="331"/>
      <c r="HT67" s="331"/>
      <c r="HU67" s="331"/>
      <c r="HV67" s="331"/>
      <c r="HW67" s="331"/>
      <c r="HX67" s="331"/>
      <c r="HY67" s="331"/>
      <c r="HZ67" s="331"/>
      <c r="IA67" s="331"/>
      <c r="IB67" s="331"/>
      <c r="IC67" s="331"/>
      <c r="ID67" s="331"/>
      <c r="IE67" s="331"/>
      <c r="IF67" s="331"/>
      <c r="IG67" s="331"/>
      <c r="IH67" s="331"/>
      <c r="II67" s="331"/>
      <c r="IJ67" s="331"/>
      <c r="IK67" s="331"/>
      <c r="IL67" s="331"/>
      <c r="IM67" s="331"/>
      <c r="IN67" s="331"/>
      <c r="IO67" s="331"/>
      <c r="IP67" s="331"/>
      <c r="IQ67" s="331"/>
      <c r="IR67" s="331"/>
    </row>
    <row r="68" spans="1:252" s="327" customFormat="1" ht="51">
      <c r="A68" s="294">
        <f>A67+1</f>
        <v>46</v>
      </c>
      <c r="B68" s="321" t="s">
        <v>315</v>
      </c>
      <c r="C68" s="280" t="s">
        <v>9</v>
      </c>
      <c r="D68" s="320">
        <v>8</v>
      </c>
      <c r="E68" s="558"/>
      <c r="F68" s="322">
        <f>(D68*E68)</f>
        <v>0</v>
      </c>
      <c r="H68" s="328"/>
      <c r="I68" s="329"/>
      <c r="J68" s="329"/>
      <c r="K68" s="329"/>
      <c r="L68" s="329"/>
      <c r="M68" s="329"/>
      <c r="N68" s="329"/>
      <c r="O68" s="329"/>
      <c r="P68" s="329"/>
      <c r="Q68" s="330"/>
      <c r="R68" s="330"/>
      <c r="S68" s="328"/>
      <c r="T68" s="328"/>
      <c r="U68" s="331"/>
      <c r="V68" s="331"/>
      <c r="W68" s="331"/>
      <c r="X68" s="331"/>
      <c r="Y68" s="331"/>
      <c r="Z68" s="331"/>
      <c r="AA68" s="331"/>
      <c r="AB68" s="331"/>
      <c r="AC68" s="331"/>
      <c r="AD68" s="331"/>
      <c r="AE68" s="331"/>
      <c r="AF68" s="331"/>
      <c r="AG68" s="331"/>
      <c r="AH68" s="331"/>
      <c r="AI68" s="331"/>
      <c r="AJ68" s="331"/>
      <c r="AK68" s="331"/>
      <c r="AL68" s="331"/>
      <c r="AM68" s="331"/>
      <c r="AN68" s="331"/>
      <c r="AO68" s="331"/>
      <c r="AP68" s="331"/>
      <c r="AQ68" s="331"/>
      <c r="AR68" s="331"/>
      <c r="AS68" s="331"/>
      <c r="AT68" s="331"/>
      <c r="AU68" s="331"/>
      <c r="AV68" s="331"/>
      <c r="AW68" s="331"/>
      <c r="AX68" s="331"/>
      <c r="AY68" s="331"/>
      <c r="AZ68" s="331"/>
      <c r="BA68" s="331"/>
      <c r="BB68" s="331"/>
      <c r="BC68" s="331"/>
      <c r="BD68" s="331"/>
      <c r="BE68" s="331"/>
      <c r="BF68" s="331"/>
      <c r="BG68" s="331"/>
      <c r="BH68" s="331"/>
      <c r="BI68" s="331"/>
      <c r="BJ68" s="331"/>
      <c r="BK68" s="331"/>
      <c r="BL68" s="331"/>
      <c r="BM68" s="331"/>
      <c r="BN68" s="331"/>
      <c r="BO68" s="331"/>
      <c r="BP68" s="331"/>
      <c r="BQ68" s="331"/>
      <c r="BR68" s="331"/>
      <c r="BS68" s="331"/>
      <c r="BT68" s="331"/>
      <c r="BU68" s="331"/>
      <c r="BV68" s="331"/>
      <c r="BW68" s="331"/>
      <c r="BX68" s="331"/>
      <c r="BY68" s="331"/>
      <c r="BZ68" s="331"/>
      <c r="CA68" s="331"/>
      <c r="CB68" s="331"/>
      <c r="CC68" s="331"/>
      <c r="CD68" s="331"/>
      <c r="CE68" s="331"/>
      <c r="CF68" s="331"/>
      <c r="CG68" s="331"/>
      <c r="CH68" s="331"/>
      <c r="CI68" s="331"/>
      <c r="CJ68" s="331"/>
      <c r="CK68" s="331"/>
      <c r="CL68" s="331"/>
      <c r="CM68" s="331"/>
      <c r="CN68" s="331"/>
      <c r="CO68" s="331"/>
      <c r="CP68" s="331"/>
      <c r="CQ68" s="331"/>
      <c r="CR68" s="331"/>
      <c r="CS68" s="331"/>
      <c r="CT68" s="331"/>
      <c r="CU68" s="331"/>
      <c r="CV68" s="331"/>
      <c r="CW68" s="331"/>
      <c r="CX68" s="331"/>
      <c r="CY68" s="331"/>
      <c r="CZ68" s="331"/>
      <c r="DA68" s="331"/>
      <c r="DB68" s="331"/>
      <c r="DC68" s="331"/>
      <c r="DD68" s="331"/>
      <c r="DE68" s="331"/>
      <c r="DF68" s="331"/>
      <c r="DG68" s="331"/>
      <c r="DH68" s="331"/>
      <c r="DI68" s="331"/>
      <c r="DJ68" s="331"/>
      <c r="DK68" s="331"/>
      <c r="DL68" s="331"/>
      <c r="DM68" s="331"/>
      <c r="DN68" s="331"/>
      <c r="DO68" s="331"/>
      <c r="DP68" s="331"/>
      <c r="DQ68" s="331"/>
      <c r="DR68" s="331"/>
      <c r="DS68" s="331"/>
      <c r="DT68" s="331"/>
      <c r="DU68" s="331"/>
      <c r="DV68" s="331"/>
      <c r="DW68" s="331"/>
      <c r="DX68" s="331"/>
      <c r="DY68" s="331"/>
      <c r="DZ68" s="331"/>
      <c r="EA68" s="331"/>
      <c r="EB68" s="331"/>
      <c r="EC68" s="331"/>
      <c r="ED68" s="331"/>
      <c r="EE68" s="331"/>
      <c r="EF68" s="331"/>
      <c r="EG68" s="331"/>
      <c r="EH68" s="331"/>
      <c r="EI68" s="331"/>
      <c r="EJ68" s="331"/>
      <c r="EK68" s="331"/>
      <c r="EL68" s="331"/>
      <c r="EM68" s="331"/>
      <c r="EN68" s="331"/>
      <c r="EO68" s="331"/>
      <c r="EP68" s="331"/>
      <c r="EQ68" s="331"/>
      <c r="ER68" s="331"/>
      <c r="ES68" s="331"/>
      <c r="ET68" s="331"/>
      <c r="EU68" s="331"/>
      <c r="EV68" s="331"/>
      <c r="EW68" s="331"/>
      <c r="EX68" s="331"/>
      <c r="EY68" s="331"/>
      <c r="EZ68" s="331"/>
      <c r="FA68" s="331"/>
      <c r="FB68" s="331"/>
      <c r="FC68" s="331"/>
      <c r="FD68" s="331"/>
      <c r="FE68" s="331"/>
      <c r="FF68" s="331"/>
      <c r="FG68" s="331"/>
      <c r="FH68" s="331"/>
      <c r="FI68" s="331"/>
      <c r="FJ68" s="331"/>
      <c r="FK68" s="331"/>
      <c r="FL68" s="331"/>
      <c r="FM68" s="331"/>
      <c r="FN68" s="331"/>
      <c r="FO68" s="331"/>
      <c r="FP68" s="331"/>
      <c r="FQ68" s="331"/>
      <c r="FR68" s="331"/>
      <c r="FS68" s="331"/>
      <c r="FT68" s="331"/>
      <c r="FU68" s="331"/>
      <c r="FV68" s="331"/>
      <c r="FW68" s="331"/>
      <c r="FX68" s="331"/>
      <c r="FY68" s="331"/>
      <c r="FZ68" s="331"/>
      <c r="GA68" s="331"/>
      <c r="GB68" s="331"/>
      <c r="GC68" s="331"/>
      <c r="GD68" s="331"/>
      <c r="GE68" s="331"/>
      <c r="GF68" s="331"/>
      <c r="GG68" s="331"/>
      <c r="GH68" s="331"/>
      <c r="GI68" s="331"/>
      <c r="GJ68" s="331"/>
      <c r="GK68" s="331"/>
      <c r="GL68" s="331"/>
      <c r="GM68" s="331"/>
      <c r="GN68" s="331"/>
      <c r="GO68" s="331"/>
      <c r="GP68" s="331"/>
      <c r="GQ68" s="331"/>
      <c r="GR68" s="331"/>
      <c r="GS68" s="331"/>
      <c r="GT68" s="331"/>
      <c r="GU68" s="331"/>
      <c r="GV68" s="331"/>
      <c r="GW68" s="331"/>
      <c r="GX68" s="331"/>
      <c r="GY68" s="331"/>
      <c r="GZ68" s="331"/>
      <c r="HA68" s="331"/>
      <c r="HB68" s="331"/>
      <c r="HC68" s="331"/>
      <c r="HD68" s="331"/>
      <c r="HE68" s="331"/>
      <c r="HF68" s="331"/>
      <c r="HG68" s="331"/>
      <c r="HH68" s="331"/>
      <c r="HI68" s="331"/>
      <c r="HJ68" s="331"/>
      <c r="HK68" s="331"/>
      <c r="HL68" s="331"/>
      <c r="HM68" s="331"/>
      <c r="HN68" s="331"/>
      <c r="HO68" s="331"/>
      <c r="HP68" s="331"/>
      <c r="HQ68" s="331"/>
      <c r="HR68" s="331"/>
      <c r="HS68" s="331"/>
      <c r="HT68" s="331"/>
      <c r="HU68" s="331"/>
      <c r="HV68" s="331"/>
      <c r="HW68" s="331"/>
      <c r="HX68" s="331"/>
      <c r="HY68" s="331"/>
      <c r="HZ68" s="331"/>
      <c r="IA68" s="331"/>
      <c r="IB68" s="331"/>
      <c r="IC68" s="331"/>
      <c r="ID68" s="331"/>
      <c r="IE68" s="331"/>
      <c r="IF68" s="331"/>
      <c r="IG68" s="331"/>
      <c r="IH68" s="331"/>
      <c r="II68" s="331"/>
      <c r="IJ68" s="331"/>
      <c r="IK68" s="331"/>
      <c r="IL68" s="331"/>
      <c r="IM68" s="331"/>
      <c r="IN68" s="331"/>
      <c r="IO68" s="331"/>
      <c r="IP68" s="331"/>
      <c r="IQ68" s="331"/>
      <c r="IR68" s="331"/>
    </row>
    <row r="69" spans="1:252" s="257" customFormat="1" ht="51">
      <c r="A69" s="294">
        <f>A68+1</f>
        <v>47</v>
      </c>
      <c r="B69" s="318" t="s">
        <v>459</v>
      </c>
      <c r="C69" s="295" t="s">
        <v>9</v>
      </c>
      <c r="D69" s="281">
        <v>2</v>
      </c>
      <c r="E69" s="556"/>
      <c r="F69" s="277">
        <f t="shared" ref="F69:F71" si="6">E69*D69</f>
        <v>0</v>
      </c>
    </row>
    <row r="70" spans="1:252" s="257" customFormat="1" ht="25.5">
      <c r="A70" s="294">
        <f>A69+1</f>
        <v>48</v>
      </c>
      <c r="B70" s="318" t="s">
        <v>316</v>
      </c>
      <c r="C70" s="295" t="s">
        <v>9</v>
      </c>
      <c r="D70" s="281">
        <v>24</v>
      </c>
      <c r="E70" s="556"/>
      <c r="F70" s="277">
        <f t="shared" si="6"/>
        <v>0</v>
      </c>
    </row>
    <row r="71" spans="1:252" s="257" customFormat="1" ht="25.5">
      <c r="A71" s="294">
        <f>A70+1</f>
        <v>49</v>
      </c>
      <c r="B71" s="332" t="s">
        <v>317</v>
      </c>
      <c r="C71" s="295" t="s">
        <v>9</v>
      </c>
      <c r="D71" s="281">
        <v>1</v>
      </c>
      <c r="E71" s="556"/>
      <c r="F71" s="277">
        <f t="shared" si="6"/>
        <v>0</v>
      </c>
    </row>
    <row r="72" spans="1:252" s="293" customFormat="1">
      <c r="A72" s="282" t="str">
        <f>A47</f>
        <v>III</v>
      </c>
      <c r="B72" s="283" t="str">
        <f>B47&amp;" - skupaj"</f>
        <v>MONTAŽNA DELA - skupaj</v>
      </c>
      <c r="C72" s="284"/>
      <c r="D72" s="285"/>
      <c r="E72" s="285"/>
      <c r="F72" s="286">
        <f>SUM(F52:F71)</f>
        <v>0</v>
      </c>
    </row>
    <row r="73" spans="1:252" s="293" customFormat="1">
      <c r="A73" s="282" t="s">
        <v>318</v>
      </c>
      <c r="B73" s="283" t="s">
        <v>319</v>
      </c>
      <c r="C73" s="284"/>
      <c r="D73" s="285"/>
      <c r="E73" s="285"/>
      <c r="F73" s="286"/>
    </row>
    <row r="74" spans="1:252" s="257" customFormat="1">
      <c r="A74" s="288"/>
      <c r="B74" s="289" t="s">
        <v>320</v>
      </c>
      <c r="C74" s="290"/>
      <c r="D74" s="291"/>
      <c r="E74" s="291"/>
      <c r="F74" s="292"/>
    </row>
    <row r="75" spans="1:252" s="293" customFormat="1" ht="352.5" customHeight="1">
      <c r="A75" s="294"/>
      <c r="B75" s="333" t="s">
        <v>321</v>
      </c>
      <c r="C75" s="295"/>
      <c r="D75" s="281"/>
      <c r="E75" s="281"/>
      <c r="F75" s="277"/>
      <c r="G75" s="334"/>
    </row>
    <row r="76" spans="1:252" s="293" customFormat="1" ht="38.25">
      <c r="A76" s="294">
        <f>A71+1</f>
        <v>50</v>
      </c>
      <c r="B76" s="333" t="s">
        <v>322</v>
      </c>
      <c r="C76" s="295" t="s">
        <v>292</v>
      </c>
      <c r="D76" s="682">
        <v>190</v>
      </c>
      <c r="E76" s="556"/>
      <c r="F76" s="277">
        <f>D76*E76</f>
        <v>0</v>
      </c>
      <c r="G76" s="334"/>
    </row>
    <row r="77" spans="1:252" s="293" customFormat="1" ht="38.25">
      <c r="A77" s="294">
        <f>A76+1</f>
        <v>51</v>
      </c>
      <c r="B77" s="333" t="s">
        <v>323</v>
      </c>
      <c r="C77" s="295" t="s">
        <v>292</v>
      </c>
      <c r="D77" s="281">
        <v>413</v>
      </c>
      <c r="E77" s="556"/>
      <c r="F77" s="277">
        <f>D77*E77</f>
        <v>0</v>
      </c>
      <c r="G77" s="334">
        <v>250</v>
      </c>
      <c r="H77" s="293">
        <f>G77*200</f>
        <v>50000</v>
      </c>
      <c r="I77" s="293">
        <v>10000</v>
      </c>
      <c r="J77" s="293">
        <f>I77/D77</f>
        <v>24.213075060532688</v>
      </c>
    </row>
    <row r="78" spans="1:252" s="293" customFormat="1" ht="129.75" customHeight="1">
      <c r="A78" s="294"/>
      <c r="B78" s="333" t="s">
        <v>458</v>
      </c>
      <c r="C78" s="295"/>
      <c r="D78" s="281"/>
      <c r="E78" s="556"/>
      <c r="F78" s="277"/>
      <c r="G78" s="334"/>
    </row>
    <row r="79" spans="1:252" s="341" customFormat="1" ht="105.75" customHeight="1">
      <c r="A79" s="335"/>
      <c r="B79" s="336" t="s">
        <v>457</v>
      </c>
      <c r="C79" s="337"/>
      <c r="D79" s="338"/>
      <c r="E79" s="559"/>
      <c r="F79" s="339"/>
      <c r="G79" s="340"/>
    </row>
    <row r="80" spans="1:252" s="341" customFormat="1">
      <c r="A80" s="294">
        <f>A77+1</f>
        <v>52</v>
      </c>
      <c r="B80" s="336" t="s">
        <v>324</v>
      </c>
      <c r="C80" s="337" t="s">
        <v>299</v>
      </c>
      <c r="D80" s="683">
        <v>413</v>
      </c>
      <c r="E80" s="559"/>
      <c r="F80" s="339">
        <f>D80*E80</f>
        <v>0</v>
      </c>
      <c r="G80" s="340"/>
    </row>
    <row r="81" spans="1:252" s="341" customFormat="1">
      <c r="A81" s="294">
        <f>A80+1</f>
        <v>53</v>
      </c>
      <c r="B81" s="336" t="s">
        <v>325</v>
      </c>
      <c r="C81" s="337" t="s">
        <v>299</v>
      </c>
      <c r="D81" s="338">
        <v>854.1</v>
      </c>
      <c r="E81" s="559"/>
      <c r="F81" s="339">
        <f>D81*E81</f>
        <v>0</v>
      </c>
      <c r="G81" s="340"/>
    </row>
    <row r="82" spans="1:252" s="341" customFormat="1" ht="144.75" customHeight="1">
      <c r="A82" s="335"/>
      <c r="B82" s="342" t="s">
        <v>456</v>
      </c>
      <c r="C82" s="337"/>
      <c r="D82" s="338"/>
      <c r="E82" s="559"/>
      <c r="F82" s="339"/>
      <c r="G82" s="340"/>
    </row>
    <row r="83" spans="1:252" s="341" customFormat="1">
      <c r="A83" s="335">
        <f>A81+1</f>
        <v>54</v>
      </c>
      <c r="B83" s="336" t="s">
        <v>324</v>
      </c>
      <c r="C83" s="337" t="s">
        <v>299</v>
      </c>
      <c r="D83" s="683">
        <v>347</v>
      </c>
      <c r="E83" s="559"/>
      <c r="F83" s="339">
        <f>D83*E83</f>
        <v>0</v>
      </c>
      <c r="G83" s="340"/>
    </row>
    <row r="84" spans="1:252" s="341" customFormat="1">
      <c r="A84" s="294">
        <f>A83+1</f>
        <v>55</v>
      </c>
      <c r="B84" s="336" t="s">
        <v>325</v>
      </c>
      <c r="C84" s="337" t="s">
        <v>299</v>
      </c>
      <c r="D84" s="338">
        <v>717.5</v>
      </c>
      <c r="E84" s="559"/>
      <c r="F84" s="339">
        <f>D84*E84</f>
        <v>0</v>
      </c>
      <c r="G84" s="340"/>
    </row>
    <row r="85" spans="1:252" s="341" customFormat="1" ht="25.5" customHeight="1">
      <c r="A85" s="335"/>
      <c r="B85" s="336" t="s">
        <v>326</v>
      </c>
      <c r="C85" s="337"/>
      <c r="D85" s="338"/>
      <c r="E85" s="559"/>
      <c r="F85" s="339"/>
      <c r="G85" s="340"/>
    </row>
    <row r="86" spans="1:252" s="341" customFormat="1">
      <c r="A86" s="294">
        <f>A84+1</f>
        <v>56</v>
      </c>
      <c r="B86" s="336" t="s">
        <v>324</v>
      </c>
      <c r="C86" s="337" t="s">
        <v>299</v>
      </c>
      <c r="D86" s="683">
        <v>330</v>
      </c>
      <c r="E86" s="559"/>
      <c r="F86" s="339">
        <f>D86*E86</f>
        <v>0</v>
      </c>
      <c r="G86" s="340"/>
    </row>
    <row r="87" spans="1:252" s="341" customFormat="1">
      <c r="A87" s="294">
        <f>A86+1</f>
        <v>57</v>
      </c>
      <c r="B87" s="336" t="s">
        <v>325</v>
      </c>
      <c r="C87" s="337" t="s">
        <v>299</v>
      </c>
      <c r="D87" s="338">
        <v>684</v>
      </c>
      <c r="E87" s="559"/>
      <c r="F87" s="339">
        <f>D87*E87</f>
        <v>0</v>
      </c>
      <c r="G87" s="340"/>
    </row>
    <row r="88" spans="1:252" s="257" customFormat="1" ht="38.25">
      <c r="A88" s="294"/>
      <c r="B88" s="279" t="s">
        <v>455</v>
      </c>
      <c r="C88" s="295"/>
      <c r="D88" s="281"/>
      <c r="E88" s="556"/>
      <c r="F88" s="277"/>
    </row>
    <row r="89" spans="1:252" s="341" customFormat="1">
      <c r="A89" s="294">
        <f>A87+1</f>
        <v>58</v>
      </c>
      <c r="B89" s="336" t="s">
        <v>324</v>
      </c>
      <c r="C89" s="337" t="s">
        <v>299</v>
      </c>
      <c r="D89" s="683">
        <v>274</v>
      </c>
      <c r="E89" s="559"/>
      <c r="F89" s="339">
        <f>D89*E89</f>
        <v>0</v>
      </c>
      <c r="G89" s="340"/>
    </row>
    <row r="90" spans="1:252" s="341" customFormat="1">
      <c r="A90" s="294">
        <f>A89+1</f>
        <v>59</v>
      </c>
      <c r="B90" s="336" t="s">
        <v>325</v>
      </c>
      <c r="C90" s="337" t="s">
        <v>299</v>
      </c>
      <c r="D90" s="338">
        <v>442</v>
      </c>
      <c r="E90" s="559"/>
      <c r="F90" s="339">
        <f>D90*E90</f>
        <v>0</v>
      </c>
      <c r="G90" s="340"/>
    </row>
    <row r="91" spans="1:252" s="319" customFormat="1" ht="38.25">
      <c r="A91" s="294">
        <f>A90+1</f>
        <v>60</v>
      </c>
      <c r="B91" s="321" t="s">
        <v>454</v>
      </c>
      <c r="C91" s="280" t="s">
        <v>290</v>
      </c>
      <c r="D91" s="320">
        <v>2.2000000000000002</v>
      </c>
      <c r="E91" s="558"/>
      <c r="F91" s="322">
        <f>(D91*E91)</f>
        <v>0</v>
      </c>
      <c r="G91" s="326"/>
      <c r="H91" s="323"/>
      <c r="L91" s="324"/>
      <c r="M91" s="324"/>
      <c r="N91" s="324"/>
      <c r="O91" s="324"/>
      <c r="P91" s="324"/>
      <c r="Q91" s="324"/>
      <c r="R91" s="324"/>
      <c r="S91" s="324"/>
      <c r="T91" s="323"/>
      <c r="U91" s="325"/>
      <c r="V91" s="325"/>
      <c r="W91" s="325"/>
      <c r="X91" s="325"/>
      <c r="Y91" s="325"/>
      <c r="Z91" s="325"/>
      <c r="AA91" s="325"/>
      <c r="AB91" s="325"/>
      <c r="AC91" s="325"/>
      <c r="AD91" s="325"/>
      <c r="AE91" s="325"/>
      <c r="AF91" s="325"/>
      <c r="AG91" s="325"/>
      <c r="AH91" s="325"/>
      <c r="AI91" s="325"/>
      <c r="AJ91" s="325"/>
      <c r="AK91" s="325"/>
      <c r="AL91" s="325"/>
      <c r="AM91" s="325"/>
      <c r="AN91" s="325"/>
      <c r="AO91" s="325"/>
      <c r="AP91" s="325"/>
      <c r="AQ91" s="325"/>
      <c r="AR91" s="325"/>
      <c r="AS91" s="325"/>
      <c r="AT91" s="325"/>
      <c r="AU91" s="325"/>
      <c r="AV91" s="325"/>
      <c r="AW91" s="325"/>
      <c r="AX91" s="325"/>
      <c r="AY91" s="325"/>
      <c r="AZ91" s="325"/>
      <c r="BA91" s="325"/>
      <c r="BB91" s="325"/>
      <c r="BC91" s="325"/>
      <c r="BD91" s="325"/>
      <c r="BE91" s="325"/>
      <c r="BF91" s="325"/>
      <c r="BG91" s="325"/>
      <c r="BH91" s="325"/>
      <c r="BI91" s="325"/>
      <c r="BJ91" s="325"/>
      <c r="BK91" s="325"/>
      <c r="BL91" s="325"/>
      <c r="BM91" s="325"/>
      <c r="BN91" s="325"/>
      <c r="BO91" s="325"/>
      <c r="BP91" s="325"/>
      <c r="BQ91" s="325"/>
      <c r="BR91" s="325"/>
      <c r="BS91" s="325"/>
      <c r="BT91" s="325"/>
      <c r="BU91" s="325"/>
      <c r="BV91" s="325"/>
      <c r="BW91" s="325"/>
      <c r="BX91" s="325"/>
      <c r="BY91" s="325"/>
      <c r="BZ91" s="325"/>
      <c r="CA91" s="325"/>
      <c r="CB91" s="325"/>
      <c r="CC91" s="325"/>
      <c r="CD91" s="325"/>
      <c r="CE91" s="325"/>
      <c r="CF91" s="325"/>
      <c r="CG91" s="325"/>
      <c r="CH91" s="325"/>
      <c r="CI91" s="325"/>
      <c r="CJ91" s="325"/>
      <c r="CK91" s="325"/>
      <c r="CL91" s="325"/>
      <c r="CM91" s="325"/>
      <c r="CN91" s="325"/>
      <c r="CO91" s="325"/>
      <c r="CP91" s="325"/>
      <c r="CQ91" s="325"/>
      <c r="CR91" s="325"/>
      <c r="CS91" s="325"/>
      <c r="CT91" s="325"/>
      <c r="CU91" s="325"/>
      <c r="CV91" s="325"/>
      <c r="CW91" s="325"/>
      <c r="CX91" s="325"/>
      <c r="CY91" s="325"/>
      <c r="CZ91" s="325"/>
      <c r="DA91" s="325"/>
      <c r="DB91" s="325"/>
      <c r="DC91" s="325"/>
      <c r="DD91" s="325"/>
      <c r="DE91" s="325"/>
      <c r="DF91" s="325"/>
      <c r="DG91" s="325"/>
      <c r="DH91" s="325"/>
      <c r="DI91" s="325"/>
      <c r="DJ91" s="325"/>
      <c r="DK91" s="325"/>
      <c r="DL91" s="325"/>
      <c r="DM91" s="325"/>
      <c r="DN91" s="325"/>
      <c r="DO91" s="325"/>
      <c r="DP91" s="325"/>
      <c r="DQ91" s="325"/>
      <c r="DR91" s="325"/>
      <c r="DS91" s="325"/>
      <c r="DT91" s="325"/>
      <c r="DU91" s="325"/>
      <c r="DV91" s="325"/>
      <c r="DW91" s="325"/>
      <c r="DX91" s="325"/>
      <c r="DY91" s="325"/>
      <c r="DZ91" s="325"/>
      <c r="EA91" s="325"/>
      <c r="EB91" s="325"/>
      <c r="EC91" s="325"/>
      <c r="ED91" s="325"/>
      <c r="EE91" s="325"/>
      <c r="EF91" s="325"/>
      <c r="EG91" s="325"/>
      <c r="EH91" s="325"/>
      <c r="EI91" s="325"/>
      <c r="EJ91" s="325"/>
      <c r="EK91" s="325"/>
      <c r="EL91" s="325"/>
      <c r="EM91" s="325"/>
      <c r="EN91" s="325"/>
      <c r="EO91" s="325"/>
      <c r="EP91" s="325"/>
      <c r="EQ91" s="325"/>
      <c r="ER91" s="325"/>
      <c r="ES91" s="325"/>
      <c r="ET91" s="325"/>
      <c r="EU91" s="325"/>
      <c r="EV91" s="325"/>
      <c r="EW91" s="325"/>
      <c r="EX91" s="325"/>
      <c r="EY91" s="325"/>
      <c r="EZ91" s="325"/>
      <c r="FA91" s="325"/>
      <c r="FB91" s="325"/>
      <c r="FC91" s="325"/>
      <c r="FD91" s="325"/>
      <c r="FE91" s="325"/>
      <c r="FF91" s="325"/>
      <c r="FG91" s="325"/>
      <c r="FH91" s="325"/>
      <c r="FI91" s="325"/>
      <c r="FJ91" s="325"/>
      <c r="FK91" s="325"/>
      <c r="FL91" s="325"/>
      <c r="FM91" s="325"/>
      <c r="FN91" s="325"/>
      <c r="FO91" s="325"/>
      <c r="FP91" s="325"/>
      <c r="FQ91" s="325"/>
      <c r="FR91" s="325"/>
      <c r="FS91" s="325"/>
      <c r="FT91" s="325"/>
      <c r="FU91" s="325"/>
      <c r="FV91" s="325"/>
      <c r="FW91" s="325"/>
      <c r="FX91" s="325"/>
      <c r="FY91" s="325"/>
      <c r="FZ91" s="325"/>
      <c r="GA91" s="325"/>
      <c r="GB91" s="325"/>
      <c r="GC91" s="325"/>
      <c r="GD91" s="325"/>
      <c r="GE91" s="325"/>
      <c r="GF91" s="325"/>
      <c r="GG91" s="325"/>
      <c r="GH91" s="325"/>
      <c r="GI91" s="325"/>
      <c r="GJ91" s="325"/>
      <c r="GK91" s="325"/>
      <c r="GL91" s="325"/>
      <c r="GM91" s="325"/>
      <c r="GN91" s="325"/>
      <c r="GO91" s="325"/>
      <c r="GP91" s="325"/>
      <c r="GQ91" s="325"/>
      <c r="GR91" s="325"/>
      <c r="GS91" s="325"/>
      <c r="GT91" s="325"/>
      <c r="GU91" s="325"/>
      <c r="GV91" s="325"/>
      <c r="GW91" s="325"/>
      <c r="GX91" s="325"/>
      <c r="GY91" s="325"/>
      <c r="GZ91" s="325"/>
      <c r="HA91" s="325"/>
      <c r="HB91" s="325"/>
      <c r="HC91" s="325"/>
      <c r="HD91" s="325"/>
      <c r="HE91" s="325"/>
      <c r="HF91" s="325"/>
      <c r="HG91" s="325"/>
      <c r="HH91" s="325"/>
      <c r="HI91" s="325"/>
      <c r="HJ91" s="325"/>
      <c r="HK91" s="325"/>
      <c r="HL91" s="325"/>
      <c r="HM91" s="325"/>
      <c r="HN91" s="325"/>
      <c r="HO91" s="325"/>
      <c r="HP91" s="325"/>
      <c r="HQ91" s="325"/>
      <c r="HR91" s="325"/>
      <c r="HS91" s="325"/>
      <c r="HT91" s="325"/>
      <c r="HU91" s="325"/>
      <c r="HV91" s="325"/>
      <c r="HW91" s="325"/>
      <c r="HX91" s="325"/>
      <c r="HY91" s="325"/>
      <c r="HZ91" s="325"/>
      <c r="IA91" s="325"/>
      <c r="IB91" s="325"/>
      <c r="IC91" s="325"/>
      <c r="ID91" s="325"/>
      <c r="IE91" s="325"/>
      <c r="IF91" s="325"/>
      <c r="IG91" s="325"/>
      <c r="IH91" s="325"/>
      <c r="II91" s="325"/>
      <c r="IJ91" s="325"/>
      <c r="IK91" s="325"/>
      <c r="IL91" s="325"/>
      <c r="IM91" s="325"/>
      <c r="IN91" s="325"/>
      <c r="IO91" s="325"/>
      <c r="IP91" s="325"/>
      <c r="IQ91" s="325"/>
      <c r="IR91" s="325"/>
    </row>
    <row r="92" spans="1:252" s="293" customFormat="1" ht="14.1" customHeight="1">
      <c r="A92" s="288"/>
      <c r="B92" s="289" t="s">
        <v>327</v>
      </c>
      <c r="C92" s="290"/>
      <c r="D92" s="291"/>
      <c r="E92" s="556"/>
      <c r="F92" s="292"/>
    </row>
    <row r="93" spans="1:252" s="257" customFormat="1" ht="38.25">
      <c r="A93" s="294">
        <f>A91+1</f>
        <v>61</v>
      </c>
      <c r="B93" s="343" t="s">
        <v>453</v>
      </c>
      <c r="C93" s="280" t="s">
        <v>292</v>
      </c>
      <c r="D93" s="344">
        <v>1.5</v>
      </c>
      <c r="E93" s="468"/>
      <c r="F93" s="345">
        <f>E93*D93</f>
        <v>0</v>
      </c>
      <c r="G93" s="346"/>
    </row>
    <row r="94" spans="1:252" s="257" customFormat="1" ht="53.45" customHeight="1">
      <c r="A94" s="294">
        <f>A93+1</f>
        <v>62</v>
      </c>
      <c r="B94" s="343" t="s">
        <v>452</v>
      </c>
      <c r="C94" s="280" t="s">
        <v>292</v>
      </c>
      <c r="D94" s="344">
        <v>5</v>
      </c>
      <c r="E94" s="468"/>
      <c r="F94" s="345">
        <f>E94*D94</f>
        <v>0</v>
      </c>
      <c r="G94" s="346"/>
    </row>
    <row r="95" spans="1:252" s="257" customFormat="1" ht="38.25">
      <c r="A95" s="294">
        <f>A94+1</f>
        <v>63</v>
      </c>
      <c r="B95" s="343" t="s">
        <v>451</v>
      </c>
      <c r="C95" s="280" t="s">
        <v>292</v>
      </c>
      <c r="D95" s="344">
        <v>6</v>
      </c>
      <c r="E95" s="468"/>
      <c r="F95" s="345">
        <f>E95*D95</f>
        <v>0</v>
      </c>
      <c r="G95" s="346"/>
    </row>
    <row r="96" spans="1:252" s="257" customFormat="1" ht="51">
      <c r="A96" s="465">
        <f>A95+1</f>
        <v>64</v>
      </c>
      <c r="B96" s="562" t="s">
        <v>536</v>
      </c>
      <c r="C96" s="466" t="s">
        <v>292</v>
      </c>
      <c r="D96" s="467">
        <v>2.5</v>
      </c>
      <c r="E96" s="468"/>
      <c r="F96" s="469">
        <f>E96*D96</f>
        <v>0</v>
      </c>
      <c r="G96" s="346"/>
    </row>
    <row r="97" spans="1:252" s="293" customFormat="1" ht="14.1" customHeight="1">
      <c r="A97" s="288"/>
      <c r="B97" s="289" t="s">
        <v>328</v>
      </c>
      <c r="C97" s="290"/>
      <c r="D97" s="291"/>
      <c r="E97" s="556"/>
      <c r="F97" s="292"/>
    </row>
    <row r="98" spans="1:252" s="257" customFormat="1" ht="25.5">
      <c r="A98" s="294">
        <f>A96+1</f>
        <v>65</v>
      </c>
      <c r="B98" s="321" t="s">
        <v>537</v>
      </c>
      <c r="C98" s="280" t="s">
        <v>141</v>
      </c>
      <c r="D98" s="347">
        <v>1180</v>
      </c>
      <c r="E98" s="560"/>
      <c r="F98" s="345">
        <f>E98*D98</f>
        <v>0</v>
      </c>
      <c r="G98" s="346"/>
    </row>
    <row r="99" spans="1:252" s="293" customFormat="1" ht="14.1" customHeight="1">
      <c r="A99" s="288"/>
      <c r="B99" s="289" t="s">
        <v>329</v>
      </c>
      <c r="C99" s="290"/>
      <c r="D99" s="291"/>
      <c r="E99" s="556"/>
      <c r="F99" s="292"/>
    </row>
    <row r="100" spans="1:252" s="293" customFormat="1" ht="25.5">
      <c r="A100" s="294">
        <f>A98+1</f>
        <v>66</v>
      </c>
      <c r="B100" s="348" t="s">
        <v>330</v>
      </c>
      <c r="C100" s="349" t="s">
        <v>299</v>
      </c>
      <c r="D100" s="281">
        <v>4</v>
      </c>
      <c r="E100" s="561"/>
      <c r="F100" s="277">
        <f>D100*E100</f>
        <v>0</v>
      </c>
    </row>
    <row r="101" spans="1:252" s="293" customFormat="1" ht="25.5">
      <c r="A101" s="294">
        <f>A100+1</f>
        <v>67</v>
      </c>
      <c r="B101" s="348" t="s">
        <v>331</v>
      </c>
      <c r="C101" s="349" t="s">
        <v>299</v>
      </c>
      <c r="D101" s="281">
        <v>64</v>
      </c>
      <c r="E101" s="561"/>
      <c r="F101" s="277">
        <f>D101*E101</f>
        <v>0</v>
      </c>
    </row>
    <row r="102" spans="1:252" s="257" customFormat="1">
      <c r="A102" s="294">
        <f>A101+1</f>
        <v>68</v>
      </c>
      <c r="B102" s="350" t="s">
        <v>332</v>
      </c>
      <c r="C102" s="280" t="s">
        <v>299</v>
      </c>
      <c r="D102" s="344">
        <v>11</v>
      </c>
      <c r="E102" s="468"/>
      <c r="F102" s="345">
        <f>E102*D102</f>
        <v>0</v>
      </c>
      <c r="G102" s="346"/>
    </row>
    <row r="103" spans="1:252" s="257" customFormat="1" ht="25.5">
      <c r="A103" s="351">
        <f>1+A102</f>
        <v>69</v>
      </c>
      <c r="B103" s="350" t="s">
        <v>450</v>
      </c>
      <c r="C103" s="280" t="s">
        <v>9</v>
      </c>
      <c r="D103" s="344">
        <v>1</v>
      </c>
      <c r="E103" s="468"/>
      <c r="F103" s="345">
        <f>E103*D103</f>
        <v>0</v>
      </c>
      <c r="G103" s="346"/>
    </row>
    <row r="104" spans="1:252" s="293" customFormat="1" ht="14.1" customHeight="1">
      <c r="A104" s="288"/>
      <c r="B104" s="289" t="s">
        <v>333</v>
      </c>
      <c r="C104" s="290"/>
      <c r="D104" s="291"/>
      <c r="E104" s="556"/>
      <c r="F104" s="292"/>
    </row>
    <row r="105" spans="1:252" s="319" customFormat="1" ht="25.5">
      <c r="A105" s="294">
        <f>A103+1</f>
        <v>70</v>
      </c>
      <c r="B105" s="352" t="s">
        <v>449</v>
      </c>
      <c r="C105" s="280" t="s">
        <v>299</v>
      </c>
      <c r="D105" s="320">
        <v>42</v>
      </c>
      <c r="E105" s="558"/>
      <c r="F105" s="322">
        <f t="shared" ref="F105:F108" si="7">(D105*E105)</f>
        <v>0</v>
      </c>
      <c r="H105" s="323"/>
      <c r="I105" s="324"/>
      <c r="J105" s="324"/>
      <c r="K105" s="324"/>
      <c r="L105" s="324"/>
      <c r="M105" s="324"/>
      <c r="N105" s="324"/>
      <c r="O105" s="324"/>
      <c r="P105" s="324"/>
      <c r="Q105" s="353"/>
      <c r="R105" s="353"/>
      <c r="S105" s="323"/>
      <c r="T105" s="323"/>
      <c r="U105" s="325"/>
      <c r="V105" s="325"/>
      <c r="W105" s="325"/>
      <c r="X105" s="325"/>
      <c r="Y105" s="325"/>
      <c r="Z105" s="325"/>
      <c r="AA105" s="325"/>
      <c r="AB105" s="325"/>
      <c r="AC105" s="325"/>
      <c r="AD105" s="325"/>
      <c r="AE105" s="325"/>
      <c r="AF105" s="325"/>
      <c r="AG105" s="325"/>
      <c r="AH105" s="325"/>
      <c r="AI105" s="325"/>
      <c r="AJ105" s="325"/>
      <c r="AK105" s="325"/>
      <c r="AL105" s="325"/>
      <c r="AM105" s="325"/>
      <c r="AN105" s="325"/>
      <c r="AO105" s="325"/>
      <c r="AP105" s="325"/>
      <c r="AQ105" s="325"/>
      <c r="AR105" s="325"/>
      <c r="AS105" s="325"/>
      <c r="AT105" s="325"/>
      <c r="AU105" s="325"/>
      <c r="AV105" s="325"/>
      <c r="AW105" s="325"/>
      <c r="AX105" s="325"/>
      <c r="AY105" s="325"/>
      <c r="AZ105" s="325"/>
      <c r="BA105" s="325"/>
      <c r="BB105" s="325"/>
      <c r="BC105" s="325"/>
      <c r="BD105" s="325"/>
      <c r="BE105" s="325"/>
      <c r="BF105" s="325"/>
      <c r="BG105" s="325"/>
      <c r="BH105" s="325"/>
      <c r="BI105" s="325"/>
      <c r="BJ105" s="325"/>
      <c r="BK105" s="325"/>
      <c r="BL105" s="325"/>
      <c r="BM105" s="325"/>
      <c r="BN105" s="325"/>
      <c r="BO105" s="325"/>
      <c r="BP105" s="325"/>
      <c r="BQ105" s="325"/>
      <c r="BR105" s="325"/>
      <c r="BS105" s="325"/>
      <c r="BT105" s="325"/>
      <c r="BU105" s="325"/>
      <c r="BV105" s="325"/>
      <c r="BW105" s="325"/>
      <c r="BX105" s="325"/>
      <c r="BY105" s="325"/>
      <c r="BZ105" s="325"/>
      <c r="CA105" s="325"/>
      <c r="CB105" s="325"/>
      <c r="CC105" s="325"/>
      <c r="CD105" s="325"/>
      <c r="CE105" s="325"/>
      <c r="CF105" s="325"/>
      <c r="CG105" s="325"/>
      <c r="CH105" s="325"/>
      <c r="CI105" s="325"/>
      <c r="CJ105" s="325"/>
      <c r="CK105" s="325"/>
      <c r="CL105" s="325"/>
      <c r="CM105" s="325"/>
      <c r="CN105" s="325"/>
      <c r="CO105" s="325"/>
      <c r="CP105" s="325"/>
      <c r="CQ105" s="325"/>
      <c r="CR105" s="325"/>
      <c r="CS105" s="325"/>
      <c r="CT105" s="325"/>
      <c r="CU105" s="325"/>
      <c r="CV105" s="325"/>
      <c r="CW105" s="325"/>
      <c r="CX105" s="325"/>
      <c r="CY105" s="325"/>
      <c r="CZ105" s="325"/>
      <c r="DA105" s="325"/>
      <c r="DB105" s="325"/>
      <c r="DC105" s="325"/>
      <c r="DD105" s="325"/>
      <c r="DE105" s="325"/>
      <c r="DF105" s="325"/>
      <c r="DG105" s="325"/>
      <c r="DH105" s="325"/>
      <c r="DI105" s="325"/>
      <c r="DJ105" s="325"/>
      <c r="DK105" s="325"/>
      <c r="DL105" s="325"/>
      <c r="DM105" s="325"/>
      <c r="DN105" s="325"/>
      <c r="DO105" s="325"/>
      <c r="DP105" s="325"/>
      <c r="DQ105" s="325"/>
      <c r="DR105" s="325"/>
      <c r="DS105" s="325"/>
      <c r="DT105" s="325"/>
      <c r="DU105" s="325"/>
      <c r="DV105" s="325"/>
      <c r="DW105" s="325"/>
      <c r="DX105" s="325"/>
      <c r="DY105" s="325"/>
      <c r="DZ105" s="325"/>
      <c r="EA105" s="325"/>
      <c r="EB105" s="325"/>
      <c r="EC105" s="325"/>
      <c r="ED105" s="325"/>
      <c r="EE105" s="325"/>
      <c r="EF105" s="325"/>
      <c r="EG105" s="325"/>
      <c r="EH105" s="325"/>
      <c r="EI105" s="325"/>
      <c r="EJ105" s="325"/>
      <c r="EK105" s="325"/>
      <c r="EL105" s="325"/>
      <c r="EM105" s="325"/>
      <c r="EN105" s="325"/>
      <c r="EO105" s="325"/>
      <c r="EP105" s="325"/>
      <c r="EQ105" s="325"/>
      <c r="ER105" s="325"/>
      <c r="ES105" s="325"/>
      <c r="ET105" s="325"/>
      <c r="EU105" s="325"/>
      <c r="EV105" s="325"/>
      <c r="EW105" s="325"/>
      <c r="EX105" s="325"/>
      <c r="EY105" s="325"/>
      <c r="EZ105" s="325"/>
      <c r="FA105" s="325"/>
      <c r="FB105" s="325"/>
      <c r="FC105" s="325"/>
      <c r="FD105" s="325"/>
      <c r="FE105" s="325"/>
      <c r="FF105" s="325"/>
      <c r="FG105" s="325"/>
      <c r="FH105" s="325"/>
      <c r="FI105" s="325"/>
      <c r="FJ105" s="325"/>
      <c r="FK105" s="325"/>
      <c r="FL105" s="325"/>
      <c r="FM105" s="325"/>
      <c r="FN105" s="325"/>
      <c r="FO105" s="325"/>
      <c r="FP105" s="325"/>
      <c r="FQ105" s="325"/>
      <c r="FR105" s="325"/>
      <c r="FS105" s="325"/>
      <c r="FT105" s="325"/>
      <c r="FU105" s="325"/>
      <c r="FV105" s="325"/>
      <c r="FW105" s="325"/>
      <c r="FX105" s="325"/>
      <c r="FY105" s="325"/>
      <c r="FZ105" s="325"/>
      <c r="GA105" s="325"/>
      <c r="GB105" s="325"/>
      <c r="GC105" s="325"/>
      <c r="GD105" s="325"/>
      <c r="GE105" s="325"/>
      <c r="GF105" s="325"/>
      <c r="GG105" s="325"/>
      <c r="GH105" s="325"/>
      <c r="GI105" s="325"/>
      <c r="GJ105" s="325"/>
      <c r="GK105" s="325"/>
      <c r="GL105" s="325"/>
      <c r="GM105" s="325"/>
      <c r="GN105" s="325"/>
      <c r="GO105" s="325"/>
      <c r="GP105" s="325"/>
      <c r="GQ105" s="325"/>
      <c r="GR105" s="325"/>
      <c r="GS105" s="325"/>
      <c r="GT105" s="325"/>
      <c r="GU105" s="325"/>
      <c r="GV105" s="325"/>
      <c r="GW105" s="325"/>
      <c r="GX105" s="325"/>
      <c r="GY105" s="325"/>
      <c r="GZ105" s="325"/>
      <c r="HA105" s="325"/>
      <c r="HB105" s="325"/>
      <c r="HC105" s="325"/>
      <c r="HD105" s="325"/>
      <c r="HE105" s="325"/>
      <c r="HF105" s="325"/>
      <c r="HG105" s="325"/>
      <c r="HH105" s="325"/>
      <c r="HI105" s="325"/>
      <c r="HJ105" s="325"/>
      <c r="HK105" s="325"/>
      <c r="HL105" s="325"/>
      <c r="HM105" s="325"/>
      <c r="HN105" s="325"/>
      <c r="HO105" s="325"/>
      <c r="HP105" s="325"/>
      <c r="HQ105" s="325"/>
      <c r="HR105" s="325"/>
      <c r="HS105" s="325"/>
      <c r="HT105" s="325"/>
      <c r="HU105" s="325"/>
      <c r="HV105" s="325"/>
      <c r="HW105" s="325"/>
      <c r="HX105" s="325"/>
      <c r="HY105" s="325"/>
      <c r="HZ105" s="325"/>
      <c r="IA105" s="325"/>
      <c r="IB105" s="325"/>
      <c r="IC105" s="325"/>
      <c r="ID105" s="325"/>
      <c r="IE105" s="325"/>
      <c r="IF105" s="325"/>
      <c r="IG105" s="325"/>
      <c r="IH105" s="325"/>
      <c r="II105" s="325"/>
      <c r="IJ105" s="325"/>
      <c r="IK105" s="325"/>
      <c r="IL105" s="325"/>
      <c r="IM105" s="325"/>
      <c r="IN105" s="325"/>
      <c r="IO105" s="325"/>
      <c r="IP105" s="325"/>
      <c r="IQ105" s="325"/>
      <c r="IR105" s="325"/>
    </row>
    <row r="106" spans="1:252" s="319" customFormat="1" ht="38.25">
      <c r="A106" s="294">
        <f>A105+1</f>
        <v>71</v>
      </c>
      <c r="B106" s="352" t="s">
        <v>448</v>
      </c>
      <c r="C106" s="280" t="s">
        <v>292</v>
      </c>
      <c r="D106" s="320">
        <v>11</v>
      </c>
      <c r="E106" s="558"/>
      <c r="F106" s="322">
        <f t="shared" si="7"/>
        <v>0</v>
      </c>
      <c r="H106" s="323"/>
      <c r="I106" s="324"/>
      <c r="J106" s="324"/>
      <c r="K106" s="324"/>
      <c r="L106" s="324"/>
      <c r="M106" s="324"/>
      <c r="N106" s="324"/>
      <c r="O106" s="324"/>
      <c r="P106" s="324"/>
      <c r="Q106" s="353"/>
      <c r="R106" s="353"/>
      <c r="S106" s="323"/>
      <c r="T106" s="323"/>
      <c r="U106" s="325"/>
      <c r="V106" s="325"/>
      <c r="W106" s="325"/>
      <c r="X106" s="325"/>
      <c r="Y106" s="325"/>
      <c r="Z106" s="325"/>
      <c r="AA106" s="325"/>
      <c r="AB106" s="325"/>
      <c r="AC106" s="325"/>
      <c r="AD106" s="325"/>
      <c r="AE106" s="325"/>
      <c r="AF106" s="325"/>
      <c r="AG106" s="325"/>
      <c r="AH106" s="325"/>
      <c r="AI106" s="325"/>
      <c r="AJ106" s="325"/>
      <c r="AK106" s="325"/>
      <c r="AL106" s="325"/>
      <c r="AM106" s="325"/>
      <c r="AN106" s="325"/>
      <c r="AO106" s="325"/>
      <c r="AP106" s="325"/>
      <c r="AQ106" s="325"/>
      <c r="AR106" s="325"/>
      <c r="AS106" s="325"/>
      <c r="AT106" s="325"/>
      <c r="AU106" s="325"/>
      <c r="AV106" s="325"/>
      <c r="AW106" s="325"/>
      <c r="AX106" s="325"/>
      <c r="AY106" s="325"/>
      <c r="AZ106" s="325"/>
      <c r="BA106" s="325"/>
      <c r="BB106" s="325"/>
      <c r="BC106" s="325"/>
      <c r="BD106" s="325"/>
      <c r="BE106" s="325"/>
      <c r="BF106" s="325"/>
      <c r="BG106" s="325"/>
      <c r="BH106" s="325"/>
      <c r="BI106" s="325"/>
      <c r="BJ106" s="325"/>
      <c r="BK106" s="325"/>
      <c r="BL106" s="325"/>
      <c r="BM106" s="325"/>
      <c r="BN106" s="325"/>
      <c r="BO106" s="325"/>
      <c r="BP106" s="325"/>
      <c r="BQ106" s="325"/>
      <c r="BR106" s="325"/>
      <c r="BS106" s="325"/>
      <c r="BT106" s="325"/>
      <c r="BU106" s="325"/>
      <c r="BV106" s="325"/>
      <c r="BW106" s="325"/>
      <c r="BX106" s="325"/>
      <c r="BY106" s="325"/>
      <c r="BZ106" s="325"/>
      <c r="CA106" s="325"/>
      <c r="CB106" s="325"/>
      <c r="CC106" s="325"/>
      <c r="CD106" s="325"/>
      <c r="CE106" s="325"/>
      <c r="CF106" s="325"/>
      <c r="CG106" s="325"/>
      <c r="CH106" s="325"/>
      <c r="CI106" s="325"/>
      <c r="CJ106" s="325"/>
      <c r="CK106" s="325"/>
      <c r="CL106" s="325"/>
      <c r="CM106" s="325"/>
      <c r="CN106" s="325"/>
      <c r="CO106" s="325"/>
      <c r="CP106" s="325"/>
      <c r="CQ106" s="325"/>
      <c r="CR106" s="325"/>
      <c r="CS106" s="325"/>
      <c r="CT106" s="325"/>
      <c r="CU106" s="325"/>
      <c r="CV106" s="325"/>
      <c r="CW106" s="325"/>
      <c r="CX106" s="325"/>
      <c r="CY106" s="325"/>
      <c r="CZ106" s="325"/>
      <c r="DA106" s="325"/>
      <c r="DB106" s="325"/>
      <c r="DC106" s="325"/>
      <c r="DD106" s="325"/>
      <c r="DE106" s="325"/>
      <c r="DF106" s="325"/>
      <c r="DG106" s="325"/>
      <c r="DH106" s="325"/>
      <c r="DI106" s="325"/>
      <c r="DJ106" s="325"/>
      <c r="DK106" s="325"/>
      <c r="DL106" s="325"/>
      <c r="DM106" s="325"/>
      <c r="DN106" s="325"/>
      <c r="DO106" s="325"/>
      <c r="DP106" s="325"/>
      <c r="DQ106" s="325"/>
      <c r="DR106" s="325"/>
      <c r="DS106" s="325"/>
      <c r="DT106" s="325"/>
      <c r="DU106" s="325"/>
      <c r="DV106" s="325"/>
      <c r="DW106" s="325"/>
      <c r="DX106" s="325"/>
      <c r="DY106" s="325"/>
      <c r="DZ106" s="325"/>
      <c r="EA106" s="325"/>
      <c r="EB106" s="325"/>
      <c r="EC106" s="325"/>
      <c r="ED106" s="325"/>
      <c r="EE106" s="325"/>
      <c r="EF106" s="325"/>
      <c r="EG106" s="325"/>
      <c r="EH106" s="325"/>
      <c r="EI106" s="325"/>
      <c r="EJ106" s="325"/>
      <c r="EK106" s="325"/>
      <c r="EL106" s="325"/>
      <c r="EM106" s="325"/>
      <c r="EN106" s="325"/>
      <c r="EO106" s="325"/>
      <c r="EP106" s="325"/>
      <c r="EQ106" s="325"/>
      <c r="ER106" s="325"/>
      <c r="ES106" s="325"/>
      <c r="ET106" s="325"/>
      <c r="EU106" s="325"/>
      <c r="EV106" s="325"/>
      <c r="EW106" s="325"/>
      <c r="EX106" s="325"/>
      <c r="EY106" s="325"/>
      <c r="EZ106" s="325"/>
      <c r="FA106" s="325"/>
      <c r="FB106" s="325"/>
      <c r="FC106" s="325"/>
      <c r="FD106" s="325"/>
      <c r="FE106" s="325"/>
      <c r="FF106" s="325"/>
      <c r="FG106" s="325"/>
      <c r="FH106" s="325"/>
      <c r="FI106" s="325"/>
      <c r="FJ106" s="325"/>
      <c r="FK106" s="325"/>
      <c r="FL106" s="325"/>
      <c r="FM106" s="325"/>
      <c r="FN106" s="325"/>
      <c r="FO106" s="325"/>
      <c r="FP106" s="325"/>
      <c r="FQ106" s="325"/>
      <c r="FR106" s="325"/>
      <c r="FS106" s="325"/>
      <c r="FT106" s="325"/>
      <c r="FU106" s="325"/>
      <c r="FV106" s="325"/>
      <c r="FW106" s="325"/>
      <c r="FX106" s="325"/>
      <c r="FY106" s="325"/>
      <c r="FZ106" s="325"/>
      <c r="GA106" s="325"/>
      <c r="GB106" s="325"/>
      <c r="GC106" s="325"/>
      <c r="GD106" s="325"/>
      <c r="GE106" s="325"/>
      <c r="GF106" s="325"/>
      <c r="GG106" s="325"/>
      <c r="GH106" s="325"/>
      <c r="GI106" s="325"/>
      <c r="GJ106" s="325"/>
      <c r="GK106" s="325"/>
      <c r="GL106" s="325"/>
      <c r="GM106" s="325"/>
      <c r="GN106" s="325"/>
      <c r="GO106" s="325"/>
      <c r="GP106" s="325"/>
      <c r="GQ106" s="325"/>
      <c r="GR106" s="325"/>
      <c r="GS106" s="325"/>
      <c r="GT106" s="325"/>
      <c r="GU106" s="325"/>
      <c r="GV106" s="325"/>
      <c r="GW106" s="325"/>
      <c r="GX106" s="325"/>
      <c r="GY106" s="325"/>
      <c r="GZ106" s="325"/>
      <c r="HA106" s="325"/>
      <c r="HB106" s="325"/>
      <c r="HC106" s="325"/>
      <c r="HD106" s="325"/>
      <c r="HE106" s="325"/>
      <c r="HF106" s="325"/>
      <c r="HG106" s="325"/>
      <c r="HH106" s="325"/>
      <c r="HI106" s="325"/>
      <c r="HJ106" s="325"/>
      <c r="HK106" s="325"/>
      <c r="HL106" s="325"/>
      <c r="HM106" s="325"/>
      <c r="HN106" s="325"/>
      <c r="HO106" s="325"/>
      <c r="HP106" s="325"/>
      <c r="HQ106" s="325"/>
      <c r="HR106" s="325"/>
      <c r="HS106" s="325"/>
      <c r="HT106" s="325"/>
      <c r="HU106" s="325"/>
      <c r="HV106" s="325"/>
      <c r="HW106" s="325"/>
      <c r="HX106" s="325"/>
      <c r="HY106" s="325"/>
      <c r="HZ106" s="325"/>
      <c r="IA106" s="325"/>
      <c r="IB106" s="325"/>
      <c r="IC106" s="325"/>
      <c r="ID106" s="325"/>
      <c r="IE106" s="325"/>
      <c r="IF106" s="325"/>
      <c r="IG106" s="325"/>
      <c r="IH106" s="325"/>
      <c r="II106" s="325"/>
      <c r="IJ106" s="325"/>
      <c r="IK106" s="325"/>
      <c r="IL106" s="325"/>
      <c r="IM106" s="325"/>
      <c r="IN106" s="325"/>
      <c r="IO106" s="325"/>
      <c r="IP106" s="325"/>
      <c r="IQ106" s="325"/>
      <c r="IR106" s="325"/>
    </row>
    <row r="107" spans="1:252" s="319" customFormat="1" ht="38.25">
      <c r="A107" s="294">
        <f>A106+1</f>
        <v>72</v>
      </c>
      <c r="B107" s="354" t="s">
        <v>447</v>
      </c>
      <c r="C107" s="280" t="s">
        <v>299</v>
      </c>
      <c r="D107" s="320">
        <v>21</v>
      </c>
      <c r="E107" s="558"/>
      <c r="F107" s="322">
        <f t="shared" si="7"/>
        <v>0</v>
      </c>
      <c r="H107" s="323"/>
      <c r="I107" s="324"/>
      <c r="J107" s="324"/>
      <c r="K107" s="324"/>
      <c r="L107" s="324"/>
      <c r="M107" s="324"/>
      <c r="N107" s="324"/>
      <c r="O107" s="324"/>
      <c r="P107" s="324"/>
      <c r="Q107" s="353"/>
      <c r="R107" s="353"/>
      <c r="S107" s="323"/>
      <c r="T107" s="323"/>
      <c r="U107" s="325"/>
      <c r="V107" s="325"/>
      <c r="W107" s="325"/>
      <c r="X107" s="325"/>
      <c r="Y107" s="325"/>
      <c r="Z107" s="325"/>
      <c r="AA107" s="325"/>
      <c r="AB107" s="325"/>
      <c r="AC107" s="325"/>
      <c r="AD107" s="325"/>
      <c r="AE107" s="325"/>
      <c r="AF107" s="325"/>
      <c r="AG107" s="325"/>
      <c r="AH107" s="325"/>
      <c r="AI107" s="325"/>
      <c r="AJ107" s="325"/>
      <c r="AK107" s="325"/>
      <c r="AL107" s="325"/>
      <c r="AM107" s="325"/>
      <c r="AN107" s="325"/>
      <c r="AO107" s="325"/>
      <c r="AP107" s="325"/>
      <c r="AQ107" s="325"/>
      <c r="AR107" s="325"/>
      <c r="AS107" s="325"/>
      <c r="AT107" s="325"/>
      <c r="AU107" s="325"/>
      <c r="AV107" s="325"/>
      <c r="AW107" s="325"/>
      <c r="AX107" s="325"/>
      <c r="AY107" s="325"/>
      <c r="AZ107" s="325"/>
      <c r="BA107" s="325"/>
      <c r="BB107" s="325"/>
      <c r="BC107" s="325"/>
      <c r="BD107" s="325"/>
      <c r="BE107" s="325"/>
      <c r="BF107" s="325"/>
      <c r="BG107" s="325"/>
      <c r="BH107" s="325"/>
      <c r="BI107" s="325"/>
      <c r="BJ107" s="325"/>
      <c r="BK107" s="325"/>
      <c r="BL107" s="325"/>
      <c r="BM107" s="325"/>
      <c r="BN107" s="325"/>
      <c r="BO107" s="325"/>
      <c r="BP107" s="325"/>
      <c r="BQ107" s="325"/>
      <c r="BR107" s="325"/>
      <c r="BS107" s="325"/>
      <c r="BT107" s="325"/>
      <c r="BU107" s="325"/>
      <c r="BV107" s="325"/>
      <c r="BW107" s="325"/>
      <c r="BX107" s="325"/>
      <c r="BY107" s="325"/>
      <c r="BZ107" s="325"/>
      <c r="CA107" s="325"/>
      <c r="CB107" s="325"/>
      <c r="CC107" s="325"/>
      <c r="CD107" s="325"/>
      <c r="CE107" s="325"/>
      <c r="CF107" s="325"/>
      <c r="CG107" s="325"/>
      <c r="CH107" s="325"/>
      <c r="CI107" s="325"/>
      <c r="CJ107" s="325"/>
      <c r="CK107" s="325"/>
      <c r="CL107" s="325"/>
      <c r="CM107" s="325"/>
      <c r="CN107" s="325"/>
      <c r="CO107" s="325"/>
      <c r="CP107" s="325"/>
      <c r="CQ107" s="325"/>
      <c r="CR107" s="325"/>
      <c r="CS107" s="325"/>
      <c r="CT107" s="325"/>
      <c r="CU107" s="325"/>
      <c r="CV107" s="325"/>
      <c r="CW107" s="325"/>
      <c r="CX107" s="325"/>
      <c r="CY107" s="325"/>
      <c r="CZ107" s="325"/>
      <c r="DA107" s="325"/>
      <c r="DB107" s="325"/>
      <c r="DC107" s="325"/>
      <c r="DD107" s="325"/>
      <c r="DE107" s="325"/>
      <c r="DF107" s="325"/>
      <c r="DG107" s="325"/>
      <c r="DH107" s="325"/>
      <c r="DI107" s="325"/>
      <c r="DJ107" s="325"/>
      <c r="DK107" s="325"/>
      <c r="DL107" s="325"/>
      <c r="DM107" s="325"/>
      <c r="DN107" s="325"/>
      <c r="DO107" s="325"/>
      <c r="DP107" s="325"/>
      <c r="DQ107" s="325"/>
      <c r="DR107" s="325"/>
      <c r="DS107" s="325"/>
      <c r="DT107" s="325"/>
      <c r="DU107" s="325"/>
      <c r="DV107" s="325"/>
      <c r="DW107" s="325"/>
      <c r="DX107" s="325"/>
      <c r="DY107" s="325"/>
      <c r="DZ107" s="325"/>
      <c r="EA107" s="325"/>
      <c r="EB107" s="325"/>
      <c r="EC107" s="325"/>
      <c r="ED107" s="325"/>
      <c r="EE107" s="325"/>
      <c r="EF107" s="325"/>
      <c r="EG107" s="325"/>
      <c r="EH107" s="325"/>
      <c r="EI107" s="325"/>
      <c r="EJ107" s="325"/>
      <c r="EK107" s="325"/>
      <c r="EL107" s="325"/>
      <c r="EM107" s="325"/>
      <c r="EN107" s="325"/>
      <c r="EO107" s="325"/>
      <c r="EP107" s="325"/>
      <c r="EQ107" s="325"/>
      <c r="ER107" s="325"/>
      <c r="ES107" s="325"/>
      <c r="ET107" s="325"/>
      <c r="EU107" s="325"/>
      <c r="EV107" s="325"/>
      <c r="EW107" s="325"/>
      <c r="EX107" s="325"/>
      <c r="EY107" s="325"/>
      <c r="EZ107" s="325"/>
      <c r="FA107" s="325"/>
      <c r="FB107" s="325"/>
      <c r="FC107" s="325"/>
      <c r="FD107" s="325"/>
      <c r="FE107" s="325"/>
      <c r="FF107" s="325"/>
      <c r="FG107" s="325"/>
      <c r="FH107" s="325"/>
      <c r="FI107" s="325"/>
      <c r="FJ107" s="325"/>
      <c r="FK107" s="325"/>
      <c r="FL107" s="325"/>
      <c r="FM107" s="325"/>
      <c r="FN107" s="325"/>
      <c r="FO107" s="325"/>
      <c r="FP107" s="325"/>
      <c r="FQ107" s="325"/>
      <c r="FR107" s="325"/>
      <c r="FS107" s="325"/>
      <c r="FT107" s="325"/>
      <c r="FU107" s="325"/>
      <c r="FV107" s="325"/>
      <c r="FW107" s="325"/>
      <c r="FX107" s="325"/>
      <c r="FY107" s="325"/>
      <c r="FZ107" s="325"/>
      <c r="GA107" s="325"/>
      <c r="GB107" s="325"/>
      <c r="GC107" s="325"/>
      <c r="GD107" s="325"/>
      <c r="GE107" s="325"/>
      <c r="GF107" s="325"/>
      <c r="GG107" s="325"/>
      <c r="GH107" s="325"/>
      <c r="GI107" s="325"/>
      <c r="GJ107" s="325"/>
      <c r="GK107" s="325"/>
      <c r="GL107" s="325"/>
      <c r="GM107" s="325"/>
      <c r="GN107" s="325"/>
      <c r="GO107" s="325"/>
      <c r="GP107" s="325"/>
      <c r="GQ107" s="325"/>
      <c r="GR107" s="325"/>
      <c r="GS107" s="325"/>
      <c r="GT107" s="325"/>
      <c r="GU107" s="325"/>
      <c r="GV107" s="325"/>
      <c r="GW107" s="325"/>
      <c r="GX107" s="325"/>
      <c r="GY107" s="325"/>
      <c r="GZ107" s="325"/>
      <c r="HA107" s="325"/>
      <c r="HB107" s="325"/>
      <c r="HC107" s="325"/>
      <c r="HD107" s="325"/>
      <c r="HE107" s="325"/>
      <c r="HF107" s="325"/>
      <c r="HG107" s="325"/>
      <c r="HH107" s="325"/>
      <c r="HI107" s="325"/>
      <c r="HJ107" s="325"/>
      <c r="HK107" s="325"/>
      <c r="HL107" s="325"/>
      <c r="HM107" s="325"/>
      <c r="HN107" s="325"/>
      <c r="HO107" s="325"/>
      <c r="HP107" s="325"/>
      <c r="HQ107" s="325"/>
      <c r="HR107" s="325"/>
      <c r="HS107" s="325"/>
      <c r="HT107" s="325"/>
      <c r="HU107" s="325"/>
      <c r="HV107" s="325"/>
      <c r="HW107" s="325"/>
      <c r="HX107" s="325"/>
      <c r="HY107" s="325"/>
      <c r="HZ107" s="325"/>
      <c r="IA107" s="325"/>
      <c r="IB107" s="325"/>
      <c r="IC107" s="325"/>
      <c r="ID107" s="325"/>
      <c r="IE107" s="325"/>
      <c r="IF107" s="325"/>
      <c r="IG107" s="325"/>
      <c r="IH107" s="325"/>
      <c r="II107" s="325"/>
      <c r="IJ107" s="325"/>
      <c r="IK107" s="325"/>
      <c r="IL107" s="325"/>
      <c r="IM107" s="325"/>
      <c r="IN107" s="325"/>
      <c r="IO107" s="325"/>
      <c r="IP107" s="325"/>
      <c r="IQ107" s="325"/>
      <c r="IR107" s="325"/>
    </row>
    <row r="108" spans="1:252" s="319" customFormat="1" ht="51">
      <c r="A108" s="294">
        <f>A107+1</f>
        <v>73</v>
      </c>
      <c r="B108" s="354" t="s">
        <v>446</v>
      </c>
      <c r="C108" s="280" t="s">
        <v>299</v>
      </c>
      <c r="D108" s="320">
        <v>15</v>
      </c>
      <c r="E108" s="558"/>
      <c r="F108" s="322">
        <f t="shared" si="7"/>
        <v>0</v>
      </c>
      <c r="H108" s="323"/>
      <c r="I108" s="324"/>
      <c r="J108" s="324"/>
      <c r="K108" s="324"/>
      <c r="L108" s="324"/>
      <c r="M108" s="324"/>
      <c r="N108" s="324"/>
      <c r="O108" s="324"/>
      <c r="P108" s="324"/>
      <c r="Q108" s="353"/>
      <c r="R108" s="353"/>
      <c r="S108" s="323"/>
      <c r="T108" s="323"/>
      <c r="U108" s="325"/>
      <c r="V108" s="325"/>
      <c r="W108" s="325"/>
      <c r="X108" s="325"/>
      <c r="Y108" s="325"/>
      <c r="Z108" s="325"/>
      <c r="AA108" s="325"/>
      <c r="AB108" s="325"/>
      <c r="AC108" s="325"/>
      <c r="AD108" s="325"/>
      <c r="AE108" s="325"/>
      <c r="AF108" s="325"/>
      <c r="AG108" s="325"/>
      <c r="AH108" s="325"/>
      <c r="AI108" s="325"/>
      <c r="AJ108" s="325"/>
      <c r="AK108" s="325"/>
      <c r="AL108" s="325"/>
      <c r="AM108" s="325"/>
      <c r="AN108" s="325"/>
      <c r="AO108" s="325"/>
      <c r="AP108" s="325"/>
      <c r="AQ108" s="325"/>
      <c r="AR108" s="325"/>
      <c r="AS108" s="325"/>
      <c r="AT108" s="325"/>
      <c r="AU108" s="325"/>
      <c r="AV108" s="325"/>
      <c r="AW108" s="325"/>
      <c r="AX108" s="325"/>
      <c r="AY108" s="325"/>
      <c r="AZ108" s="325"/>
      <c r="BA108" s="325"/>
      <c r="BB108" s="325"/>
      <c r="BC108" s="325"/>
      <c r="BD108" s="325"/>
      <c r="BE108" s="325"/>
      <c r="BF108" s="325"/>
      <c r="BG108" s="325"/>
      <c r="BH108" s="325"/>
      <c r="BI108" s="325"/>
      <c r="BJ108" s="325"/>
      <c r="BK108" s="325"/>
      <c r="BL108" s="325"/>
      <c r="BM108" s="325"/>
      <c r="BN108" s="325"/>
      <c r="BO108" s="325"/>
      <c r="BP108" s="325"/>
      <c r="BQ108" s="325"/>
      <c r="BR108" s="325"/>
      <c r="BS108" s="325"/>
      <c r="BT108" s="325"/>
      <c r="BU108" s="325"/>
      <c r="BV108" s="325"/>
      <c r="BW108" s="325"/>
      <c r="BX108" s="325"/>
      <c r="BY108" s="325"/>
      <c r="BZ108" s="325"/>
      <c r="CA108" s="325"/>
      <c r="CB108" s="325"/>
      <c r="CC108" s="325"/>
      <c r="CD108" s="325"/>
      <c r="CE108" s="325"/>
      <c r="CF108" s="325"/>
      <c r="CG108" s="325"/>
      <c r="CH108" s="325"/>
      <c r="CI108" s="325"/>
      <c r="CJ108" s="325"/>
      <c r="CK108" s="325"/>
      <c r="CL108" s="325"/>
      <c r="CM108" s="325"/>
      <c r="CN108" s="325"/>
      <c r="CO108" s="325"/>
      <c r="CP108" s="325"/>
      <c r="CQ108" s="325"/>
      <c r="CR108" s="325"/>
      <c r="CS108" s="325"/>
      <c r="CT108" s="325"/>
      <c r="CU108" s="325"/>
      <c r="CV108" s="325"/>
      <c r="CW108" s="325"/>
      <c r="CX108" s="325"/>
      <c r="CY108" s="325"/>
      <c r="CZ108" s="325"/>
      <c r="DA108" s="325"/>
      <c r="DB108" s="325"/>
      <c r="DC108" s="325"/>
      <c r="DD108" s="325"/>
      <c r="DE108" s="325"/>
      <c r="DF108" s="325"/>
      <c r="DG108" s="325"/>
      <c r="DH108" s="325"/>
      <c r="DI108" s="325"/>
      <c r="DJ108" s="325"/>
      <c r="DK108" s="325"/>
      <c r="DL108" s="325"/>
      <c r="DM108" s="325"/>
      <c r="DN108" s="325"/>
      <c r="DO108" s="325"/>
      <c r="DP108" s="325"/>
      <c r="DQ108" s="325"/>
      <c r="DR108" s="325"/>
      <c r="DS108" s="325"/>
      <c r="DT108" s="325"/>
      <c r="DU108" s="325"/>
      <c r="DV108" s="325"/>
      <c r="DW108" s="325"/>
      <c r="DX108" s="325"/>
      <c r="DY108" s="325"/>
      <c r="DZ108" s="325"/>
      <c r="EA108" s="325"/>
      <c r="EB108" s="325"/>
      <c r="EC108" s="325"/>
      <c r="ED108" s="325"/>
      <c r="EE108" s="325"/>
      <c r="EF108" s="325"/>
      <c r="EG108" s="325"/>
      <c r="EH108" s="325"/>
      <c r="EI108" s="325"/>
      <c r="EJ108" s="325"/>
      <c r="EK108" s="325"/>
      <c r="EL108" s="325"/>
      <c r="EM108" s="325"/>
      <c r="EN108" s="325"/>
      <c r="EO108" s="325"/>
      <c r="EP108" s="325"/>
      <c r="EQ108" s="325"/>
      <c r="ER108" s="325"/>
      <c r="ES108" s="325"/>
      <c r="ET108" s="325"/>
      <c r="EU108" s="325"/>
      <c r="EV108" s="325"/>
      <c r="EW108" s="325"/>
      <c r="EX108" s="325"/>
      <c r="EY108" s="325"/>
      <c r="EZ108" s="325"/>
      <c r="FA108" s="325"/>
      <c r="FB108" s="325"/>
      <c r="FC108" s="325"/>
      <c r="FD108" s="325"/>
      <c r="FE108" s="325"/>
      <c r="FF108" s="325"/>
      <c r="FG108" s="325"/>
      <c r="FH108" s="325"/>
      <c r="FI108" s="325"/>
      <c r="FJ108" s="325"/>
      <c r="FK108" s="325"/>
      <c r="FL108" s="325"/>
      <c r="FM108" s="325"/>
      <c r="FN108" s="325"/>
      <c r="FO108" s="325"/>
      <c r="FP108" s="325"/>
      <c r="FQ108" s="325"/>
      <c r="FR108" s="325"/>
      <c r="FS108" s="325"/>
      <c r="FT108" s="325"/>
      <c r="FU108" s="325"/>
      <c r="FV108" s="325"/>
      <c r="FW108" s="325"/>
      <c r="FX108" s="325"/>
      <c r="FY108" s="325"/>
      <c r="FZ108" s="325"/>
      <c r="GA108" s="325"/>
      <c r="GB108" s="325"/>
      <c r="GC108" s="325"/>
      <c r="GD108" s="325"/>
      <c r="GE108" s="325"/>
      <c r="GF108" s="325"/>
      <c r="GG108" s="325"/>
      <c r="GH108" s="325"/>
      <c r="GI108" s="325"/>
      <c r="GJ108" s="325"/>
      <c r="GK108" s="325"/>
      <c r="GL108" s="325"/>
      <c r="GM108" s="325"/>
      <c r="GN108" s="325"/>
      <c r="GO108" s="325"/>
      <c r="GP108" s="325"/>
      <c r="GQ108" s="325"/>
      <c r="GR108" s="325"/>
      <c r="GS108" s="325"/>
      <c r="GT108" s="325"/>
      <c r="GU108" s="325"/>
      <c r="GV108" s="325"/>
      <c r="GW108" s="325"/>
      <c r="GX108" s="325"/>
      <c r="GY108" s="325"/>
      <c r="GZ108" s="325"/>
      <c r="HA108" s="325"/>
      <c r="HB108" s="325"/>
      <c r="HC108" s="325"/>
      <c r="HD108" s="325"/>
      <c r="HE108" s="325"/>
      <c r="HF108" s="325"/>
      <c r="HG108" s="325"/>
      <c r="HH108" s="325"/>
      <c r="HI108" s="325"/>
      <c r="HJ108" s="325"/>
      <c r="HK108" s="325"/>
      <c r="HL108" s="325"/>
      <c r="HM108" s="325"/>
      <c r="HN108" s="325"/>
      <c r="HO108" s="325"/>
      <c r="HP108" s="325"/>
      <c r="HQ108" s="325"/>
      <c r="HR108" s="325"/>
      <c r="HS108" s="325"/>
      <c r="HT108" s="325"/>
      <c r="HU108" s="325"/>
      <c r="HV108" s="325"/>
      <c r="HW108" s="325"/>
      <c r="HX108" s="325"/>
      <c r="HY108" s="325"/>
      <c r="HZ108" s="325"/>
      <c r="IA108" s="325"/>
      <c r="IB108" s="325"/>
      <c r="IC108" s="325"/>
      <c r="ID108" s="325"/>
      <c r="IE108" s="325"/>
      <c r="IF108" s="325"/>
      <c r="IG108" s="325"/>
      <c r="IH108" s="325"/>
      <c r="II108" s="325"/>
      <c r="IJ108" s="325"/>
      <c r="IK108" s="325"/>
      <c r="IL108" s="325"/>
      <c r="IM108" s="325"/>
      <c r="IN108" s="325"/>
      <c r="IO108" s="325"/>
      <c r="IP108" s="325"/>
      <c r="IQ108" s="325"/>
      <c r="IR108" s="325"/>
    </row>
    <row r="109" spans="1:252" s="293" customFormat="1">
      <c r="A109" s="282" t="str">
        <f>A73</f>
        <v>IV</v>
      </c>
      <c r="B109" s="283" t="str">
        <f>B73&amp;" - skupaj"</f>
        <v>GRADBENO OBRTNIŠKA DELA - skupaj</v>
      </c>
      <c r="C109" s="284"/>
      <c r="D109" s="285"/>
      <c r="E109" s="285"/>
      <c r="F109" s="286">
        <f>SUM(F76:F108)</f>
        <v>0</v>
      </c>
    </row>
    <row r="110" spans="1:252" s="257" customFormat="1">
      <c r="A110" s="282" t="s">
        <v>334</v>
      </c>
      <c r="B110" s="283" t="s">
        <v>335</v>
      </c>
      <c r="C110" s="284"/>
      <c r="D110" s="285"/>
      <c r="E110" s="285"/>
      <c r="F110" s="286"/>
    </row>
    <row r="111" spans="1:252" s="257" customFormat="1">
      <c r="A111" s="288"/>
      <c r="B111" s="289" t="s">
        <v>336</v>
      </c>
      <c r="C111" s="290"/>
      <c r="D111" s="291"/>
      <c r="E111" s="291"/>
      <c r="F111" s="292"/>
    </row>
    <row r="112" spans="1:252" s="356" customFormat="1" ht="38.25">
      <c r="A112" s="355">
        <f>A108+1</f>
        <v>74</v>
      </c>
      <c r="B112" s="563" t="s">
        <v>544</v>
      </c>
      <c r="C112" s="564" t="s">
        <v>290</v>
      </c>
      <c r="D112" s="565">
        <v>646</v>
      </c>
      <c r="E112" s="565"/>
      <c r="F112" s="566">
        <f>(D112*E112)</f>
        <v>0</v>
      </c>
    </row>
    <row r="113" spans="1:1332" s="356" customFormat="1" ht="38.25">
      <c r="A113" s="355">
        <f t="shared" ref="A113" si="8">A112+1</f>
        <v>75</v>
      </c>
      <c r="B113" s="563" t="s">
        <v>543</v>
      </c>
      <c r="C113" s="564" t="s">
        <v>290</v>
      </c>
      <c r="D113" s="565">
        <v>646</v>
      </c>
      <c r="E113" s="565"/>
      <c r="F113" s="566">
        <f>(D113*E113)</f>
        <v>0</v>
      </c>
    </row>
    <row r="114" spans="1:1332" s="257" customFormat="1">
      <c r="A114" s="282" t="str">
        <f>A110</f>
        <v>V</v>
      </c>
      <c r="B114" s="283" t="s">
        <v>338</v>
      </c>
      <c r="C114" s="284"/>
      <c r="D114" s="285"/>
      <c r="E114" s="285"/>
      <c r="F114" s="286">
        <f>SUM(F112:F113)</f>
        <v>0</v>
      </c>
    </row>
    <row r="115" spans="1:1332">
      <c r="A115" s="294"/>
      <c r="B115" s="357"/>
      <c r="C115" s="349"/>
      <c r="D115" s="281"/>
      <c r="E115" s="358"/>
      <c r="F115" s="277"/>
      <c r="G115" s="257"/>
      <c r="H115" s="257"/>
      <c r="I115" s="257"/>
      <c r="J115" s="257"/>
      <c r="K115" s="257"/>
      <c r="L115" s="257"/>
      <c r="M115" s="257"/>
      <c r="N115" s="257"/>
      <c r="O115" s="257"/>
    </row>
    <row r="116" spans="1:1332">
      <c r="A116" s="282"/>
      <c r="B116" s="283" t="s">
        <v>15</v>
      </c>
      <c r="C116" s="284"/>
      <c r="D116" s="285"/>
      <c r="E116" s="285"/>
      <c r="F116" s="286" t="s">
        <v>472</v>
      </c>
      <c r="G116" s="257"/>
      <c r="H116" s="257"/>
      <c r="I116" s="257"/>
      <c r="J116" s="257"/>
      <c r="K116" s="257"/>
      <c r="L116" s="257"/>
      <c r="M116" s="257"/>
      <c r="N116" s="257"/>
      <c r="O116" s="257"/>
    </row>
    <row r="117" spans="1:1332">
      <c r="A117" s="359" t="str">
        <f>A15</f>
        <v>I</v>
      </c>
      <c r="B117" s="360" t="str">
        <f>B15</f>
        <v>PREDDELA - skupaj</v>
      </c>
      <c r="C117" s="349"/>
      <c r="D117" s="281"/>
      <c r="E117" s="358"/>
      <c r="F117" s="476">
        <f>F15</f>
        <v>0</v>
      </c>
      <c r="G117" s="257"/>
      <c r="H117" s="257"/>
      <c r="I117" s="257"/>
      <c r="J117" s="257"/>
      <c r="K117" s="257"/>
      <c r="L117" s="257"/>
      <c r="M117" s="257"/>
      <c r="N117" s="257"/>
      <c r="O117" s="257"/>
    </row>
    <row r="118" spans="1:1332">
      <c r="A118" s="359" t="str">
        <f>A46</f>
        <v>II</v>
      </c>
      <c r="B118" s="360" t="str">
        <f>B46</f>
        <v>ZEMELJSKA DELA - skupaj</v>
      </c>
      <c r="C118" s="349"/>
      <c r="D118" s="281"/>
      <c r="E118" s="358"/>
      <c r="F118" s="476">
        <f>F46</f>
        <v>0</v>
      </c>
      <c r="G118" s="257"/>
      <c r="H118" s="257"/>
      <c r="I118" s="257"/>
      <c r="J118" s="257"/>
      <c r="K118" s="257"/>
      <c r="L118" s="257"/>
      <c r="M118" s="257"/>
      <c r="N118" s="257"/>
      <c r="O118" s="257"/>
    </row>
    <row r="119" spans="1:1332">
      <c r="A119" s="359" t="str">
        <f>A72</f>
        <v>III</v>
      </c>
      <c r="B119" s="360" t="str">
        <f>B72</f>
        <v>MONTAŽNA DELA - skupaj</v>
      </c>
      <c r="C119" s="349"/>
      <c r="D119" s="281"/>
      <c r="E119" s="358"/>
      <c r="F119" s="476">
        <f>F72</f>
        <v>0</v>
      </c>
      <c r="G119" s="257"/>
      <c r="H119" s="257"/>
      <c r="I119" s="257"/>
      <c r="J119" s="257"/>
      <c r="K119" s="257"/>
      <c r="L119" s="257"/>
      <c r="M119" s="257"/>
      <c r="N119" s="257"/>
      <c r="O119" s="257"/>
    </row>
    <row r="120" spans="1:1332" s="361" customFormat="1" ht="13.5" thickBot="1">
      <c r="A120" s="359" t="str">
        <f>A109</f>
        <v>IV</v>
      </c>
      <c r="B120" s="360" t="str">
        <f>B109</f>
        <v>GRADBENO OBRTNIŠKA DELA - skupaj</v>
      </c>
      <c r="C120" s="349"/>
      <c r="D120" s="281"/>
      <c r="E120" s="358"/>
      <c r="F120" s="476">
        <f>F109</f>
        <v>0</v>
      </c>
      <c r="G120" s="257"/>
      <c r="H120" s="257"/>
      <c r="I120" s="257"/>
      <c r="J120" s="257"/>
      <c r="K120" s="257"/>
      <c r="L120" s="257"/>
      <c r="M120" s="257"/>
      <c r="N120" s="257"/>
      <c r="O120" s="257"/>
      <c r="P120" s="242"/>
      <c r="Q120" s="242"/>
      <c r="R120" s="242"/>
      <c r="S120" s="242"/>
      <c r="T120" s="242"/>
      <c r="U120" s="242"/>
      <c r="V120" s="242"/>
      <c r="W120" s="242"/>
      <c r="X120" s="242"/>
      <c r="Y120" s="242"/>
      <c r="Z120" s="242"/>
      <c r="AA120" s="242"/>
      <c r="AB120" s="242"/>
      <c r="AC120" s="242"/>
      <c r="AD120" s="242"/>
      <c r="AE120" s="242"/>
      <c r="AF120" s="242"/>
      <c r="AG120" s="242"/>
      <c r="AH120" s="242"/>
      <c r="AI120" s="242"/>
      <c r="AJ120" s="242"/>
      <c r="AK120" s="242"/>
      <c r="AL120" s="242"/>
      <c r="AM120" s="242"/>
      <c r="AN120" s="242"/>
      <c r="AO120" s="242"/>
      <c r="AP120" s="242"/>
      <c r="AQ120" s="242"/>
      <c r="AR120" s="242"/>
      <c r="AS120" s="242"/>
      <c r="AT120" s="242"/>
      <c r="AU120" s="242"/>
      <c r="AV120" s="242"/>
      <c r="AW120" s="242"/>
      <c r="AX120" s="242"/>
      <c r="AY120" s="242"/>
      <c r="AZ120" s="242"/>
      <c r="BA120" s="242"/>
      <c r="BB120" s="242"/>
      <c r="BC120" s="242"/>
      <c r="BD120" s="242"/>
      <c r="BE120" s="242"/>
      <c r="BF120" s="242"/>
      <c r="BG120" s="242"/>
      <c r="BH120" s="242"/>
      <c r="BI120" s="242"/>
      <c r="BJ120" s="242"/>
      <c r="BK120" s="242"/>
      <c r="BL120" s="242"/>
      <c r="BM120" s="242"/>
      <c r="BN120" s="242"/>
      <c r="BO120" s="242"/>
      <c r="BP120" s="242"/>
      <c r="BQ120" s="242"/>
      <c r="BR120" s="242"/>
      <c r="BS120" s="242"/>
      <c r="BT120" s="242"/>
      <c r="BU120" s="242"/>
      <c r="BV120" s="242"/>
      <c r="BW120" s="242"/>
      <c r="BX120" s="242"/>
      <c r="BY120" s="242"/>
      <c r="BZ120" s="242"/>
      <c r="CA120" s="242"/>
      <c r="CB120" s="242"/>
      <c r="CC120" s="242"/>
      <c r="CD120" s="242"/>
      <c r="CE120" s="242"/>
      <c r="CF120" s="242"/>
      <c r="CG120" s="242"/>
      <c r="CH120" s="242"/>
      <c r="CI120" s="242"/>
      <c r="CJ120" s="242"/>
      <c r="CK120" s="242"/>
      <c r="CL120" s="242"/>
      <c r="CM120" s="242"/>
      <c r="CN120" s="242"/>
      <c r="CO120" s="242"/>
      <c r="CP120" s="242"/>
      <c r="CQ120" s="242"/>
      <c r="CR120" s="242"/>
      <c r="CS120" s="242"/>
      <c r="CT120" s="242"/>
      <c r="CU120" s="242"/>
      <c r="CV120" s="242"/>
      <c r="CW120" s="242"/>
      <c r="CX120" s="242"/>
      <c r="CY120" s="242"/>
      <c r="CZ120" s="242"/>
      <c r="DA120" s="242"/>
      <c r="DB120" s="242"/>
      <c r="DC120" s="242"/>
      <c r="DD120" s="242"/>
      <c r="DE120" s="242"/>
      <c r="DF120" s="242"/>
      <c r="DG120" s="242"/>
      <c r="DH120" s="242"/>
      <c r="DI120" s="242"/>
      <c r="DJ120" s="242"/>
      <c r="DK120" s="242"/>
      <c r="DL120" s="242"/>
      <c r="DM120" s="242"/>
      <c r="DN120" s="242"/>
      <c r="DO120" s="242"/>
      <c r="DP120" s="242"/>
      <c r="DQ120" s="242"/>
      <c r="DR120" s="242"/>
      <c r="DS120" s="242"/>
      <c r="DT120" s="242"/>
      <c r="DU120" s="242"/>
      <c r="DV120" s="242"/>
      <c r="DW120" s="242"/>
      <c r="DX120" s="242"/>
      <c r="DY120" s="242"/>
      <c r="DZ120" s="242"/>
      <c r="EA120" s="242"/>
      <c r="EB120" s="242"/>
      <c r="EC120" s="242"/>
      <c r="ED120" s="242"/>
      <c r="EE120" s="242"/>
      <c r="EF120" s="242"/>
      <c r="EG120" s="242"/>
      <c r="EH120" s="242"/>
      <c r="EI120" s="242"/>
      <c r="EJ120" s="242"/>
      <c r="EK120" s="242"/>
      <c r="EL120" s="242"/>
      <c r="EM120" s="242"/>
      <c r="EN120" s="242"/>
      <c r="EO120" s="242"/>
      <c r="EP120" s="242"/>
      <c r="EQ120" s="242"/>
      <c r="ER120" s="242"/>
      <c r="ES120" s="242"/>
      <c r="ET120" s="242"/>
      <c r="EU120" s="242"/>
      <c r="EV120" s="242"/>
      <c r="EW120" s="242"/>
      <c r="EX120" s="242"/>
      <c r="EY120" s="242"/>
      <c r="EZ120" s="242"/>
      <c r="FA120" s="242"/>
      <c r="FB120" s="242"/>
      <c r="FC120" s="242"/>
      <c r="FD120" s="242"/>
      <c r="FE120" s="242"/>
      <c r="FF120" s="242"/>
      <c r="FG120" s="242"/>
      <c r="FH120" s="242"/>
      <c r="FI120" s="242"/>
      <c r="FJ120" s="242"/>
      <c r="FK120" s="242"/>
      <c r="FL120" s="242"/>
      <c r="FM120" s="242"/>
      <c r="FN120" s="242"/>
      <c r="FO120" s="242"/>
      <c r="FP120" s="242"/>
      <c r="FQ120" s="242"/>
      <c r="FR120" s="242"/>
      <c r="FS120" s="242"/>
      <c r="FT120" s="242"/>
      <c r="FU120" s="242"/>
      <c r="FV120" s="242"/>
      <c r="FW120" s="242"/>
      <c r="FX120" s="242"/>
      <c r="FY120" s="242"/>
      <c r="FZ120" s="242"/>
      <c r="GA120" s="242"/>
      <c r="GB120" s="242"/>
      <c r="GC120" s="242"/>
      <c r="GD120" s="242"/>
      <c r="GE120" s="242"/>
      <c r="GF120" s="242"/>
      <c r="GG120" s="242"/>
      <c r="GH120" s="242"/>
      <c r="GI120" s="242"/>
      <c r="GJ120" s="242"/>
      <c r="GK120" s="242"/>
      <c r="GL120" s="242"/>
      <c r="GM120" s="242"/>
      <c r="GN120" s="242"/>
      <c r="GO120" s="242"/>
      <c r="GP120" s="242"/>
      <c r="GQ120" s="242"/>
      <c r="GR120" s="242"/>
      <c r="GS120" s="242"/>
      <c r="GT120" s="242"/>
      <c r="GU120" s="242"/>
      <c r="GV120" s="242"/>
      <c r="GW120" s="242"/>
      <c r="GX120" s="242"/>
      <c r="GY120" s="242"/>
      <c r="GZ120" s="242"/>
      <c r="HA120" s="242"/>
      <c r="HB120" s="242"/>
      <c r="HC120" s="242"/>
      <c r="HD120" s="242"/>
      <c r="HE120" s="242"/>
      <c r="HF120" s="242"/>
      <c r="HG120" s="242"/>
      <c r="HH120" s="242"/>
      <c r="HI120" s="242"/>
      <c r="HJ120" s="242"/>
      <c r="HK120" s="242"/>
      <c r="HL120" s="242"/>
      <c r="HM120" s="242"/>
      <c r="HN120" s="242"/>
      <c r="HO120" s="242"/>
      <c r="HP120" s="242"/>
      <c r="HQ120" s="242"/>
      <c r="HR120" s="242"/>
      <c r="HS120" s="242"/>
      <c r="HT120" s="242"/>
      <c r="HU120" s="242"/>
      <c r="HV120" s="242"/>
      <c r="HW120" s="242"/>
      <c r="HX120" s="242"/>
      <c r="HY120" s="242"/>
      <c r="HZ120" s="242"/>
      <c r="IA120" s="242"/>
      <c r="IB120" s="242"/>
      <c r="IC120" s="242"/>
      <c r="ID120" s="242"/>
      <c r="IE120" s="242"/>
      <c r="IF120" s="242"/>
      <c r="IG120" s="242"/>
      <c r="IH120" s="242"/>
      <c r="II120" s="242"/>
      <c r="IJ120" s="242"/>
      <c r="IK120" s="242"/>
      <c r="IL120" s="242"/>
      <c r="IM120" s="242"/>
      <c r="IN120" s="242"/>
      <c r="IO120" s="242"/>
      <c r="IP120" s="242"/>
      <c r="IQ120" s="242"/>
      <c r="IR120" s="242"/>
      <c r="IS120" s="242"/>
      <c r="IT120" s="242"/>
      <c r="IU120" s="242"/>
      <c r="IV120" s="242"/>
      <c r="IW120" s="242"/>
      <c r="IX120" s="242"/>
      <c r="IY120" s="242"/>
      <c r="IZ120" s="242"/>
      <c r="JA120" s="242"/>
      <c r="JB120" s="242"/>
      <c r="JC120" s="242"/>
      <c r="JD120" s="242"/>
      <c r="JE120" s="242"/>
      <c r="JF120" s="242"/>
      <c r="JG120" s="242"/>
      <c r="JH120" s="242"/>
      <c r="JI120" s="242"/>
      <c r="JJ120" s="242"/>
      <c r="JK120" s="242"/>
      <c r="JL120" s="242"/>
      <c r="JM120" s="242"/>
      <c r="JN120" s="242"/>
      <c r="JO120" s="242"/>
      <c r="JP120" s="242"/>
      <c r="JQ120" s="242"/>
      <c r="JR120" s="242"/>
      <c r="JS120" s="242"/>
      <c r="JT120" s="242"/>
      <c r="JU120" s="242"/>
      <c r="JV120" s="242"/>
      <c r="JW120" s="242"/>
      <c r="JX120" s="242"/>
      <c r="JY120" s="242"/>
      <c r="JZ120" s="242"/>
      <c r="KA120" s="242"/>
      <c r="KB120" s="242"/>
      <c r="KC120" s="242"/>
      <c r="KD120" s="242"/>
      <c r="KE120" s="242"/>
      <c r="KF120" s="242"/>
      <c r="KG120" s="242"/>
      <c r="KH120" s="242"/>
      <c r="KI120" s="242"/>
      <c r="KJ120" s="242"/>
      <c r="KK120" s="242"/>
      <c r="KL120" s="242"/>
      <c r="KM120" s="242"/>
      <c r="KN120" s="242"/>
      <c r="KO120" s="242"/>
      <c r="KP120" s="242"/>
      <c r="KQ120" s="242"/>
      <c r="KR120" s="242"/>
      <c r="KS120" s="242"/>
      <c r="KT120" s="242"/>
      <c r="KU120" s="242"/>
      <c r="KV120" s="242"/>
      <c r="KW120" s="242"/>
      <c r="KX120" s="242"/>
      <c r="KY120" s="242"/>
      <c r="KZ120" s="242"/>
      <c r="LA120" s="242"/>
      <c r="LB120" s="242"/>
      <c r="LC120" s="242"/>
      <c r="LD120" s="242"/>
      <c r="LE120" s="242"/>
      <c r="LF120" s="242"/>
      <c r="LG120" s="242"/>
      <c r="LH120" s="242"/>
      <c r="LI120" s="242"/>
      <c r="LJ120" s="242"/>
      <c r="LK120" s="242"/>
      <c r="LL120" s="242"/>
      <c r="LM120" s="242"/>
      <c r="LN120" s="242"/>
      <c r="LO120" s="242"/>
      <c r="LP120" s="242"/>
      <c r="LQ120" s="242"/>
      <c r="LR120" s="242"/>
      <c r="LS120" s="242"/>
      <c r="LT120" s="242"/>
      <c r="LU120" s="242"/>
      <c r="LV120" s="242"/>
      <c r="LW120" s="242"/>
      <c r="LX120" s="242"/>
      <c r="LY120" s="242"/>
      <c r="LZ120" s="242"/>
      <c r="MA120" s="242"/>
      <c r="MB120" s="242"/>
      <c r="MC120" s="242"/>
      <c r="MD120" s="242"/>
      <c r="ME120" s="242"/>
      <c r="MF120" s="242"/>
      <c r="MG120" s="242"/>
      <c r="MH120" s="242"/>
      <c r="MI120" s="242"/>
      <c r="MJ120" s="242"/>
      <c r="MK120" s="242"/>
      <c r="ML120" s="242"/>
      <c r="MM120" s="242"/>
      <c r="MN120" s="242"/>
      <c r="MO120" s="242"/>
      <c r="MP120" s="242"/>
      <c r="MQ120" s="242"/>
      <c r="MR120" s="242"/>
      <c r="MS120" s="242"/>
      <c r="MT120" s="242"/>
      <c r="MU120" s="242"/>
      <c r="MV120" s="242"/>
      <c r="MW120" s="242"/>
      <c r="MX120" s="242"/>
      <c r="MY120" s="242"/>
      <c r="MZ120" s="242"/>
      <c r="NA120" s="242"/>
      <c r="NB120" s="242"/>
      <c r="NC120" s="242"/>
      <c r="ND120" s="242"/>
      <c r="NE120" s="242"/>
      <c r="NF120" s="242"/>
      <c r="NG120" s="242"/>
      <c r="NH120" s="242"/>
      <c r="NI120" s="242"/>
      <c r="NJ120" s="242"/>
      <c r="NK120" s="242"/>
      <c r="NL120" s="242"/>
      <c r="NM120" s="242"/>
      <c r="NN120" s="242"/>
      <c r="NO120" s="242"/>
      <c r="NP120" s="242"/>
      <c r="NQ120" s="242"/>
      <c r="NR120" s="242"/>
      <c r="NS120" s="242"/>
      <c r="NT120" s="242"/>
      <c r="NU120" s="242"/>
      <c r="NV120" s="242"/>
      <c r="NW120" s="242"/>
      <c r="NX120" s="242"/>
      <c r="NY120" s="242"/>
      <c r="NZ120" s="242"/>
      <c r="OA120" s="242"/>
      <c r="OB120" s="242"/>
      <c r="OC120" s="242"/>
      <c r="OD120" s="242"/>
      <c r="OE120" s="242"/>
      <c r="OF120" s="242"/>
      <c r="OG120" s="242"/>
      <c r="OH120" s="242"/>
      <c r="OI120" s="242"/>
      <c r="OJ120" s="242"/>
      <c r="OK120" s="242"/>
      <c r="OL120" s="242"/>
      <c r="OM120" s="242"/>
      <c r="ON120" s="242"/>
      <c r="OO120" s="242"/>
      <c r="OP120" s="242"/>
      <c r="OQ120" s="242"/>
      <c r="OR120" s="242"/>
      <c r="OS120" s="242"/>
      <c r="OT120" s="242"/>
      <c r="OU120" s="242"/>
      <c r="OV120" s="242"/>
      <c r="OW120" s="242"/>
      <c r="OX120" s="242"/>
      <c r="OY120" s="242"/>
      <c r="OZ120" s="242"/>
      <c r="PA120" s="242"/>
      <c r="PB120" s="242"/>
      <c r="PC120" s="242"/>
      <c r="PD120" s="242"/>
      <c r="PE120" s="242"/>
      <c r="PF120" s="242"/>
      <c r="PG120" s="242"/>
      <c r="PH120" s="242"/>
      <c r="PI120" s="242"/>
      <c r="PJ120" s="242"/>
      <c r="PK120" s="242"/>
      <c r="PL120" s="242"/>
      <c r="PM120" s="242"/>
      <c r="PN120" s="242"/>
      <c r="PO120" s="242"/>
      <c r="PP120" s="242"/>
      <c r="PQ120" s="242"/>
      <c r="PR120" s="242"/>
      <c r="PS120" s="242"/>
      <c r="PT120" s="242"/>
      <c r="PU120" s="242"/>
      <c r="PV120" s="242"/>
      <c r="PW120" s="242"/>
      <c r="PX120" s="242"/>
      <c r="PY120" s="242"/>
      <c r="PZ120" s="242"/>
      <c r="QA120" s="242"/>
      <c r="QB120" s="242"/>
      <c r="QC120" s="242"/>
      <c r="QD120" s="242"/>
      <c r="QE120" s="242"/>
      <c r="QF120" s="242"/>
      <c r="QG120" s="242"/>
      <c r="QH120" s="242"/>
      <c r="QI120" s="242"/>
      <c r="QJ120" s="242"/>
      <c r="QK120" s="242"/>
      <c r="QL120" s="242"/>
      <c r="QM120" s="242"/>
      <c r="QN120" s="242"/>
      <c r="QO120" s="242"/>
      <c r="QP120" s="242"/>
      <c r="QQ120" s="242"/>
      <c r="QR120" s="242"/>
      <c r="QS120" s="242"/>
      <c r="QT120" s="242"/>
      <c r="QU120" s="242"/>
      <c r="QV120" s="242"/>
      <c r="QW120" s="242"/>
      <c r="QX120" s="242"/>
      <c r="QY120" s="242"/>
      <c r="QZ120" s="242"/>
      <c r="RA120" s="242"/>
      <c r="RB120" s="242"/>
      <c r="RC120" s="242"/>
      <c r="RD120" s="242"/>
      <c r="RE120" s="242"/>
      <c r="RF120" s="242"/>
      <c r="RG120" s="242"/>
      <c r="RH120" s="242"/>
      <c r="RI120" s="242"/>
      <c r="RJ120" s="242"/>
      <c r="RK120" s="242"/>
      <c r="RL120" s="242"/>
      <c r="RM120" s="242"/>
      <c r="RN120" s="242"/>
      <c r="RO120" s="242"/>
      <c r="RP120" s="242"/>
      <c r="RQ120" s="242"/>
      <c r="RR120" s="242"/>
      <c r="RS120" s="242"/>
      <c r="RT120" s="242"/>
      <c r="RU120" s="242"/>
      <c r="RV120" s="242"/>
      <c r="RW120" s="242"/>
      <c r="RX120" s="242"/>
      <c r="RY120" s="242"/>
      <c r="RZ120" s="242"/>
      <c r="SA120" s="242"/>
      <c r="SB120" s="242"/>
      <c r="SC120" s="242"/>
      <c r="SD120" s="242"/>
      <c r="SE120" s="242"/>
      <c r="SF120" s="242"/>
      <c r="SG120" s="242"/>
      <c r="SH120" s="242"/>
      <c r="SI120" s="242"/>
      <c r="SJ120" s="242"/>
      <c r="SK120" s="242"/>
      <c r="SL120" s="242"/>
      <c r="SM120" s="242"/>
      <c r="SN120" s="242"/>
      <c r="SO120" s="242"/>
      <c r="SP120" s="242"/>
      <c r="SQ120" s="242"/>
      <c r="SR120" s="242"/>
      <c r="SS120" s="242"/>
      <c r="ST120" s="242"/>
      <c r="SU120" s="242"/>
      <c r="SV120" s="242"/>
      <c r="SW120" s="242"/>
      <c r="SX120" s="242"/>
      <c r="SY120" s="242"/>
      <c r="SZ120" s="242"/>
      <c r="TA120" s="242"/>
      <c r="TB120" s="242"/>
      <c r="TC120" s="242"/>
      <c r="TD120" s="242"/>
      <c r="TE120" s="242"/>
      <c r="TF120" s="242"/>
      <c r="TG120" s="242"/>
      <c r="TH120" s="242"/>
      <c r="TI120" s="242"/>
      <c r="TJ120" s="242"/>
      <c r="TK120" s="242"/>
      <c r="TL120" s="242"/>
      <c r="TM120" s="242"/>
      <c r="TN120" s="242"/>
      <c r="TO120" s="242"/>
      <c r="TP120" s="242"/>
      <c r="TQ120" s="242"/>
      <c r="TR120" s="242"/>
      <c r="TS120" s="242"/>
      <c r="TT120" s="242"/>
      <c r="TU120" s="242"/>
      <c r="TV120" s="242"/>
      <c r="TW120" s="242"/>
      <c r="TX120" s="242"/>
      <c r="TY120" s="242"/>
      <c r="TZ120" s="242"/>
      <c r="UA120" s="242"/>
      <c r="UB120" s="242"/>
      <c r="UC120" s="242"/>
      <c r="UD120" s="242"/>
      <c r="UE120" s="242"/>
      <c r="UF120" s="242"/>
      <c r="UG120" s="242"/>
      <c r="UH120" s="242"/>
      <c r="UI120" s="242"/>
      <c r="UJ120" s="242"/>
      <c r="UK120" s="242"/>
      <c r="UL120" s="242"/>
      <c r="UM120" s="242"/>
      <c r="UN120" s="242"/>
      <c r="UO120" s="242"/>
      <c r="UP120" s="242"/>
      <c r="UQ120" s="242"/>
      <c r="UR120" s="242"/>
      <c r="US120" s="242"/>
      <c r="UT120" s="242"/>
      <c r="UU120" s="242"/>
      <c r="UV120" s="242"/>
      <c r="UW120" s="242"/>
      <c r="UX120" s="242"/>
      <c r="UY120" s="242"/>
      <c r="UZ120" s="242"/>
      <c r="VA120" s="242"/>
      <c r="VB120" s="242"/>
      <c r="VC120" s="242"/>
      <c r="VD120" s="242"/>
      <c r="VE120" s="242"/>
      <c r="VF120" s="242"/>
      <c r="VG120" s="242"/>
      <c r="VH120" s="242"/>
      <c r="VI120" s="242"/>
      <c r="VJ120" s="242"/>
      <c r="VK120" s="242"/>
      <c r="VL120" s="242"/>
      <c r="VM120" s="242"/>
      <c r="VN120" s="242"/>
      <c r="VO120" s="242"/>
      <c r="VP120" s="242"/>
      <c r="VQ120" s="242"/>
      <c r="VR120" s="242"/>
      <c r="VS120" s="242"/>
      <c r="VT120" s="242"/>
      <c r="VU120" s="242"/>
      <c r="VV120" s="242"/>
      <c r="VW120" s="242"/>
      <c r="VX120" s="242"/>
      <c r="VY120" s="242"/>
      <c r="VZ120" s="242"/>
      <c r="WA120" s="242"/>
      <c r="WB120" s="242"/>
      <c r="WC120" s="242"/>
      <c r="WD120" s="242"/>
      <c r="WE120" s="242"/>
      <c r="WF120" s="242"/>
      <c r="WG120" s="242"/>
      <c r="WH120" s="242"/>
      <c r="WI120" s="242"/>
      <c r="WJ120" s="242"/>
      <c r="WK120" s="242"/>
      <c r="WL120" s="242"/>
      <c r="WM120" s="242"/>
      <c r="WN120" s="242"/>
      <c r="WO120" s="242"/>
      <c r="WP120" s="242"/>
      <c r="WQ120" s="242"/>
      <c r="WR120" s="242"/>
      <c r="WS120" s="242"/>
      <c r="WT120" s="242"/>
      <c r="WU120" s="242"/>
      <c r="WV120" s="242"/>
      <c r="WW120" s="242"/>
      <c r="WX120" s="242"/>
      <c r="WY120" s="242"/>
      <c r="WZ120" s="242"/>
      <c r="XA120" s="242"/>
      <c r="XB120" s="242"/>
      <c r="XC120" s="242"/>
      <c r="XD120" s="242"/>
      <c r="XE120" s="242"/>
      <c r="XF120" s="242"/>
      <c r="XG120" s="242"/>
      <c r="XH120" s="242"/>
      <c r="XI120" s="242"/>
      <c r="XJ120" s="242"/>
      <c r="XK120" s="242"/>
      <c r="XL120" s="242"/>
      <c r="XM120" s="242"/>
      <c r="XN120" s="242"/>
      <c r="XO120" s="242"/>
      <c r="XP120" s="242"/>
      <c r="XQ120" s="242"/>
      <c r="XR120" s="242"/>
      <c r="XS120" s="242"/>
      <c r="XT120" s="242"/>
      <c r="XU120" s="242"/>
      <c r="XV120" s="242"/>
      <c r="XW120" s="242"/>
      <c r="XX120" s="242"/>
      <c r="XY120" s="242"/>
      <c r="XZ120" s="242"/>
      <c r="YA120" s="242"/>
      <c r="YB120" s="242"/>
      <c r="YC120" s="242"/>
      <c r="YD120" s="242"/>
      <c r="YE120" s="242"/>
      <c r="YF120" s="242"/>
      <c r="YG120" s="242"/>
      <c r="YH120" s="242"/>
      <c r="YI120" s="242"/>
      <c r="YJ120" s="242"/>
      <c r="YK120" s="242"/>
      <c r="YL120" s="242"/>
      <c r="YM120" s="242"/>
      <c r="YN120" s="242"/>
      <c r="YO120" s="242"/>
      <c r="YP120" s="242"/>
      <c r="YQ120" s="242"/>
      <c r="YR120" s="242"/>
      <c r="YS120" s="242"/>
      <c r="YT120" s="242"/>
      <c r="YU120" s="242"/>
      <c r="YV120" s="242"/>
      <c r="YW120" s="242"/>
      <c r="YX120" s="242"/>
      <c r="YY120" s="242"/>
      <c r="YZ120" s="242"/>
      <c r="ZA120" s="242"/>
      <c r="ZB120" s="242"/>
      <c r="ZC120" s="242"/>
      <c r="ZD120" s="242"/>
      <c r="ZE120" s="242"/>
      <c r="ZF120" s="242"/>
      <c r="ZG120" s="242"/>
      <c r="ZH120" s="242"/>
      <c r="ZI120" s="242"/>
      <c r="ZJ120" s="242"/>
      <c r="ZK120" s="242"/>
      <c r="ZL120" s="242"/>
      <c r="ZM120" s="242"/>
      <c r="ZN120" s="242"/>
      <c r="ZO120" s="242"/>
      <c r="ZP120" s="242"/>
      <c r="ZQ120" s="242"/>
      <c r="ZR120" s="242"/>
      <c r="ZS120" s="242"/>
      <c r="ZT120" s="242"/>
      <c r="ZU120" s="242"/>
      <c r="ZV120" s="242"/>
      <c r="ZW120" s="242"/>
      <c r="ZX120" s="242"/>
      <c r="ZY120" s="242"/>
      <c r="ZZ120" s="242"/>
      <c r="AAA120" s="242"/>
      <c r="AAB120" s="242"/>
      <c r="AAC120" s="242"/>
      <c r="AAD120" s="242"/>
      <c r="AAE120" s="242"/>
      <c r="AAF120" s="242"/>
      <c r="AAG120" s="242"/>
      <c r="AAH120" s="242"/>
      <c r="AAI120" s="242"/>
      <c r="AAJ120" s="242"/>
      <c r="AAK120" s="242"/>
      <c r="AAL120" s="242"/>
      <c r="AAM120" s="242"/>
      <c r="AAN120" s="242"/>
      <c r="AAO120" s="242"/>
      <c r="AAP120" s="242"/>
      <c r="AAQ120" s="242"/>
      <c r="AAR120" s="242"/>
      <c r="AAS120" s="242"/>
      <c r="AAT120" s="242"/>
      <c r="AAU120" s="242"/>
      <c r="AAV120" s="242"/>
      <c r="AAW120" s="242"/>
      <c r="AAX120" s="242"/>
      <c r="AAY120" s="242"/>
      <c r="AAZ120" s="242"/>
      <c r="ABA120" s="242"/>
      <c r="ABB120" s="242"/>
      <c r="ABC120" s="242"/>
      <c r="ABD120" s="242"/>
      <c r="ABE120" s="242"/>
      <c r="ABF120" s="242"/>
      <c r="ABG120" s="242"/>
      <c r="ABH120" s="242"/>
      <c r="ABI120" s="242"/>
      <c r="ABJ120" s="242"/>
      <c r="ABK120" s="242"/>
      <c r="ABL120" s="242"/>
      <c r="ABM120" s="242"/>
      <c r="ABN120" s="242"/>
      <c r="ABO120" s="242"/>
      <c r="ABP120" s="242"/>
      <c r="ABQ120" s="242"/>
      <c r="ABR120" s="242"/>
      <c r="ABS120" s="242"/>
      <c r="ABT120" s="242"/>
      <c r="ABU120" s="242"/>
      <c r="ABV120" s="242"/>
      <c r="ABW120" s="242"/>
      <c r="ABX120" s="242"/>
      <c r="ABY120" s="242"/>
      <c r="ABZ120" s="242"/>
      <c r="ACA120" s="242"/>
      <c r="ACB120" s="242"/>
      <c r="ACC120" s="242"/>
      <c r="ACD120" s="242"/>
      <c r="ACE120" s="242"/>
      <c r="ACF120" s="242"/>
      <c r="ACG120" s="242"/>
      <c r="ACH120" s="242"/>
      <c r="ACI120" s="242"/>
      <c r="ACJ120" s="242"/>
      <c r="ACK120" s="242"/>
      <c r="ACL120" s="242"/>
      <c r="ACM120" s="242"/>
      <c r="ACN120" s="242"/>
      <c r="ACO120" s="242"/>
      <c r="ACP120" s="242"/>
      <c r="ACQ120" s="242"/>
      <c r="ACR120" s="242"/>
      <c r="ACS120" s="242"/>
      <c r="ACT120" s="242"/>
      <c r="ACU120" s="242"/>
      <c r="ACV120" s="242"/>
      <c r="ACW120" s="242"/>
      <c r="ACX120" s="242"/>
      <c r="ACY120" s="242"/>
      <c r="ACZ120" s="242"/>
      <c r="ADA120" s="242"/>
      <c r="ADB120" s="242"/>
      <c r="ADC120" s="242"/>
      <c r="ADD120" s="242"/>
      <c r="ADE120" s="242"/>
      <c r="ADF120" s="242"/>
      <c r="ADG120" s="242"/>
      <c r="ADH120" s="242"/>
      <c r="ADI120" s="242"/>
      <c r="ADJ120" s="242"/>
      <c r="ADK120" s="242"/>
      <c r="ADL120" s="242"/>
      <c r="ADM120" s="242"/>
      <c r="ADN120" s="242"/>
      <c r="ADO120" s="242"/>
      <c r="ADP120" s="242"/>
      <c r="ADQ120" s="242"/>
      <c r="ADR120" s="242"/>
      <c r="ADS120" s="242"/>
      <c r="ADT120" s="242"/>
      <c r="ADU120" s="242"/>
      <c r="ADV120" s="242"/>
      <c r="ADW120" s="242"/>
      <c r="ADX120" s="242"/>
      <c r="ADY120" s="242"/>
      <c r="ADZ120" s="242"/>
      <c r="AEA120" s="242"/>
      <c r="AEB120" s="242"/>
      <c r="AEC120" s="242"/>
      <c r="AED120" s="242"/>
      <c r="AEE120" s="242"/>
      <c r="AEF120" s="242"/>
      <c r="AEG120" s="242"/>
      <c r="AEH120" s="242"/>
      <c r="AEI120" s="242"/>
      <c r="AEJ120" s="242"/>
      <c r="AEK120" s="242"/>
      <c r="AEL120" s="242"/>
      <c r="AEM120" s="242"/>
      <c r="AEN120" s="242"/>
      <c r="AEO120" s="242"/>
      <c r="AEP120" s="242"/>
      <c r="AEQ120" s="242"/>
      <c r="AER120" s="242"/>
      <c r="AES120" s="242"/>
      <c r="AET120" s="242"/>
      <c r="AEU120" s="242"/>
      <c r="AEV120" s="242"/>
      <c r="AEW120" s="242"/>
      <c r="AEX120" s="242"/>
      <c r="AEY120" s="242"/>
      <c r="AEZ120" s="242"/>
      <c r="AFA120" s="242"/>
      <c r="AFB120" s="242"/>
      <c r="AFC120" s="242"/>
      <c r="AFD120" s="242"/>
      <c r="AFE120" s="242"/>
      <c r="AFF120" s="242"/>
      <c r="AFG120" s="242"/>
      <c r="AFH120" s="242"/>
      <c r="AFI120" s="242"/>
      <c r="AFJ120" s="242"/>
      <c r="AFK120" s="242"/>
      <c r="AFL120" s="242"/>
      <c r="AFM120" s="242"/>
      <c r="AFN120" s="242"/>
      <c r="AFO120" s="242"/>
      <c r="AFP120" s="242"/>
      <c r="AFQ120" s="242"/>
      <c r="AFR120" s="242"/>
      <c r="AFS120" s="242"/>
      <c r="AFT120" s="242"/>
      <c r="AFU120" s="242"/>
      <c r="AFV120" s="242"/>
      <c r="AFW120" s="242"/>
      <c r="AFX120" s="242"/>
      <c r="AFY120" s="242"/>
      <c r="AFZ120" s="242"/>
      <c r="AGA120" s="242"/>
      <c r="AGB120" s="242"/>
      <c r="AGC120" s="242"/>
      <c r="AGD120" s="242"/>
      <c r="AGE120" s="242"/>
      <c r="AGF120" s="242"/>
      <c r="AGG120" s="242"/>
      <c r="AGH120" s="242"/>
      <c r="AGI120" s="242"/>
      <c r="AGJ120" s="242"/>
      <c r="AGK120" s="242"/>
      <c r="AGL120" s="242"/>
      <c r="AGM120" s="242"/>
      <c r="AGN120" s="242"/>
      <c r="AGO120" s="242"/>
      <c r="AGP120" s="242"/>
      <c r="AGQ120" s="242"/>
      <c r="AGR120" s="242"/>
      <c r="AGS120" s="242"/>
      <c r="AGT120" s="242"/>
      <c r="AGU120" s="242"/>
      <c r="AGV120" s="242"/>
      <c r="AGW120" s="242"/>
      <c r="AGX120" s="242"/>
      <c r="AGY120" s="242"/>
      <c r="AGZ120" s="242"/>
      <c r="AHA120" s="242"/>
      <c r="AHB120" s="242"/>
      <c r="AHC120" s="242"/>
      <c r="AHD120" s="242"/>
      <c r="AHE120" s="242"/>
      <c r="AHF120" s="242"/>
      <c r="AHG120" s="242"/>
      <c r="AHH120" s="242"/>
      <c r="AHI120" s="242"/>
      <c r="AHJ120" s="242"/>
      <c r="AHK120" s="242"/>
      <c r="AHL120" s="242"/>
      <c r="AHM120" s="242"/>
      <c r="AHN120" s="242"/>
      <c r="AHO120" s="242"/>
      <c r="AHP120" s="242"/>
      <c r="AHQ120" s="242"/>
      <c r="AHR120" s="242"/>
      <c r="AHS120" s="242"/>
      <c r="AHT120" s="242"/>
      <c r="AHU120" s="242"/>
      <c r="AHV120" s="242"/>
      <c r="AHW120" s="242"/>
      <c r="AHX120" s="242"/>
      <c r="AHY120" s="242"/>
      <c r="AHZ120" s="242"/>
      <c r="AIA120" s="242"/>
      <c r="AIB120" s="242"/>
      <c r="AIC120" s="242"/>
      <c r="AID120" s="242"/>
      <c r="AIE120" s="242"/>
      <c r="AIF120" s="242"/>
      <c r="AIG120" s="242"/>
      <c r="AIH120" s="242"/>
      <c r="AII120" s="242"/>
      <c r="AIJ120" s="242"/>
      <c r="AIK120" s="242"/>
      <c r="AIL120" s="242"/>
      <c r="AIM120" s="242"/>
      <c r="AIN120" s="242"/>
      <c r="AIO120" s="242"/>
      <c r="AIP120" s="242"/>
      <c r="AIQ120" s="242"/>
      <c r="AIR120" s="242"/>
      <c r="AIS120" s="242"/>
      <c r="AIT120" s="242"/>
      <c r="AIU120" s="242"/>
      <c r="AIV120" s="242"/>
      <c r="AIW120" s="242"/>
      <c r="AIX120" s="242"/>
      <c r="AIY120" s="242"/>
      <c r="AIZ120" s="242"/>
      <c r="AJA120" s="242"/>
      <c r="AJB120" s="242"/>
      <c r="AJC120" s="242"/>
      <c r="AJD120" s="242"/>
      <c r="AJE120" s="242"/>
      <c r="AJF120" s="242"/>
      <c r="AJG120" s="242"/>
      <c r="AJH120" s="242"/>
      <c r="AJI120" s="242"/>
      <c r="AJJ120" s="242"/>
      <c r="AJK120" s="242"/>
      <c r="AJL120" s="242"/>
      <c r="AJM120" s="242"/>
      <c r="AJN120" s="242"/>
      <c r="AJO120" s="242"/>
      <c r="AJP120" s="242"/>
      <c r="AJQ120" s="242"/>
      <c r="AJR120" s="242"/>
      <c r="AJS120" s="242"/>
      <c r="AJT120" s="242"/>
      <c r="AJU120" s="242"/>
      <c r="AJV120" s="242"/>
      <c r="AJW120" s="242"/>
      <c r="AJX120" s="242"/>
      <c r="AJY120" s="242"/>
      <c r="AJZ120" s="242"/>
      <c r="AKA120" s="242"/>
      <c r="AKB120" s="242"/>
      <c r="AKC120" s="242"/>
      <c r="AKD120" s="242"/>
      <c r="AKE120" s="242"/>
      <c r="AKF120" s="242"/>
      <c r="AKG120" s="242"/>
      <c r="AKH120" s="242"/>
      <c r="AKI120" s="242"/>
      <c r="AKJ120" s="242"/>
      <c r="AKK120" s="242"/>
      <c r="AKL120" s="242"/>
      <c r="AKM120" s="242"/>
      <c r="AKN120" s="242"/>
      <c r="AKO120" s="242"/>
      <c r="AKP120" s="242"/>
      <c r="AKQ120" s="242"/>
      <c r="AKR120" s="242"/>
      <c r="AKS120" s="242"/>
      <c r="AKT120" s="242"/>
      <c r="AKU120" s="242"/>
      <c r="AKV120" s="242"/>
      <c r="AKW120" s="242"/>
      <c r="AKX120" s="242"/>
      <c r="AKY120" s="242"/>
      <c r="AKZ120" s="242"/>
      <c r="ALA120" s="242"/>
      <c r="ALB120" s="242"/>
      <c r="ALC120" s="242"/>
      <c r="ALD120" s="242"/>
      <c r="ALE120" s="242"/>
      <c r="ALF120" s="242"/>
      <c r="ALG120" s="242"/>
      <c r="ALH120" s="242"/>
      <c r="ALI120" s="242"/>
      <c r="ALJ120" s="242"/>
      <c r="ALK120" s="242"/>
      <c r="ALL120" s="242"/>
      <c r="ALM120" s="242"/>
      <c r="ALN120" s="242"/>
      <c r="ALO120" s="242"/>
      <c r="ALP120" s="242"/>
      <c r="ALQ120" s="242"/>
      <c r="ALR120" s="242"/>
      <c r="ALS120" s="242"/>
      <c r="ALT120" s="242"/>
      <c r="ALU120" s="242"/>
      <c r="ALV120" s="242"/>
      <c r="ALW120" s="242"/>
      <c r="ALX120" s="242"/>
      <c r="ALY120" s="242"/>
      <c r="ALZ120" s="242"/>
      <c r="AMA120" s="242"/>
      <c r="AMB120" s="242"/>
      <c r="AMC120" s="242"/>
      <c r="AMD120" s="242"/>
      <c r="AME120" s="242"/>
      <c r="AMF120" s="242"/>
      <c r="AMG120" s="242"/>
      <c r="AMH120" s="242"/>
      <c r="AMI120" s="242"/>
      <c r="AMJ120" s="242"/>
      <c r="AMK120" s="242"/>
      <c r="AML120" s="242"/>
      <c r="AMM120" s="242"/>
      <c r="AMN120" s="242"/>
      <c r="AMO120" s="242"/>
      <c r="AMP120" s="242"/>
      <c r="AMQ120" s="242"/>
      <c r="AMR120" s="242"/>
      <c r="AMS120" s="242"/>
      <c r="AMT120" s="242"/>
      <c r="AMU120" s="242"/>
      <c r="AMV120" s="242"/>
      <c r="AMW120" s="242"/>
      <c r="AMX120" s="242"/>
      <c r="AMY120" s="242"/>
      <c r="AMZ120" s="242"/>
      <c r="ANA120" s="242"/>
      <c r="ANB120" s="242"/>
      <c r="ANC120" s="242"/>
      <c r="AND120" s="242"/>
      <c r="ANE120" s="242"/>
      <c r="ANF120" s="242"/>
      <c r="ANG120" s="242"/>
      <c r="ANH120" s="242"/>
      <c r="ANI120" s="242"/>
      <c r="ANJ120" s="242"/>
      <c r="ANK120" s="242"/>
      <c r="ANL120" s="242"/>
      <c r="ANM120" s="242"/>
      <c r="ANN120" s="242"/>
      <c r="ANO120" s="242"/>
      <c r="ANP120" s="242"/>
      <c r="ANQ120" s="242"/>
      <c r="ANR120" s="242"/>
      <c r="ANS120" s="242"/>
      <c r="ANT120" s="242"/>
      <c r="ANU120" s="242"/>
      <c r="ANV120" s="242"/>
      <c r="ANW120" s="242"/>
      <c r="ANX120" s="242"/>
      <c r="ANY120" s="242"/>
      <c r="ANZ120" s="242"/>
      <c r="AOA120" s="242"/>
      <c r="AOB120" s="242"/>
      <c r="AOC120" s="242"/>
      <c r="AOD120" s="242"/>
      <c r="AOE120" s="242"/>
      <c r="AOF120" s="242"/>
      <c r="AOG120" s="242"/>
      <c r="AOH120" s="242"/>
      <c r="AOI120" s="242"/>
      <c r="AOJ120" s="242"/>
      <c r="AOK120" s="242"/>
      <c r="AOL120" s="242"/>
      <c r="AOM120" s="242"/>
      <c r="AON120" s="242"/>
      <c r="AOO120" s="242"/>
      <c r="AOP120" s="242"/>
      <c r="AOQ120" s="242"/>
      <c r="AOR120" s="242"/>
      <c r="AOS120" s="242"/>
      <c r="AOT120" s="242"/>
      <c r="AOU120" s="242"/>
      <c r="AOV120" s="242"/>
      <c r="AOW120" s="242"/>
      <c r="AOX120" s="242"/>
      <c r="AOY120" s="242"/>
      <c r="AOZ120" s="242"/>
      <c r="APA120" s="242"/>
      <c r="APB120" s="242"/>
      <c r="APC120" s="242"/>
      <c r="APD120" s="242"/>
      <c r="APE120" s="242"/>
      <c r="APF120" s="242"/>
      <c r="APG120" s="242"/>
      <c r="APH120" s="242"/>
      <c r="API120" s="242"/>
      <c r="APJ120" s="242"/>
      <c r="APK120" s="242"/>
      <c r="APL120" s="242"/>
      <c r="APM120" s="242"/>
      <c r="APN120" s="242"/>
      <c r="APO120" s="242"/>
      <c r="APP120" s="242"/>
      <c r="APQ120" s="242"/>
      <c r="APR120" s="242"/>
      <c r="APS120" s="242"/>
      <c r="APT120" s="242"/>
      <c r="APU120" s="242"/>
      <c r="APV120" s="242"/>
      <c r="APW120" s="242"/>
      <c r="APX120" s="242"/>
      <c r="APY120" s="242"/>
      <c r="APZ120" s="242"/>
      <c r="AQA120" s="242"/>
      <c r="AQB120" s="242"/>
      <c r="AQC120" s="242"/>
      <c r="AQD120" s="242"/>
      <c r="AQE120" s="242"/>
      <c r="AQF120" s="242"/>
      <c r="AQG120" s="242"/>
      <c r="AQH120" s="242"/>
      <c r="AQI120" s="242"/>
      <c r="AQJ120" s="242"/>
      <c r="AQK120" s="242"/>
      <c r="AQL120" s="242"/>
      <c r="AQM120" s="242"/>
      <c r="AQN120" s="242"/>
      <c r="AQO120" s="242"/>
      <c r="AQP120" s="242"/>
      <c r="AQQ120" s="242"/>
      <c r="AQR120" s="242"/>
      <c r="AQS120" s="242"/>
      <c r="AQT120" s="242"/>
      <c r="AQU120" s="242"/>
      <c r="AQV120" s="242"/>
      <c r="AQW120" s="242"/>
      <c r="AQX120" s="242"/>
      <c r="AQY120" s="242"/>
      <c r="AQZ120" s="242"/>
      <c r="ARA120" s="242"/>
      <c r="ARB120" s="242"/>
      <c r="ARC120" s="242"/>
      <c r="ARD120" s="242"/>
      <c r="ARE120" s="242"/>
      <c r="ARF120" s="242"/>
      <c r="ARG120" s="242"/>
      <c r="ARH120" s="242"/>
      <c r="ARI120" s="242"/>
      <c r="ARJ120" s="242"/>
      <c r="ARK120" s="242"/>
      <c r="ARL120" s="242"/>
      <c r="ARM120" s="242"/>
      <c r="ARN120" s="242"/>
      <c r="ARO120" s="242"/>
      <c r="ARP120" s="242"/>
      <c r="ARQ120" s="242"/>
      <c r="ARR120" s="242"/>
      <c r="ARS120" s="242"/>
      <c r="ART120" s="242"/>
      <c r="ARU120" s="242"/>
      <c r="ARV120" s="242"/>
      <c r="ARW120" s="242"/>
      <c r="ARX120" s="242"/>
      <c r="ARY120" s="242"/>
      <c r="ARZ120" s="242"/>
      <c r="ASA120" s="242"/>
      <c r="ASB120" s="242"/>
      <c r="ASC120" s="242"/>
      <c r="ASD120" s="242"/>
      <c r="ASE120" s="242"/>
      <c r="ASF120" s="242"/>
      <c r="ASG120" s="242"/>
      <c r="ASH120" s="242"/>
      <c r="ASI120" s="242"/>
      <c r="ASJ120" s="242"/>
      <c r="ASK120" s="242"/>
      <c r="ASL120" s="242"/>
      <c r="ASM120" s="242"/>
      <c r="ASN120" s="242"/>
      <c r="ASO120" s="242"/>
      <c r="ASP120" s="242"/>
      <c r="ASQ120" s="242"/>
      <c r="ASR120" s="242"/>
      <c r="ASS120" s="242"/>
      <c r="AST120" s="242"/>
      <c r="ASU120" s="242"/>
      <c r="ASV120" s="242"/>
      <c r="ASW120" s="242"/>
      <c r="ASX120" s="242"/>
      <c r="ASY120" s="242"/>
      <c r="ASZ120" s="242"/>
      <c r="ATA120" s="242"/>
      <c r="ATB120" s="242"/>
      <c r="ATC120" s="242"/>
      <c r="ATD120" s="242"/>
      <c r="ATE120" s="242"/>
      <c r="ATF120" s="242"/>
      <c r="ATG120" s="242"/>
      <c r="ATH120" s="242"/>
      <c r="ATI120" s="242"/>
      <c r="ATJ120" s="242"/>
      <c r="ATK120" s="242"/>
      <c r="ATL120" s="242"/>
      <c r="ATM120" s="242"/>
      <c r="ATN120" s="242"/>
      <c r="ATO120" s="242"/>
      <c r="ATP120" s="242"/>
      <c r="ATQ120" s="242"/>
      <c r="ATR120" s="242"/>
      <c r="ATS120" s="242"/>
      <c r="ATT120" s="242"/>
      <c r="ATU120" s="242"/>
      <c r="ATV120" s="242"/>
      <c r="ATW120" s="242"/>
      <c r="ATX120" s="242"/>
      <c r="ATY120" s="242"/>
      <c r="ATZ120" s="242"/>
      <c r="AUA120" s="242"/>
      <c r="AUB120" s="242"/>
      <c r="AUC120" s="242"/>
      <c r="AUD120" s="242"/>
      <c r="AUE120" s="242"/>
      <c r="AUF120" s="242"/>
      <c r="AUG120" s="242"/>
      <c r="AUH120" s="242"/>
      <c r="AUI120" s="242"/>
      <c r="AUJ120" s="242"/>
      <c r="AUK120" s="242"/>
      <c r="AUL120" s="242"/>
      <c r="AUM120" s="242"/>
      <c r="AUN120" s="242"/>
      <c r="AUO120" s="242"/>
      <c r="AUP120" s="242"/>
      <c r="AUQ120" s="242"/>
      <c r="AUR120" s="242"/>
      <c r="AUS120" s="242"/>
      <c r="AUT120" s="242"/>
      <c r="AUU120" s="242"/>
      <c r="AUV120" s="242"/>
      <c r="AUW120" s="242"/>
      <c r="AUX120" s="242"/>
      <c r="AUY120" s="242"/>
      <c r="AUZ120" s="242"/>
      <c r="AVA120" s="242"/>
      <c r="AVB120" s="242"/>
      <c r="AVC120" s="242"/>
      <c r="AVD120" s="242"/>
      <c r="AVE120" s="242"/>
      <c r="AVF120" s="242"/>
      <c r="AVG120" s="242"/>
      <c r="AVH120" s="242"/>
      <c r="AVI120" s="242"/>
      <c r="AVJ120" s="242"/>
      <c r="AVK120" s="242"/>
      <c r="AVL120" s="242"/>
      <c r="AVM120" s="242"/>
      <c r="AVN120" s="242"/>
      <c r="AVO120" s="242"/>
      <c r="AVP120" s="242"/>
      <c r="AVQ120" s="242"/>
      <c r="AVR120" s="242"/>
      <c r="AVS120" s="242"/>
      <c r="AVT120" s="242"/>
      <c r="AVU120" s="242"/>
      <c r="AVV120" s="242"/>
      <c r="AVW120" s="242"/>
      <c r="AVX120" s="242"/>
      <c r="AVY120" s="242"/>
      <c r="AVZ120" s="242"/>
      <c r="AWA120" s="242"/>
      <c r="AWB120" s="242"/>
      <c r="AWC120" s="242"/>
      <c r="AWD120" s="242"/>
      <c r="AWE120" s="242"/>
      <c r="AWF120" s="242"/>
      <c r="AWG120" s="242"/>
      <c r="AWH120" s="242"/>
      <c r="AWI120" s="242"/>
      <c r="AWJ120" s="242"/>
      <c r="AWK120" s="242"/>
      <c r="AWL120" s="242"/>
      <c r="AWM120" s="242"/>
      <c r="AWN120" s="242"/>
      <c r="AWO120" s="242"/>
      <c r="AWP120" s="242"/>
      <c r="AWQ120" s="242"/>
      <c r="AWR120" s="242"/>
      <c r="AWS120" s="242"/>
      <c r="AWT120" s="242"/>
      <c r="AWU120" s="242"/>
      <c r="AWV120" s="242"/>
      <c r="AWW120" s="242"/>
      <c r="AWX120" s="242"/>
      <c r="AWY120" s="242"/>
      <c r="AWZ120" s="242"/>
      <c r="AXA120" s="242"/>
      <c r="AXB120" s="242"/>
      <c r="AXC120" s="242"/>
      <c r="AXD120" s="242"/>
      <c r="AXE120" s="242"/>
      <c r="AXF120" s="242"/>
      <c r="AXG120" s="242"/>
      <c r="AXH120" s="242"/>
      <c r="AXI120" s="242"/>
      <c r="AXJ120" s="242"/>
      <c r="AXK120" s="242"/>
      <c r="AXL120" s="242"/>
      <c r="AXM120" s="242"/>
      <c r="AXN120" s="242"/>
      <c r="AXO120" s="242"/>
      <c r="AXP120" s="242"/>
      <c r="AXQ120" s="242"/>
      <c r="AXR120" s="242"/>
      <c r="AXS120" s="242"/>
      <c r="AXT120" s="242"/>
      <c r="AXU120" s="242"/>
      <c r="AXV120" s="242"/>
      <c r="AXW120" s="242"/>
      <c r="AXX120" s="242"/>
      <c r="AXY120" s="242"/>
      <c r="AXZ120" s="242"/>
      <c r="AYA120" s="242"/>
      <c r="AYB120" s="242"/>
      <c r="AYC120" s="242"/>
      <c r="AYD120" s="242"/>
      <c r="AYE120" s="242"/>
      <c r="AYF120" s="242"/>
    </row>
    <row r="121" spans="1:1332" ht="13.5" thickBot="1">
      <c r="A121" s="362" t="str">
        <f>A114</f>
        <v>V</v>
      </c>
      <c r="B121" s="363" t="str">
        <f>B114</f>
        <v>TUJE STORITVE - skupaj</v>
      </c>
      <c r="C121" s="364"/>
      <c r="D121" s="365"/>
      <c r="E121" s="366"/>
      <c r="F121" s="477">
        <f>F114</f>
        <v>0</v>
      </c>
      <c r="G121" s="257"/>
      <c r="H121" s="257"/>
      <c r="I121" s="257"/>
      <c r="J121" s="257"/>
      <c r="K121" s="257"/>
      <c r="L121" s="257"/>
      <c r="M121" s="257"/>
      <c r="N121" s="257"/>
      <c r="O121" s="257"/>
    </row>
    <row r="122" spans="1:1332" s="373" customFormat="1" ht="13.5" thickBot="1">
      <c r="A122" s="367"/>
      <c r="B122" s="368" t="s">
        <v>339</v>
      </c>
      <c r="C122" s="369"/>
      <c r="D122" s="370"/>
      <c r="E122" s="371"/>
      <c r="F122" s="475">
        <f>SUM(F117:F121)</f>
        <v>0</v>
      </c>
      <c r="G122" s="257"/>
      <c r="H122" s="257"/>
      <c r="I122" s="257"/>
      <c r="J122" s="257"/>
      <c r="K122" s="257"/>
      <c r="L122" s="257"/>
      <c r="M122" s="257"/>
      <c r="N122" s="257"/>
      <c r="O122" s="257"/>
      <c r="P122" s="372"/>
      <c r="Q122" s="372"/>
      <c r="R122" s="372"/>
      <c r="S122" s="372"/>
      <c r="T122" s="372"/>
      <c r="U122" s="372"/>
      <c r="V122" s="372"/>
      <c r="W122" s="372"/>
      <c r="X122" s="372"/>
      <c r="Y122" s="372"/>
      <c r="Z122" s="372"/>
      <c r="AA122" s="372"/>
      <c r="AB122" s="372"/>
      <c r="AC122" s="372"/>
      <c r="AD122" s="372"/>
      <c r="AE122" s="372"/>
      <c r="AF122" s="372"/>
      <c r="AG122" s="372"/>
      <c r="AH122" s="372"/>
      <c r="AI122" s="372"/>
      <c r="AJ122" s="372"/>
      <c r="AK122" s="372"/>
      <c r="AL122" s="372"/>
      <c r="AM122" s="372"/>
      <c r="AN122" s="372"/>
      <c r="AO122" s="372"/>
      <c r="AP122" s="372"/>
      <c r="AQ122" s="372"/>
      <c r="AR122" s="372"/>
      <c r="AS122" s="372"/>
      <c r="AT122" s="372"/>
      <c r="AU122" s="372"/>
      <c r="AV122" s="372"/>
      <c r="AW122" s="372"/>
      <c r="AX122" s="372"/>
      <c r="AY122" s="372"/>
      <c r="AZ122" s="372"/>
      <c r="BA122" s="372"/>
      <c r="BB122" s="372"/>
      <c r="BC122" s="372"/>
      <c r="BD122" s="372"/>
      <c r="BE122" s="372"/>
      <c r="BF122" s="372"/>
      <c r="BG122" s="372"/>
      <c r="BH122" s="372"/>
      <c r="BI122" s="372"/>
      <c r="BJ122" s="372"/>
      <c r="BK122" s="372"/>
      <c r="BL122" s="372"/>
      <c r="BM122" s="372"/>
      <c r="BN122" s="372"/>
      <c r="BO122" s="372"/>
      <c r="BP122" s="372"/>
      <c r="BQ122" s="372"/>
      <c r="BR122" s="372"/>
      <c r="BS122" s="372"/>
      <c r="BT122" s="372"/>
      <c r="BU122" s="372"/>
      <c r="BV122" s="372"/>
      <c r="BW122" s="372"/>
      <c r="BX122" s="372"/>
      <c r="BY122" s="372"/>
      <c r="BZ122" s="372"/>
      <c r="CA122" s="372"/>
      <c r="CB122" s="372"/>
      <c r="CC122" s="372"/>
      <c r="CD122" s="372"/>
      <c r="CE122" s="372"/>
      <c r="CF122" s="372"/>
      <c r="CG122" s="372"/>
      <c r="CH122" s="372"/>
      <c r="CI122" s="372"/>
      <c r="CJ122" s="372"/>
      <c r="CK122" s="372"/>
      <c r="CL122" s="372"/>
      <c r="CM122" s="372"/>
      <c r="CN122" s="372"/>
      <c r="CO122" s="372"/>
      <c r="CP122" s="372"/>
      <c r="CQ122" s="372"/>
      <c r="CR122" s="372"/>
      <c r="CS122" s="372"/>
      <c r="CT122" s="372"/>
      <c r="CU122" s="372"/>
      <c r="CV122" s="372"/>
      <c r="CW122" s="372"/>
      <c r="CX122" s="372"/>
      <c r="CY122" s="372"/>
      <c r="CZ122" s="372"/>
      <c r="DA122" s="372"/>
      <c r="DB122" s="372"/>
      <c r="DC122" s="372"/>
      <c r="DD122" s="372"/>
      <c r="DE122" s="372"/>
      <c r="DF122" s="372"/>
      <c r="DG122" s="372"/>
      <c r="DH122" s="372"/>
      <c r="DI122" s="372"/>
      <c r="DJ122" s="372"/>
      <c r="DK122" s="372"/>
      <c r="DL122" s="372"/>
      <c r="DM122" s="372"/>
      <c r="DN122" s="372"/>
      <c r="DO122" s="372"/>
      <c r="DP122" s="372"/>
      <c r="DQ122" s="372"/>
      <c r="DR122" s="372"/>
      <c r="DS122" s="372"/>
      <c r="DT122" s="372"/>
      <c r="DU122" s="372"/>
      <c r="DV122" s="372"/>
      <c r="DW122" s="372"/>
      <c r="DX122" s="372"/>
      <c r="DY122" s="372"/>
      <c r="DZ122" s="372"/>
      <c r="EA122" s="372"/>
      <c r="EB122" s="372"/>
      <c r="EC122" s="372"/>
      <c r="ED122" s="372"/>
      <c r="EE122" s="372"/>
      <c r="EF122" s="372"/>
      <c r="EG122" s="372"/>
      <c r="EH122" s="372"/>
      <c r="EI122" s="372"/>
      <c r="EJ122" s="372"/>
      <c r="EK122" s="372"/>
      <c r="EL122" s="372"/>
      <c r="EM122" s="372"/>
      <c r="EN122" s="372"/>
      <c r="EO122" s="372"/>
      <c r="EP122" s="372"/>
      <c r="EQ122" s="372"/>
      <c r="ER122" s="372"/>
      <c r="ES122" s="372"/>
      <c r="ET122" s="372"/>
      <c r="EU122" s="372"/>
      <c r="EV122" s="372"/>
      <c r="EW122" s="372"/>
      <c r="EX122" s="372"/>
      <c r="EY122" s="372"/>
      <c r="EZ122" s="372"/>
      <c r="FA122" s="372"/>
      <c r="FB122" s="372"/>
      <c r="FC122" s="372"/>
      <c r="FD122" s="372"/>
      <c r="FE122" s="372"/>
      <c r="FF122" s="372"/>
      <c r="FG122" s="372"/>
      <c r="FH122" s="372"/>
      <c r="FI122" s="372"/>
      <c r="FJ122" s="372"/>
      <c r="FK122" s="372"/>
      <c r="FL122" s="372"/>
      <c r="FM122" s="372"/>
      <c r="FN122" s="372"/>
      <c r="FO122" s="372"/>
      <c r="FP122" s="372"/>
      <c r="FQ122" s="372"/>
      <c r="FR122" s="372"/>
      <c r="FS122" s="372"/>
      <c r="FT122" s="372"/>
      <c r="FU122" s="372"/>
      <c r="FV122" s="372"/>
      <c r="FW122" s="372"/>
      <c r="FX122" s="372"/>
      <c r="FY122" s="372"/>
      <c r="FZ122" s="372"/>
      <c r="GA122" s="372"/>
      <c r="GB122" s="372"/>
      <c r="GC122" s="372"/>
      <c r="GD122" s="372"/>
      <c r="GE122" s="372"/>
      <c r="GF122" s="372"/>
      <c r="GG122" s="372"/>
      <c r="GH122" s="372"/>
      <c r="GI122" s="372"/>
      <c r="GJ122" s="372"/>
      <c r="GK122" s="372"/>
      <c r="GL122" s="372"/>
      <c r="GM122" s="372"/>
      <c r="GN122" s="372"/>
      <c r="GO122" s="372"/>
      <c r="GP122" s="372"/>
      <c r="GQ122" s="372"/>
      <c r="GR122" s="372"/>
      <c r="GS122" s="372"/>
      <c r="GT122" s="372"/>
      <c r="GU122" s="372"/>
      <c r="GV122" s="372"/>
      <c r="GW122" s="372"/>
      <c r="GX122" s="372"/>
      <c r="GY122" s="372"/>
      <c r="GZ122" s="372"/>
      <c r="HA122" s="372"/>
      <c r="HB122" s="372"/>
      <c r="HC122" s="372"/>
      <c r="HD122" s="372"/>
      <c r="HE122" s="372"/>
      <c r="HF122" s="372"/>
      <c r="HG122" s="372"/>
      <c r="HH122" s="372"/>
      <c r="HI122" s="372"/>
      <c r="HJ122" s="372"/>
      <c r="HK122" s="372"/>
      <c r="HL122" s="372"/>
      <c r="HM122" s="372"/>
      <c r="HN122" s="372"/>
      <c r="HO122" s="372"/>
      <c r="HP122" s="372"/>
      <c r="HQ122" s="372"/>
      <c r="HR122" s="372"/>
      <c r="HS122" s="372"/>
      <c r="HT122" s="372"/>
      <c r="HU122" s="372"/>
      <c r="HV122" s="372"/>
      <c r="HW122" s="372"/>
      <c r="HX122" s="372"/>
      <c r="HY122" s="372"/>
      <c r="HZ122" s="372"/>
      <c r="IA122" s="372"/>
      <c r="IB122" s="372"/>
      <c r="IC122" s="372"/>
      <c r="ID122" s="372"/>
      <c r="IE122" s="372"/>
      <c r="IF122" s="372"/>
      <c r="IG122" s="372"/>
      <c r="IH122" s="372"/>
      <c r="II122" s="372"/>
      <c r="IJ122" s="372"/>
      <c r="IK122" s="372"/>
      <c r="IL122" s="372"/>
      <c r="IM122" s="372"/>
      <c r="IN122" s="372"/>
      <c r="IO122" s="372"/>
      <c r="IP122" s="372"/>
      <c r="IQ122" s="372"/>
      <c r="IR122" s="372"/>
      <c r="IS122" s="372"/>
      <c r="IT122" s="372"/>
      <c r="IU122" s="372"/>
      <c r="IV122" s="372"/>
      <c r="IW122" s="372"/>
      <c r="IX122" s="372"/>
      <c r="IY122" s="372"/>
      <c r="IZ122" s="372"/>
      <c r="JA122" s="372"/>
      <c r="JB122" s="372"/>
      <c r="JC122" s="372"/>
      <c r="JD122" s="372"/>
      <c r="JE122" s="372"/>
      <c r="JF122" s="372"/>
      <c r="JG122" s="372"/>
      <c r="JH122" s="372"/>
      <c r="JI122" s="372"/>
      <c r="JJ122" s="372"/>
      <c r="JK122" s="372"/>
      <c r="JL122" s="372"/>
      <c r="JM122" s="372"/>
      <c r="JN122" s="372"/>
      <c r="JO122" s="372"/>
      <c r="JP122" s="372"/>
      <c r="JQ122" s="372"/>
      <c r="JR122" s="372"/>
      <c r="JS122" s="372"/>
      <c r="JT122" s="372"/>
      <c r="JU122" s="372"/>
      <c r="JV122" s="372"/>
      <c r="JW122" s="372"/>
      <c r="JX122" s="372"/>
      <c r="JY122" s="372"/>
      <c r="JZ122" s="372"/>
      <c r="KA122" s="372"/>
      <c r="KB122" s="372"/>
      <c r="KC122" s="372"/>
      <c r="KD122" s="372"/>
      <c r="KE122" s="372"/>
      <c r="KF122" s="372"/>
      <c r="KG122" s="372"/>
      <c r="KH122" s="372"/>
      <c r="KI122" s="372"/>
      <c r="KJ122" s="372"/>
      <c r="KK122" s="372"/>
      <c r="KL122" s="372"/>
      <c r="KM122" s="372"/>
      <c r="KN122" s="372"/>
      <c r="KO122" s="372"/>
      <c r="KP122" s="372"/>
      <c r="KQ122" s="372"/>
      <c r="KR122" s="372"/>
      <c r="KS122" s="372"/>
      <c r="KT122" s="372"/>
      <c r="KU122" s="372"/>
      <c r="KV122" s="372"/>
      <c r="KW122" s="372"/>
      <c r="KX122" s="372"/>
      <c r="KY122" s="372"/>
      <c r="KZ122" s="372"/>
      <c r="LA122" s="372"/>
      <c r="LB122" s="372"/>
      <c r="LC122" s="372"/>
      <c r="LD122" s="372"/>
      <c r="LE122" s="372"/>
      <c r="LF122" s="372"/>
      <c r="LG122" s="372"/>
      <c r="LH122" s="372"/>
      <c r="LI122" s="372"/>
      <c r="LJ122" s="372"/>
      <c r="LK122" s="372"/>
      <c r="LL122" s="372"/>
      <c r="LM122" s="372"/>
      <c r="LN122" s="372"/>
      <c r="LO122" s="372"/>
      <c r="LP122" s="372"/>
      <c r="LQ122" s="372"/>
      <c r="LR122" s="372"/>
      <c r="LS122" s="372"/>
      <c r="LT122" s="372"/>
      <c r="LU122" s="372"/>
      <c r="LV122" s="372"/>
      <c r="LW122" s="372"/>
      <c r="LX122" s="372"/>
      <c r="LY122" s="372"/>
      <c r="LZ122" s="372"/>
      <c r="MA122" s="372"/>
      <c r="MB122" s="372"/>
      <c r="MC122" s="372"/>
      <c r="MD122" s="372"/>
      <c r="ME122" s="372"/>
      <c r="MF122" s="372"/>
      <c r="MG122" s="372"/>
      <c r="MH122" s="372"/>
      <c r="MI122" s="372"/>
      <c r="MJ122" s="372"/>
      <c r="MK122" s="372"/>
      <c r="ML122" s="372"/>
      <c r="MM122" s="372"/>
      <c r="MN122" s="372"/>
      <c r="MO122" s="372"/>
      <c r="MP122" s="372"/>
      <c r="MQ122" s="372"/>
      <c r="MR122" s="372"/>
      <c r="MS122" s="372"/>
      <c r="MT122" s="372"/>
      <c r="MU122" s="372"/>
      <c r="MV122" s="372"/>
      <c r="MW122" s="372"/>
      <c r="MX122" s="372"/>
      <c r="MY122" s="372"/>
      <c r="MZ122" s="372"/>
      <c r="NA122" s="372"/>
      <c r="NB122" s="372"/>
      <c r="NC122" s="372"/>
      <c r="ND122" s="372"/>
      <c r="NE122" s="372"/>
      <c r="NF122" s="372"/>
      <c r="NG122" s="372"/>
      <c r="NH122" s="372"/>
      <c r="NI122" s="372"/>
      <c r="NJ122" s="372"/>
      <c r="NK122" s="372"/>
      <c r="NL122" s="372"/>
      <c r="NM122" s="372"/>
      <c r="NN122" s="372"/>
      <c r="NO122" s="372"/>
      <c r="NP122" s="372"/>
      <c r="NQ122" s="372"/>
      <c r="NR122" s="372"/>
      <c r="NS122" s="372"/>
      <c r="NT122" s="372"/>
      <c r="NU122" s="372"/>
      <c r="NV122" s="372"/>
      <c r="NW122" s="372"/>
      <c r="NX122" s="372"/>
      <c r="NY122" s="372"/>
      <c r="NZ122" s="372"/>
      <c r="OA122" s="372"/>
      <c r="OB122" s="372"/>
      <c r="OC122" s="372"/>
      <c r="OD122" s="372"/>
      <c r="OE122" s="372"/>
      <c r="OF122" s="372"/>
      <c r="OG122" s="372"/>
      <c r="OH122" s="372"/>
      <c r="OI122" s="372"/>
      <c r="OJ122" s="372"/>
      <c r="OK122" s="372"/>
      <c r="OL122" s="372"/>
      <c r="OM122" s="372"/>
      <c r="ON122" s="372"/>
      <c r="OO122" s="372"/>
      <c r="OP122" s="372"/>
      <c r="OQ122" s="372"/>
      <c r="OR122" s="372"/>
      <c r="OS122" s="372"/>
      <c r="OT122" s="372"/>
      <c r="OU122" s="372"/>
      <c r="OV122" s="372"/>
      <c r="OW122" s="372"/>
      <c r="OX122" s="372"/>
      <c r="OY122" s="372"/>
      <c r="OZ122" s="372"/>
      <c r="PA122" s="372"/>
      <c r="PB122" s="372"/>
      <c r="PC122" s="372"/>
      <c r="PD122" s="372"/>
      <c r="PE122" s="372"/>
      <c r="PF122" s="372"/>
      <c r="PG122" s="372"/>
      <c r="PH122" s="372"/>
      <c r="PI122" s="372"/>
      <c r="PJ122" s="372"/>
      <c r="PK122" s="372"/>
      <c r="PL122" s="372"/>
      <c r="PM122" s="372"/>
      <c r="PN122" s="372"/>
      <c r="PO122" s="372"/>
      <c r="PP122" s="372"/>
      <c r="PQ122" s="372"/>
      <c r="PR122" s="372"/>
      <c r="PS122" s="372"/>
      <c r="PT122" s="372"/>
      <c r="PU122" s="372"/>
      <c r="PV122" s="372"/>
      <c r="PW122" s="372"/>
      <c r="PX122" s="372"/>
      <c r="PY122" s="372"/>
      <c r="PZ122" s="372"/>
      <c r="QA122" s="372"/>
      <c r="QB122" s="372"/>
      <c r="QC122" s="372"/>
      <c r="QD122" s="372"/>
      <c r="QE122" s="372"/>
      <c r="QF122" s="372"/>
      <c r="QG122" s="372"/>
      <c r="QH122" s="372"/>
      <c r="QI122" s="372"/>
      <c r="QJ122" s="372"/>
      <c r="QK122" s="372"/>
      <c r="QL122" s="372"/>
      <c r="QM122" s="372"/>
      <c r="QN122" s="372"/>
      <c r="QO122" s="372"/>
      <c r="QP122" s="372"/>
      <c r="QQ122" s="372"/>
      <c r="QR122" s="372"/>
      <c r="QS122" s="372"/>
      <c r="QT122" s="372"/>
      <c r="QU122" s="372"/>
      <c r="QV122" s="372"/>
      <c r="QW122" s="372"/>
      <c r="QX122" s="372"/>
      <c r="QY122" s="372"/>
      <c r="QZ122" s="372"/>
      <c r="RA122" s="372"/>
      <c r="RB122" s="372"/>
      <c r="RC122" s="372"/>
      <c r="RD122" s="372"/>
      <c r="RE122" s="372"/>
      <c r="RF122" s="372"/>
      <c r="RG122" s="372"/>
      <c r="RH122" s="372"/>
      <c r="RI122" s="372"/>
      <c r="RJ122" s="372"/>
      <c r="RK122" s="372"/>
      <c r="RL122" s="372"/>
      <c r="RM122" s="372"/>
      <c r="RN122" s="372"/>
      <c r="RO122" s="372"/>
      <c r="RP122" s="372"/>
      <c r="RQ122" s="372"/>
      <c r="RR122" s="372"/>
      <c r="RS122" s="372"/>
      <c r="RT122" s="372"/>
      <c r="RU122" s="372"/>
      <c r="RV122" s="372"/>
      <c r="RW122" s="372"/>
      <c r="RX122" s="372"/>
      <c r="RY122" s="372"/>
      <c r="RZ122" s="372"/>
      <c r="SA122" s="372"/>
      <c r="SB122" s="372"/>
      <c r="SC122" s="372"/>
      <c r="SD122" s="372"/>
      <c r="SE122" s="372"/>
      <c r="SF122" s="372"/>
      <c r="SG122" s="372"/>
      <c r="SH122" s="372"/>
      <c r="SI122" s="372"/>
      <c r="SJ122" s="372"/>
      <c r="SK122" s="372"/>
      <c r="SL122" s="372"/>
      <c r="SM122" s="372"/>
      <c r="SN122" s="372"/>
      <c r="SO122" s="372"/>
      <c r="SP122" s="372"/>
      <c r="SQ122" s="372"/>
      <c r="SR122" s="372"/>
      <c r="SS122" s="372"/>
      <c r="ST122" s="372"/>
      <c r="SU122" s="372"/>
      <c r="SV122" s="372"/>
      <c r="SW122" s="372"/>
      <c r="SX122" s="372"/>
      <c r="SY122" s="372"/>
      <c r="SZ122" s="372"/>
      <c r="TA122" s="372"/>
      <c r="TB122" s="372"/>
      <c r="TC122" s="372"/>
      <c r="TD122" s="372"/>
      <c r="TE122" s="372"/>
      <c r="TF122" s="372"/>
      <c r="TG122" s="372"/>
      <c r="TH122" s="372"/>
      <c r="TI122" s="372"/>
      <c r="TJ122" s="372"/>
      <c r="TK122" s="372"/>
      <c r="TL122" s="372"/>
      <c r="TM122" s="372"/>
      <c r="TN122" s="372"/>
      <c r="TO122" s="372"/>
      <c r="TP122" s="372"/>
      <c r="TQ122" s="372"/>
      <c r="TR122" s="372"/>
      <c r="TS122" s="372"/>
      <c r="TT122" s="372"/>
      <c r="TU122" s="372"/>
      <c r="TV122" s="372"/>
      <c r="TW122" s="372"/>
      <c r="TX122" s="372"/>
      <c r="TY122" s="372"/>
      <c r="TZ122" s="372"/>
      <c r="UA122" s="372"/>
      <c r="UB122" s="372"/>
      <c r="UC122" s="372"/>
      <c r="UD122" s="372"/>
      <c r="UE122" s="372"/>
      <c r="UF122" s="372"/>
      <c r="UG122" s="372"/>
      <c r="UH122" s="372"/>
      <c r="UI122" s="372"/>
      <c r="UJ122" s="372"/>
      <c r="UK122" s="372"/>
      <c r="UL122" s="372"/>
      <c r="UM122" s="372"/>
      <c r="UN122" s="372"/>
      <c r="UO122" s="372"/>
      <c r="UP122" s="372"/>
      <c r="UQ122" s="372"/>
      <c r="UR122" s="372"/>
      <c r="US122" s="372"/>
      <c r="UT122" s="372"/>
      <c r="UU122" s="372"/>
      <c r="UV122" s="372"/>
      <c r="UW122" s="372"/>
      <c r="UX122" s="372"/>
      <c r="UY122" s="372"/>
      <c r="UZ122" s="372"/>
      <c r="VA122" s="372"/>
      <c r="VB122" s="372"/>
      <c r="VC122" s="372"/>
      <c r="VD122" s="372"/>
      <c r="VE122" s="372"/>
      <c r="VF122" s="372"/>
      <c r="VG122" s="372"/>
      <c r="VH122" s="372"/>
      <c r="VI122" s="372"/>
      <c r="VJ122" s="372"/>
      <c r="VK122" s="372"/>
      <c r="VL122" s="372"/>
      <c r="VM122" s="372"/>
      <c r="VN122" s="372"/>
      <c r="VO122" s="372"/>
      <c r="VP122" s="372"/>
      <c r="VQ122" s="372"/>
      <c r="VR122" s="372"/>
      <c r="VS122" s="372"/>
      <c r="VT122" s="372"/>
      <c r="VU122" s="372"/>
      <c r="VV122" s="372"/>
      <c r="VW122" s="372"/>
      <c r="VX122" s="372"/>
      <c r="VY122" s="372"/>
      <c r="VZ122" s="372"/>
      <c r="WA122" s="372"/>
      <c r="WB122" s="372"/>
      <c r="WC122" s="372"/>
      <c r="WD122" s="372"/>
      <c r="WE122" s="372"/>
      <c r="WF122" s="372"/>
      <c r="WG122" s="372"/>
      <c r="WH122" s="372"/>
      <c r="WI122" s="372"/>
      <c r="WJ122" s="372"/>
      <c r="WK122" s="372"/>
      <c r="WL122" s="372"/>
      <c r="WM122" s="372"/>
      <c r="WN122" s="372"/>
      <c r="WO122" s="372"/>
      <c r="WP122" s="372"/>
      <c r="WQ122" s="372"/>
      <c r="WR122" s="372"/>
      <c r="WS122" s="372"/>
      <c r="WT122" s="372"/>
      <c r="WU122" s="372"/>
      <c r="WV122" s="372"/>
      <c r="WW122" s="372"/>
      <c r="WX122" s="372"/>
      <c r="WY122" s="372"/>
      <c r="WZ122" s="372"/>
      <c r="XA122" s="372"/>
      <c r="XB122" s="372"/>
      <c r="XC122" s="372"/>
      <c r="XD122" s="372"/>
      <c r="XE122" s="372"/>
      <c r="XF122" s="372"/>
      <c r="XG122" s="372"/>
      <c r="XH122" s="372"/>
      <c r="XI122" s="372"/>
      <c r="XJ122" s="372"/>
      <c r="XK122" s="372"/>
      <c r="XL122" s="372"/>
      <c r="XM122" s="372"/>
      <c r="XN122" s="372"/>
      <c r="XO122" s="372"/>
      <c r="XP122" s="372"/>
      <c r="XQ122" s="372"/>
      <c r="XR122" s="372"/>
      <c r="XS122" s="372"/>
      <c r="XT122" s="372"/>
      <c r="XU122" s="372"/>
      <c r="XV122" s="372"/>
      <c r="XW122" s="372"/>
      <c r="XX122" s="372"/>
      <c r="XY122" s="372"/>
      <c r="XZ122" s="372"/>
      <c r="YA122" s="372"/>
      <c r="YB122" s="372"/>
      <c r="YC122" s="372"/>
      <c r="YD122" s="372"/>
      <c r="YE122" s="372"/>
      <c r="YF122" s="372"/>
      <c r="YG122" s="372"/>
      <c r="YH122" s="372"/>
      <c r="YI122" s="372"/>
      <c r="YJ122" s="372"/>
      <c r="YK122" s="372"/>
      <c r="YL122" s="372"/>
      <c r="YM122" s="372"/>
      <c r="YN122" s="372"/>
      <c r="YO122" s="372"/>
      <c r="YP122" s="372"/>
      <c r="YQ122" s="372"/>
      <c r="YR122" s="372"/>
      <c r="YS122" s="372"/>
      <c r="YT122" s="372"/>
      <c r="YU122" s="372"/>
      <c r="YV122" s="372"/>
      <c r="YW122" s="372"/>
      <c r="YX122" s="372"/>
      <c r="YY122" s="372"/>
      <c r="YZ122" s="372"/>
      <c r="ZA122" s="372"/>
      <c r="ZB122" s="372"/>
      <c r="ZC122" s="372"/>
      <c r="ZD122" s="372"/>
      <c r="ZE122" s="372"/>
      <c r="ZF122" s="372"/>
      <c r="ZG122" s="372"/>
      <c r="ZH122" s="372"/>
      <c r="ZI122" s="372"/>
      <c r="ZJ122" s="372"/>
      <c r="ZK122" s="372"/>
      <c r="ZL122" s="372"/>
      <c r="ZM122" s="372"/>
      <c r="ZN122" s="372"/>
      <c r="ZO122" s="372"/>
      <c r="ZP122" s="372"/>
      <c r="ZQ122" s="372"/>
      <c r="ZR122" s="372"/>
      <c r="ZS122" s="372"/>
      <c r="ZT122" s="372"/>
      <c r="ZU122" s="372"/>
      <c r="ZV122" s="372"/>
      <c r="ZW122" s="372"/>
      <c r="ZX122" s="372"/>
      <c r="ZY122" s="372"/>
      <c r="ZZ122" s="372"/>
      <c r="AAA122" s="372"/>
      <c r="AAB122" s="372"/>
      <c r="AAC122" s="372"/>
      <c r="AAD122" s="372"/>
      <c r="AAE122" s="372"/>
      <c r="AAF122" s="372"/>
      <c r="AAG122" s="372"/>
      <c r="AAH122" s="372"/>
      <c r="AAI122" s="372"/>
      <c r="AAJ122" s="372"/>
      <c r="AAK122" s="372"/>
      <c r="AAL122" s="372"/>
      <c r="AAM122" s="372"/>
      <c r="AAN122" s="372"/>
      <c r="AAO122" s="372"/>
      <c r="AAP122" s="372"/>
      <c r="AAQ122" s="372"/>
      <c r="AAR122" s="372"/>
      <c r="AAS122" s="372"/>
      <c r="AAT122" s="372"/>
      <c r="AAU122" s="372"/>
      <c r="AAV122" s="372"/>
      <c r="AAW122" s="372"/>
      <c r="AAX122" s="372"/>
      <c r="AAY122" s="372"/>
      <c r="AAZ122" s="372"/>
      <c r="ABA122" s="372"/>
      <c r="ABB122" s="372"/>
      <c r="ABC122" s="372"/>
      <c r="ABD122" s="372"/>
      <c r="ABE122" s="372"/>
      <c r="ABF122" s="372"/>
      <c r="ABG122" s="372"/>
      <c r="ABH122" s="372"/>
      <c r="ABI122" s="372"/>
      <c r="ABJ122" s="372"/>
      <c r="ABK122" s="372"/>
      <c r="ABL122" s="372"/>
      <c r="ABM122" s="372"/>
      <c r="ABN122" s="372"/>
      <c r="ABO122" s="372"/>
      <c r="ABP122" s="372"/>
      <c r="ABQ122" s="372"/>
      <c r="ABR122" s="372"/>
      <c r="ABS122" s="372"/>
      <c r="ABT122" s="372"/>
      <c r="ABU122" s="372"/>
      <c r="ABV122" s="372"/>
      <c r="ABW122" s="372"/>
      <c r="ABX122" s="372"/>
      <c r="ABY122" s="372"/>
      <c r="ABZ122" s="372"/>
      <c r="ACA122" s="372"/>
      <c r="ACB122" s="372"/>
      <c r="ACC122" s="372"/>
      <c r="ACD122" s="372"/>
      <c r="ACE122" s="372"/>
      <c r="ACF122" s="372"/>
      <c r="ACG122" s="372"/>
      <c r="ACH122" s="372"/>
      <c r="ACI122" s="372"/>
      <c r="ACJ122" s="372"/>
      <c r="ACK122" s="372"/>
      <c r="ACL122" s="372"/>
      <c r="ACM122" s="372"/>
      <c r="ACN122" s="372"/>
      <c r="ACO122" s="372"/>
      <c r="ACP122" s="372"/>
      <c r="ACQ122" s="372"/>
      <c r="ACR122" s="372"/>
      <c r="ACS122" s="372"/>
      <c r="ACT122" s="372"/>
      <c r="ACU122" s="372"/>
      <c r="ACV122" s="372"/>
      <c r="ACW122" s="372"/>
      <c r="ACX122" s="372"/>
      <c r="ACY122" s="372"/>
      <c r="ACZ122" s="372"/>
      <c r="ADA122" s="372"/>
      <c r="ADB122" s="372"/>
      <c r="ADC122" s="372"/>
      <c r="ADD122" s="372"/>
      <c r="ADE122" s="372"/>
      <c r="ADF122" s="372"/>
      <c r="ADG122" s="372"/>
      <c r="ADH122" s="372"/>
      <c r="ADI122" s="372"/>
      <c r="ADJ122" s="372"/>
      <c r="ADK122" s="372"/>
      <c r="ADL122" s="372"/>
      <c r="ADM122" s="372"/>
      <c r="ADN122" s="372"/>
      <c r="ADO122" s="372"/>
      <c r="ADP122" s="372"/>
      <c r="ADQ122" s="372"/>
      <c r="ADR122" s="372"/>
      <c r="ADS122" s="372"/>
      <c r="ADT122" s="372"/>
      <c r="ADU122" s="372"/>
      <c r="ADV122" s="372"/>
      <c r="ADW122" s="372"/>
      <c r="ADX122" s="372"/>
      <c r="ADY122" s="372"/>
      <c r="ADZ122" s="372"/>
      <c r="AEA122" s="372"/>
      <c r="AEB122" s="372"/>
      <c r="AEC122" s="372"/>
      <c r="AED122" s="372"/>
      <c r="AEE122" s="372"/>
      <c r="AEF122" s="372"/>
      <c r="AEG122" s="372"/>
      <c r="AEH122" s="372"/>
      <c r="AEI122" s="372"/>
      <c r="AEJ122" s="372"/>
      <c r="AEK122" s="372"/>
      <c r="AEL122" s="372"/>
      <c r="AEM122" s="372"/>
      <c r="AEN122" s="372"/>
      <c r="AEO122" s="372"/>
      <c r="AEP122" s="372"/>
      <c r="AEQ122" s="372"/>
      <c r="AER122" s="372"/>
      <c r="AES122" s="372"/>
      <c r="AET122" s="372"/>
      <c r="AEU122" s="372"/>
      <c r="AEV122" s="372"/>
      <c r="AEW122" s="372"/>
      <c r="AEX122" s="372"/>
      <c r="AEY122" s="372"/>
      <c r="AEZ122" s="372"/>
      <c r="AFA122" s="372"/>
      <c r="AFB122" s="372"/>
      <c r="AFC122" s="372"/>
      <c r="AFD122" s="372"/>
      <c r="AFE122" s="372"/>
      <c r="AFF122" s="372"/>
      <c r="AFG122" s="372"/>
      <c r="AFH122" s="372"/>
      <c r="AFI122" s="372"/>
      <c r="AFJ122" s="372"/>
      <c r="AFK122" s="372"/>
      <c r="AFL122" s="372"/>
      <c r="AFM122" s="372"/>
      <c r="AFN122" s="372"/>
      <c r="AFO122" s="372"/>
      <c r="AFP122" s="372"/>
      <c r="AFQ122" s="372"/>
      <c r="AFR122" s="372"/>
      <c r="AFS122" s="372"/>
      <c r="AFT122" s="372"/>
      <c r="AFU122" s="372"/>
      <c r="AFV122" s="372"/>
      <c r="AFW122" s="372"/>
      <c r="AFX122" s="372"/>
      <c r="AFY122" s="372"/>
      <c r="AFZ122" s="372"/>
      <c r="AGA122" s="372"/>
      <c r="AGB122" s="372"/>
      <c r="AGC122" s="372"/>
      <c r="AGD122" s="372"/>
      <c r="AGE122" s="372"/>
      <c r="AGF122" s="372"/>
      <c r="AGG122" s="372"/>
      <c r="AGH122" s="372"/>
      <c r="AGI122" s="372"/>
      <c r="AGJ122" s="372"/>
      <c r="AGK122" s="372"/>
      <c r="AGL122" s="372"/>
      <c r="AGM122" s="372"/>
      <c r="AGN122" s="372"/>
      <c r="AGO122" s="372"/>
      <c r="AGP122" s="372"/>
      <c r="AGQ122" s="372"/>
      <c r="AGR122" s="372"/>
      <c r="AGS122" s="372"/>
      <c r="AGT122" s="372"/>
      <c r="AGU122" s="372"/>
      <c r="AGV122" s="372"/>
      <c r="AGW122" s="372"/>
      <c r="AGX122" s="372"/>
      <c r="AGY122" s="372"/>
      <c r="AGZ122" s="372"/>
      <c r="AHA122" s="372"/>
      <c r="AHB122" s="372"/>
      <c r="AHC122" s="372"/>
      <c r="AHD122" s="372"/>
      <c r="AHE122" s="372"/>
      <c r="AHF122" s="372"/>
      <c r="AHG122" s="372"/>
      <c r="AHH122" s="372"/>
      <c r="AHI122" s="372"/>
      <c r="AHJ122" s="372"/>
      <c r="AHK122" s="372"/>
      <c r="AHL122" s="372"/>
      <c r="AHM122" s="372"/>
      <c r="AHN122" s="372"/>
      <c r="AHO122" s="372"/>
      <c r="AHP122" s="372"/>
      <c r="AHQ122" s="372"/>
      <c r="AHR122" s="372"/>
      <c r="AHS122" s="372"/>
      <c r="AHT122" s="372"/>
      <c r="AHU122" s="372"/>
      <c r="AHV122" s="372"/>
      <c r="AHW122" s="372"/>
      <c r="AHX122" s="372"/>
      <c r="AHY122" s="372"/>
      <c r="AHZ122" s="372"/>
      <c r="AIA122" s="372"/>
      <c r="AIB122" s="372"/>
      <c r="AIC122" s="372"/>
      <c r="AID122" s="372"/>
      <c r="AIE122" s="372"/>
      <c r="AIF122" s="372"/>
      <c r="AIG122" s="372"/>
      <c r="AIH122" s="372"/>
      <c r="AII122" s="372"/>
      <c r="AIJ122" s="372"/>
      <c r="AIK122" s="372"/>
      <c r="AIL122" s="372"/>
      <c r="AIM122" s="372"/>
      <c r="AIN122" s="372"/>
      <c r="AIO122" s="372"/>
      <c r="AIP122" s="372"/>
      <c r="AIQ122" s="372"/>
      <c r="AIR122" s="372"/>
      <c r="AIS122" s="372"/>
      <c r="AIT122" s="372"/>
      <c r="AIU122" s="372"/>
      <c r="AIV122" s="372"/>
      <c r="AIW122" s="372"/>
      <c r="AIX122" s="372"/>
      <c r="AIY122" s="372"/>
      <c r="AIZ122" s="372"/>
      <c r="AJA122" s="372"/>
      <c r="AJB122" s="372"/>
      <c r="AJC122" s="372"/>
      <c r="AJD122" s="372"/>
      <c r="AJE122" s="372"/>
      <c r="AJF122" s="372"/>
      <c r="AJG122" s="372"/>
      <c r="AJH122" s="372"/>
      <c r="AJI122" s="372"/>
      <c r="AJJ122" s="372"/>
      <c r="AJK122" s="372"/>
      <c r="AJL122" s="372"/>
      <c r="AJM122" s="372"/>
      <c r="AJN122" s="372"/>
      <c r="AJO122" s="372"/>
      <c r="AJP122" s="372"/>
      <c r="AJQ122" s="372"/>
      <c r="AJR122" s="372"/>
      <c r="AJS122" s="372"/>
      <c r="AJT122" s="372"/>
      <c r="AJU122" s="372"/>
      <c r="AJV122" s="372"/>
      <c r="AJW122" s="372"/>
      <c r="AJX122" s="372"/>
      <c r="AJY122" s="372"/>
      <c r="AJZ122" s="372"/>
      <c r="AKA122" s="372"/>
      <c r="AKB122" s="372"/>
      <c r="AKC122" s="372"/>
      <c r="AKD122" s="372"/>
      <c r="AKE122" s="372"/>
      <c r="AKF122" s="372"/>
      <c r="AKG122" s="372"/>
      <c r="AKH122" s="372"/>
      <c r="AKI122" s="372"/>
      <c r="AKJ122" s="372"/>
      <c r="AKK122" s="372"/>
      <c r="AKL122" s="372"/>
      <c r="AKM122" s="372"/>
      <c r="AKN122" s="372"/>
      <c r="AKO122" s="372"/>
      <c r="AKP122" s="372"/>
      <c r="AKQ122" s="372"/>
      <c r="AKR122" s="372"/>
      <c r="AKS122" s="372"/>
      <c r="AKT122" s="372"/>
      <c r="AKU122" s="372"/>
      <c r="AKV122" s="372"/>
      <c r="AKW122" s="372"/>
      <c r="AKX122" s="372"/>
      <c r="AKY122" s="372"/>
      <c r="AKZ122" s="372"/>
      <c r="ALA122" s="372"/>
      <c r="ALB122" s="372"/>
      <c r="ALC122" s="372"/>
      <c r="ALD122" s="372"/>
      <c r="ALE122" s="372"/>
      <c r="ALF122" s="372"/>
      <c r="ALG122" s="372"/>
      <c r="ALH122" s="372"/>
      <c r="ALI122" s="372"/>
      <c r="ALJ122" s="372"/>
      <c r="ALK122" s="372"/>
      <c r="ALL122" s="372"/>
      <c r="ALM122" s="372"/>
      <c r="ALN122" s="372"/>
      <c r="ALO122" s="372"/>
      <c r="ALP122" s="372"/>
      <c r="ALQ122" s="372"/>
      <c r="ALR122" s="372"/>
      <c r="ALS122" s="372"/>
      <c r="ALT122" s="372"/>
      <c r="ALU122" s="372"/>
      <c r="ALV122" s="372"/>
      <c r="ALW122" s="372"/>
      <c r="ALX122" s="372"/>
      <c r="ALY122" s="372"/>
      <c r="ALZ122" s="372"/>
      <c r="AMA122" s="372"/>
      <c r="AMB122" s="372"/>
      <c r="AMC122" s="372"/>
      <c r="AMD122" s="372"/>
      <c r="AME122" s="372"/>
      <c r="AMF122" s="372"/>
      <c r="AMG122" s="372"/>
      <c r="AMH122" s="372"/>
      <c r="AMI122" s="372"/>
      <c r="AMJ122" s="372"/>
      <c r="AMK122" s="372"/>
      <c r="AML122" s="372"/>
      <c r="AMM122" s="372"/>
      <c r="AMN122" s="372"/>
      <c r="AMO122" s="372"/>
      <c r="AMP122" s="372"/>
      <c r="AMQ122" s="372"/>
      <c r="AMR122" s="372"/>
      <c r="AMS122" s="372"/>
      <c r="AMT122" s="372"/>
      <c r="AMU122" s="372"/>
      <c r="AMV122" s="372"/>
      <c r="AMW122" s="372"/>
      <c r="AMX122" s="372"/>
      <c r="AMY122" s="372"/>
      <c r="AMZ122" s="372"/>
      <c r="ANA122" s="372"/>
      <c r="ANB122" s="372"/>
      <c r="ANC122" s="372"/>
      <c r="AND122" s="372"/>
      <c r="ANE122" s="372"/>
      <c r="ANF122" s="372"/>
      <c r="ANG122" s="372"/>
      <c r="ANH122" s="372"/>
      <c r="ANI122" s="372"/>
      <c r="ANJ122" s="372"/>
      <c r="ANK122" s="372"/>
      <c r="ANL122" s="372"/>
      <c r="ANM122" s="372"/>
      <c r="ANN122" s="372"/>
      <c r="ANO122" s="372"/>
      <c r="ANP122" s="372"/>
      <c r="ANQ122" s="372"/>
      <c r="ANR122" s="372"/>
      <c r="ANS122" s="372"/>
      <c r="ANT122" s="372"/>
      <c r="ANU122" s="372"/>
      <c r="ANV122" s="372"/>
      <c r="ANW122" s="372"/>
      <c r="ANX122" s="372"/>
      <c r="ANY122" s="372"/>
      <c r="ANZ122" s="372"/>
      <c r="AOA122" s="372"/>
      <c r="AOB122" s="372"/>
      <c r="AOC122" s="372"/>
      <c r="AOD122" s="372"/>
      <c r="AOE122" s="372"/>
      <c r="AOF122" s="372"/>
      <c r="AOG122" s="372"/>
      <c r="AOH122" s="372"/>
      <c r="AOI122" s="372"/>
      <c r="AOJ122" s="372"/>
      <c r="AOK122" s="372"/>
      <c r="AOL122" s="372"/>
      <c r="AOM122" s="372"/>
      <c r="AON122" s="372"/>
      <c r="AOO122" s="372"/>
      <c r="AOP122" s="372"/>
      <c r="AOQ122" s="372"/>
      <c r="AOR122" s="372"/>
      <c r="AOS122" s="372"/>
      <c r="AOT122" s="372"/>
      <c r="AOU122" s="372"/>
      <c r="AOV122" s="372"/>
      <c r="AOW122" s="372"/>
      <c r="AOX122" s="372"/>
      <c r="AOY122" s="372"/>
      <c r="AOZ122" s="372"/>
      <c r="APA122" s="372"/>
      <c r="APB122" s="372"/>
      <c r="APC122" s="372"/>
      <c r="APD122" s="372"/>
      <c r="APE122" s="372"/>
      <c r="APF122" s="372"/>
      <c r="APG122" s="372"/>
      <c r="APH122" s="372"/>
      <c r="API122" s="372"/>
      <c r="APJ122" s="372"/>
      <c r="APK122" s="372"/>
      <c r="APL122" s="372"/>
      <c r="APM122" s="372"/>
      <c r="APN122" s="372"/>
      <c r="APO122" s="372"/>
      <c r="APP122" s="372"/>
      <c r="APQ122" s="372"/>
      <c r="APR122" s="372"/>
      <c r="APS122" s="372"/>
      <c r="APT122" s="372"/>
      <c r="APU122" s="372"/>
      <c r="APV122" s="372"/>
      <c r="APW122" s="372"/>
      <c r="APX122" s="372"/>
      <c r="APY122" s="372"/>
      <c r="APZ122" s="372"/>
      <c r="AQA122" s="372"/>
      <c r="AQB122" s="372"/>
      <c r="AQC122" s="372"/>
      <c r="AQD122" s="372"/>
      <c r="AQE122" s="372"/>
      <c r="AQF122" s="372"/>
      <c r="AQG122" s="372"/>
      <c r="AQH122" s="372"/>
      <c r="AQI122" s="372"/>
      <c r="AQJ122" s="372"/>
      <c r="AQK122" s="372"/>
      <c r="AQL122" s="372"/>
      <c r="AQM122" s="372"/>
      <c r="AQN122" s="372"/>
      <c r="AQO122" s="372"/>
      <c r="AQP122" s="372"/>
      <c r="AQQ122" s="372"/>
      <c r="AQR122" s="372"/>
      <c r="AQS122" s="372"/>
      <c r="AQT122" s="372"/>
      <c r="AQU122" s="372"/>
      <c r="AQV122" s="372"/>
      <c r="AQW122" s="372"/>
      <c r="AQX122" s="372"/>
      <c r="AQY122" s="372"/>
      <c r="AQZ122" s="372"/>
      <c r="ARA122" s="372"/>
      <c r="ARB122" s="372"/>
      <c r="ARC122" s="372"/>
      <c r="ARD122" s="372"/>
      <c r="ARE122" s="372"/>
      <c r="ARF122" s="372"/>
      <c r="ARG122" s="372"/>
      <c r="ARH122" s="372"/>
      <c r="ARI122" s="372"/>
      <c r="ARJ122" s="372"/>
      <c r="ARK122" s="372"/>
      <c r="ARL122" s="372"/>
      <c r="ARM122" s="372"/>
      <c r="ARN122" s="372"/>
      <c r="ARO122" s="372"/>
      <c r="ARP122" s="372"/>
      <c r="ARQ122" s="372"/>
      <c r="ARR122" s="372"/>
      <c r="ARS122" s="372"/>
      <c r="ART122" s="372"/>
      <c r="ARU122" s="372"/>
      <c r="ARV122" s="372"/>
      <c r="ARW122" s="372"/>
      <c r="ARX122" s="372"/>
      <c r="ARY122" s="372"/>
      <c r="ARZ122" s="372"/>
      <c r="ASA122" s="372"/>
      <c r="ASB122" s="372"/>
      <c r="ASC122" s="372"/>
      <c r="ASD122" s="372"/>
      <c r="ASE122" s="372"/>
      <c r="ASF122" s="372"/>
      <c r="ASG122" s="372"/>
      <c r="ASH122" s="372"/>
      <c r="ASI122" s="372"/>
      <c r="ASJ122" s="372"/>
      <c r="ASK122" s="372"/>
      <c r="ASL122" s="372"/>
      <c r="ASM122" s="372"/>
      <c r="ASN122" s="372"/>
      <c r="ASO122" s="372"/>
      <c r="ASP122" s="372"/>
      <c r="ASQ122" s="372"/>
      <c r="ASR122" s="372"/>
      <c r="ASS122" s="372"/>
      <c r="AST122" s="372"/>
      <c r="ASU122" s="372"/>
      <c r="ASV122" s="372"/>
      <c r="ASW122" s="372"/>
      <c r="ASX122" s="372"/>
      <c r="ASY122" s="372"/>
      <c r="ASZ122" s="372"/>
      <c r="ATA122" s="372"/>
      <c r="ATB122" s="372"/>
      <c r="ATC122" s="372"/>
      <c r="ATD122" s="372"/>
      <c r="ATE122" s="372"/>
      <c r="ATF122" s="372"/>
      <c r="ATG122" s="372"/>
      <c r="ATH122" s="372"/>
      <c r="ATI122" s="372"/>
      <c r="ATJ122" s="372"/>
      <c r="ATK122" s="372"/>
      <c r="ATL122" s="372"/>
      <c r="ATM122" s="372"/>
      <c r="ATN122" s="372"/>
      <c r="ATO122" s="372"/>
      <c r="ATP122" s="372"/>
      <c r="ATQ122" s="372"/>
      <c r="ATR122" s="372"/>
      <c r="ATS122" s="372"/>
      <c r="ATT122" s="372"/>
      <c r="ATU122" s="372"/>
      <c r="ATV122" s="372"/>
      <c r="ATW122" s="372"/>
      <c r="ATX122" s="372"/>
      <c r="ATY122" s="372"/>
      <c r="ATZ122" s="372"/>
      <c r="AUA122" s="372"/>
      <c r="AUB122" s="372"/>
      <c r="AUC122" s="372"/>
      <c r="AUD122" s="372"/>
      <c r="AUE122" s="372"/>
      <c r="AUF122" s="372"/>
      <c r="AUG122" s="372"/>
      <c r="AUH122" s="372"/>
      <c r="AUI122" s="372"/>
      <c r="AUJ122" s="372"/>
      <c r="AUK122" s="372"/>
      <c r="AUL122" s="372"/>
      <c r="AUM122" s="372"/>
      <c r="AUN122" s="372"/>
      <c r="AUO122" s="372"/>
      <c r="AUP122" s="372"/>
      <c r="AUQ122" s="372"/>
      <c r="AUR122" s="372"/>
      <c r="AUS122" s="372"/>
      <c r="AUT122" s="372"/>
      <c r="AUU122" s="372"/>
      <c r="AUV122" s="372"/>
      <c r="AUW122" s="372"/>
      <c r="AUX122" s="372"/>
      <c r="AUY122" s="372"/>
      <c r="AUZ122" s="372"/>
      <c r="AVA122" s="372"/>
      <c r="AVB122" s="372"/>
      <c r="AVC122" s="372"/>
      <c r="AVD122" s="372"/>
      <c r="AVE122" s="372"/>
      <c r="AVF122" s="372"/>
      <c r="AVG122" s="372"/>
      <c r="AVH122" s="372"/>
      <c r="AVI122" s="372"/>
      <c r="AVJ122" s="372"/>
      <c r="AVK122" s="372"/>
      <c r="AVL122" s="372"/>
      <c r="AVM122" s="372"/>
      <c r="AVN122" s="372"/>
      <c r="AVO122" s="372"/>
      <c r="AVP122" s="372"/>
      <c r="AVQ122" s="372"/>
      <c r="AVR122" s="372"/>
      <c r="AVS122" s="372"/>
      <c r="AVT122" s="372"/>
      <c r="AVU122" s="372"/>
      <c r="AVV122" s="372"/>
      <c r="AVW122" s="372"/>
      <c r="AVX122" s="372"/>
      <c r="AVY122" s="372"/>
      <c r="AVZ122" s="372"/>
      <c r="AWA122" s="372"/>
      <c r="AWB122" s="372"/>
      <c r="AWC122" s="372"/>
      <c r="AWD122" s="372"/>
      <c r="AWE122" s="372"/>
      <c r="AWF122" s="372"/>
      <c r="AWG122" s="372"/>
      <c r="AWH122" s="372"/>
      <c r="AWI122" s="372"/>
      <c r="AWJ122" s="372"/>
      <c r="AWK122" s="372"/>
      <c r="AWL122" s="372"/>
      <c r="AWM122" s="372"/>
      <c r="AWN122" s="372"/>
      <c r="AWO122" s="372"/>
      <c r="AWP122" s="372"/>
      <c r="AWQ122" s="372"/>
      <c r="AWR122" s="372"/>
      <c r="AWS122" s="372"/>
      <c r="AWT122" s="372"/>
      <c r="AWU122" s="372"/>
      <c r="AWV122" s="372"/>
      <c r="AWW122" s="372"/>
      <c r="AWX122" s="372"/>
      <c r="AWY122" s="372"/>
      <c r="AWZ122" s="372"/>
      <c r="AXA122" s="372"/>
      <c r="AXB122" s="372"/>
      <c r="AXC122" s="372"/>
      <c r="AXD122" s="372"/>
      <c r="AXE122" s="372"/>
      <c r="AXF122" s="372"/>
      <c r="AXG122" s="372"/>
      <c r="AXH122" s="372"/>
      <c r="AXI122" s="372"/>
      <c r="AXJ122" s="372"/>
      <c r="AXK122" s="372"/>
      <c r="AXL122" s="372"/>
      <c r="AXM122" s="372"/>
      <c r="AXN122" s="372"/>
      <c r="AXO122" s="372"/>
      <c r="AXP122" s="372"/>
      <c r="AXQ122" s="372"/>
      <c r="AXR122" s="372"/>
      <c r="AXS122" s="372"/>
      <c r="AXT122" s="372"/>
      <c r="AXU122" s="372"/>
      <c r="AXV122" s="372"/>
      <c r="AXW122" s="372"/>
      <c r="AXX122" s="372"/>
      <c r="AXY122" s="372"/>
      <c r="AXZ122" s="372"/>
      <c r="AYA122" s="372"/>
      <c r="AYB122" s="372"/>
      <c r="AYC122" s="372"/>
      <c r="AYD122" s="372"/>
      <c r="AYE122" s="372"/>
      <c r="AYF122" s="372"/>
    </row>
    <row r="123" spans="1:1332" ht="14.25" thickTop="1" thickBot="1">
      <c r="A123" s="374"/>
      <c r="B123" s="375" t="s">
        <v>18</v>
      </c>
      <c r="C123" s="376"/>
      <c r="D123" s="377"/>
      <c r="E123" s="378"/>
      <c r="F123" s="379">
        <f>F122*0.22</f>
        <v>0</v>
      </c>
      <c r="G123" s="257"/>
      <c r="H123" s="257"/>
      <c r="I123" s="257"/>
      <c r="J123" s="257"/>
      <c r="K123" s="257"/>
      <c r="L123" s="257"/>
      <c r="M123" s="257"/>
      <c r="N123" s="257"/>
      <c r="O123" s="257"/>
    </row>
    <row r="124" spans="1:1332">
      <c r="A124" s="380"/>
      <c r="B124" s="381" t="s">
        <v>19</v>
      </c>
      <c r="C124" s="382"/>
      <c r="D124" s="383"/>
      <c r="E124" s="384"/>
      <c r="F124" s="385">
        <f>F122+F123</f>
        <v>0</v>
      </c>
      <c r="G124" s="257"/>
      <c r="H124" s="257"/>
      <c r="I124" s="257"/>
      <c r="J124" s="257"/>
      <c r="K124" s="257"/>
      <c r="L124" s="257"/>
      <c r="M124" s="257"/>
      <c r="N124" s="257"/>
      <c r="O124" s="257"/>
    </row>
    <row r="125" spans="1:1332">
      <c r="A125" s="386"/>
      <c r="B125" s="242"/>
      <c r="E125" s="242"/>
      <c r="F125" s="242"/>
      <c r="G125" s="257"/>
      <c r="H125" s="257"/>
      <c r="I125" s="257"/>
      <c r="J125" s="257"/>
      <c r="K125" s="257"/>
      <c r="L125" s="257"/>
      <c r="M125" s="257"/>
      <c r="N125" s="257"/>
      <c r="O125" s="257"/>
    </row>
    <row r="126" spans="1:1332">
      <c r="A126" s="386"/>
      <c r="B126" s="242"/>
      <c r="E126" s="242"/>
      <c r="F126" s="242"/>
      <c r="G126" s="257"/>
      <c r="H126" s="257"/>
      <c r="I126" s="257"/>
      <c r="J126" s="257"/>
      <c r="K126" s="257"/>
      <c r="L126" s="257"/>
      <c r="M126" s="257"/>
      <c r="N126" s="257"/>
      <c r="O126" s="257"/>
    </row>
    <row r="127" spans="1:1332">
      <c r="A127" s="386"/>
      <c r="B127" s="242"/>
      <c r="E127" s="242"/>
      <c r="F127" s="242"/>
      <c r="G127" s="257"/>
      <c r="H127" s="257"/>
      <c r="I127" s="257"/>
      <c r="J127" s="257"/>
      <c r="K127" s="257"/>
      <c r="L127" s="257"/>
      <c r="M127" s="257"/>
      <c r="N127" s="257"/>
      <c r="O127" s="257"/>
    </row>
    <row r="128" spans="1:1332">
      <c r="A128" s="386"/>
      <c r="B128" s="242"/>
      <c r="E128" s="242"/>
      <c r="F128" s="242"/>
      <c r="G128" s="257"/>
      <c r="H128" s="257"/>
      <c r="I128" s="257"/>
      <c r="J128" s="257"/>
      <c r="K128" s="257"/>
      <c r="L128" s="257"/>
      <c r="M128" s="257"/>
      <c r="N128" s="257"/>
      <c r="O128" s="257"/>
    </row>
    <row r="129" spans="1:15">
      <c r="A129" s="386"/>
      <c r="B129" s="242"/>
      <c r="E129" s="242"/>
      <c r="F129" s="242"/>
      <c r="G129" s="257"/>
      <c r="H129" s="257"/>
      <c r="I129" s="257"/>
      <c r="J129" s="257"/>
      <c r="K129" s="257"/>
      <c r="L129" s="257"/>
      <c r="M129" s="257"/>
      <c r="N129" s="257"/>
      <c r="O129" s="257"/>
    </row>
    <row r="130" spans="1:15">
      <c r="A130" s="386"/>
      <c r="B130" s="242"/>
      <c r="E130" s="242"/>
      <c r="F130" s="242"/>
      <c r="G130" s="257"/>
      <c r="H130" s="257"/>
      <c r="I130" s="257"/>
      <c r="J130" s="257"/>
      <c r="K130" s="257"/>
      <c r="L130" s="257"/>
      <c r="M130" s="257"/>
      <c r="N130" s="257"/>
      <c r="O130" s="257"/>
    </row>
    <row r="131" spans="1:15">
      <c r="A131" s="386"/>
      <c r="B131" s="242"/>
      <c r="E131" s="242"/>
      <c r="F131" s="242"/>
      <c r="G131" s="257"/>
      <c r="H131" s="257"/>
      <c r="I131" s="257"/>
      <c r="J131" s="257"/>
      <c r="K131" s="257"/>
      <c r="L131" s="257"/>
      <c r="M131" s="257"/>
      <c r="N131" s="257"/>
      <c r="O131" s="257"/>
    </row>
    <row r="132" spans="1:15">
      <c r="A132" s="386"/>
      <c r="B132" s="242"/>
      <c r="E132" s="242"/>
      <c r="F132" s="242"/>
      <c r="G132" s="257"/>
      <c r="H132" s="257"/>
      <c r="I132" s="257"/>
      <c r="J132" s="257"/>
      <c r="K132" s="257"/>
      <c r="L132" s="257"/>
      <c r="M132" s="257"/>
      <c r="N132" s="257"/>
      <c r="O132" s="257"/>
    </row>
    <row r="133" spans="1:15">
      <c r="A133" s="386"/>
      <c r="B133" s="242"/>
      <c r="E133" s="242"/>
      <c r="F133" s="242"/>
      <c r="G133" s="257"/>
      <c r="H133" s="257"/>
      <c r="I133" s="257"/>
      <c r="J133" s="257"/>
      <c r="K133" s="257"/>
      <c r="L133" s="257"/>
      <c r="M133" s="257"/>
      <c r="N133" s="257"/>
      <c r="O133" s="257"/>
    </row>
    <row r="134" spans="1:15">
      <c r="A134" s="386"/>
      <c r="B134" s="242"/>
      <c r="E134" s="242"/>
      <c r="F134" s="242"/>
      <c r="G134" s="257"/>
      <c r="H134" s="257"/>
      <c r="I134" s="257"/>
      <c r="J134" s="257"/>
      <c r="K134" s="257"/>
      <c r="L134" s="257"/>
      <c r="M134" s="257"/>
      <c r="N134" s="257"/>
      <c r="O134" s="257"/>
    </row>
    <row r="135" spans="1:15">
      <c r="A135" s="386"/>
      <c r="B135" s="242"/>
      <c r="E135" s="242"/>
      <c r="F135" s="242"/>
      <c r="G135" s="257"/>
      <c r="H135" s="257"/>
      <c r="I135" s="257"/>
      <c r="J135" s="257"/>
      <c r="K135" s="257"/>
      <c r="L135" s="257"/>
      <c r="M135" s="257"/>
      <c r="N135" s="257"/>
      <c r="O135" s="257"/>
    </row>
    <row r="136" spans="1:15">
      <c r="A136" s="386"/>
      <c r="B136" s="242"/>
      <c r="E136" s="242"/>
      <c r="F136" s="242"/>
      <c r="G136" s="257"/>
      <c r="H136" s="257"/>
      <c r="I136" s="257"/>
      <c r="J136" s="257"/>
      <c r="K136" s="257"/>
      <c r="L136" s="257"/>
      <c r="M136" s="257"/>
      <c r="N136" s="257"/>
      <c r="O136" s="257"/>
    </row>
    <row r="137" spans="1:15">
      <c r="A137" s="386"/>
      <c r="B137" s="242"/>
      <c r="E137" s="242"/>
      <c r="F137" s="242"/>
      <c r="G137" s="257"/>
      <c r="H137" s="257"/>
      <c r="I137" s="257"/>
      <c r="J137" s="257"/>
      <c r="K137" s="257"/>
      <c r="L137" s="257"/>
      <c r="M137" s="257"/>
      <c r="N137" s="257"/>
      <c r="O137" s="257"/>
    </row>
    <row r="138" spans="1:15">
      <c r="A138" s="386"/>
      <c r="B138" s="242"/>
      <c r="E138" s="242"/>
      <c r="F138" s="242"/>
      <c r="G138" s="257"/>
      <c r="H138" s="257"/>
      <c r="I138" s="257"/>
      <c r="J138" s="257"/>
      <c r="K138" s="257"/>
      <c r="L138" s="257"/>
      <c r="M138" s="257"/>
      <c r="N138" s="257"/>
      <c r="O138" s="257"/>
    </row>
    <row r="139" spans="1:15">
      <c r="A139" s="386"/>
      <c r="B139" s="242"/>
      <c r="E139" s="242"/>
      <c r="F139" s="242"/>
      <c r="G139" s="257"/>
      <c r="H139" s="257"/>
      <c r="I139" s="257"/>
      <c r="J139" s="257"/>
      <c r="K139" s="257"/>
      <c r="L139" s="257"/>
      <c r="M139" s="257"/>
      <c r="N139" s="257"/>
      <c r="O139" s="257"/>
    </row>
    <row r="140" spans="1:15">
      <c r="A140" s="386"/>
      <c r="B140" s="242"/>
      <c r="E140" s="242"/>
      <c r="F140" s="242"/>
      <c r="G140" s="257"/>
      <c r="H140" s="257"/>
      <c r="I140" s="257"/>
      <c r="J140" s="257"/>
      <c r="K140" s="257"/>
      <c r="L140" s="257"/>
      <c r="M140" s="257"/>
      <c r="N140" s="257"/>
      <c r="O140" s="257"/>
    </row>
    <row r="141" spans="1:15">
      <c r="A141" s="386"/>
      <c r="B141" s="242"/>
      <c r="E141" s="242"/>
      <c r="F141" s="242"/>
      <c r="G141" s="257"/>
      <c r="H141" s="257"/>
      <c r="I141" s="257"/>
      <c r="J141" s="257"/>
      <c r="K141" s="257"/>
      <c r="L141" s="257"/>
      <c r="M141" s="257"/>
      <c r="N141" s="257"/>
      <c r="O141" s="257"/>
    </row>
    <row r="142" spans="1:15">
      <c r="A142" s="386"/>
      <c r="B142" s="242"/>
      <c r="E142" s="242"/>
      <c r="F142" s="242"/>
      <c r="G142" s="257"/>
      <c r="H142" s="257"/>
      <c r="I142" s="257"/>
      <c r="J142" s="257"/>
      <c r="K142" s="257"/>
      <c r="L142" s="257"/>
      <c r="M142" s="257"/>
      <c r="N142" s="257"/>
      <c r="O142" s="257"/>
    </row>
    <row r="143" spans="1:15">
      <c r="A143" s="386"/>
      <c r="B143" s="242"/>
      <c r="E143" s="242"/>
      <c r="F143" s="242"/>
      <c r="G143" s="257"/>
      <c r="H143" s="257"/>
      <c r="I143" s="257"/>
      <c r="J143" s="257"/>
      <c r="K143" s="257"/>
      <c r="L143" s="257"/>
      <c r="M143" s="257"/>
      <c r="N143" s="257"/>
      <c r="O143" s="257"/>
    </row>
    <row r="144" spans="1:15">
      <c r="A144" s="386"/>
      <c r="B144" s="242"/>
      <c r="E144" s="242"/>
      <c r="F144" s="242"/>
      <c r="G144" s="257"/>
      <c r="H144" s="257"/>
      <c r="I144" s="257"/>
      <c r="J144" s="257"/>
      <c r="K144" s="257"/>
      <c r="L144" s="257"/>
      <c r="M144" s="257"/>
      <c r="N144" s="257"/>
      <c r="O144" s="257"/>
    </row>
    <row r="145" spans="1:15">
      <c r="A145" s="386"/>
      <c r="B145" s="242"/>
      <c r="E145" s="242"/>
      <c r="F145" s="242"/>
      <c r="G145" s="257"/>
      <c r="H145" s="257"/>
      <c r="I145" s="257"/>
      <c r="J145" s="257"/>
      <c r="K145" s="257"/>
      <c r="L145" s="257"/>
      <c r="M145" s="257"/>
      <c r="N145" s="257"/>
      <c r="O145" s="257"/>
    </row>
    <row r="146" spans="1:15">
      <c r="A146" s="386"/>
      <c r="B146" s="242"/>
      <c r="E146" s="242"/>
      <c r="F146" s="242"/>
      <c r="G146" s="257"/>
      <c r="H146" s="257"/>
      <c r="I146" s="257"/>
      <c r="J146" s="257"/>
      <c r="K146" s="257"/>
      <c r="L146" s="257"/>
      <c r="M146" s="257"/>
      <c r="N146" s="257"/>
      <c r="O146" s="257"/>
    </row>
    <row r="147" spans="1:15">
      <c r="A147" s="386"/>
      <c r="B147" s="242"/>
      <c r="E147" s="242"/>
      <c r="F147" s="242"/>
    </row>
    <row r="148" spans="1:15">
      <c r="A148" s="386"/>
      <c r="B148" s="242"/>
      <c r="E148" s="242"/>
      <c r="F148" s="242"/>
    </row>
    <row r="149" spans="1:15">
      <c r="A149" s="386"/>
      <c r="B149" s="242"/>
      <c r="E149" s="242"/>
      <c r="F149" s="242"/>
    </row>
    <row r="150" spans="1:15">
      <c r="A150" s="386"/>
      <c r="B150" s="242"/>
      <c r="E150" s="242"/>
      <c r="F150" s="242"/>
    </row>
    <row r="151" spans="1:15">
      <c r="A151" s="386"/>
      <c r="B151" s="242"/>
      <c r="E151" s="242"/>
      <c r="F151" s="242"/>
    </row>
    <row r="152" spans="1:15">
      <c r="A152" s="386"/>
      <c r="B152" s="242"/>
      <c r="E152" s="242"/>
      <c r="F152" s="242"/>
    </row>
    <row r="153" spans="1:15">
      <c r="A153" s="386"/>
      <c r="B153" s="242"/>
      <c r="E153" s="242"/>
      <c r="F153" s="242"/>
    </row>
    <row r="154" spans="1:15">
      <c r="A154" s="386"/>
      <c r="B154" s="242"/>
      <c r="E154" s="242"/>
      <c r="F154" s="242"/>
    </row>
    <row r="155" spans="1:15">
      <c r="A155" s="386"/>
      <c r="B155" s="242"/>
      <c r="E155" s="242"/>
      <c r="F155" s="242"/>
    </row>
    <row r="156" spans="1:15">
      <c r="A156" s="386"/>
      <c r="B156" s="242"/>
      <c r="E156" s="242"/>
      <c r="F156" s="242"/>
    </row>
    <row r="157" spans="1:15">
      <c r="A157" s="386"/>
      <c r="B157" s="242"/>
      <c r="E157" s="242"/>
      <c r="F157" s="242"/>
    </row>
    <row r="158" spans="1:15">
      <c r="A158" s="386"/>
      <c r="B158" s="242"/>
      <c r="E158" s="242"/>
      <c r="F158" s="242"/>
    </row>
    <row r="159" spans="1:15">
      <c r="A159" s="386"/>
      <c r="B159" s="242"/>
      <c r="E159" s="242"/>
      <c r="F159" s="242"/>
    </row>
    <row r="160" spans="1:15">
      <c r="A160" s="386"/>
      <c r="B160" s="242"/>
      <c r="E160" s="242"/>
      <c r="F160" s="242"/>
    </row>
    <row r="161" spans="1:6">
      <c r="A161" s="386"/>
      <c r="B161" s="242"/>
      <c r="E161" s="242"/>
      <c r="F161" s="242"/>
    </row>
    <row r="162" spans="1:6">
      <c r="A162" s="386"/>
      <c r="B162" s="242"/>
      <c r="E162" s="242"/>
      <c r="F162" s="242"/>
    </row>
    <row r="163" spans="1:6">
      <c r="A163" s="386"/>
      <c r="B163" s="242"/>
      <c r="E163" s="242"/>
      <c r="F163" s="242"/>
    </row>
    <row r="164" spans="1:6">
      <c r="A164" s="386"/>
      <c r="B164" s="242"/>
      <c r="E164" s="242"/>
      <c r="F164" s="242"/>
    </row>
    <row r="165" spans="1:6">
      <c r="A165" s="386"/>
      <c r="B165" s="242"/>
      <c r="E165" s="242"/>
      <c r="F165" s="242"/>
    </row>
    <row r="166" spans="1:6">
      <c r="A166" s="386"/>
      <c r="B166" s="242"/>
      <c r="E166" s="242"/>
      <c r="F166" s="242"/>
    </row>
    <row r="167" spans="1:6">
      <c r="A167" s="386"/>
      <c r="B167" s="242"/>
      <c r="E167" s="242"/>
      <c r="F167" s="242"/>
    </row>
    <row r="168" spans="1:6">
      <c r="A168" s="386"/>
      <c r="B168" s="242"/>
      <c r="E168" s="242"/>
      <c r="F168" s="242"/>
    </row>
    <row r="169" spans="1:6">
      <c r="A169" s="386"/>
      <c r="B169" s="242"/>
      <c r="E169" s="242"/>
      <c r="F169" s="242"/>
    </row>
    <row r="170" spans="1:6">
      <c r="A170" s="386"/>
      <c r="B170" s="242"/>
      <c r="E170" s="242"/>
      <c r="F170" s="242"/>
    </row>
    <row r="171" spans="1:6">
      <c r="A171" s="386"/>
      <c r="B171" s="242"/>
      <c r="E171" s="242"/>
      <c r="F171" s="242"/>
    </row>
    <row r="172" spans="1:6">
      <c r="A172" s="386"/>
      <c r="B172" s="242"/>
      <c r="E172" s="242"/>
      <c r="F172" s="242"/>
    </row>
    <row r="173" spans="1:6">
      <c r="A173" s="386"/>
      <c r="B173" s="242"/>
      <c r="E173" s="242"/>
      <c r="F173" s="242"/>
    </row>
    <row r="174" spans="1:6">
      <c r="A174" s="386"/>
      <c r="B174" s="242"/>
      <c r="E174" s="242"/>
      <c r="F174" s="242"/>
    </row>
    <row r="175" spans="1:6">
      <c r="A175" s="386"/>
      <c r="B175" s="242"/>
      <c r="E175" s="242"/>
      <c r="F175" s="242"/>
    </row>
    <row r="176" spans="1:6">
      <c r="A176" s="386"/>
      <c r="B176" s="242"/>
      <c r="E176" s="242"/>
      <c r="F176" s="242"/>
    </row>
    <row r="177" spans="1:6">
      <c r="A177" s="386"/>
      <c r="B177" s="242"/>
      <c r="E177" s="242"/>
      <c r="F177" s="242"/>
    </row>
    <row r="178" spans="1:6">
      <c r="A178" s="386"/>
      <c r="B178" s="242"/>
      <c r="E178" s="242"/>
      <c r="F178" s="242"/>
    </row>
    <row r="179" spans="1:6">
      <c r="A179" s="386"/>
      <c r="B179" s="242"/>
      <c r="E179" s="242"/>
      <c r="F179" s="242"/>
    </row>
    <row r="180" spans="1:6">
      <c r="A180" s="386"/>
      <c r="B180" s="242"/>
      <c r="E180" s="242"/>
      <c r="F180" s="242"/>
    </row>
    <row r="181" spans="1:6">
      <c r="A181" s="386"/>
      <c r="B181" s="242"/>
      <c r="E181" s="242"/>
      <c r="F181" s="242"/>
    </row>
    <row r="182" spans="1:6">
      <c r="A182" s="386"/>
      <c r="B182" s="242"/>
      <c r="E182" s="242"/>
      <c r="F182" s="242"/>
    </row>
    <row r="183" spans="1:6">
      <c r="A183" s="386"/>
      <c r="B183" s="242"/>
      <c r="E183" s="242"/>
      <c r="F183" s="242"/>
    </row>
    <row r="184" spans="1:6">
      <c r="A184" s="386"/>
      <c r="B184" s="242"/>
      <c r="E184" s="242"/>
      <c r="F184" s="242"/>
    </row>
    <row r="185" spans="1:6">
      <c r="A185" s="386"/>
      <c r="B185" s="242"/>
      <c r="E185" s="242"/>
      <c r="F185" s="242"/>
    </row>
    <row r="186" spans="1:6">
      <c r="A186" s="386"/>
      <c r="B186" s="242"/>
      <c r="E186" s="242"/>
      <c r="F186" s="242"/>
    </row>
    <row r="187" spans="1:6">
      <c r="A187" s="386"/>
      <c r="B187" s="242"/>
      <c r="E187" s="242"/>
      <c r="F187" s="242"/>
    </row>
    <row r="188" spans="1:6">
      <c r="A188" s="386"/>
      <c r="B188" s="242"/>
      <c r="E188" s="242"/>
      <c r="F188" s="242"/>
    </row>
    <row r="189" spans="1:6">
      <c r="A189" s="386"/>
      <c r="B189" s="242"/>
      <c r="E189" s="242"/>
      <c r="F189" s="242"/>
    </row>
    <row r="190" spans="1:6">
      <c r="A190" s="386"/>
      <c r="B190" s="242"/>
      <c r="E190" s="242"/>
      <c r="F190" s="242"/>
    </row>
    <row r="191" spans="1:6">
      <c r="A191" s="386"/>
      <c r="B191" s="242"/>
      <c r="E191" s="242"/>
      <c r="F191" s="242"/>
    </row>
    <row r="192" spans="1:6">
      <c r="A192" s="386"/>
      <c r="B192" s="242"/>
      <c r="E192" s="242"/>
      <c r="F192" s="242"/>
    </row>
    <row r="193" spans="1:6">
      <c r="A193" s="386"/>
      <c r="B193" s="242"/>
      <c r="E193" s="242"/>
      <c r="F193" s="242"/>
    </row>
    <row r="194" spans="1:6">
      <c r="A194" s="386"/>
      <c r="B194" s="242"/>
      <c r="E194" s="242"/>
      <c r="F194" s="242"/>
    </row>
    <row r="195" spans="1:6">
      <c r="A195" s="386"/>
      <c r="B195" s="242"/>
      <c r="E195" s="242"/>
      <c r="F195" s="242"/>
    </row>
    <row r="196" spans="1:6">
      <c r="A196" s="386"/>
      <c r="B196" s="242"/>
      <c r="E196" s="242"/>
      <c r="F196" s="242"/>
    </row>
    <row r="197" spans="1:6">
      <c r="A197" s="386"/>
      <c r="B197" s="242"/>
      <c r="E197" s="242"/>
      <c r="F197" s="242"/>
    </row>
    <row r="198" spans="1:6">
      <c r="A198" s="386"/>
      <c r="B198" s="242"/>
      <c r="E198" s="242"/>
      <c r="F198" s="242"/>
    </row>
    <row r="199" spans="1:6">
      <c r="A199" s="386"/>
      <c r="B199" s="242"/>
      <c r="E199" s="242"/>
      <c r="F199" s="242"/>
    </row>
    <row r="200" spans="1:6">
      <c r="A200" s="386"/>
      <c r="B200" s="242"/>
      <c r="E200" s="242"/>
      <c r="F200" s="242"/>
    </row>
    <row r="201" spans="1:6">
      <c r="A201" s="386"/>
      <c r="B201" s="242"/>
      <c r="E201" s="242"/>
      <c r="F201" s="242"/>
    </row>
    <row r="202" spans="1:6">
      <c r="A202" s="386"/>
      <c r="B202" s="242"/>
      <c r="E202" s="242"/>
      <c r="F202" s="242"/>
    </row>
    <row r="203" spans="1:6">
      <c r="A203" s="386"/>
      <c r="B203" s="242"/>
      <c r="E203" s="242"/>
      <c r="F203" s="242"/>
    </row>
    <row r="204" spans="1:6">
      <c r="A204" s="386"/>
      <c r="B204" s="242"/>
      <c r="E204" s="242"/>
      <c r="F204" s="242"/>
    </row>
    <row r="205" spans="1:6">
      <c r="A205" s="386"/>
      <c r="B205" s="242"/>
      <c r="E205" s="242"/>
      <c r="F205" s="242"/>
    </row>
    <row r="206" spans="1:6">
      <c r="A206" s="386"/>
      <c r="B206" s="242"/>
      <c r="E206" s="242"/>
      <c r="F206" s="242"/>
    </row>
    <row r="207" spans="1:6">
      <c r="A207" s="386"/>
      <c r="B207" s="242"/>
      <c r="E207" s="242"/>
      <c r="F207" s="242"/>
    </row>
    <row r="208" spans="1:6">
      <c r="A208" s="386"/>
      <c r="B208" s="242"/>
      <c r="E208" s="242"/>
      <c r="F208" s="242"/>
    </row>
    <row r="209" spans="1:6">
      <c r="A209" s="386"/>
      <c r="B209" s="242"/>
      <c r="E209" s="242"/>
      <c r="F209" s="242"/>
    </row>
    <row r="210" spans="1:6">
      <c r="A210" s="386"/>
      <c r="B210" s="242"/>
      <c r="E210" s="242"/>
      <c r="F210" s="242"/>
    </row>
    <row r="211" spans="1:6">
      <c r="A211" s="386"/>
      <c r="B211" s="242"/>
      <c r="E211" s="242"/>
      <c r="F211" s="242"/>
    </row>
    <row r="212" spans="1:6">
      <c r="A212" s="386"/>
      <c r="B212" s="242"/>
      <c r="E212" s="242"/>
      <c r="F212" s="242"/>
    </row>
    <row r="213" spans="1:6">
      <c r="A213" s="386"/>
      <c r="B213" s="242"/>
      <c r="E213" s="242"/>
      <c r="F213" s="242"/>
    </row>
    <row r="214" spans="1:6">
      <c r="A214" s="386"/>
      <c r="B214" s="242"/>
      <c r="E214" s="242"/>
      <c r="F214" s="242"/>
    </row>
    <row r="215" spans="1:6">
      <c r="A215" s="386"/>
      <c r="B215" s="242"/>
      <c r="E215" s="242"/>
      <c r="F215" s="242"/>
    </row>
    <row r="216" spans="1:6">
      <c r="A216" s="386"/>
      <c r="B216" s="242"/>
      <c r="E216" s="242"/>
      <c r="F216" s="242"/>
    </row>
    <row r="217" spans="1:6">
      <c r="A217" s="386"/>
      <c r="B217" s="242"/>
      <c r="E217" s="242"/>
      <c r="F217" s="242"/>
    </row>
    <row r="218" spans="1:6">
      <c r="A218" s="386"/>
      <c r="B218" s="242"/>
      <c r="E218" s="242"/>
      <c r="F218" s="242"/>
    </row>
    <row r="219" spans="1:6">
      <c r="A219" s="386"/>
      <c r="B219" s="242"/>
      <c r="E219" s="242"/>
      <c r="F219" s="242"/>
    </row>
    <row r="220" spans="1:6">
      <c r="A220" s="386"/>
      <c r="B220" s="242"/>
      <c r="E220" s="242"/>
      <c r="F220" s="242"/>
    </row>
    <row r="221" spans="1:6">
      <c r="A221" s="386"/>
      <c r="B221" s="242"/>
      <c r="E221" s="242"/>
      <c r="F221" s="242"/>
    </row>
    <row r="222" spans="1:6">
      <c r="A222" s="386"/>
      <c r="B222" s="242"/>
      <c r="E222" s="242"/>
      <c r="F222" s="242"/>
    </row>
    <row r="223" spans="1:6">
      <c r="A223" s="386"/>
      <c r="B223" s="242"/>
      <c r="E223" s="242"/>
      <c r="F223" s="242"/>
    </row>
    <row r="224" spans="1:6">
      <c r="A224" s="386"/>
      <c r="B224" s="242"/>
      <c r="E224" s="242"/>
      <c r="F224" s="242"/>
    </row>
    <row r="225" spans="1:6">
      <c r="A225" s="386"/>
      <c r="B225" s="242"/>
      <c r="E225" s="242"/>
      <c r="F225" s="242"/>
    </row>
    <row r="226" spans="1:6">
      <c r="A226" s="386"/>
      <c r="B226" s="242"/>
      <c r="E226" s="242"/>
      <c r="F226" s="242"/>
    </row>
    <row r="227" spans="1:6">
      <c r="A227" s="386"/>
      <c r="B227" s="242"/>
      <c r="E227" s="242"/>
      <c r="F227" s="242"/>
    </row>
    <row r="228" spans="1:6">
      <c r="A228" s="386"/>
      <c r="B228" s="242"/>
      <c r="E228" s="242"/>
      <c r="F228" s="242"/>
    </row>
    <row r="229" spans="1:6">
      <c r="A229" s="386"/>
      <c r="B229" s="242"/>
      <c r="E229" s="242"/>
      <c r="F229" s="242"/>
    </row>
    <row r="230" spans="1:6">
      <c r="A230" s="386"/>
      <c r="B230" s="242"/>
      <c r="E230" s="242"/>
      <c r="F230" s="242"/>
    </row>
    <row r="231" spans="1:6">
      <c r="A231" s="386"/>
      <c r="B231" s="242"/>
      <c r="E231" s="242"/>
      <c r="F231" s="242"/>
    </row>
    <row r="232" spans="1:6">
      <c r="A232" s="386"/>
      <c r="B232" s="242"/>
      <c r="E232" s="242"/>
      <c r="F232" s="242"/>
    </row>
    <row r="233" spans="1:6">
      <c r="A233" s="386"/>
      <c r="B233" s="242"/>
      <c r="E233" s="242"/>
      <c r="F233" s="242"/>
    </row>
    <row r="234" spans="1:6">
      <c r="A234" s="386"/>
      <c r="B234" s="242"/>
      <c r="E234" s="242"/>
      <c r="F234" s="242"/>
    </row>
    <row r="235" spans="1:6">
      <c r="A235" s="386"/>
      <c r="B235" s="242"/>
      <c r="E235" s="242"/>
      <c r="F235" s="242"/>
    </row>
    <row r="236" spans="1:6">
      <c r="A236" s="386"/>
      <c r="B236" s="242"/>
      <c r="E236" s="242"/>
      <c r="F236" s="242"/>
    </row>
    <row r="237" spans="1:6">
      <c r="A237" s="386"/>
      <c r="B237" s="242"/>
      <c r="E237" s="242"/>
      <c r="F237" s="242"/>
    </row>
    <row r="238" spans="1:6">
      <c r="A238" s="386"/>
      <c r="B238" s="242"/>
      <c r="E238" s="242"/>
      <c r="F238" s="242"/>
    </row>
    <row r="239" spans="1:6">
      <c r="A239" s="386"/>
      <c r="B239" s="242"/>
      <c r="E239" s="242"/>
      <c r="F239" s="242"/>
    </row>
    <row r="240" spans="1:6">
      <c r="A240" s="386"/>
      <c r="B240" s="242"/>
      <c r="E240" s="242"/>
      <c r="F240" s="242"/>
    </row>
    <row r="241" spans="1:6">
      <c r="A241" s="386"/>
      <c r="B241" s="242"/>
      <c r="E241" s="242"/>
      <c r="F241" s="242"/>
    </row>
    <row r="242" spans="1:6">
      <c r="A242" s="386"/>
      <c r="B242" s="242"/>
      <c r="E242" s="242"/>
      <c r="F242" s="242"/>
    </row>
    <row r="243" spans="1:6">
      <c r="A243" s="386"/>
      <c r="B243" s="242"/>
      <c r="E243" s="242"/>
      <c r="F243" s="242"/>
    </row>
    <row r="244" spans="1:6">
      <c r="A244" s="386"/>
      <c r="B244" s="242"/>
      <c r="E244" s="242"/>
      <c r="F244" s="242"/>
    </row>
    <row r="245" spans="1:6">
      <c r="A245" s="386"/>
      <c r="B245" s="242"/>
      <c r="E245" s="242"/>
      <c r="F245" s="242"/>
    </row>
    <row r="246" spans="1:6">
      <c r="A246" s="386"/>
      <c r="B246" s="242"/>
      <c r="E246" s="242"/>
      <c r="F246" s="242"/>
    </row>
    <row r="247" spans="1:6">
      <c r="A247" s="386"/>
      <c r="B247" s="242"/>
      <c r="E247" s="242"/>
      <c r="F247" s="242"/>
    </row>
    <row r="248" spans="1:6">
      <c r="A248" s="386"/>
      <c r="B248" s="242"/>
      <c r="E248" s="242"/>
      <c r="F248" s="242"/>
    </row>
    <row r="249" spans="1:6">
      <c r="A249" s="386"/>
      <c r="B249" s="242"/>
      <c r="E249" s="242"/>
      <c r="F249" s="242"/>
    </row>
    <row r="250" spans="1:6">
      <c r="A250" s="386"/>
      <c r="B250" s="242"/>
      <c r="E250" s="242"/>
      <c r="F250" s="242"/>
    </row>
    <row r="251" spans="1:6">
      <c r="A251" s="386"/>
      <c r="B251" s="242"/>
      <c r="E251" s="242"/>
      <c r="F251" s="242"/>
    </row>
    <row r="252" spans="1:6">
      <c r="A252" s="386"/>
      <c r="B252" s="242"/>
      <c r="E252" s="242"/>
      <c r="F252" s="242"/>
    </row>
    <row r="253" spans="1:6">
      <c r="A253" s="386"/>
      <c r="B253" s="242"/>
      <c r="E253" s="242"/>
      <c r="F253" s="242"/>
    </row>
    <row r="254" spans="1:6">
      <c r="A254" s="386"/>
      <c r="B254" s="242"/>
      <c r="E254" s="242"/>
      <c r="F254" s="242"/>
    </row>
    <row r="255" spans="1:6">
      <c r="A255" s="386"/>
      <c r="B255" s="242"/>
      <c r="E255" s="242"/>
      <c r="F255" s="242"/>
    </row>
    <row r="256" spans="1:6">
      <c r="A256" s="386"/>
      <c r="B256" s="242"/>
      <c r="E256" s="242"/>
      <c r="F256" s="242"/>
    </row>
    <row r="257" spans="1:6">
      <c r="A257" s="386"/>
      <c r="B257" s="242"/>
      <c r="E257" s="242"/>
      <c r="F257" s="242"/>
    </row>
    <row r="258" spans="1:6">
      <c r="A258" s="386"/>
      <c r="B258" s="242"/>
      <c r="E258" s="242"/>
      <c r="F258" s="242"/>
    </row>
    <row r="259" spans="1:6">
      <c r="A259" s="386"/>
      <c r="B259" s="242"/>
      <c r="E259" s="242"/>
      <c r="F259" s="242"/>
    </row>
    <row r="260" spans="1:6">
      <c r="A260" s="386"/>
      <c r="B260" s="242"/>
      <c r="E260" s="242"/>
      <c r="F260" s="242"/>
    </row>
    <row r="261" spans="1:6">
      <c r="A261" s="386"/>
      <c r="B261" s="242"/>
      <c r="E261" s="242"/>
      <c r="F261" s="242"/>
    </row>
    <row r="262" spans="1:6">
      <c r="A262" s="386"/>
      <c r="B262" s="242"/>
      <c r="E262" s="242"/>
      <c r="F262" s="242"/>
    </row>
    <row r="263" spans="1:6">
      <c r="A263" s="386"/>
      <c r="B263" s="242"/>
      <c r="E263" s="242"/>
      <c r="F263" s="242"/>
    </row>
    <row r="264" spans="1:6">
      <c r="A264" s="386"/>
      <c r="B264" s="242"/>
      <c r="E264" s="242"/>
      <c r="F264" s="242"/>
    </row>
    <row r="265" spans="1:6">
      <c r="A265" s="386"/>
      <c r="B265" s="242"/>
      <c r="E265" s="242"/>
      <c r="F265" s="242"/>
    </row>
    <row r="266" spans="1:6">
      <c r="A266" s="386"/>
      <c r="B266" s="242"/>
      <c r="E266" s="242"/>
      <c r="F266" s="242"/>
    </row>
    <row r="267" spans="1:6">
      <c r="A267" s="386"/>
      <c r="B267" s="242"/>
      <c r="E267" s="242"/>
      <c r="F267" s="242"/>
    </row>
    <row r="268" spans="1:6">
      <c r="A268" s="386"/>
      <c r="B268" s="242"/>
      <c r="E268" s="242"/>
      <c r="F268" s="242"/>
    </row>
    <row r="269" spans="1:6">
      <c r="A269" s="386"/>
      <c r="B269" s="242"/>
      <c r="E269" s="242"/>
      <c r="F269" s="242"/>
    </row>
    <row r="270" spans="1:6">
      <c r="A270" s="386"/>
      <c r="B270" s="242"/>
      <c r="E270" s="242"/>
      <c r="F270" s="242"/>
    </row>
    <row r="271" spans="1:6">
      <c r="A271" s="386"/>
      <c r="B271" s="242"/>
      <c r="E271" s="242"/>
      <c r="F271" s="242"/>
    </row>
    <row r="272" spans="1:6">
      <c r="A272" s="386"/>
      <c r="B272" s="242"/>
      <c r="E272" s="242"/>
      <c r="F272" s="242"/>
    </row>
    <row r="273" spans="1:6">
      <c r="A273" s="386"/>
      <c r="B273" s="242"/>
      <c r="E273" s="242"/>
      <c r="F273" s="242"/>
    </row>
    <row r="274" spans="1:6">
      <c r="A274" s="386"/>
      <c r="B274" s="242"/>
      <c r="E274" s="242"/>
      <c r="F274" s="242"/>
    </row>
    <row r="275" spans="1:6">
      <c r="A275" s="386"/>
      <c r="B275" s="242"/>
      <c r="E275" s="242"/>
      <c r="F275" s="242"/>
    </row>
    <row r="276" spans="1:6">
      <c r="A276" s="386"/>
      <c r="B276" s="242"/>
      <c r="E276" s="242"/>
      <c r="F276" s="242"/>
    </row>
    <row r="277" spans="1:6">
      <c r="A277" s="386"/>
      <c r="B277" s="242"/>
      <c r="E277" s="242"/>
      <c r="F277" s="242"/>
    </row>
    <row r="278" spans="1:6">
      <c r="A278" s="386"/>
      <c r="B278" s="242"/>
      <c r="E278" s="242"/>
      <c r="F278" s="242"/>
    </row>
    <row r="279" spans="1:6">
      <c r="A279" s="386"/>
      <c r="B279" s="242"/>
      <c r="E279" s="242"/>
      <c r="F279" s="242"/>
    </row>
    <row r="280" spans="1:6">
      <c r="A280" s="386"/>
      <c r="B280" s="242"/>
      <c r="E280" s="242"/>
      <c r="F280" s="242"/>
    </row>
    <row r="281" spans="1:6">
      <c r="A281" s="386"/>
      <c r="B281" s="242"/>
      <c r="E281" s="242"/>
      <c r="F281" s="242"/>
    </row>
    <row r="282" spans="1:6">
      <c r="A282" s="386"/>
      <c r="B282" s="242"/>
      <c r="E282" s="242"/>
      <c r="F282" s="242"/>
    </row>
    <row r="283" spans="1:6">
      <c r="A283" s="386"/>
      <c r="B283" s="242"/>
      <c r="E283" s="242"/>
      <c r="F283" s="242"/>
    </row>
    <row r="284" spans="1:6">
      <c r="A284" s="386"/>
      <c r="B284" s="242"/>
      <c r="E284" s="242"/>
      <c r="F284" s="242"/>
    </row>
    <row r="285" spans="1:6">
      <c r="A285" s="386"/>
      <c r="B285" s="242"/>
      <c r="E285" s="242"/>
      <c r="F285" s="242"/>
    </row>
    <row r="286" spans="1:6">
      <c r="A286" s="386"/>
      <c r="B286" s="242"/>
      <c r="E286" s="242"/>
      <c r="F286" s="242"/>
    </row>
    <row r="287" spans="1:6">
      <c r="A287" s="386"/>
      <c r="B287" s="242"/>
      <c r="E287" s="242"/>
      <c r="F287" s="242"/>
    </row>
    <row r="288" spans="1:6">
      <c r="A288" s="386"/>
      <c r="B288" s="242"/>
      <c r="E288" s="242"/>
      <c r="F288" s="242"/>
    </row>
    <row r="289" spans="1:6">
      <c r="A289" s="386"/>
      <c r="B289" s="242"/>
      <c r="E289" s="242"/>
      <c r="F289" s="242"/>
    </row>
    <row r="290" spans="1:6">
      <c r="A290" s="386"/>
      <c r="B290" s="242"/>
      <c r="E290" s="242"/>
      <c r="F290" s="242"/>
    </row>
    <row r="291" spans="1:6">
      <c r="A291" s="386"/>
      <c r="B291" s="242"/>
      <c r="E291" s="242"/>
      <c r="F291" s="242"/>
    </row>
    <row r="292" spans="1:6">
      <c r="A292" s="386"/>
      <c r="B292" s="242"/>
      <c r="E292" s="242"/>
      <c r="F292" s="242"/>
    </row>
    <row r="293" spans="1:6">
      <c r="A293" s="386"/>
      <c r="B293" s="242"/>
      <c r="E293" s="242"/>
      <c r="F293" s="242"/>
    </row>
    <row r="294" spans="1:6">
      <c r="A294" s="386"/>
      <c r="B294" s="242"/>
      <c r="E294" s="242"/>
      <c r="F294" s="242"/>
    </row>
    <row r="295" spans="1:6">
      <c r="A295" s="386"/>
      <c r="B295" s="242"/>
      <c r="E295" s="242"/>
      <c r="F295" s="242"/>
    </row>
    <row r="296" spans="1:6">
      <c r="A296" s="386"/>
      <c r="B296" s="242"/>
      <c r="E296" s="242"/>
      <c r="F296" s="242"/>
    </row>
    <row r="297" spans="1:6">
      <c r="A297" s="386"/>
      <c r="B297" s="242"/>
      <c r="E297" s="242"/>
      <c r="F297" s="242"/>
    </row>
    <row r="298" spans="1:6">
      <c r="A298" s="386"/>
      <c r="B298" s="242"/>
      <c r="E298" s="242"/>
      <c r="F298" s="242"/>
    </row>
    <row r="299" spans="1:6">
      <c r="A299" s="386"/>
      <c r="B299" s="242"/>
      <c r="E299" s="242"/>
      <c r="F299" s="242"/>
    </row>
    <row r="300" spans="1:6">
      <c r="A300" s="386"/>
      <c r="B300" s="242"/>
      <c r="E300" s="242"/>
      <c r="F300" s="242"/>
    </row>
    <row r="301" spans="1:6">
      <c r="A301" s="386"/>
      <c r="B301" s="242"/>
      <c r="E301" s="242"/>
      <c r="F301" s="242"/>
    </row>
    <row r="302" spans="1:6">
      <c r="A302" s="386"/>
      <c r="B302" s="242"/>
      <c r="E302" s="242"/>
      <c r="F302" s="242"/>
    </row>
    <row r="303" spans="1:6">
      <c r="A303" s="386"/>
      <c r="B303" s="242"/>
      <c r="E303" s="242"/>
      <c r="F303" s="242"/>
    </row>
    <row r="304" spans="1:6">
      <c r="A304" s="386"/>
      <c r="B304" s="242"/>
      <c r="E304" s="242"/>
      <c r="F304" s="242"/>
    </row>
    <row r="305" spans="1:6">
      <c r="A305" s="386"/>
      <c r="B305" s="242"/>
      <c r="E305" s="242"/>
      <c r="F305" s="242"/>
    </row>
    <row r="306" spans="1:6">
      <c r="A306" s="386"/>
      <c r="B306" s="242"/>
      <c r="E306" s="242"/>
      <c r="F306" s="242"/>
    </row>
    <row r="307" spans="1:6">
      <c r="A307" s="386"/>
      <c r="B307" s="242"/>
      <c r="E307" s="242"/>
      <c r="F307" s="242"/>
    </row>
    <row r="308" spans="1:6">
      <c r="A308" s="386"/>
      <c r="B308" s="242"/>
      <c r="E308" s="242"/>
      <c r="F308" s="242"/>
    </row>
    <row r="309" spans="1:6">
      <c r="A309" s="386"/>
      <c r="B309" s="242"/>
      <c r="E309" s="242"/>
      <c r="F309" s="242"/>
    </row>
    <row r="310" spans="1:6">
      <c r="A310" s="386"/>
      <c r="B310" s="242"/>
      <c r="E310" s="242"/>
      <c r="F310" s="242"/>
    </row>
    <row r="311" spans="1:6">
      <c r="A311" s="386"/>
      <c r="B311" s="242"/>
      <c r="E311" s="242"/>
      <c r="F311" s="242"/>
    </row>
    <row r="312" spans="1:6">
      <c r="A312" s="386"/>
      <c r="B312" s="242"/>
      <c r="E312" s="242"/>
      <c r="F312" s="242"/>
    </row>
    <row r="313" spans="1:6">
      <c r="A313" s="386"/>
      <c r="B313" s="242"/>
      <c r="E313" s="242"/>
      <c r="F313" s="242"/>
    </row>
    <row r="314" spans="1:6">
      <c r="A314" s="386"/>
      <c r="B314" s="242"/>
      <c r="E314" s="242"/>
      <c r="F314" s="242"/>
    </row>
    <row r="315" spans="1:6">
      <c r="A315" s="386"/>
      <c r="B315" s="242"/>
      <c r="E315" s="242"/>
      <c r="F315" s="242"/>
    </row>
    <row r="316" spans="1:6">
      <c r="A316" s="386"/>
      <c r="B316" s="242"/>
      <c r="E316" s="242"/>
      <c r="F316" s="242"/>
    </row>
    <row r="317" spans="1:6">
      <c r="A317" s="386"/>
      <c r="B317" s="242"/>
      <c r="E317" s="242"/>
      <c r="F317" s="242"/>
    </row>
    <row r="318" spans="1:6">
      <c r="A318" s="386"/>
      <c r="B318" s="242"/>
      <c r="E318" s="242"/>
      <c r="F318" s="242"/>
    </row>
    <row r="319" spans="1:6">
      <c r="A319" s="386"/>
      <c r="B319" s="242"/>
      <c r="E319" s="242"/>
      <c r="F319" s="242"/>
    </row>
    <row r="320" spans="1:6">
      <c r="A320" s="386"/>
      <c r="B320" s="242"/>
      <c r="E320" s="242"/>
      <c r="F320" s="242"/>
    </row>
    <row r="321" spans="1:6">
      <c r="A321" s="386"/>
      <c r="B321" s="242"/>
      <c r="E321" s="242"/>
      <c r="F321" s="242"/>
    </row>
    <row r="322" spans="1:6">
      <c r="A322" s="386"/>
      <c r="B322" s="242"/>
      <c r="E322" s="242"/>
      <c r="F322" s="242"/>
    </row>
    <row r="323" spans="1:6">
      <c r="A323" s="386"/>
      <c r="B323" s="242"/>
      <c r="E323" s="242"/>
      <c r="F323" s="242"/>
    </row>
    <row r="324" spans="1:6">
      <c r="A324" s="386"/>
      <c r="B324" s="242"/>
      <c r="E324" s="242"/>
      <c r="F324" s="242"/>
    </row>
    <row r="325" spans="1:6">
      <c r="A325" s="386"/>
      <c r="B325" s="242"/>
      <c r="E325" s="242"/>
      <c r="F325" s="242"/>
    </row>
    <row r="326" spans="1:6">
      <c r="A326" s="386"/>
      <c r="B326" s="242"/>
      <c r="E326" s="242"/>
      <c r="F326" s="242"/>
    </row>
    <row r="327" spans="1:6">
      <c r="A327" s="386"/>
      <c r="B327" s="242"/>
      <c r="E327" s="242"/>
      <c r="F327" s="242"/>
    </row>
    <row r="328" spans="1:6">
      <c r="A328" s="386"/>
      <c r="B328" s="242"/>
      <c r="E328" s="242"/>
      <c r="F328" s="242"/>
    </row>
    <row r="329" spans="1:6">
      <c r="A329" s="386"/>
      <c r="B329" s="242"/>
      <c r="E329" s="242"/>
      <c r="F329" s="242"/>
    </row>
    <row r="330" spans="1:6">
      <c r="A330" s="386"/>
      <c r="B330" s="242"/>
      <c r="E330" s="242"/>
      <c r="F330" s="242"/>
    </row>
    <row r="331" spans="1:6">
      <c r="A331" s="386"/>
      <c r="B331" s="242"/>
      <c r="E331" s="242"/>
      <c r="F331" s="242"/>
    </row>
    <row r="332" spans="1:6">
      <c r="A332" s="386"/>
      <c r="B332" s="242"/>
      <c r="E332" s="242"/>
      <c r="F332" s="242"/>
    </row>
    <row r="333" spans="1:6">
      <c r="A333" s="386"/>
      <c r="B333" s="242"/>
      <c r="E333" s="242"/>
      <c r="F333" s="242"/>
    </row>
    <row r="334" spans="1:6">
      <c r="A334" s="386"/>
      <c r="B334" s="242"/>
      <c r="E334" s="242"/>
      <c r="F334" s="242"/>
    </row>
    <row r="335" spans="1:6">
      <c r="A335" s="386"/>
      <c r="B335" s="242"/>
      <c r="E335" s="242"/>
      <c r="F335" s="242"/>
    </row>
    <row r="336" spans="1:6">
      <c r="A336" s="386"/>
      <c r="B336" s="242"/>
      <c r="E336" s="242"/>
      <c r="F336" s="242"/>
    </row>
    <row r="337" spans="1:6">
      <c r="A337" s="386"/>
      <c r="B337" s="242"/>
      <c r="E337" s="242"/>
      <c r="F337" s="242"/>
    </row>
    <row r="338" spans="1:6">
      <c r="A338" s="386"/>
      <c r="B338" s="242"/>
      <c r="E338" s="242"/>
      <c r="F338" s="242"/>
    </row>
    <row r="339" spans="1:6">
      <c r="A339" s="386"/>
      <c r="B339" s="242"/>
      <c r="E339" s="242"/>
      <c r="F339" s="242"/>
    </row>
    <row r="340" spans="1:6">
      <c r="A340" s="386"/>
      <c r="B340" s="242"/>
      <c r="E340" s="242"/>
      <c r="F340" s="242"/>
    </row>
    <row r="341" spans="1:6">
      <c r="A341" s="386"/>
      <c r="B341" s="242"/>
      <c r="E341" s="242"/>
      <c r="F341" s="242"/>
    </row>
    <row r="342" spans="1:6">
      <c r="A342" s="386"/>
      <c r="B342" s="242"/>
      <c r="E342" s="242"/>
      <c r="F342" s="242"/>
    </row>
    <row r="343" spans="1:6">
      <c r="A343" s="386"/>
      <c r="B343" s="242"/>
      <c r="E343" s="242"/>
      <c r="F343" s="242"/>
    </row>
    <row r="344" spans="1:6">
      <c r="A344" s="386"/>
      <c r="B344" s="242"/>
      <c r="E344" s="242"/>
      <c r="F344" s="242"/>
    </row>
    <row r="345" spans="1:6">
      <c r="A345" s="386"/>
      <c r="B345" s="242"/>
      <c r="E345" s="242"/>
      <c r="F345" s="242"/>
    </row>
    <row r="346" spans="1:6">
      <c r="A346" s="386"/>
      <c r="B346" s="242"/>
      <c r="E346" s="242"/>
      <c r="F346" s="242"/>
    </row>
    <row r="347" spans="1:6">
      <c r="A347" s="386"/>
      <c r="B347" s="242"/>
      <c r="E347" s="242"/>
      <c r="F347" s="242"/>
    </row>
    <row r="348" spans="1:6">
      <c r="A348" s="386"/>
      <c r="B348" s="242"/>
      <c r="E348" s="242"/>
      <c r="F348" s="242"/>
    </row>
    <row r="349" spans="1:6">
      <c r="A349" s="386"/>
      <c r="B349" s="242"/>
      <c r="E349" s="242"/>
      <c r="F349" s="242"/>
    </row>
    <row r="350" spans="1:6">
      <c r="A350" s="386"/>
      <c r="B350" s="242"/>
      <c r="E350" s="242"/>
      <c r="F350" s="242"/>
    </row>
    <row r="351" spans="1:6">
      <c r="A351" s="386"/>
      <c r="B351" s="242"/>
      <c r="E351" s="242"/>
      <c r="F351" s="242"/>
    </row>
    <row r="352" spans="1:6">
      <c r="A352" s="386"/>
      <c r="B352" s="242"/>
      <c r="E352" s="242"/>
      <c r="F352" s="242"/>
    </row>
    <row r="353" spans="1:6">
      <c r="A353" s="386"/>
      <c r="B353" s="242"/>
      <c r="E353" s="242"/>
      <c r="F353" s="242"/>
    </row>
    <row r="354" spans="1:6">
      <c r="A354" s="386"/>
      <c r="B354" s="242"/>
      <c r="E354" s="242"/>
      <c r="F354" s="242"/>
    </row>
    <row r="355" spans="1:6">
      <c r="A355" s="386"/>
      <c r="B355" s="242"/>
      <c r="E355" s="242"/>
      <c r="F355" s="242"/>
    </row>
    <row r="356" spans="1:6">
      <c r="A356" s="386"/>
      <c r="B356" s="242"/>
      <c r="E356" s="242"/>
      <c r="F356" s="242"/>
    </row>
    <row r="357" spans="1:6">
      <c r="A357" s="386"/>
      <c r="B357" s="242"/>
      <c r="E357" s="242"/>
      <c r="F357" s="242"/>
    </row>
    <row r="358" spans="1:6">
      <c r="A358" s="386"/>
      <c r="B358" s="242"/>
      <c r="E358" s="242"/>
      <c r="F358" s="242"/>
    </row>
    <row r="359" spans="1:6">
      <c r="A359" s="386"/>
      <c r="B359" s="242"/>
      <c r="E359" s="242"/>
      <c r="F359" s="242"/>
    </row>
    <row r="360" spans="1:6">
      <c r="A360" s="386"/>
      <c r="B360" s="242"/>
      <c r="E360" s="242"/>
      <c r="F360" s="242"/>
    </row>
    <row r="361" spans="1:6">
      <c r="A361" s="386"/>
      <c r="B361" s="242"/>
      <c r="E361" s="242"/>
      <c r="F361" s="242"/>
    </row>
    <row r="362" spans="1:6">
      <c r="A362" s="386"/>
      <c r="B362" s="242"/>
      <c r="E362" s="242"/>
      <c r="F362" s="242"/>
    </row>
    <row r="363" spans="1:6">
      <c r="A363" s="386"/>
      <c r="B363" s="242"/>
      <c r="E363" s="242"/>
      <c r="F363" s="242"/>
    </row>
    <row r="364" spans="1:6">
      <c r="A364" s="386"/>
      <c r="B364" s="242"/>
      <c r="E364" s="242"/>
      <c r="F364" s="242"/>
    </row>
    <row r="365" spans="1:6">
      <c r="A365" s="386"/>
      <c r="B365" s="242"/>
      <c r="E365" s="242"/>
      <c r="F365" s="242"/>
    </row>
    <row r="366" spans="1:6">
      <c r="A366" s="386"/>
      <c r="B366" s="242"/>
      <c r="E366" s="242"/>
      <c r="F366" s="242"/>
    </row>
    <row r="367" spans="1:6">
      <c r="A367" s="386"/>
      <c r="B367" s="242"/>
      <c r="E367" s="242"/>
      <c r="F367" s="242"/>
    </row>
    <row r="368" spans="1:6">
      <c r="A368" s="386"/>
      <c r="B368" s="242"/>
      <c r="E368" s="242"/>
      <c r="F368" s="242"/>
    </row>
    <row r="369" spans="1:6">
      <c r="A369" s="386"/>
      <c r="B369" s="242"/>
      <c r="E369" s="242"/>
      <c r="F369" s="242"/>
    </row>
    <row r="370" spans="1:6">
      <c r="A370" s="386"/>
      <c r="B370" s="242"/>
      <c r="E370" s="242"/>
      <c r="F370" s="242"/>
    </row>
    <row r="371" spans="1:6">
      <c r="A371" s="386"/>
      <c r="B371" s="242"/>
      <c r="E371" s="242"/>
      <c r="F371" s="242"/>
    </row>
    <row r="372" spans="1:6">
      <c r="A372" s="386"/>
      <c r="B372" s="242"/>
      <c r="E372" s="242"/>
      <c r="F372" s="242"/>
    </row>
    <row r="373" spans="1:6">
      <c r="A373" s="386"/>
      <c r="B373" s="242"/>
      <c r="E373" s="242"/>
      <c r="F373" s="242"/>
    </row>
    <row r="374" spans="1:6">
      <c r="A374" s="386"/>
      <c r="B374" s="242"/>
      <c r="E374" s="242"/>
      <c r="F374" s="242"/>
    </row>
    <row r="375" spans="1:6">
      <c r="A375" s="386"/>
      <c r="B375" s="242"/>
      <c r="E375" s="242"/>
      <c r="F375" s="242"/>
    </row>
    <row r="376" spans="1:6">
      <c r="A376" s="386"/>
      <c r="B376" s="242"/>
      <c r="E376" s="242"/>
      <c r="F376" s="242"/>
    </row>
    <row r="377" spans="1:6">
      <c r="A377" s="386"/>
      <c r="B377" s="242"/>
      <c r="E377" s="242"/>
      <c r="F377" s="242"/>
    </row>
    <row r="378" spans="1:6">
      <c r="A378" s="386"/>
      <c r="B378" s="242"/>
      <c r="E378" s="242"/>
      <c r="F378" s="242"/>
    </row>
    <row r="379" spans="1:6">
      <c r="A379" s="386"/>
      <c r="B379" s="242"/>
      <c r="E379" s="242"/>
      <c r="F379" s="242"/>
    </row>
    <row r="380" spans="1:6">
      <c r="A380" s="386"/>
      <c r="B380" s="242"/>
      <c r="E380" s="242"/>
      <c r="F380" s="242"/>
    </row>
    <row r="381" spans="1:6">
      <c r="A381" s="386"/>
      <c r="B381" s="242"/>
      <c r="E381" s="242"/>
      <c r="F381" s="242"/>
    </row>
    <row r="382" spans="1:6">
      <c r="A382" s="386"/>
      <c r="B382" s="242"/>
      <c r="E382" s="242"/>
      <c r="F382" s="242"/>
    </row>
    <row r="383" spans="1:6">
      <c r="A383" s="386"/>
      <c r="B383" s="242"/>
      <c r="E383" s="242"/>
      <c r="F383" s="242"/>
    </row>
    <row r="384" spans="1:6">
      <c r="A384" s="386"/>
      <c r="B384" s="242"/>
      <c r="E384" s="242"/>
      <c r="F384" s="242"/>
    </row>
    <row r="385" spans="1:6">
      <c r="A385" s="386"/>
      <c r="B385" s="242"/>
      <c r="E385" s="242"/>
      <c r="F385" s="242"/>
    </row>
    <row r="386" spans="1:6">
      <c r="A386" s="386"/>
      <c r="B386" s="242"/>
      <c r="E386" s="242"/>
      <c r="F386" s="242"/>
    </row>
    <row r="387" spans="1:6">
      <c r="A387" s="386"/>
      <c r="B387" s="242"/>
      <c r="E387" s="242"/>
      <c r="F387" s="242"/>
    </row>
    <row r="388" spans="1:6">
      <c r="A388" s="386"/>
      <c r="B388" s="242"/>
      <c r="E388" s="242"/>
      <c r="F388" s="242"/>
    </row>
    <row r="389" spans="1:6">
      <c r="A389" s="386"/>
      <c r="B389" s="242"/>
      <c r="E389" s="242"/>
      <c r="F389" s="242"/>
    </row>
    <row r="390" spans="1:6">
      <c r="A390" s="386"/>
      <c r="B390" s="242"/>
      <c r="E390" s="242"/>
      <c r="F390" s="242"/>
    </row>
    <row r="391" spans="1:6">
      <c r="A391" s="386"/>
      <c r="B391" s="242"/>
      <c r="E391" s="242"/>
      <c r="F391" s="242"/>
    </row>
    <row r="392" spans="1:6">
      <c r="A392" s="386"/>
      <c r="B392" s="242"/>
      <c r="E392" s="242"/>
      <c r="F392" s="242"/>
    </row>
    <row r="393" spans="1:6">
      <c r="A393" s="386"/>
      <c r="B393" s="242"/>
      <c r="E393" s="242"/>
      <c r="F393" s="242"/>
    </row>
    <row r="394" spans="1:6">
      <c r="A394" s="386"/>
      <c r="B394" s="242"/>
      <c r="E394" s="242"/>
      <c r="F394" s="242"/>
    </row>
    <row r="395" spans="1:6">
      <c r="A395" s="386"/>
      <c r="B395" s="242"/>
      <c r="E395" s="242"/>
      <c r="F395" s="242"/>
    </row>
    <row r="396" spans="1:6">
      <c r="A396" s="386"/>
      <c r="B396" s="242"/>
      <c r="E396" s="242"/>
      <c r="F396" s="242"/>
    </row>
    <row r="397" spans="1:6">
      <c r="A397" s="386"/>
      <c r="B397" s="242"/>
      <c r="E397" s="242"/>
      <c r="F397" s="242"/>
    </row>
    <row r="398" spans="1:6">
      <c r="A398" s="386"/>
      <c r="B398" s="242"/>
      <c r="E398" s="242"/>
      <c r="F398" s="242"/>
    </row>
    <row r="399" spans="1:6">
      <c r="A399" s="386"/>
      <c r="B399" s="242"/>
      <c r="E399" s="242"/>
      <c r="F399" s="242"/>
    </row>
    <row r="400" spans="1:6">
      <c r="A400" s="386"/>
      <c r="B400" s="242"/>
      <c r="E400" s="242"/>
      <c r="F400" s="242"/>
    </row>
    <row r="401" spans="1:6">
      <c r="A401" s="386"/>
      <c r="B401" s="242"/>
      <c r="E401" s="242"/>
      <c r="F401" s="242"/>
    </row>
    <row r="402" spans="1:6">
      <c r="A402" s="386"/>
      <c r="B402" s="242"/>
      <c r="E402" s="242"/>
      <c r="F402" s="242"/>
    </row>
    <row r="403" spans="1:6">
      <c r="A403" s="386"/>
      <c r="B403" s="242"/>
      <c r="E403" s="242"/>
      <c r="F403" s="242"/>
    </row>
    <row r="404" spans="1:6">
      <c r="A404" s="386"/>
      <c r="B404" s="242"/>
      <c r="E404" s="242"/>
      <c r="F404" s="242"/>
    </row>
    <row r="405" spans="1:6">
      <c r="A405" s="386"/>
      <c r="B405" s="242"/>
      <c r="E405" s="242"/>
      <c r="F405" s="242"/>
    </row>
    <row r="406" spans="1:6">
      <c r="A406" s="386"/>
      <c r="B406" s="242"/>
      <c r="E406" s="242"/>
      <c r="F406" s="242"/>
    </row>
    <row r="407" spans="1:6">
      <c r="A407" s="386"/>
      <c r="B407" s="242"/>
      <c r="E407" s="242"/>
      <c r="F407" s="242"/>
    </row>
    <row r="408" spans="1:6">
      <c r="A408" s="386"/>
      <c r="B408" s="242"/>
      <c r="E408" s="242"/>
      <c r="F408" s="242"/>
    </row>
    <row r="409" spans="1:6">
      <c r="A409" s="386"/>
      <c r="B409" s="242"/>
      <c r="E409" s="242"/>
      <c r="F409" s="242"/>
    </row>
    <row r="410" spans="1:6">
      <c r="A410" s="386"/>
      <c r="B410" s="242"/>
      <c r="E410" s="242"/>
      <c r="F410" s="242"/>
    </row>
    <row r="411" spans="1:6">
      <c r="A411" s="386"/>
      <c r="B411" s="242"/>
      <c r="E411" s="242"/>
      <c r="F411" s="242"/>
    </row>
    <row r="412" spans="1:6">
      <c r="A412" s="386"/>
      <c r="B412" s="242"/>
      <c r="E412" s="242"/>
      <c r="F412" s="242"/>
    </row>
    <row r="413" spans="1:6">
      <c r="A413" s="386"/>
      <c r="B413" s="242"/>
      <c r="E413" s="242"/>
      <c r="F413" s="242"/>
    </row>
    <row r="414" spans="1:6">
      <c r="A414" s="386"/>
      <c r="B414" s="242"/>
      <c r="E414" s="242"/>
      <c r="F414" s="242"/>
    </row>
    <row r="415" spans="1:6">
      <c r="A415" s="386"/>
      <c r="B415" s="242"/>
      <c r="E415" s="242"/>
      <c r="F415" s="242"/>
    </row>
    <row r="416" spans="1:6">
      <c r="A416" s="386"/>
      <c r="B416" s="242"/>
      <c r="E416" s="242"/>
      <c r="F416" s="242"/>
    </row>
    <row r="417" spans="1:6">
      <c r="A417" s="386"/>
      <c r="B417" s="242"/>
      <c r="E417" s="242"/>
      <c r="F417" s="242"/>
    </row>
    <row r="418" spans="1:6">
      <c r="A418" s="386"/>
      <c r="B418" s="242"/>
      <c r="E418" s="242"/>
      <c r="F418" s="242"/>
    </row>
    <row r="419" spans="1:6">
      <c r="A419" s="386"/>
      <c r="B419" s="242"/>
      <c r="E419" s="242"/>
      <c r="F419" s="242"/>
    </row>
    <row r="420" spans="1:6">
      <c r="A420" s="386"/>
      <c r="B420" s="242"/>
      <c r="E420" s="242"/>
      <c r="F420" s="242"/>
    </row>
    <row r="421" spans="1:6">
      <c r="A421" s="386"/>
      <c r="B421" s="242"/>
      <c r="E421" s="242"/>
      <c r="F421" s="242"/>
    </row>
    <row r="422" spans="1:6">
      <c r="A422" s="386"/>
      <c r="B422" s="242"/>
      <c r="E422" s="242"/>
      <c r="F422" s="242"/>
    </row>
    <row r="423" spans="1:6">
      <c r="A423" s="386"/>
      <c r="B423" s="242"/>
      <c r="E423" s="242"/>
      <c r="F423" s="242"/>
    </row>
    <row r="424" spans="1:6">
      <c r="A424" s="386"/>
      <c r="B424" s="242"/>
      <c r="E424" s="242"/>
      <c r="F424" s="242"/>
    </row>
    <row r="425" spans="1:6">
      <c r="A425" s="386"/>
      <c r="B425" s="242"/>
      <c r="E425" s="242"/>
      <c r="F425" s="242"/>
    </row>
    <row r="426" spans="1:6">
      <c r="A426" s="386"/>
      <c r="B426" s="242"/>
      <c r="E426" s="242"/>
      <c r="F426" s="242"/>
    </row>
    <row r="427" spans="1:6">
      <c r="A427" s="386"/>
      <c r="B427" s="242"/>
      <c r="E427" s="242"/>
      <c r="F427" s="242"/>
    </row>
    <row r="428" spans="1:6">
      <c r="A428" s="386"/>
      <c r="B428" s="242"/>
      <c r="E428" s="242"/>
      <c r="F428" s="242"/>
    </row>
    <row r="429" spans="1:6">
      <c r="A429" s="386"/>
      <c r="B429" s="242"/>
      <c r="E429" s="242"/>
      <c r="F429" s="242"/>
    </row>
    <row r="430" spans="1:6">
      <c r="A430" s="386"/>
      <c r="B430" s="242"/>
      <c r="E430" s="242"/>
      <c r="F430" s="242"/>
    </row>
    <row r="431" spans="1:6">
      <c r="A431" s="386"/>
      <c r="B431" s="242"/>
      <c r="E431" s="242"/>
      <c r="F431" s="242"/>
    </row>
    <row r="432" spans="1:6">
      <c r="A432" s="386"/>
      <c r="B432" s="242"/>
      <c r="E432" s="242"/>
      <c r="F432" s="242"/>
    </row>
    <row r="433" spans="1:6">
      <c r="A433" s="386"/>
      <c r="B433" s="242"/>
      <c r="E433" s="242"/>
      <c r="F433" s="242"/>
    </row>
    <row r="434" spans="1:6">
      <c r="A434" s="386"/>
      <c r="B434" s="242"/>
      <c r="E434" s="242"/>
      <c r="F434" s="242"/>
    </row>
    <row r="435" spans="1:6">
      <c r="A435" s="386"/>
      <c r="B435" s="242"/>
      <c r="E435" s="242"/>
      <c r="F435" s="242"/>
    </row>
    <row r="436" spans="1:6">
      <c r="A436" s="386"/>
      <c r="B436" s="242"/>
      <c r="E436" s="242"/>
      <c r="F436" s="242"/>
    </row>
    <row r="437" spans="1:6">
      <c r="A437" s="386"/>
      <c r="B437" s="242"/>
      <c r="E437" s="242"/>
      <c r="F437" s="242"/>
    </row>
    <row r="438" spans="1:6">
      <c r="A438" s="386"/>
      <c r="B438" s="242"/>
      <c r="E438" s="242"/>
      <c r="F438" s="242"/>
    </row>
    <row r="439" spans="1:6">
      <c r="A439" s="386"/>
      <c r="B439" s="242"/>
      <c r="E439" s="242"/>
      <c r="F439" s="242"/>
    </row>
    <row r="440" spans="1:6">
      <c r="A440" s="386"/>
      <c r="B440" s="242"/>
      <c r="E440" s="242"/>
      <c r="F440" s="242"/>
    </row>
    <row r="441" spans="1:6">
      <c r="A441" s="386"/>
      <c r="B441" s="242"/>
      <c r="E441" s="242"/>
      <c r="F441" s="242"/>
    </row>
    <row r="442" spans="1:6">
      <c r="A442" s="386"/>
      <c r="B442" s="242"/>
      <c r="E442" s="242"/>
      <c r="F442" s="242"/>
    </row>
    <row r="443" spans="1:6">
      <c r="A443" s="386"/>
      <c r="B443" s="242"/>
      <c r="E443" s="242"/>
      <c r="F443" s="242"/>
    </row>
    <row r="444" spans="1:6">
      <c r="A444" s="386"/>
      <c r="B444" s="242"/>
      <c r="E444" s="242"/>
      <c r="F444" s="242"/>
    </row>
    <row r="445" spans="1:6">
      <c r="A445" s="386"/>
      <c r="B445" s="242"/>
      <c r="E445" s="242"/>
      <c r="F445" s="242"/>
    </row>
    <row r="446" spans="1:6">
      <c r="A446" s="386"/>
      <c r="B446" s="242"/>
      <c r="E446" s="242"/>
      <c r="F446" s="242"/>
    </row>
    <row r="447" spans="1:6">
      <c r="A447" s="386"/>
      <c r="B447" s="242"/>
      <c r="E447" s="242"/>
      <c r="F447" s="242"/>
    </row>
    <row r="448" spans="1:6">
      <c r="A448" s="386"/>
      <c r="B448" s="242"/>
      <c r="E448" s="242"/>
      <c r="F448" s="242"/>
    </row>
    <row r="449" spans="1:6">
      <c r="A449" s="386"/>
      <c r="B449" s="242"/>
      <c r="E449" s="242"/>
      <c r="F449" s="242"/>
    </row>
    <row r="450" spans="1:6">
      <c r="A450" s="386"/>
      <c r="B450" s="242"/>
      <c r="E450" s="242"/>
      <c r="F450" s="242"/>
    </row>
    <row r="451" spans="1:6">
      <c r="A451" s="386"/>
      <c r="B451" s="242"/>
      <c r="E451" s="242"/>
      <c r="F451" s="242"/>
    </row>
    <row r="452" spans="1:6">
      <c r="A452" s="386"/>
      <c r="B452" s="242"/>
      <c r="E452" s="242"/>
      <c r="F452" s="242"/>
    </row>
    <row r="453" spans="1:6">
      <c r="A453" s="386"/>
      <c r="B453" s="242"/>
      <c r="E453" s="242"/>
      <c r="F453" s="242"/>
    </row>
    <row r="454" spans="1:6">
      <c r="A454" s="386"/>
      <c r="B454" s="242"/>
      <c r="E454" s="242"/>
      <c r="F454" s="242"/>
    </row>
    <row r="455" spans="1:6">
      <c r="A455" s="386"/>
      <c r="B455" s="242"/>
      <c r="E455" s="242"/>
      <c r="F455" s="242"/>
    </row>
    <row r="456" spans="1:6">
      <c r="A456" s="386"/>
      <c r="B456" s="242"/>
      <c r="E456" s="242"/>
      <c r="F456" s="242"/>
    </row>
    <row r="457" spans="1:6">
      <c r="A457" s="386"/>
      <c r="B457" s="242"/>
      <c r="E457" s="242"/>
      <c r="F457" s="242"/>
    </row>
    <row r="458" spans="1:6">
      <c r="A458" s="386"/>
      <c r="B458" s="242"/>
      <c r="E458" s="242"/>
      <c r="F458" s="242"/>
    </row>
    <row r="459" spans="1:6">
      <c r="A459" s="386"/>
      <c r="B459" s="242"/>
      <c r="E459" s="242"/>
      <c r="F459" s="242"/>
    </row>
    <row r="460" spans="1:6">
      <c r="A460" s="386"/>
      <c r="B460" s="242"/>
      <c r="E460" s="242"/>
      <c r="F460" s="242"/>
    </row>
    <row r="461" spans="1:6">
      <c r="A461" s="386"/>
      <c r="B461" s="242"/>
      <c r="E461" s="242"/>
      <c r="F461" s="242"/>
    </row>
    <row r="462" spans="1:6">
      <c r="A462" s="386"/>
      <c r="B462" s="242"/>
      <c r="E462" s="242"/>
      <c r="F462" s="242"/>
    </row>
    <row r="463" spans="1:6">
      <c r="A463" s="386"/>
      <c r="B463" s="242"/>
      <c r="E463" s="242"/>
      <c r="F463" s="242"/>
    </row>
    <row r="464" spans="1:6">
      <c r="A464" s="386"/>
      <c r="B464" s="242"/>
      <c r="E464" s="242"/>
      <c r="F464" s="242"/>
    </row>
    <row r="465" spans="1:6">
      <c r="A465" s="386"/>
      <c r="B465" s="242"/>
      <c r="E465" s="242"/>
      <c r="F465" s="242"/>
    </row>
    <row r="466" spans="1:6">
      <c r="A466" s="386"/>
      <c r="B466" s="242"/>
      <c r="E466" s="242"/>
      <c r="F466" s="242"/>
    </row>
    <row r="467" spans="1:6">
      <c r="A467" s="386"/>
      <c r="B467" s="242"/>
      <c r="E467" s="242"/>
      <c r="F467" s="242"/>
    </row>
    <row r="468" spans="1:6">
      <c r="A468" s="386"/>
      <c r="B468" s="242"/>
      <c r="E468" s="242"/>
      <c r="F468" s="242"/>
    </row>
    <row r="469" spans="1:6">
      <c r="A469" s="386"/>
      <c r="B469" s="242"/>
      <c r="E469" s="242"/>
      <c r="F469" s="242"/>
    </row>
    <row r="470" spans="1:6">
      <c r="A470" s="386"/>
      <c r="B470" s="242"/>
      <c r="E470" s="242"/>
      <c r="F470" s="242"/>
    </row>
    <row r="471" spans="1:6">
      <c r="A471" s="386"/>
      <c r="B471" s="242"/>
      <c r="E471" s="242"/>
      <c r="F471" s="242"/>
    </row>
    <row r="472" spans="1:6">
      <c r="A472" s="386"/>
      <c r="B472" s="242"/>
      <c r="E472" s="242"/>
      <c r="F472" s="242"/>
    </row>
    <row r="473" spans="1:6">
      <c r="A473" s="386"/>
      <c r="B473" s="242"/>
      <c r="E473" s="242"/>
      <c r="F473" s="242"/>
    </row>
    <row r="474" spans="1:6">
      <c r="A474" s="386"/>
      <c r="B474" s="242"/>
      <c r="E474" s="242"/>
      <c r="F474" s="242"/>
    </row>
    <row r="475" spans="1:6">
      <c r="A475" s="386"/>
      <c r="B475" s="242"/>
      <c r="E475" s="242"/>
      <c r="F475" s="242"/>
    </row>
    <row r="476" spans="1:6">
      <c r="A476" s="386"/>
      <c r="B476" s="242"/>
      <c r="E476" s="242"/>
      <c r="F476" s="242"/>
    </row>
    <row r="477" spans="1:6">
      <c r="A477" s="386"/>
      <c r="B477" s="242"/>
      <c r="E477" s="242"/>
      <c r="F477" s="242"/>
    </row>
    <row r="478" spans="1:6">
      <c r="A478" s="386"/>
      <c r="B478" s="242"/>
      <c r="E478" s="242"/>
      <c r="F478" s="242"/>
    </row>
    <row r="479" spans="1:6">
      <c r="A479" s="386"/>
      <c r="B479" s="242"/>
      <c r="E479" s="242"/>
      <c r="F479" s="242"/>
    </row>
    <row r="480" spans="1:6">
      <c r="A480" s="386"/>
      <c r="B480" s="242"/>
      <c r="E480" s="242"/>
      <c r="F480" s="242"/>
    </row>
    <row r="481" spans="1:6">
      <c r="A481" s="386"/>
      <c r="B481" s="242"/>
      <c r="E481" s="242"/>
      <c r="F481" s="242"/>
    </row>
    <row r="482" spans="1:6">
      <c r="A482" s="386"/>
      <c r="B482" s="242"/>
      <c r="E482" s="242"/>
      <c r="F482" s="242"/>
    </row>
    <row r="483" spans="1:6">
      <c r="A483" s="386"/>
      <c r="B483" s="242"/>
      <c r="E483" s="242"/>
      <c r="F483" s="242"/>
    </row>
    <row r="484" spans="1:6">
      <c r="A484" s="386"/>
      <c r="B484" s="242"/>
      <c r="E484" s="242"/>
      <c r="F484" s="242"/>
    </row>
    <row r="485" spans="1:6">
      <c r="A485" s="386"/>
      <c r="B485" s="242"/>
      <c r="E485" s="242"/>
      <c r="F485" s="242"/>
    </row>
    <row r="486" spans="1:6">
      <c r="A486" s="386"/>
      <c r="B486" s="242"/>
      <c r="E486" s="242"/>
      <c r="F486" s="242"/>
    </row>
    <row r="487" spans="1:6">
      <c r="A487" s="386"/>
      <c r="B487" s="242"/>
      <c r="E487" s="242"/>
      <c r="F487" s="242"/>
    </row>
    <row r="488" spans="1:6">
      <c r="A488" s="386"/>
      <c r="B488" s="242"/>
      <c r="E488" s="242"/>
      <c r="F488" s="242"/>
    </row>
    <row r="489" spans="1:6">
      <c r="A489" s="386"/>
      <c r="B489" s="242"/>
      <c r="E489" s="242"/>
      <c r="F489" s="242"/>
    </row>
    <row r="490" spans="1:6">
      <c r="A490" s="386"/>
      <c r="B490" s="242"/>
      <c r="E490" s="242"/>
      <c r="F490" s="242"/>
    </row>
    <row r="491" spans="1:6">
      <c r="A491" s="386"/>
      <c r="B491" s="242"/>
      <c r="E491" s="242"/>
      <c r="F491" s="242"/>
    </row>
    <row r="492" spans="1:6">
      <c r="A492" s="386"/>
      <c r="B492" s="242"/>
      <c r="E492" s="242"/>
      <c r="F492" s="242"/>
    </row>
    <row r="493" spans="1:6">
      <c r="A493" s="386"/>
      <c r="B493" s="242"/>
      <c r="E493" s="242"/>
      <c r="F493" s="242"/>
    </row>
    <row r="494" spans="1:6">
      <c r="A494" s="386"/>
      <c r="B494" s="242"/>
      <c r="E494" s="242"/>
      <c r="F494" s="242"/>
    </row>
    <row r="495" spans="1:6">
      <c r="A495" s="386"/>
      <c r="B495" s="242"/>
      <c r="E495" s="242"/>
      <c r="F495" s="242"/>
    </row>
    <row r="496" spans="1:6">
      <c r="A496" s="386"/>
      <c r="B496" s="242"/>
      <c r="E496" s="242"/>
      <c r="F496" s="242"/>
    </row>
    <row r="497" spans="1:6">
      <c r="A497" s="386"/>
      <c r="B497" s="242"/>
      <c r="E497" s="242"/>
      <c r="F497" s="242"/>
    </row>
    <row r="498" spans="1:6">
      <c r="A498" s="386"/>
      <c r="B498" s="242"/>
      <c r="E498" s="242"/>
      <c r="F498" s="242"/>
    </row>
    <row r="499" spans="1:6">
      <c r="A499" s="386"/>
      <c r="B499" s="242"/>
      <c r="E499" s="242"/>
      <c r="F499" s="242"/>
    </row>
    <row r="500" spans="1:6">
      <c r="A500" s="386"/>
      <c r="B500" s="242"/>
      <c r="E500" s="242"/>
      <c r="F500" s="242"/>
    </row>
    <row r="501" spans="1:6">
      <c r="A501" s="386"/>
      <c r="B501" s="242"/>
      <c r="E501" s="242"/>
      <c r="F501" s="242"/>
    </row>
    <row r="502" spans="1:6">
      <c r="A502" s="386"/>
      <c r="B502" s="242"/>
      <c r="E502" s="242"/>
      <c r="F502" s="242"/>
    </row>
    <row r="503" spans="1:6">
      <c r="A503" s="386"/>
      <c r="B503" s="242"/>
      <c r="E503" s="242"/>
      <c r="F503" s="242"/>
    </row>
    <row r="504" spans="1:6">
      <c r="A504" s="386"/>
      <c r="B504" s="242"/>
      <c r="E504" s="242"/>
      <c r="F504" s="242"/>
    </row>
    <row r="505" spans="1:6">
      <c r="A505" s="386"/>
      <c r="B505" s="242"/>
      <c r="E505" s="242"/>
      <c r="F505" s="242"/>
    </row>
    <row r="506" spans="1:6">
      <c r="A506" s="386"/>
      <c r="B506" s="242"/>
      <c r="E506" s="242"/>
      <c r="F506" s="242"/>
    </row>
    <row r="507" spans="1:6">
      <c r="A507" s="386"/>
      <c r="B507" s="242"/>
      <c r="E507" s="242"/>
      <c r="F507" s="242"/>
    </row>
    <row r="508" spans="1:6">
      <c r="A508" s="386"/>
      <c r="B508" s="242"/>
      <c r="E508" s="242"/>
      <c r="F508" s="242"/>
    </row>
    <row r="509" spans="1:6">
      <c r="A509" s="386"/>
      <c r="B509" s="242"/>
      <c r="E509" s="242"/>
      <c r="F509" s="242"/>
    </row>
    <row r="510" spans="1:6">
      <c r="A510" s="386"/>
      <c r="B510" s="242"/>
      <c r="E510" s="242"/>
      <c r="F510" s="242"/>
    </row>
    <row r="511" spans="1:6">
      <c r="A511" s="386"/>
      <c r="B511" s="242"/>
      <c r="E511" s="242"/>
      <c r="F511" s="242"/>
    </row>
    <row r="512" spans="1:6">
      <c r="A512" s="386"/>
      <c r="B512" s="242"/>
      <c r="E512" s="242"/>
      <c r="F512" s="242"/>
    </row>
    <row r="513" spans="1:6">
      <c r="A513" s="386"/>
      <c r="B513" s="242"/>
      <c r="E513" s="242"/>
      <c r="F513" s="242"/>
    </row>
    <row r="514" spans="1:6">
      <c r="A514" s="386"/>
      <c r="B514" s="242"/>
      <c r="E514" s="242"/>
      <c r="F514" s="242"/>
    </row>
    <row r="515" spans="1:6">
      <c r="A515" s="386"/>
      <c r="B515" s="242"/>
      <c r="E515" s="242"/>
      <c r="F515" s="242"/>
    </row>
    <row r="516" spans="1:6">
      <c r="A516" s="386"/>
      <c r="B516" s="242"/>
      <c r="E516" s="242"/>
      <c r="F516" s="242"/>
    </row>
    <row r="517" spans="1:6">
      <c r="A517" s="386"/>
      <c r="B517" s="242"/>
      <c r="E517" s="242"/>
      <c r="F517" s="242"/>
    </row>
    <row r="518" spans="1:6">
      <c r="A518" s="386"/>
      <c r="B518" s="242"/>
      <c r="E518" s="242"/>
      <c r="F518" s="242"/>
    </row>
    <row r="519" spans="1:6">
      <c r="A519" s="386"/>
      <c r="B519" s="242"/>
      <c r="E519" s="242"/>
      <c r="F519" s="242"/>
    </row>
    <row r="520" spans="1:6">
      <c r="A520" s="386"/>
      <c r="B520" s="242"/>
      <c r="E520" s="242"/>
      <c r="F520" s="242"/>
    </row>
    <row r="521" spans="1:6">
      <c r="A521" s="386"/>
      <c r="B521" s="242"/>
      <c r="E521" s="242"/>
      <c r="F521" s="242"/>
    </row>
    <row r="522" spans="1:6">
      <c r="A522" s="386"/>
      <c r="B522" s="242"/>
      <c r="E522" s="242"/>
      <c r="F522" s="242"/>
    </row>
    <row r="523" spans="1:6">
      <c r="A523" s="386"/>
      <c r="B523" s="242"/>
      <c r="E523" s="242"/>
      <c r="F523" s="242"/>
    </row>
    <row r="524" spans="1:6">
      <c r="A524" s="386"/>
      <c r="B524" s="242"/>
      <c r="E524" s="242"/>
      <c r="F524" s="242"/>
    </row>
    <row r="525" spans="1:6">
      <c r="A525" s="386"/>
      <c r="B525" s="242"/>
      <c r="E525" s="242"/>
      <c r="F525" s="242"/>
    </row>
    <row r="526" spans="1:6">
      <c r="A526" s="386"/>
      <c r="B526" s="242"/>
      <c r="E526" s="242"/>
      <c r="F526" s="242"/>
    </row>
    <row r="527" spans="1:6">
      <c r="A527" s="386"/>
      <c r="B527" s="242"/>
      <c r="E527" s="242"/>
      <c r="F527" s="242"/>
    </row>
    <row r="528" spans="1:6">
      <c r="A528" s="386"/>
      <c r="B528" s="242"/>
      <c r="E528" s="242"/>
      <c r="F528" s="242"/>
    </row>
    <row r="529" spans="1:6">
      <c r="A529" s="386"/>
      <c r="B529" s="242"/>
      <c r="E529" s="242"/>
      <c r="F529" s="242"/>
    </row>
    <row r="530" spans="1:6">
      <c r="A530" s="386"/>
      <c r="B530" s="242"/>
      <c r="E530" s="242"/>
      <c r="F530" s="242"/>
    </row>
    <row r="531" spans="1:6">
      <c r="A531" s="386"/>
      <c r="B531" s="242"/>
      <c r="E531" s="242"/>
      <c r="F531" s="242"/>
    </row>
    <row r="532" spans="1:6">
      <c r="A532" s="386"/>
      <c r="B532" s="242"/>
      <c r="E532" s="242"/>
      <c r="F532" s="242"/>
    </row>
    <row r="533" spans="1:6">
      <c r="A533" s="386"/>
      <c r="B533" s="242"/>
      <c r="E533" s="242"/>
      <c r="F533" s="242"/>
    </row>
    <row r="534" spans="1:6">
      <c r="A534" s="386"/>
      <c r="B534" s="242"/>
      <c r="E534" s="242"/>
      <c r="F534" s="242"/>
    </row>
    <row r="535" spans="1:6">
      <c r="A535" s="386"/>
      <c r="B535" s="242"/>
      <c r="E535" s="242"/>
      <c r="F535" s="242"/>
    </row>
    <row r="536" spans="1:6">
      <c r="A536" s="386"/>
      <c r="B536" s="242"/>
      <c r="E536" s="242"/>
      <c r="F536" s="242"/>
    </row>
    <row r="537" spans="1:6">
      <c r="A537" s="386"/>
      <c r="B537" s="242"/>
      <c r="E537" s="242"/>
      <c r="F537" s="242"/>
    </row>
    <row r="538" spans="1:6">
      <c r="A538" s="386"/>
      <c r="B538" s="242"/>
      <c r="E538" s="242"/>
      <c r="F538" s="242"/>
    </row>
    <row r="539" spans="1:6">
      <c r="A539" s="386"/>
      <c r="B539" s="242"/>
      <c r="E539" s="242"/>
      <c r="F539" s="242"/>
    </row>
    <row r="540" spans="1:6">
      <c r="A540" s="386"/>
      <c r="B540" s="242"/>
      <c r="E540" s="242"/>
      <c r="F540" s="242"/>
    </row>
    <row r="541" spans="1:6">
      <c r="A541" s="386"/>
      <c r="B541" s="242"/>
      <c r="E541" s="242"/>
      <c r="F541" s="242"/>
    </row>
    <row r="542" spans="1:6">
      <c r="A542" s="386"/>
      <c r="B542" s="242"/>
      <c r="E542" s="242"/>
      <c r="F542" s="242"/>
    </row>
    <row r="543" spans="1:6">
      <c r="A543" s="386"/>
      <c r="B543" s="242"/>
      <c r="E543" s="242"/>
      <c r="F543" s="242"/>
    </row>
    <row r="544" spans="1:6">
      <c r="A544" s="386"/>
      <c r="B544" s="242"/>
      <c r="E544" s="242"/>
      <c r="F544" s="242"/>
    </row>
    <row r="545" spans="1:6">
      <c r="A545" s="386"/>
      <c r="B545" s="242"/>
      <c r="E545" s="242"/>
      <c r="F545" s="242"/>
    </row>
    <row r="546" spans="1:6">
      <c r="A546" s="386"/>
      <c r="B546" s="242"/>
      <c r="E546" s="242"/>
      <c r="F546" s="242"/>
    </row>
    <row r="547" spans="1:6">
      <c r="A547" s="386"/>
      <c r="B547" s="242"/>
      <c r="E547" s="242"/>
      <c r="F547" s="242"/>
    </row>
    <row r="548" spans="1:6">
      <c r="A548" s="386"/>
      <c r="B548" s="242"/>
      <c r="E548" s="242"/>
      <c r="F548" s="242"/>
    </row>
    <row r="549" spans="1:6">
      <c r="A549" s="386"/>
      <c r="B549" s="242"/>
      <c r="E549" s="242"/>
      <c r="F549" s="242"/>
    </row>
    <row r="550" spans="1:6">
      <c r="A550" s="386"/>
      <c r="B550" s="242"/>
      <c r="E550" s="242"/>
      <c r="F550" s="242"/>
    </row>
    <row r="551" spans="1:6">
      <c r="A551" s="386"/>
      <c r="B551" s="242"/>
      <c r="E551" s="242"/>
      <c r="F551" s="242"/>
    </row>
    <row r="552" spans="1:6">
      <c r="A552" s="386"/>
      <c r="B552" s="242"/>
      <c r="E552" s="242"/>
      <c r="F552" s="242"/>
    </row>
    <row r="553" spans="1:6">
      <c r="A553" s="386"/>
      <c r="B553" s="242"/>
      <c r="E553" s="242"/>
      <c r="F553" s="242"/>
    </row>
    <row r="554" spans="1:6">
      <c r="A554" s="386"/>
      <c r="B554" s="242"/>
      <c r="E554" s="242"/>
      <c r="F554" s="242"/>
    </row>
    <row r="555" spans="1:6">
      <c r="A555" s="386"/>
      <c r="B555" s="242"/>
      <c r="E555" s="242"/>
      <c r="F555" s="242"/>
    </row>
    <row r="556" spans="1:6">
      <c r="A556" s="386"/>
      <c r="B556" s="242"/>
      <c r="E556" s="242"/>
      <c r="F556" s="242"/>
    </row>
    <row r="557" spans="1:6">
      <c r="A557" s="386"/>
      <c r="B557" s="242"/>
      <c r="E557" s="242"/>
      <c r="F557" s="242"/>
    </row>
    <row r="558" spans="1:6">
      <c r="A558" s="386"/>
      <c r="B558" s="242"/>
      <c r="E558" s="242"/>
      <c r="F558" s="242"/>
    </row>
    <row r="559" spans="1:6">
      <c r="A559" s="386"/>
      <c r="B559" s="242"/>
      <c r="E559" s="242"/>
      <c r="F559" s="242"/>
    </row>
    <row r="560" spans="1:6">
      <c r="A560" s="386"/>
      <c r="B560" s="242"/>
      <c r="E560" s="242"/>
      <c r="F560" s="242"/>
    </row>
    <row r="561" spans="1:6">
      <c r="A561" s="386"/>
      <c r="B561" s="242"/>
      <c r="E561" s="242"/>
      <c r="F561" s="242"/>
    </row>
    <row r="562" spans="1:6">
      <c r="A562" s="386"/>
      <c r="B562" s="242"/>
      <c r="E562" s="242"/>
      <c r="F562" s="242"/>
    </row>
    <row r="563" spans="1:6">
      <c r="A563" s="386"/>
      <c r="B563" s="242"/>
      <c r="E563" s="242"/>
      <c r="F563" s="242"/>
    </row>
    <row r="564" spans="1:6">
      <c r="A564" s="386"/>
      <c r="B564" s="242"/>
      <c r="E564" s="242"/>
      <c r="F564" s="242"/>
    </row>
    <row r="565" spans="1:6">
      <c r="A565" s="386"/>
      <c r="B565" s="242"/>
      <c r="E565" s="242"/>
      <c r="F565" s="242"/>
    </row>
    <row r="566" spans="1:6">
      <c r="A566" s="386"/>
      <c r="B566" s="242"/>
      <c r="E566" s="242"/>
      <c r="F566" s="242"/>
    </row>
    <row r="567" spans="1:6">
      <c r="A567" s="386"/>
      <c r="B567" s="242"/>
      <c r="E567" s="242"/>
      <c r="F567" s="242"/>
    </row>
    <row r="568" spans="1:6">
      <c r="A568" s="386"/>
      <c r="B568" s="242"/>
      <c r="E568" s="242"/>
      <c r="F568" s="242"/>
    </row>
    <row r="569" spans="1:6">
      <c r="A569" s="386"/>
      <c r="B569" s="242"/>
      <c r="E569" s="242"/>
      <c r="F569" s="242"/>
    </row>
    <row r="570" spans="1:6">
      <c r="A570" s="386"/>
      <c r="B570" s="242"/>
      <c r="E570" s="242"/>
      <c r="F570" s="242"/>
    </row>
    <row r="571" spans="1:6">
      <c r="A571" s="386"/>
      <c r="B571" s="242"/>
      <c r="E571" s="242"/>
      <c r="F571" s="242"/>
    </row>
    <row r="572" spans="1:6">
      <c r="A572" s="386"/>
      <c r="B572" s="242"/>
      <c r="E572" s="242"/>
      <c r="F572" s="242"/>
    </row>
    <row r="573" spans="1:6">
      <c r="A573" s="386"/>
      <c r="B573" s="242"/>
      <c r="E573" s="242"/>
      <c r="F573" s="242"/>
    </row>
    <row r="574" spans="1:6">
      <c r="A574" s="386"/>
      <c r="B574" s="242"/>
      <c r="E574" s="242"/>
      <c r="F574" s="242"/>
    </row>
    <row r="575" spans="1:6">
      <c r="A575" s="386"/>
      <c r="B575" s="242"/>
      <c r="E575" s="242"/>
      <c r="F575" s="242"/>
    </row>
    <row r="576" spans="1:6">
      <c r="A576" s="386"/>
      <c r="B576" s="242"/>
      <c r="E576" s="242"/>
      <c r="F576" s="242"/>
    </row>
    <row r="577" spans="1:6">
      <c r="A577" s="386"/>
      <c r="B577" s="242"/>
      <c r="E577" s="242"/>
      <c r="F577" s="242"/>
    </row>
    <row r="578" spans="1:6">
      <c r="A578" s="386"/>
      <c r="B578" s="242"/>
      <c r="E578" s="242"/>
      <c r="F578" s="242"/>
    </row>
    <row r="579" spans="1:6">
      <c r="A579" s="386"/>
      <c r="B579" s="242"/>
      <c r="E579" s="242"/>
      <c r="F579" s="242"/>
    </row>
    <row r="580" spans="1:6">
      <c r="A580" s="386"/>
      <c r="B580" s="242"/>
      <c r="E580" s="242"/>
      <c r="F580" s="242"/>
    </row>
    <row r="581" spans="1:6">
      <c r="A581" s="386"/>
      <c r="B581" s="242"/>
      <c r="E581" s="242"/>
      <c r="F581" s="242"/>
    </row>
    <row r="582" spans="1:6">
      <c r="A582" s="386"/>
      <c r="B582" s="242"/>
      <c r="E582" s="242"/>
      <c r="F582" s="242"/>
    </row>
    <row r="583" spans="1:6">
      <c r="A583" s="386"/>
      <c r="B583" s="242"/>
      <c r="E583" s="242"/>
      <c r="F583" s="242"/>
    </row>
    <row r="584" spans="1:6">
      <c r="A584" s="386"/>
      <c r="B584" s="242"/>
      <c r="E584" s="242"/>
      <c r="F584" s="242"/>
    </row>
    <row r="585" spans="1:6">
      <c r="A585" s="386"/>
      <c r="B585" s="242"/>
      <c r="E585" s="242"/>
      <c r="F585" s="242"/>
    </row>
    <row r="586" spans="1:6">
      <c r="A586" s="386"/>
      <c r="B586" s="242"/>
      <c r="E586" s="242"/>
      <c r="F586" s="242"/>
    </row>
    <row r="587" spans="1:6">
      <c r="A587" s="386"/>
      <c r="B587" s="242"/>
      <c r="E587" s="242"/>
      <c r="F587" s="242"/>
    </row>
    <row r="588" spans="1:6">
      <c r="A588" s="386"/>
      <c r="B588" s="242"/>
      <c r="E588" s="242"/>
      <c r="F588" s="242"/>
    </row>
    <row r="589" spans="1:6">
      <c r="A589" s="386"/>
      <c r="B589" s="242"/>
      <c r="E589" s="242"/>
      <c r="F589" s="242"/>
    </row>
    <row r="590" spans="1:6">
      <c r="A590" s="386"/>
      <c r="B590" s="242"/>
      <c r="E590" s="242"/>
      <c r="F590" s="242"/>
    </row>
    <row r="591" spans="1:6">
      <c r="A591" s="386"/>
      <c r="B591" s="242"/>
      <c r="E591" s="242"/>
      <c r="F591" s="242"/>
    </row>
    <row r="592" spans="1:6">
      <c r="A592" s="386"/>
      <c r="B592" s="242"/>
      <c r="E592" s="242"/>
      <c r="F592" s="242"/>
    </row>
    <row r="593" spans="1:6">
      <c r="A593" s="386"/>
      <c r="B593" s="242"/>
      <c r="E593" s="242"/>
      <c r="F593" s="242"/>
    </row>
    <row r="594" spans="1:6">
      <c r="A594" s="386"/>
      <c r="B594" s="242"/>
      <c r="E594" s="242"/>
      <c r="F594" s="242"/>
    </row>
    <row r="595" spans="1:6">
      <c r="A595" s="386"/>
      <c r="B595" s="242"/>
      <c r="E595" s="242"/>
      <c r="F595" s="242"/>
    </row>
    <row r="596" spans="1:6">
      <c r="A596" s="386"/>
      <c r="B596" s="242"/>
      <c r="E596" s="242"/>
      <c r="F596" s="242"/>
    </row>
    <row r="597" spans="1:6">
      <c r="A597" s="386"/>
      <c r="B597" s="242"/>
      <c r="E597" s="242"/>
      <c r="F597" s="242"/>
    </row>
    <row r="598" spans="1:6">
      <c r="A598" s="386"/>
      <c r="B598" s="242"/>
      <c r="E598" s="242"/>
      <c r="F598" s="242"/>
    </row>
    <row r="599" spans="1:6">
      <c r="A599" s="386"/>
      <c r="B599" s="242"/>
      <c r="E599" s="242"/>
      <c r="F599" s="242"/>
    </row>
    <row r="600" spans="1:6">
      <c r="A600" s="386"/>
      <c r="B600" s="242"/>
      <c r="E600" s="242"/>
      <c r="F600" s="242"/>
    </row>
    <row r="601" spans="1:6">
      <c r="A601" s="386"/>
      <c r="B601" s="242"/>
      <c r="E601" s="242"/>
      <c r="F601" s="242"/>
    </row>
    <row r="602" spans="1:6">
      <c r="A602" s="386"/>
      <c r="B602" s="242"/>
      <c r="E602" s="242"/>
      <c r="F602" s="242"/>
    </row>
    <row r="603" spans="1:6">
      <c r="A603" s="386"/>
      <c r="B603" s="242"/>
      <c r="E603" s="242"/>
      <c r="F603" s="242"/>
    </row>
    <row r="604" spans="1:6">
      <c r="A604" s="386"/>
      <c r="B604" s="242"/>
      <c r="E604" s="242"/>
      <c r="F604" s="242"/>
    </row>
    <row r="605" spans="1:6">
      <c r="A605" s="386"/>
      <c r="B605" s="242"/>
      <c r="E605" s="242"/>
      <c r="F605" s="242"/>
    </row>
    <row r="606" spans="1:6">
      <c r="A606" s="386"/>
      <c r="B606" s="242"/>
      <c r="E606" s="242"/>
      <c r="F606" s="242"/>
    </row>
    <row r="607" spans="1:6">
      <c r="A607" s="386"/>
      <c r="B607" s="242"/>
      <c r="E607" s="242"/>
      <c r="F607" s="242"/>
    </row>
    <row r="608" spans="1:6">
      <c r="A608" s="386"/>
      <c r="B608" s="242"/>
      <c r="E608" s="242"/>
      <c r="F608" s="242"/>
    </row>
    <row r="609" spans="1:6">
      <c r="A609" s="386"/>
      <c r="B609" s="242"/>
      <c r="E609" s="242"/>
      <c r="F609" s="242"/>
    </row>
    <row r="610" spans="1:6">
      <c r="A610" s="386"/>
      <c r="B610" s="242"/>
      <c r="E610" s="242"/>
      <c r="F610" s="242"/>
    </row>
    <row r="611" spans="1:6">
      <c r="A611" s="386"/>
      <c r="B611" s="242"/>
      <c r="E611" s="242"/>
      <c r="F611" s="242"/>
    </row>
    <row r="612" spans="1:6">
      <c r="A612" s="386"/>
      <c r="B612" s="242"/>
      <c r="E612" s="242"/>
      <c r="F612" s="242"/>
    </row>
    <row r="613" spans="1:6">
      <c r="A613" s="386"/>
      <c r="B613" s="242"/>
      <c r="E613" s="242"/>
      <c r="F613" s="242"/>
    </row>
    <row r="614" spans="1:6">
      <c r="A614" s="386"/>
      <c r="B614" s="242"/>
      <c r="E614" s="242"/>
      <c r="F614" s="242"/>
    </row>
    <row r="615" spans="1:6">
      <c r="A615" s="386"/>
      <c r="B615" s="242"/>
      <c r="E615" s="242"/>
      <c r="F615" s="242"/>
    </row>
    <row r="616" spans="1:6">
      <c r="A616" s="386"/>
      <c r="B616" s="242"/>
      <c r="E616" s="242"/>
      <c r="F616" s="242"/>
    </row>
    <row r="617" spans="1:6">
      <c r="A617" s="386"/>
      <c r="B617" s="242"/>
      <c r="E617" s="242"/>
      <c r="F617" s="242"/>
    </row>
    <row r="618" spans="1:6">
      <c r="A618" s="386"/>
      <c r="B618" s="242"/>
      <c r="E618" s="242"/>
      <c r="F618" s="242"/>
    </row>
    <row r="619" spans="1:6">
      <c r="A619" s="386"/>
      <c r="B619" s="242"/>
      <c r="E619" s="242"/>
      <c r="F619" s="242"/>
    </row>
    <row r="620" spans="1:6">
      <c r="A620" s="386"/>
      <c r="B620" s="242"/>
      <c r="E620" s="242"/>
      <c r="F620" s="242"/>
    </row>
    <row r="621" spans="1:6">
      <c r="A621" s="386"/>
      <c r="B621" s="242"/>
      <c r="E621" s="242"/>
      <c r="F621" s="242"/>
    </row>
    <row r="622" spans="1:6">
      <c r="A622" s="386"/>
      <c r="B622" s="242"/>
      <c r="E622" s="242"/>
      <c r="F622" s="242"/>
    </row>
    <row r="623" spans="1:6">
      <c r="A623" s="386"/>
      <c r="B623" s="242"/>
      <c r="E623" s="242"/>
      <c r="F623" s="242"/>
    </row>
    <row r="624" spans="1:6">
      <c r="A624" s="386"/>
      <c r="B624" s="242"/>
      <c r="E624" s="242"/>
      <c r="F624" s="242"/>
    </row>
    <row r="625" spans="1:6">
      <c r="A625" s="386"/>
      <c r="B625" s="242"/>
      <c r="E625" s="242"/>
      <c r="F625" s="242"/>
    </row>
    <row r="626" spans="1:6">
      <c r="A626" s="386"/>
      <c r="B626" s="242"/>
      <c r="E626" s="242"/>
      <c r="F626" s="242"/>
    </row>
    <row r="627" spans="1:6">
      <c r="A627" s="386"/>
      <c r="B627" s="242"/>
      <c r="E627" s="242"/>
      <c r="F627" s="242"/>
    </row>
    <row r="628" spans="1:6">
      <c r="A628" s="386"/>
      <c r="B628" s="242"/>
      <c r="E628" s="242"/>
      <c r="F628" s="242"/>
    </row>
    <row r="629" spans="1:6">
      <c r="A629" s="386"/>
      <c r="B629" s="242"/>
      <c r="E629" s="242"/>
      <c r="F629" s="242"/>
    </row>
    <row r="630" spans="1:6">
      <c r="A630" s="386"/>
      <c r="B630" s="242"/>
      <c r="E630" s="242"/>
      <c r="F630" s="242"/>
    </row>
    <row r="631" spans="1:6">
      <c r="A631" s="386"/>
      <c r="B631" s="242"/>
      <c r="E631" s="242"/>
      <c r="F631" s="242"/>
    </row>
    <row r="632" spans="1:6">
      <c r="A632" s="386"/>
      <c r="B632" s="242"/>
      <c r="E632" s="242"/>
      <c r="F632" s="242"/>
    </row>
    <row r="633" spans="1:6">
      <c r="A633" s="386"/>
      <c r="B633" s="242"/>
      <c r="E633" s="242"/>
      <c r="F633" s="242"/>
    </row>
    <row r="634" spans="1:6">
      <c r="A634" s="386"/>
      <c r="B634" s="242"/>
      <c r="E634" s="242"/>
      <c r="F634" s="242"/>
    </row>
    <row r="635" spans="1:6">
      <c r="A635" s="386"/>
      <c r="B635" s="242"/>
      <c r="E635" s="242"/>
      <c r="F635" s="242"/>
    </row>
    <row r="636" spans="1:6">
      <c r="A636" s="386"/>
      <c r="B636" s="242"/>
      <c r="E636" s="242"/>
      <c r="F636" s="242"/>
    </row>
    <row r="637" spans="1:6">
      <c r="A637" s="386"/>
      <c r="B637" s="242"/>
      <c r="E637" s="242"/>
      <c r="F637" s="242"/>
    </row>
    <row r="638" spans="1:6">
      <c r="A638" s="386"/>
      <c r="B638" s="242"/>
      <c r="E638" s="242"/>
      <c r="F638" s="242"/>
    </row>
    <row r="639" spans="1:6">
      <c r="A639" s="386"/>
      <c r="B639" s="242"/>
      <c r="E639" s="242"/>
      <c r="F639" s="242"/>
    </row>
    <row r="640" spans="1:6">
      <c r="A640" s="386"/>
      <c r="B640" s="242"/>
      <c r="E640" s="242"/>
      <c r="F640" s="242"/>
    </row>
    <row r="641" spans="1:6">
      <c r="A641" s="386"/>
      <c r="B641" s="242"/>
      <c r="E641" s="242"/>
      <c r="F641" s="242"/>
    </row>
    <row r="642" spans="1:6">
      <c r="A642" s="386"/>
      <c r="B642" s="242"/>
      <c r="E642" s="242"/>
      <c r="F642" s="242"/>
    </row>
    <row r="643" spans="1:6">
      <c r="A643" s="386"/>
      <c r="B643" s="242"/>
      <c r="E643" s="242"/>
      <c r="F643" s="242"/>
    </row>
    <row r="644" spans="1:6">
      <c r="A644" s="386"/>
      <c r="B644" s="242"/>
      <c r="E644" s="242"/>
      <c r="F644" s="242"/>
    </row>
    <row r="645" spans="1:6">
      <c r="A645" s="386"/>
      <c r="B645" s="242"/>
      <c r="E645" s="242"/>
      <c r="F645" s="242"/>
    </row>
    <row r="646" spans="1:6">
      <c r="A646" s="386"/>
      <c r="B646" s="242"/>
      <c r="E646" s="242"/>
      <c r="F646" s="242"/>
    </row>
    <row r="647" spans="1:6">
      <c r="A647" s="386"/>
      <c r="B647" s="242"/>
      <c r="E647" s="242"/>
      <c r="F647" s="242"/>
    </row>
    <row r="648" spans="1:6">
      <c r="A648" s="386"/>
      <c r="B648" s="242"/>
      <c r="E648" s="242"/>
      <c r="F648" s="242"/>
    </row>
    <row r="649" spans="1:6">
      <c r="A649" s="386"/>
      <c r="B649" s="242"/>
      <c r="E649" s="242"/>
      <c r="F649" s="242"/>
    </row>
    <row r="650" spans="1:6">
      <c r="A650" s="386"/>
      <c r="B650" s="242"/>
      <c r="E650" s="242"/>
      <c r="F650" s="242"/>
    </row>
    <row r="651" spans="1:6">
      <c r="A651" s="386"/>
      <c r="B651" s="242"/>
      <c r="E651" s="242"/>
      <c r="F651" s="242"/>
    </row>
    <row r="652" spans="1:6">
      <c r="A652" s="386"/>
      <c r="B652" s="242"/>
      <c r="E652" s="242"/>
      <c r="F652" s="242"/>
    </row>
    <row r="653" spans="1:6">
      <c r="A653" s="386"/>
      <c r="B653" s="242"/>
      <c r="E653" s="242"/>
      <c r="F653" s="242"/>
    </row>
    <row r="654" spans="1:6">
      <c r="A654" s="386"/>
      <c r="B654" s="242"/>
      <c r="E654" s="242"/>
      <c r="F654" s="242"/>
    </row>
    <row r="655" spans="1:6">
      <c r="A655" s="386"/>
      <c r="B655" s="242"/>
      <c r="E655" s="242"/>
      <c r="F655" s="242"/>
    </row>
    <row r="656" spans="1:6">
      <c r="A656" s="386"/>
      <c r="B656" s="242"/>
      <c r="E656" s="242"/>
      <c r="F656" s="242"/>
    </row>
    <row r="657" spans="1:6">
      <c r="A657" s="386"/>
      <c r="B657" s="242"/>
      <c r="E657" s="242"/>
      <c r="F657" s="242"/>
    </row>
    <row r="658" spans="1:6">
      <c r="A658" s="386"/>
      <c r="B658" s="242"/>
      <c r="E658" s="242"/>
      <c r="F658" s="242"/>
    </row>
    <row r="659" spans="1:6">
      <c r="A659" s="386"/>
      <c r="B659" s="242"/>
      <c r="E659" s="242"/>
      <c r="F659" s="242"/>
    </row>
    <row r="660" spans="1:6">
      <c r="A660" s="386"/>
      <c r="B660" s="242"/>
      <c r="E660" s="242"/>
      <c r="F660" s="242"/>
    </row>
    <row r="661" spans="1:6">
      <c r="A661" s="386"/>
      <c r="B661" s="242"/>
      <c r="E661" s="242"/>
      <c r="F661" s="242"/>
    </row>
    <row r="662" spans="1:6">
      <c r="A662" s="386"/>
      <c r="B662" s="242"/>
      <c r="E662" s="242"/>
      <c r="F662" s="242"/>
    </row>
    <row r="663" spans="1:6">
      <c r="A663" s="386"/>
      <c r="B663" s="242"/>
      <c r="E663" s="242"/>
      <c r="F663" s="242"/>
    </row>
    <row r="664" spans="1:6">
      <c r="A664" s="386"/>
      <c r="B664" s="242"/>
      <c r="E664" s="242"/>
      <c r="F664" s="242"/>
    </row>
    <row r="665" spans="1:6">
      <c r="A665" s="386"/>
      <c r="B665" s="242"/>
      <c r="E665" s="242"/>
      <c r="F665" s="242"/>
    </row>
    <row r="666" spans="1:6">
      <c r="A666" s="386"/>
      <c r="B666" s="242"/>
      <c r="E666" s="242"/>
      <c r="F666" s="242"/>
    </row>
    <row r="667" spans="1:6">
      <c r="A667" s="386"/>
      <c r="B667" s="242"/>
      <c r="E667" s="242"/>
      <c r="F667" s="242"/>
    </row>
    <row r="668" spans="1:6">
      <c r="A668" s="386"/>
      <c r="B668" s="242"/>
      <c r="E668" s="242"/>
      <c r="F668" s="242"/>
    </row>
    <row r="669" spans="1:6">
      <c r="A669" s="386"/>
      <c r="B669" s="242"/>
      <c r="E669" s="242"/>
      <c r="F669" s="242"/>
    </row>
    <row r="670" spans="1:6">
      <c r="A670" s="386"/>
      <c r="B670" s="242"/>
      <c r="E670" s="242"/>
      <c r="F670" s="242"/>
    </row>
    <row r="671" spans="1:6">
      <c r="A671" s="386"/>
      <c r="B671" s="242"/>
      <c r="E671" s="242"/>
      <c r="F671" s="242"/>
    </row>
    <row r="672" spans="1:6">
      <c r="A672" s="386"/>
      <c r="B672" s="242"/>
      <c r="E672" s="242"/>
      <c r="F672" s="242"/>
    </row>
    <row r="673" spans="1:6">
      <c r="A673" s="386"/>
      <c r="B673" s="242"/>
      <c r="E673" s="242"/>
      <c r="F673" s="242"/>
    </row>
    <row r="674" spans="1:6">
      <c r="A674" s="386"/>
      <c r="B674" s="242"/>
      <c r="E674" s="242"/>
      <c r="F674" s="242"/>
    </row>
    <row r="675" spans="1:6">
      <c r="A675" s="386"/>
      <c r="B675" s="242"/>
      <c r="E675" s="242"/>
      <c r="F675" s="242"/>
    </row>
    <row r="676" spans="1:6">
      <c r="A676" s="386"/>
      <c r="B676" s="242"/>
      <c r="E676" s="242"/>
      <c r="F676" s="242"/>
    </row>
    <row r="677" spans="1:6">
      <c r="A677" s="386"/>
      <c r="B677" s="242"/>
      <c r="E677" s="242"/>
      <c r="F677" s="242"/>
    </row>
    <row r="678" spans="1:6">
      <c r="A678" s="386"/>
      <c r="B678" s="242"/>
      <c r="E678" s="242"/>
      <c r="F678" s="242"/>
    </row>
    <row r="679" spans="1:6">
      <c r="A679" s="386"/>
      <c r="B679" s="242"/>
      <c r="E679" s="242"/>
      <c r="F679" s="242"/>
    </row>
    <row r="680" spans="1:6">
      <c r="A680" s="386"/>
      <c r="B680" s="242"/>
      <c r="E680" s="242"/>
      <c r="F680" s="242"/>
    </row>
    <row r="681" spans="1:6">
      <c r="A681" s="386"/>
      <c r="B681" s="242"/>
      <c r="E681" s="242"/>
      <c r="F681" s="242"/>
    </row>
    <row r="682" spans="1:6">
      <c r="A682" s="386"/>
      <c r="B682" s="242"/>
      <c r="E682" s="242"/>
      <c r="F682" s="242"/>
    </row>
    <row r="683" spans="1:6">
      <c r="A683" s="386"/>
      <c r="B683" s="242"/>
      <c r="E683" s="242"/>
      <c r="F683" s="242"/>
    </row>
    <row r="684" spans="1:6">
      <c r="A684" s="386"/>
      <c r="B684" s="242"/>
      <c r="E684" s="242"/>
      <c r="F684" s="242"/>
    </row>
    <row r="685" spans="1:6">
      <c r="A685" s="386"/>
      <c r="B685" s="242"/>
      <c r="E685" s="242"/>
      <c r="F685" s="242"/>
    </row>
    <row r="686" spans="1:6">
      <c r="A686" s="386"/>
      <c r="B686" s="242"/>
      <c r="E686" s="242"/>
      <c r="F686" s="242"/>
    </row>
    <row r="687" spans="1:6">
      <c r="A687" s="386"/>
      <c r="B687" s="242"/>
      <c r="E687" s="242"/>
      <c r="F687" s="242"/>
    </row>
    <row r="688" spans="1:6">
      <c r="A688" s="386"/>
      <c r="B688" s="242"/>
      <c r="E688" s="242"/>
      <c r="F688" s="242"/>
    </row>
    <row r="689" spans="1:6">
      <c r="A689" s="386"/>
      <c r="B689" s="242"/>
      <c r="E689" s="242"/>
      <c r="F689" s="242"/>
    </row>
    <row r="690" spans="1:6">
      <c r="A690" s="386"/>
      <c r="B690" s="242"/>
      <c r="E690" s="242"/>
      <c r="F690" s="242"/>
    </row>
    <row r="691" spans="1:6">
      <c r="A691" s="386"/>
      <c r="B691" s="242"/>
      <c r="E691" s="242"/>
      <c r="F691" s="242"/>
    </row>
    <row r="692" spans="1:6">
      <c r="A692" s="386"/>
      <c r="B692" s="242"/>
      <c r="E692" s="242"/>
      <c r="F692" s="242"/>
    </row>
    <row r="693" spans="1:6">
      <c r="A693" s="386"/>
      <c r="B693" s="242"/>
      <c r="E693" s="242"/>
      <c r="F693" s="242"/>
    </row>
    <row r="694" spans="1:6">
      <c r="A694" s="386"/>
      <c r="B694" s="242"/>
      <c r="E694" s="242"/>
      <c r="F694" s="242"/>
    </row>
    <row r="695" spans="1:6">
      <c r="A695" s="386"/>
      <c r="B695" s="242"/>
      <c r="E695" s="242"/>
      <c r="F695" s="242"/>
    </row>
    <row r="696" spans="1:6">
      <c r="A696" s="386"/>
      <c r="B696" s="242"/>
      <c r="E696" s="242"/>
      <c r="F696" s="242"/>
    </row>
    <row r="697" spans="1:6">
      <c r="A697" s="386"/>
      <c r="B697" s="242"/>
      <c r="E697" s="242"/>
      <c r="F697" s="242"/>
    </row>
    <row r="698" spans="1:6">
      <c r="A698" s="386"/>
      <c r="B698" s="242"/>
      <c r="E698" s="242"/>
      <c r="F698" s="242"/>
    </row>
    <row r="699" spans="1:6">
      <c r="A699" s="386"/>
      <c r="B699" s="242"/>
      <c r="E699" s="242"/>
      <c r="F699" s="242"/>
    </row>
    <row r="700" spans="1:6">
      <c r="A700" s="386"/>
      <c r="B700" s="242"/>
      <c r="E700" s="242"/>
      <c r="F700" s="242"/>
    </row>
    <row r="701" spans="1:6">
      <c r="A701" s="386"/>
      <c r="B701" s="242"/>
      <c r="E701" s="242"/>
      <c r="F701" s="242"/>
    </row>
    <row r="702" spans="1:6">
      <c r="A702" s="386"/>
      <c r="B702" s="242"/>
      <c r="E702" s="242"/>
      <c r="F702" s="242"/>
    </row>
    <row r="703" spans="1:6">
      <c r="A703" s="386"/>
      <c r="B703" s="242"/>
      <c r="E703" s="242"/>
      <c r="F703" s="242"/>
    </row>
    <row r="704" spans="1:6">
      <c r="A704" s="386"/>
      <c r="B704" s="242"/>
      <c r="E704" s="242"/>
      <c r="F704" s="242"/>
    </row>
    <row r="705" spans="1:6">
      <c r="A705" s="386"/>
      <c r="B705" s="242"/>
      <c r="E705" s="242"/>
      <c r="F705" s="242"/>
    </row>
    <row r="706" spans="1:6">
      <c r="A706" s="386"/>
      <c r="B706" s="242"/>
      <c r="E706" s="242"/>
      <c r="F706" s="242"/>
    </row>
    <row r="707" spans="1:6">
      <c r="A707" s="386"/>
      <c r="B707" s="242"/>
      <c r="E707" s="242"/>
      <c r="F707" s="242"/>
    </row>
    <row r="708" spans="1:6">
      <c r="A708" s="386"/>
      <c r="B708" s="242"/>
      <c r="E708" s="242"/>
      <c r="F708" s="242"/>
    </row>
    <row r="709" spans="1:6">
      <c r="A709" s="386"/>
      <c r="B709" s="242"/>
      <c r="E709" s="242"/>
      <c r="F709" s="242"/>
    </row>
    <row r="710" spans="1:6">
      <c r="A710" s="386"/>
      <c r="B710" s="242"/>
      <c r="E710" s="242"/>
      <c r="F710" s="242"/>
    </row>
    <row r="711" spans="1:6">
      <c r="A711" s="386"/>
      <c r="B711" s="242"/>
      <c r="E711" s="242"/>
      <c r="F711" s="242"/>
    </row>
    <row r="712" spans="1:6">
      <c r="A712" s="386"/>
      <c r="B712" s="242"/>
      <c r="E712" s="242"/>
      <c r="F712" s="242"/>
    </row>
    <row r="713" spans="1:6">
      <c r="A713" s="386"/>
      <c r="B713" s="242"/>
      <c r="E713" s="242"/>
      <c r="F713" s="242"/>
    </row>
    <row r="714" spans="1:6">
      <c r="A714" s="386"/>
      <c r="B714" s="242"/>
      <c r="E714" s="242"/>
      <c r="F714" s="242"/>
    </row>
    <row r="715" spans="1:6">
      <c r="A715" s="386"/>
      <c r="B715" s="242"/>
      <c r="E715" s="242"/>
      <c r="F715" s="242"/>
    </row>
    <row r="716" spans="1:6">
      <c r="A716" s="386"/>
      <c r="B716" s="242"/>
      <c r="E716" s="242"/>
      <c r="F716" s="242"/>
    </row>
    <row r="717" spans="1:6">
      <c r="A717" s="386"/>
      <c r="B717" s="242"/>
      <c r="E717" s="242"/>
      <c r="F717" s="242"/>
    </row>
    <row r="718" spans="1:6">
      <c r="A718" s="386"/>
      <c r="B718" s="242"/>
      <c r="E718" s="242"/>
      <c r="F718" s="242"/>
    </row>
    <row r="719" spans="1:6">
      <c r="A719" s="386"/>
      <c r="B719" s="242"/>
      <c r="E719" s="242"/>
      <c r="F719" s="242"/>
    </row>
    <row r="720" spans="1:6">
      <c r="A720" s="386"/>
      <c r="B720" s="242"/>
      <c r="E720" s="242"/>
      <c r="F720" s="242"/>
    </row>
    <row r="721" spans="1:6">
      <c r="A721" s="386"/>
      <c r="B721" s="242"/>
      <c r="E721" s="242"/>
      <c r="F721" s="242"/>
    </row>
    <row r="722" spans="1:6">
      <c r="A722" s="386"/>
      <c r="B722" s="242"/>
      <c r="E722" s="242"/>
      <c r="F722" s="242"/>
    </row>
    <row r="723" spans="1:6">
      <c r="A723" s="386"/>
      <c r="B723" s="242"/>
      <c r="E723" s="242"/>
      <c r="F723" s="242"/>
    </row>
    <row r="724" spans="1:6">
      <c r="A724" s="386"/>
      <c r="B724" s="242"/>
      <c r="E724" s="242"/>
      <c r="F724" s="242"/>
    </row>
    <row r="725" spans="1:6">
      <c r="A725" s="386"/>
      <c r="B725" s="242"/>
      <c r="E725" s="242"/>
      <c r="F725" s="242"/>
    </row>
    <row r="726" spans="1:6">
      <c r="A726" s="386"/>
      <c r="B726" s="242"/>
      <c r="E726" s="242"/>
      <c r="F726" s="242"/>
    </row>
    <row r="727" spans="1:6">
      <c r="A727" s="386"/>
      <c r="B727" s="242"/>
      <c r="E727" s="242"/>
      <c r="F727" s="242"/>
    </row>
    <row r="728" spans="1:6">
      <c r="A728" s="386"/>
      <c r="B728" s="242"/>
      <c r="E728" s="242"/>
      <c r="F728" s="242"/>
    </row>
    <row r="729" spans="1:6">
      <c r="A729" s="386"/>
      <c r="B729" s="242"/>
      <c r="E729" s="242"/>
      <c r="F729" s="242"/>
    </row>
    <row r="730" spans="1:6">
      <c r="A730" s="386"/>
      <c r="B730" s="242"/>
      <c r="E730" s="242"/>
      <c r="F730" s="242"/>
    </row>
    <row r="731" spans="1:6">
      <c r="A731" s="388"/>
      <c r="B731" s="242"/>
      <c r="E731" s="242"/>
      <c r="F731" s="242"/>
    </row>
    <row r="732" spans="1:6">
      <c r="A732" s="388"/>
      <c r="B732" s="242"/>
      <c r="E732" s="242"/>
      <c r="F732" s="242"/>
    </row>
    <row r="733" spans="1:6">
      <c r="A733" s="388"/>
      <c r="B733" s="242"/>
      <c r="E733" s="242"/>
      <c r="F733" s="242"/>
    </row>
    <row r="734" spans="1:6">
      <c r="A734" s="388"/>
      <c r="B734" s="242"/>
      <c r="E734" s="242"/>
      <c r="F734" s="242"/>
    </row>
    <row r="735" spans="1:6">
      <c r="A735" s="388"/>
      <c r="B735" s="242"/>
      <c r="E735" s="242"/>
      <c r="F735" s="242"/>
    </row>
    <row r="736" spans="1:6">
      <c r="A736" s="388"/>
      <c r="B736" s="242"/>
      <c r="E736" s="242"/>
      <c r="F736" s="242"/>
    </row>
    <row r="737" spans="1:6">
      <c r="A737" s="388"/>
      <c r="B737" s="242"/>
      <c r="E737" s="242"/>
      <c r="F737" s="242"/>
    </row>
    <row r="738" spans="1:6">
      <c r="A738" s="388"/>
      <c r="B738" s="242"/>
      <c r="E738" s="242"/>
      <c r="F738" s="242"/>
    </row>
  </sheetData>
  <mergeCells count="3">
    <mergeCell ref="B49:E49"/>
    <mergeCell ref="B50:E50"/>
    <mergeCell ref="B48:F4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338D1-1D85-4250-A1C6-138FE93A00D3}">
  <dimension ref="A2:G363"/>
  <sheetViews>
    <sheetView view="pageBreakPreview" zoomScale="130" zoomScaleNormal="100" zoomScaleSheetLayoutView="130" workbookViewId="0">
      <selection activeCell="J307" sqref="J307"/>
    </sheetView>
  </sheetViews>
  <sheetFormatPr defaultColWidth="9.140625" defaultRowHeight="15"/>
  <cols>
    <col min="1" max="1" width="1.7109375" style="397" customWidth="1"/>
    <col min="2" max="2" width="3.7109375" style="430" customWidth="1"/>
    <col min="3" max="3" width="46.7109375" style="402" customWidth="1"/>
    <col min="4" max="4" width="4.7109375" style="398" customWidth="1"/>
    <col min="5" max="5" width="7.7109375" style="398" customWidth="1"/>
    <col min="6" max="6" width="10.7109375" style="421" customWidth="1"/>
    <col min="7" max="7" width="13.5703125" style="421" customWidth="1"/>
    <col min="8" max="16384" width="9.140625" style="400"/>
  </cols>
  <sheetData>
    <row r="2" spans="1:7">
      <c r="C2" s="673" t="s">
        <v>341</v>
      </c>
      <c r="D2" s="674"/>
      <c r="E2" s="674"/>
      <c r="F2" s="674"/>
      <c r="G2" s="674"/>
    </row>
    <row r="3" spans="1:7">
      <c r="C3" s="401"/>
    </row>
    <row r="4" spans="1:7">
      <c r="C4" s="420" t="s">
        <v>470</v>
      </c>
    </row>
    <row r="5" spans="1:7">
      <c r="B5" s="431"/>
    </row>
    <row r="6" spans="1:7">
      <c r="B6" s="431"/>
    </row>
    <row r="7" spans="1:7">
      <c r="B7" s="431"/>
      <c r="C7" s="675" t="s">
        <v>342</v>
      </c>
      <c r="D7" s="676"/>
      <c r="E7" s="676"/>
      <c r="F7" s="676"/>
    </row>
    <row r="8" spans="1:7">
      <c r="C8" s="403"/>
      <c r="G8" s="421" t="s">
        <v>472</v>
      </c>
    </row>
    <row r="9" spans="1:7">
      <c r="A9" s="404"/>
      <c r="B9" s="431" t="s">
        <v>343</v>
      </c>
      <c r="C9" s="440" t="s">
        <v>345</v>
      </c>
    </row>
    <row r="10" spans="1:7">
      <c r="A10" s="404"/>
      <c r="B10" s="431" t="s">
        <v>350</v>
      </c>
      <c r="C10" s="403" t="s">
        <v>346</v>
      </c>
      <c r="G10" s="422">
        <f>G82</f>
        <v>0</v>
      </c>
    </row>
    <row r="11" spans="1:7">
      <c r="A11" s="404"/>
      <c r="B11" s="431" t="s">
        <v>352</v>
      </c>
      <c r="C11" s="403" t="s">
        <v>347</v>
      </c>
      <c r="G11" s="422">
        <f>G269</f>
        <v>0</v>
      </c>
    </row>
    <row r="12" spans="1:7">
      <c r="B12" s="431"/>
      <c r="C12" s="403"/>
      <c r="G12" s="422"/>
    </row>
    <row r="13" spans="1:7">
      <c r="A13" s="404"/>
      <c r="B13" s="431" t="s">
        <v>344</v>
      </c>
      <c r="C13" s="440" t="s">
        <v>348</v>
      </c>
      <c r="G13" s="422"/>
    </row>
    <row r="14" spans="1:7">
      <c r="A14" s="404"/>
      <c r="B14" s="431" t="s">
        <v>350</v>
      </c>
      <c r="C14" s="403" t="s">
        <v>349</v>
      </c>
      <c r="G14" s="422">
        <f>G297</f>
        <v>0</v>
      </c>
    </row>
    <row r="15" spans="1:7">
      <c r="A15" s="404"/>
      <c r="B15" s="431"/>
      <c r="C15" s="403"/>
      <c r="G15" s="422"/>
    </row>
    <row r="16" spans="1:7" ht="14.25">
      <c r="A16" s="404"/>
      <c r="B16" s="431" t="s">
        <v>596</v>
      </c>
      <c r="C16" s="679" t="s">
        <v>598</v>
      </c>
      <c r="D16" s="672"/>
      <c r="E16" s="672"/>
      <c r="F16" s="672"/>
      <c r="G16" s="422"/>
    </row>
    <row r="17" spans="1:7" ht="14.25">
      <c r="A17" s="404"/>
      <c r="B17" s="431" t="s">
        <v>350</v>
      </c>
      <c r="C17" s="679" t="s">
        <v>599</v>
      </c>
      <c r="D17" s="672"/>
      <c r="E17" s="672"/>
      <c r="F17" s="672"/>
      <c r="G17" s="422">
        <f>G336</f>
        <v>0</v>
      </c>
    </row>
    <row r="18" spans="1:7">
      <c r="A18" s="404"/>
      <c r="B18" s="431"/>
      <c r="C18" s="403"/>
      <c r="G18" s="422"/>
    </row>
    <row r="19" spans="1:7">
      <c r="A19" s="404"/>
      <c r="B19" s="431" t="s">
        <v>600</v>
      </c>
      <c r="C19" s="403" t="s">
        <v>606</v>
      </c>
      <c r="G19" s="422"/>
    </row>
    <row r="20" spans="1:7" ht="14.25">
      <c r="A20" s="404"/>
      <c r="B20" s="431" t="s">
        <v>350</v>
      </c>
      <c r="C20" s="679" t="s">
        <v>599</v>
      </c>
      <c r="D20" s="680"/>
      <c r="E20" s="680"/>
      <c r="F20" s="680"/>
      <c r="G20" s="422">
        <f>G363</f>
        <v>0</v>
      </c>
    </row>
    <row r="21" spans="1:7">
      <c r="A21" s="404"/>
      <c r="B21" s="431"/>
      <c r="C21" s="403"/>
      <c r="G21" s="422"/>
    </row>
    <row r="22" spans="1:7" ht="15.75" thickBot="1">
      <c r="B22" s="432"/>
      <c r="C22" s="406" t="s">
        <v>16</v>
      </c>
      <c r="D22" s="405"/>
      <c r="E22" s="405"/>
      <c r="F22" s="427"/>
      <c r="G22" s="423">
        <f>SUM(G8:G20)</f>
        <v>0</v>
      </c>
    </row>
    <row r="23" spans="1:7" ht="15.75" thickTop="1">
      <c r="B23" s="431"/>
      <c r="F23" s="422"/>
    </row>
    <row r="24" spans="1:7" ht="120">
      <c r="B24" s="431"/>
      <c r="C24" s="439" t="s">
        <v>473</v>
      </c>
      <c r="F24" s="422"/>
    </row>
    <row r="25" spans="1:7" ht="120">
      <c r="B25" s="431"/>
      <c r="C25" s="439" t="s">
        <v>474</v>
      </c>
      <c r="F25" s="422"/>
    </row>
    <row r="26" spans="1:7" ht="30">
      <c r="B26" s="431"/>
      <c r="C26" s="439" t="s">
        <v>475</v>
      </c>
      <c r="F26" s="422"/>
    </row>
    <row r="27" spans="1:7">
      <c r="B27" s="431"/>
      <c r="C27" s="439"/>
      <c r="F27" s="422"/>
    </row>
    <row r="28" spans="1:7">
      <c r="B28" s="441" t="s">
        <v>272</v>
      </c>
      <c r="C28" s="442" t="s">
        <v>273</v>
      </c>
      <c r="D28" s="443" t="s">
        <v>271</v>
      </c>
      <c r="E28" s="444" t="s">
        <v>274</v>
      </c>
      <c r="F28" s="444" t="s">
        <v>275</v>
      </c>
      <c r="G28" s="445" t="s">
        <v>276</v>
      </c>
    </row>
    <row r="29" spans="1:7">
      <c r="B29" s="459"/>
      <c r="C29" s="460"/>
      <c r="D29" s="461"/>
      <c r="E29" s="462"/>
      <c r="F29" s="462"/>
      <c r="G29" s="463"/>
    </row>
    <row r="30" spans="1:7">
      <c r="A30" s="404"/>
      <c r="B30" s="431" t="s">
        <v>343</v>
      </c>
      <c r="C30" s="403" t="s">
        <v>345</v>
      </c>
    </row>
    <row r="31" spans="1:7">
      <c r="B31" s="431"/>
    </row>
    <row r="32" spans="1:7">
      <c r="B32" s="431" t="s">
        <v>350</v>
      </c>
      <c r="C32" s="412" t="s">
        <v>353</v>
      </c>
      <c r="D32" s="437"/>
      <c r="E32" s="437"/>
      <c r="F32" s="438"/>
      <c r="G32" s="438"/>
    </row>
    <row r="33" spans="2:7">
      <c r="C33" s="412"/>
      <c r="E33" s="399"/>
    </row>
    <row r="34" spans="2:7" ht="30">
      <c r="B34" s="433" t="s">
        <v>0</v>
      </c>
      <c r="C34" s="408" t="s">
        <v>471</v>
      </c>
      <c r="D34" s="410" t="s">
        <v>8</v>
      </c>
      <c r="E34" s="410">
        <v>230</v>
      </c>
      <c r="F34" s="457"/>
      <c r="G34" s="425">
        <f>E34*F34</f>
        <v>0</v>
      </c>
    </row>
    <row r="35" spans="2:7">
      <c r="B35" s="433"/>
      <c r="C35" s="408"/>
      <c r="D35" s="410"/>
      <c r="E35" s="410"/>
      <c r="F35" s="567"/>
    </row>
    <row r="36" spans="2:7">
      <c r="B36" s="433" t="s">
        <v>2</v>
      </c>
      <c r="C36" s="408" t="s">
        <v>525</v>
      </c>
      <c r="D36" s="410" t="s">
        <v>8</v>
      </c>
      <c r="E36" s="410">
        <v>688</v>
      </c>
      <c r="F36" s="457"/>
      <c r="G36" s="425">
        <f>E36*F36</f>
        <v>0</v>
      </c>
    </row>
    <row r="37" spans="2:7">
      <c r="B37" s="433"/>
      <c r="C37" s="408"/>
      <c r="D37" s="410"/>
      <c r="E37" s="410"/>
    </row>
    <row r="38" spans="2:7" ht="45">
      <c r="B38" s="433" t="s">
        <v>4</v>
      </c>
      <c r="C38" s="408" t="s">
        <v>526</v>
      </c>
      <c r="D38" s="410" t="s">
        <v>8</v>
      </c>
      <c r="E38" s="410">
        <v>688</v>
      </c>
      <c r="G38" s="425">
        <f>E38*F38</f>
        <v>0</v>
      </c>
    </row>
    <row r="39" spans="2:7">
      <c r="B39" s="433"/>
      <c r="C39" s="408" t="s">
        <v>354</v>
      </c>
    </row>
    <row r="40" spans="2:7" ht="90">
      <c r="B40" s="433" t="s">
        <v>5</v>
      </c>
      <c r="C40" s="408" t="s">
        <v>476</v>
      </c>
      <c r="D40" s="410" t="s">
        <v>8</v>
      </c>
      <c r="E40" s="410">
        <v>110</v>
      </c>
      <c r="G40" s="425">
        <f>E40*F40</f>
        <v>0</v>
      </c>
    </row>
    <row r="41" spans="2:7">
      <c r="B41" s="433"/>
      <c r="C41" s="408"/>
      <c r="D41" s="410"/>
      <c r="E41" s="410"/>
    </row>
    <row r="42" spans="2:7" ht="90">
      <c r="B42" s="433" t="s">
        <v>14</v>
      </c>
      <c r="C42" s="408" t="s">
        <v>477</v>
      </c>
      <c r="D42" s="410" t="s">
        <v>8</v>
      </c>
      <c r="E42" s="410">
        <v>205</v>
      </c>
      <c r="G42" s="425">
        <f>E42*F42</f>
        <v>0</v>
      </c>
    </row>
    <row r="43" spans="2:7">
      <c r="B43" s="433"/>
      <c r="C43" s="412"/>
    </row>
    <row r="44" spans="2:7" ht="75">
      <c r="B44" s="433" t="s">
        <v>17</v>
      </c>
      <c r="C44" s="408" t="s">
        <v>478</v>
      </c>
      <c r="D44" s="410" t="s">
        <v>8</v>
      </c>
      <c r="E44" s="410">
        <v>65</v>
      </c>
      <c r="G44" s="425">
        <f>E44*F44</f>
        <v>0</v>
      </c>
    </row>
    <row r="45" spans="2:7">
      <c r="B45" s="433"/>
      <c r="C45" s="408"/>
      <c r="D45" s="410"/>
      <c r="E45" s="410"/>
    </row>
    <row r="46" spans="2:7" ht="75">
      <c r="B46" s="433" t="s">
        <v>30</v>
      </c>
      <c r="C46" s="408" t="s">
        <v>479</v>
      </c>
      <c r="D46" s="410" t="s">
        <v>8</v>
      </c>
      <c r="E46" s="410">
        <v>308</v>
      </c>
      <c r="G46" s="425">
        <f>E46*F46</f>
        <v>0</v>
      </c>
    </row>
    <row r="47" spans="2:7">
      <c r="B47" s="433"/>
      <c r="C47" s="412"/>
    </row>
    <row r="48" spans="2:7" ht="30">
      <c r="B48" s="433" t="s">
        <v>32</v>
      </c>
      <c r="C48" s="408" t="s">
        <v>480</v>
      </c>
      <c r="D48" s="410" t="s">
        <v>8</v>
      </c>
      <c r="E48" s="410">
        <v>90</v>
      </c>
      <c r="G48" s="425">
        <f>E48*F48</f>
        <v>0</v>
      </c>
    </row>
    <row r="49" spans="1:7">
      <c r="B49" s="433"/>
      <c r="C49" s="412"/>
      <c r="G49" s="425"/>
    </row>
    <row r="50" spans="1:7" ht="75">
      <c r="B50" s="433" t="s">
        <v>33</v>
      </c>
      <c r="C50" s="413" t="s">
        <v>613</v>
      </c>
      <c r="D50" s="410" t="s">
        <v>9</v>
      </c>
      <c r="E50" s="410">
        <v>1</v>
      </c>
      <c r="G50" s="425">
        <f t="shared" ref="G50" si="0">E50*F50</f>
        <v>0</v>
      </c>
    </row>
    <row r="51" spans="1:7">
      <c r="B51" s="433"/>
      <c r="C51" s="413"/>
      <c r="D51" s="410"/>
      <c r="E51" s="410"/>
    </row>
    <row r="52" spans="1:7" ht="105">
      <c r="B52" s="433" t="s">
        <v>40</v>
      </c>
      <c r="C52" s="568" t="s">
        <v>538</v>
      </c>
      <c r="D52" s="473" t="s">
        <v>9</v>
      </c>
      <c r="E52" s="473">
        <v>35</v>
      </c>
      <c r="F52" s="457"/>
      <c r="G52" s="425">
        <f>E52*F52</f>
        <v>0</v>
      </c>
    </row>
    <row r="53" spans="1:7">
      <c r="B53" s="433"/>
      <c r="C53" s="414"/>
      <c r="D53" s="410"/>
      <c r="E53" s="415"/>
    </row>
    <row r="54" spans="1:7" ht="75">
      <c r="B54" s="433" t="s">
        <v>57</v>
      </c>
      <c r="C54" s="568" t="s">
        <v>481</v>
      </c>
      <c r="D54" s="473" t="s">
        <v>9</v>
      </c>
      <c r="E54" s="473">
        <v>38</v>
      </c>
      <c r="F54" s="457"/>
      <c r="G54" s="425">
        <f>E54*F54</f>
        <v>0</v>
      </c>
    </row>
    <row r="55" spans="1:7">
      <c r="B55" s="433"/>
      <c r="C55" s="412"/>
      <c r="D55" s="410"/>
      <c r="E55" s="410"/>
    </row>
    <row r="56" spans="1:7">
      <c r="B56" s="433" t="s">
        <v>75</v>
      </c>
      <c r="C56" s="408" t="s">
        <v>482</v>
      </c>
      <c r="D56" s="410" t="s">
        <v>9</v>
      </c>
      <c r="E56" s="410">
        <v>42</v>
      </c>
      <c r="F56" s="457"/>
      <c r="G56" s="425">
        <f>E56*F56</f>
        <v>0</v>
      </c>
    </row>
    <row r="57" spans="1:7">
      <c r="B57" s="435"/>
      <c r="C57" s="408"/>
      <c r="D57" s="416"/>
      <c r="E57" s="410"/>
    </row>
    <row r="58" spans="1:7">
      <c r="B58" s="433" t="s">
        <v>77</v>
      </c>
      <c r="C58" s="408" t="s">
        <v>355</v>
      </c>
      <c r="D58" s="410"/>
      <c r="E58" s="410"/>
      <c r="F58" s="428"/>
    </row>
    <row r="59" spans="1:7">
      <c r="B59" s="435"/>
      <c r="C59" s="408" t="s">
        <v>483</v>
      </c>
      <c r="D59" s="410" t="s">
        <v>8</v>
      </c>
      <c r="E59" s="410">
        <v>50</v>
      </c>
      <c r="G59" s="425">
        <f t="shared" ref="G59:G60" si="1">E59*F59</f>
        <v>0</v>
      </c>
    </row>
    <row r="60" spans="1:7">
      <c r="C60" s="408" t="s">
        <v>484</v>
      </c>
      <c r="D60" s="410" t="s">
        <v>8</v>
      </c>
      <c r="E60" s="410">
        <v>20</v>
      </c>
      <c r="G60" s="425">
        <f t="shared" si="1"/>
        <v>0</v>
      </c>
    </row>
    <row r="61" spans="1:7">
      <c r="B61" s="433"/>
      <c r="C61" s="417"/>
      <c r="D61" s="410"/>
      <c r="E61" s="410"/>
      <c r="F61" s="428"/>
    </row>
    <row r="62" spans="1:7" ht="75">
      <c r="B62" s="433" t="s">
        <v>170</v>
      </c>
      <c r="C62" s="458" t="s">
        <v>539</v>
      </c>
      <c r="D62" s="473" t="s">
        <v>8</v>
      </c>
      <c r="E62" s="473">
        <v>770</v>
      </c>
      <c r="F62" s="457"/>
      <c r="G62" s="425">
        <f>E62*F62</f>
        <v>0</v>
      </c>
    </row>
    <row r="63" spans="1:7">
      <c r="B63" s="433"/>
      <c r="C63" s="458"/>
      <c r="D63" s="410"/>
      <c r="E63" s="410"/>
      <c r="F63" s="457"/>
      <c r="G63" s="425"/>
    </row>
    <row r="64" spans="1:7">
      <c r="A64" s="470"/>
      <c r="B64" s="471" t="s">
        <v>172</v>
      </c>
      <c r="C64" s="458" t="s">
        <v>494</v>
      </c>
      <c r="D64" s="472" t="s">
        <v>9</v>
      </c>
      <c r="E64" s="473">
        <v>42</v>
      </c>
      <c r="F64" s="457"/>
      <c r="G64" s="474">
        <f>E64*F64</f>
        <v>0</v>
      </c>
    </row>
    <row r="65" spans="1:7">
      <c r="A65" s="470"/>
      <c r="B65" s="471"/>
      <c r="C65" s="458"/>
      <c r="D65" s="472"/>
      <c r="E65" s="473"/>
      <c r="F65" s="457"/>
      <c r="G65" s="474"/>
    </row>
    <row r="66" spans="1:7">
      <c r="A66" s="470"/>
      <c r="B66" s="471" t="s">
        <v>220</v>
      </c>
      <c r="C66" s="458" t="s">
        <v>540</v>
      </c>
      <c r="D66" s="473" t="s">
        <v>8</v>
      </c>
      <c r="E66" s="473">
        <v>690</v>
      </c>
      <c r="F66" s="457"/>
      <c r="G66" s="474">
        <f>E66*F66</f>
        <v>0</v>
      </c>
    </row>
    <row r="67" spans="1:7">
      <c r="C67" s="408"/>
      <c r="D67" s="410"/>
      <c r="E67" s="410"/>
    </row>
    <row r="68" spans="1:7" ht="180">
      <c r="B68" s="433" t="s">
        <v>221</v>
      </c>
      <c r="C68" s="408" t="s">
        <v>490</v>
      </c>
      <c r="D68" s="410" t="s">
        <v>9</v>
      </c>
      <c r="E68" s="410">
        <v>35</v>
      </c>
      <c r="F68" s="457"/>
      <c r="G68" s="425">
        <f>E68*F68</f>
        <v>0</v>
      </c>
    </row>
    <row r="69" spans="1:7">
      <c r="C69" s="408"/>
      <c r="D69" s="410"/>
      <c r="E69" s="410"/>
    </row>
    <row r="70" spans="1:7" ht="30">
      <c r="A70" s="470"/>
      <c r="B70" s="471" t="s">
        <v>222</v>
      </c>
      <c r="C70" s="458" t="s">
        <v>541</v>
      </c>
      <c r="D70" s="472" t="s">
        <v>22</v>
      </c>
      <c r="E70" s="473">
        <v>36</v>
      </c>
      <c r="F70" s="457"/>
      <c r="G70" s="474">
        <f>E70*F70</f>
        <v>0</v>
      </c>
    </row>
    <row r="71" spans="1:7">
      <c r="C71" s="408"/>
      <c r="D71" s="410"/>
      <c r="E71" s="410"/>
    </row>
    <row r="72" spans="1:7" ht="75">
      <c r="B72" s="433" t="s">
        <v>223</v>
      </c>
      <c r="C72" s="408" t="s">
        <v>485</v>
      </c>
      <c r="D72" s="398" t="s">
        <v>299</v>
      </c>
      <c r="E72" s="398">
        <v>12</v>
      </c>
      <c r="G72" s="425">
        <f>E72*F72</f>
        <v>0</v>
      </c>
    </row>
    <row r="73" spans="1:7">
      <c r="C73" s="413"/>
      <c r="G73" s="426"/>
    </row>
    <row r="74" spans="1:7" ht="75">
      <c r="B74" s="433" t="s">
        <v>224</v>
      </c>
      <c r="C74" s="568" t="s">
        <v>486</v>
      </c>
      <c r="D74" s="473" t="s">
        <v>9</v>
      </c>
      <c r="E74" s="473">
        <v>1</v>
      </c>
      <c r="F74" s="457"/>
      <c r="G74" s="474">
        <f>E74*F74</f>
        <v>0</v>
      </c>
    </row>
    <row r="75" spans="1:7">
      <c r="C75" s="568"/>
      <c r="D75" s="569"/>
      <c r="E75" s="569"/>
      <c r="F75" s="457"/>
      <c r="G75" s="567"/>
    </row>
    <row r="76" spans="1:7" ht="30">
      <c r="B76" s="433" t="s">
        <v>228</v>
      </c>
      <c r="C76" s="458" t="s">
        <v>516</v>
      </c>
      <c r="D76" s="473" t="s">
        <v>9</v>
      </c>
      <c r="E76" s="473">
        <v>1</v>
      </c>
      <c r="F76" s="457"/>
      <c r="G76" s="474">
        <f>E76*F76</f>
        <v>0</v>
      </c>
    </row>
    <row r="77" spans="1:7">
      <c r="C77" s="568"/>
      <c r="D77" s="569"/>
      <c r="E77" s="570"/>
      <c r="F77" s="567"/>
      <c r="G77" s="474"/>
    </row>
    <row r="78" spans="1:7" ht="60">
      <c r="B78" s="571" t="s">
        <v>351</v>
      </c>
      <c r="C78" s="568" t="s">
        <v>487</v>
      </c>
      <c r="D78" s="569"/>
      <c r="E78" s="570"/>
      <c r="F78" s="567"/>
      <c r="G78" s="474"/>
    </row>
    <row r="79" spans="1:7">
      <c r="B79" s="571"/>
      <c r="C79" s="568" t="s">
        <v>488</v>
      </c>
      <c r="D79" s="569" t="s">
        <v>337</v>
      </c>
      <c r="E79" s="569">
        <v>50</v>
      </c>
      <c r="F79" s="567"/>
      <c r="G79" s="474">
        <f t="shared" ref="G79:G80" si="2">E79*F79</f>
        <v>0</v>
      </c>
    </row>
    <row r="80" spans="1:7">
      <c r="B80" s="571"/>
      <c r="C80" s="568" t="s">
        <v>489</v>
      </c>
      <c r="D80" s="569" t="s">
        <v>337</v>
      </c>
      <c r="E80" s="473">
        <v>20</v>
      </c>
      <c r="F80" s="567"/>
      <c r="G80" s="474">
        <f t="shared" si="2"/>
        <v>0</v>
      </c>
    </row>
    <row r="81" spans="1:7">
      <c r="C81" s="413"/>
      <c r="E81" s="399"/>
      <c r="F81" s="426"/>
    </row>
    <row r="82" spans="1:7">
      <c r="A82" s="448"/>
      <c r="B82" s="452" t="s">
        <v>350</v>
      </c>
      <c r="C82" s="453" t="s">
        <v>356</v>
      </c>
      <c r="D82" s="449"/>
      <c r="E82" s="449"/>
      <c r="F82" s="450"/>
      <c r="G82" s="451">
        <f>SUM(G34:G80)</f>
        <v>0</v>
      </c>
    </row>
    <row r="83" spans="1:7">
      <c r="B83" s="434"/>
      <c r="D83" s="410"/>
      <c r="E83" s="410"/>
    </row>
    <row r="84" spans="1:7">
      <c r="B84" s="434"/>
      <c r="D84" s="410"/>
      <c r="E84" s="410"/>
    </row>
    <row r="85" spans="1:7">
      <c r="B85" s="431" t="s">
        <v>352</v>
      </c>
      <c r="C85" s="412" t="s">
        <v>357</v>
      </c>
      <c r="D85" s="446"/>
      <c r="E85" s="446"/>
      <c r="F85" s="447"/>
      <c r="G85" s="447"/>
    </row>
    <row r="86" spans="1:7">
      <c r="C86" s="412"/>
    </row>
    <row r="87" spans="1:7" ht="30">
      <c r="B87" s="433" t="s">
        <v>0</v>
      </c>
      <c r="C87" s="408" t="s">
        <v>358</v>
      </c>
      <c r="D87" s="418"/>
      <c r="E87" s="418"/>
      <c r="F87" s="426"/>
    </row>
    <row r="88" spans="1:7">
      <c r="B88" s="433"/>
      <c r="C88" s="408" t="s">
        <v>359</v>
      </c>
      <c r="D88" s="410" t="s">
        <v>8</v>
      </c>
      <c r="E88" s="410">
        <v>1052</v>
      </c>
      <c r="G88" s="425">
        <f>E88*F88</f>
        <v>0</v>
      </c>
    </row>
    <row r="89" spans="1:7">
      <c r="B89" s="433"/>
      <c r="C89" s="408"/>
      <c r="D89" s="410"/>
      <c r="E89" s="410"/>
      <c r="F89" s="426"/>
    </row>
    <row r="90" spans="1:7" ht="45">
      <c r="B90" s="433" t="s">
        <v>2</v>
      </c>
      <c r="C90" s="408" t="s">
        <v>360</v>
      </c>
      <c r="D90" s="410"/>
      <c r="E90" s="410"/>
      <c r="F90" s="426"/>
    </row>
    <row r="91" spans="1:7">
      <c r="B91" s="433"/>
      <c r="C91" s="408" t="s">
        <v>361</v>
      </c>
      <c r="D91" s="410" t="s">
        <v>8</v>
      </c>
      <c r="E91" s="410">
        <v>245</v>
      </c>
      <c r="G91" s="425">
        <f>E91*F91</f>
        <v>0</v>
      </c>
    </row>
    <row r="92" spans="1:7">
      <c r="B92" s="433"/>
      <c r="C92" s="408"/>
      <c r="D92" s="410"/>
      <c r="E92" s="410"/>
      <c r="F92" s="426"/>
    </row>
    <row r="93" spans="1:7">
      <c r="B93" s="433" t="s">
        <v>4</v>
      </c>
      <c r="C93" s="408" t="s">
        <v>362</v>
      </c>
      <c r="D93" s="409" t="s">
        <v>8</v>
      </c>
      <c r="E93" s="410">
        <v>73</v>
      </c>
      <c r="G93" s="425">
        <f>E93*F93</f>
        <v>0</v>
      </c>
    </row>
    <row r="94" spans="1:7">
      <c r="B94" s="433"/>
      <c r="C94" s="408"/>
      <c r="D94" s="410"/>
      <c r="E94" s="410"/>
      <c r="F94" s="426"/>
    </row>
    <row r="95" spans="1:7">
      <c r="B95" s="433" t="s">
        <v>5</v>
      </c>
      <c r="C95" s="408" t="s">
        <v>363</v>
      </c>
      <c r="D95" s="409" t="s">
        <v>22</v>
      </c>
      <c r="E95" s="410">
        <v>2</v>
      </c>
      <c r="G95" s="425">
        <f>E95*F95</f>
        <v>0</v>
      </c>
    </row>
    <row r="96" spans="1:7">
      <c r="B96" s="433"/>
      <c r="C96" s="408"/>
      <c r="D96" s="409"/>
      <c r="E96" s="410"/>
    </row>
    <row r="97" spans="2:6" ht="30">
      <c r="B97" s="433" t="s">
        <v>14</v>
      </c>
      <c r="C97" s="419" t="s">
        <v>364</v>
      </c>
      <c r="D97" s="410"/>
      <c r="E97" s="407"/>
      <c r="F97" s="424"/>
    </row>
    <row r="98" spans="2:6">
      <c r="B98" s="433"/>
      <c r="C98" s="419" t="s">
        <v>365</v>
      </c>
      <c r="D98" s="410"/>
      <c r="E98" s="407"/>
      <c r="F98" s="424"/>
    </row>
    <row r="99" spans="2:6">
      <c r="B99" s="433"/>
      <c r="C99" s="419" t="s">
        <v>366</v>
      </c>
      <c r="D99" s="410"/>
      <c r="E99" s="407"/>
      <c r="F99" s="424"/>
    </row>
    <row r="100" spans="2:6" ht="30">
      <c r="B100" s="433"/>
      <c r="C100" s="419" t="s">
        <v>364</v>
      </c>
      <c r="D100" s="410"/>
      <c r="E100" s="407"/>
      <c r="F100" s="424"/>
    </row>
    <row r="101" spans="2:6" ht="30">
      <c r="B101" s="433"/>
      <c r="C101" s="419" t="s">
        <v>367</v>
      </c>
      <c r="D101" s="410"/>
      <c r="E101" s="407"/>
      <c r="F101" s="424"/>
    </row>
    <row r="102" spans="2:6" ht="30">
      <c r="B102" s="433"/>
      <c r="C102" s="419" t="s">
        <v>368</v>
      </c>
      <c r="D102" s="410"/>
      <c r="E102" s="407"/>
      <c r="F102" s="424"/>
    </row>
    <row r="103" spans="2:6" ht="30">
      <c r="B103" s="433"/>
      <c r="C103" s="419" t="s">
        <v>369</v>
      </c>
      <c r="D103" s="410"/>
      <c r="E103" s="407"/>
      <c r="F103" s="424"/>
    </row>
    <row r="104" spans="2:6">
      <c r="B104" s="433"/>
      <c r="C104" s="419" t="s">
        <v>370</v>
      </c>
      <c r="D104" s="410"/>
      <c r="E104" s="407"/>
      <c r="F104" s="424"/>
    </row>
    <row r="105" spans="2:6">
      <c r="B105" s="433"/>
      <c r="C105" s="419" t="s">
        <v>371</v>
      </c>
      <c r="D105" s="410"/>
      <c r="E105" s="407"/>
      <c r="F105" s="424"/>
    </row>
    <row r="106" spans="2:6">
      <c r="B106" s="433"/>
      <c r="C106" s="419" t="s">
        <v>491</v>
      </c>
      <c r="D106" s="410"/>
      <c r="E106" s="407"/>
      <c r="F106" s="424"/>
    </row>
    <row r="107" spans="2:6" ht="30">
      <c r="B107" s="433"/>
      <c r="C107" s="419" t="s">
        <v>372</v>
      </c>
      <c r="D107" s="410"/>
      <c r="E107" s="407"/>
      <c r="F107" s="424"/>
    </row>
    <row r="108" spans="2:6">
      <c r="B108" s="433"/>
      <c r="C108" s="419" t="s">
        <v>373</v>
      </c>
      <c r="D108" s="410"/>
      <c r="E108" s="407"/>
      <c r="F108" s="424"/>
    </row>
    <row r="109" spans="2:6">
      <c r="B109" s="433"/>
      <c r="C109" s="419" t="s">
        <v>374</v>
      </c>
      <c r="D109" s="410"/>
      <c r="E109" s="407"/>
      <c r="F109" s="424"/>
    </row>
    <row r="110" spans="2:6">
      <c r="B110" s="433"/>
      <c r="C110" s="419" t="s">
        <v>375</v>
      </c>
      <c r="D110" s="410"/>
      <c r="E110" s="407"/>
      <c r="F110" s="424"/>
    </row>
    <row r="111" spans="2:6">
      <c r="B111" s="433"/>
      <c r="C111" s="419" t="s">
        <v>376</v>
      </c>
      <c r="D111" s="410"/>
      <c r="E111" s="407"/>
      <c r="F111" s="424"/>
    </row>
    <row r="112" spans="2:6">
      <c r="B112" s="433"/>
      <c r="C112" s="419" t="s">
        <v>377</v>
      </c>
      <c r="D112" s="410"/>
      <c r="E112" s="407"/>
      <c r="F112" s="424"/>
    </row>
    <row r="113" spans="2:6">
      <c r="B113" s="433"/>
      <c r="C113" s="419" t="s">
        <v>378</v>
      </c>
      <c r="D113" s="410"/>
      <c r="E113" s="407"/>
      <c r="F113" s="424"/>
    </row>
    <row r="114" spans="2:6">
      <c r="B114" s="433"/>
      <c r="C114" s="419" t="s">
        <v>379</v>
      </c>
      <c r="D114" s="410"/>
      <c r="E114" s="407"/>
      <c r="F114" s="424"/>
    </row>
    <row r="115" spans="2:6" ht="30">
      <c r="B115" s="433"/>
      <c r="C115" s="419" t="s">
        <v>367</v>
      </c>
      <c r="D115" s="410"/>
      <c r="E115" s="407"/>
      <c r="F115" s="424"/>
    </row>
    <row r="116" spans="2:6">
      <c r="B116" s="433"/>
      <c r="C116" s="419" t="s">
        <v>380</v>
      </c>
      <c r="D116" s="410"/>
      <c r="E116" s="407"/>
      <c r="F116" s="424"/>
    </row>
    <row r="117" spans="2:6">
      <c r="B117" s="433"/>
      <c r="C117" s="419" t="s">
        <v>381</v>
      </c>
      <c r="D117" s="410"/>
      <c r="E117" s="407"/>
      <c r="F117" s="424"/>
    </row>
    <row r="118" spans="2:6">
      <c r="B118" s="433"/>
      <c r="C118" s="419" t="s">
        <v>382</v>
      </c>
      <c r="D118" s="410"/>
      <c r="E118" s="407"/>
      <c r="F118" s="424"/>
    </row>
    <row r="119" spans="2:6">
      <c r="B119" s="433"/>
      <c r="C119" s="419" t="s">
        <v>383</v>
      </c>
      <c r="D119" s="410"/>
      <c r="E119" s="407"/>
      <c r="F119" s="424"/>
    </row>
    <row r="120" spans="2:6" ht="30">
      <c r="B120" s="433"/>
      <c r="C120" s="419" t="s">
        <v>384</v>
      </c>
      <c r="D120" s="410"/>
      <c r="E120" s="407"/>
      <c r="F120" s="424"/>
    </row>
    <row r="121" spans="2:6">
      <c r="B121" s="433"/>
      <c r="C121" s="419" t="s">
        <v>385</v>
      </c>
      <c r="D121" s="410"/>
      <c r="E121" s="407"/>
      <c r="F121" s="424"/>
    </row>
    <row r="122" spans="2:6">
      <c r="B122" s="433"/>
      <c r="C122" s="419" t="s">
        <v>386</v>
      </c>
      <c r="D122" s="410"/>
      <c r="E122" s="407"/>
      <c r="F122" s="424"/>
    </row>
    <row r="123" spans="2:6" ht="30">
      <c r="B123" s="433"/>
      <c r="C123" s="419" t="s">
        <v>387</v>
      </c>
      <c r="D123" s="410"/>
      <c r="E123" s="407"/>
      <c r="F123" s="424"/>
    </row>
    <row r="124" spans="2:6">
      <c r="B124" s="433"/>
      <c r="C124" s="419" t="s">
        <v>388</v>
      </c>
      <c r="D124" s="410"/>
      <c r="E124" s="407"/>
      <c r="F124" s="424"/>
    </row>
    <row r="125" spans="2:6">
      <c r="B125" s="433"/>
      <c r="C125" s="419" t="s">
        <v>389</v>
      </c>
      <c r="D125" s="410"/>
      <c r="E125" s="407"/>
      <c r="F125" s="424"/>
    </row>
    <row r="126" spans="2:6">
      <c r="B126" s="433"/>
      <c r="C126" s="419" t="s">
        <v>390</v>
      </c>
      <c r="D126" s="410"/>
      <c r="E126" s="407"/>
      <c r="F126" s="424"/>
    </row>
    <row r="127" spans="2:6" ht="30">
      <c r="B127" s="433"/>
      <c r="C127" s="419" t="s">
        <v>391</v>
      </c>
      <c r="D127" s="410"/>
      <c r="E127" s="407"/>
      <c r="F127" s="424"/>
    </row>
    <row r="128" spans="2:6" ht="30">
      <c r="B128" s="436"/>
      <c r="C128" s="419" t="s">
        <v>392</v>
      </c>
      <c r="D128" s="409"/>
      <c r="E128" s="407"/>
      <c r="F128" s="429"/>
    </row>
    <row r="129" spans="2:7">
      <c r="B129" s="436"/>
      <c r="C129" s="419" t="s">
        <v>492</v>
      </c>
      <c r="D129" s="409"/>
      <c r="E129" s="407"/>
      <c r="F129" s="429"/>
    </row>
    <row r="130" spans="2:7">
      <c r="B130" s="436"/>
      <c r="C130" s="419" t="s">
        <v>393</v>
      </c>
      <c r="D130" s="409"/>
      <c r="E130" s="407"/>
      <c r="F130" s="429"/>
    </row>
    <row r="131" spans="2:7">
      <c r="B131" s="436"/>
      <c r="C131" s="419" t="s">
        <v>394</v>
      </c>
      <c r="D131" s="409"/>
      <c r="E131" s="407"/>
      <c r="F131" s="429"/>
    </row>
    <row r="132" spans="2:7">
      <c r="B132" s="436"/>
      <c r="C132" s="419" t="s">
        <v>395</v>
      </c>
      <c r="D132" s="409"/>
      <c r="E132" s="407"/>
      <c r="F132" s="429"/>
    </row>
    <row r="133" spans="2:7">
      <c r="B133" s="436"/>
      <c r="C133" s="419" t="s">
        <v>396</v>
      </c>
      <c r="D133" s="409"/>
      <c r="E133" s="407"/>
      <c r="F133" s="429"/>
    </row>
    <row r="134" spans="2:7">
      <c r="B134" s="436"/>
      <c r="C134" s="419" t="s">
        <v>397</v>
      </c>
      <c r="D134" s="409"/>
      <c r="E134" s="407"/>
      <c r="F134" s="429"/>
    </row>
    <row r="135" spans="2:7">
      <c r="B135" s="436"/>
      <c r="C135" s="419" t="s">
        <v>398</v>
      </c>
      <c r="D135" s="407" t="s">
        <v>9</v>
      </c>
      <c r="E135" s="407">
        <v>5</v>
      </c>
      <c r="G135" s="425">
        <f>E135*F135</f>
        <v>0</v>
      </c>
    </row>
    <row r="136" spans="2:7">
      <c r="B136" s="436"/>
      <c r="C136" s="419"/>
      <c r="D136" s="407"/>
      <c r="E136" s="407"/>
    </row>
    <row r="137" spans="2:7" ht="30">
      <c r="B137" s="433" t="s">
        <v>17</v>
      </c>
      <c r="C137" s="419" t="s">
        <v>399</v>
      </c>
      <c r="D137" s="410"/>
      <c r="E137" s="407"/>
      <c r="F137" s="424"/>
    </row>
    <row r="138" spans="2:7">
      <c r="B138" s="433"/>
      <c r="C138" s="419" t="s">
        <v>365</v>
      </c>
      <c r="D138" s="410"/>
      <c r="E138" s="407"/>
      <c r="F138" s="424"/>
    </row>
    <row r="139" spans="2:7">
      <c r="B139" s="433"/>
      <c r="C139" s="419" t="s">
        <v>366</v>
      </c>
      <c r="D139" s="410"/>
      <c r="E139" s="407"/>
      <c r="F139" s="424"/>
    </row>
    <row r="140" spans="2:7" ht="30">
      <c r="B140" s="433"/>
      <c r="C140" s="419" t="s">
        <v>399</v>
      </c>
      <c r="D140" s="410"/>
      <c r="E140" s="407"/>
      <c r="F140" s="424"/>
    </row>
    <row r="141" spans="2:7" ht="30">
      <c r="B141" s="433"/>
      <c r="C141" s="419" t="s">
        <v>367</v>
      </c>
      <c r="D141" s="410"/>
      <c r="E141" s="407"/>
      <c r="F141" s="424"/>
    </row>
    <row r="142" spans="2:7" ht="30">
      <c r="B142" s="433"/>
      <c r="C142" s="419" t="s">
        <v>368</v>
      </c>
      <c r="D142" s="410"/>
      <c r="E142" s="407"/>
      <c r="F142" s="424"/>
    </row>
    <row r="143" spans="2:7" ht="30">
      <c r="B143" s="433"/>
      <c r="C143" s="419" t="s">
        <v>369</v>
      </c>
      <c r="D143" s="410"/>
      <c r="E143" s="407"/>
      <c r="F143" s="424"/>
    </row>
    <row r="144" spans="2:7">
      <c r="B144" s="433"/>
      <c r="C144" s="419" t="s">
        <v>370</v>
      </c>
      <c r="D144" s="410"/>
      <c r="E144" s="407"/>
      <c r="F144" s="424"/>
    </row>
    <row r="145" spans="2:6">
      <c r="B145" s="433"/>
      <c r="C145" s="419" t="s">
        <v>371</v>
      </c>
      <c r="D145" s="410"/>
      <c r="E145" s="407"/>
      <c r="F145" s="424"/>
    </row>
    <row r="146" spans="2:6">
      <c r="B146" s="433"/>
      <c r="C146" s="419" t="s">
        <v>491</v>
      </c>
      <c r="D146" s="410"/>
      <c r="E146" s="407"/>
      <c r="F146" s="424"/>
    </row>
    <row r="147" spans="2:6" ht="30">
      <c r="B147" s="433"/>
      <c r="C147" s="419" t="s">
        <v>372</v>
      </c>
      <c r="D147" s="410"/>
      <c r="E147" s="407"/>
      <c r="F147" s="424"/>
    </row>
    <row r="148" spans="2:6">
      <c r="B148" s="433"/>
      <c r="C148" s="419" t="s">
        <v>373</v>
      </c>
      <c r="D148" s="410"/>
      <c r="E148" s="407"/>
      <c r="F148" s="424"/>
    </row>
    <row r="149" spans="2:6">
      <c r="B149" s="433"/>
      <c r="C149" s="419" t="s">
        <v>374</v>
      </c>
      <c r="D149" s="410"/>
      <c r="E149" s="407"/>
      <c r="F149" s="424"/>
    </row>
    <row r="150" spans="2:6">
      <c r="B150" s="433"/>
      <c r="C150" s="419" t="s">
        <v>375</v>
      </c>
      <c r="D150" s="410"/>
      <c r="E150" s="407"/>
      <c r="F150" s="424"/>
    </row>
    <row r="151" spans="2:6">
      <c r="B151" s="433"/>
      <c r="C151" s="419" t="s">
        <v>376</v>
      </c>
      <c r="D151" s="410"/>
      <c r="E151" s="407"/>
      <c r="F151" s="424"/>
    </row>
    <row r="152" spans="2:6">
      <c r="B152" s="433"/>
      <c r="C152" s="419" t="s">
        <v>377</v>
      </c>
      <c r="D152" s="410"/>
      <c r="E152" s="407"/>
      <c r="F152" s="424"/>
    </row>
    <row r="153" spans="2:6">
      <c r="B153" s="433"/>
      <c r="C153" s="419" t="s">
        <v>400</v>
      </c>
      <c r="D153" s="410"/>
      <c r="E153" s="407"/>
      <c r="F153" s="424"/>
    </row>
    <row r="154" spans="2:6">
      <c r="B154" s="433"/>
      <c r="C154" s="419" t="s">
        <v>379</v>
      </c>
      <c r="D154" s="410"/>
      <c r="E154" s="407"/>
      <c r="F154" s="424"/>
    </row>
    <row r="155" spans="2:6" ht="30">
      <c r="B155" s="433"/>
      <c r="C155" s="419" t="s">
        <v>367</v>
      </c>
      <c r="D155" s="410"/>
      <c r="E155" s="407"/>
      <c r="F155" s="424"/>
    </row>
    <row r="156" spans="2:6">
      <c r="B156" s="433"/>
      <c r="C156" s="419" t="s">
        <v>380</v>
      </c>
      <c r="D156" s="410"/>
      <c r="E156" s="407"/>
      <c r="F156" s="424"/>
    </row>
    <row r="157" spans="2:6">
      <c r="B157" s="433"/>
      <c r="C157" s="419" t="s">
        <v>381</v>
      </c>
      <c r="D157" s="410"/>
      <c r="E157" s="407"/>
      <c r="F157" s="424"/>
    </row>
    <row r="158" spans="2:6">
      <c r="B158" s="433"/>
      <c r="C158" s="419" t="s">
        <v>382</v>
      </c>
      <c r="D158" s="410"/>
      <c r="E158" s="407"/>
      <c r="F158" s="424"/>
    </row>
    <row r="159" spans="2:6">
      <c r="B159" s="433"/>
      <c r="C159" s="419" t="s">
        <v>383</v>
      </c>
      <c r="D159" s="410"/>
      <c r="E159" s="407"/>
      <c r="F159" s="424"/>
    </row>
    <row r="160" spans="2:6" ht="30">
      <c r="B160" s="433"/>
      <c r="C160" s="419" t="s">
        <v>401</v>
      </c>
      <c r="D160" s="410"/>
      <c r="E160" s="407"/>
      <c r="F160" s="424"/>
    </row>
    <row r="161" spans="2:7">
      <c r="B161" s="433"/>
      <c r="C161" s="419" t="s">
        <v>402</v>
      </c>
      <c r="D161" s="410"/>
      <c r="E161" s="407"/>
      <c r="F161" s="424"/>
    </row>
    <row r="162" spans="2:7">
      <c r="B162" s="433"/>
      <c r="C162" s="419" t="s">
        <v>403</v>
      </c>
      <c r="D162" s="410"/>
      <c r="E162" s="407"/>
      <c r="F162" s="424"/>
    </row>
    <row r="163" spans="2:7" ht="30">
      <c r="B163" s="433"/>
      <c r="C163" s="419" t="s">
        <v>404</v>
      </c>
      <c r="D163" s="410"/>
      <c r="E163" s="407"/>
      <c r="F163" s="424"/>
    </row>
    <row r="164" spans="2:7">
      <c r="B164" s="433"/>
      <c r="C164" s="419" t="s">
        <v>388</v>
      </c>
      <c r="D164" s="410"/>
      <c r="E164" s="407"/>
      <c r="F164" s="424"/>
    </row>
    <row r="165" spans="2:7">
      <c r="B165" s="433"/>
      <c r="C165" s="419" t="s">
        <v>389</v>
      </c>
      <c r="D165" s="410"/>
      <c r="E165" s="407"/>
      <c r="F165" s="424"/>
    </row>
    <row r="166" spans="2:7">
      <c r="B166" s="433"/>
      <c r="C166" s="419" t="s">
        <v>390</v>
      </c>
      <c r="D166" s="410"/>
      <c r="E166" s="407"/>
      <c r="F166" s="424"/>
    </row>
    <row r="167" spans="2:7" ht="30">
      <c r="B167" s="433"/>
      <c r="C167" s="419" t="s">
        <v>391</v>
      </c>
      <c r="D167" s="410"/>
      <c r="E167" s="407"/>
      <c r="F167" s="424"/>
    </row>
    <row r="168" spans="2:7" ht="30">
      <c r="B168" s="433"/>
      <c r="C168" s="419" t="s">
        <v>392</v>
      </c>
      <c r="D168" s="409"/>
      <c r="E168" s="407"/>
      <c r="F168" s="429"/>
    </row>
    <row r="169" spans="2:7">
      <c r="B169" s="433"/>
      <c r="C169" s="419" t="s">
        <v>492</v>
      </c>
      <c r="D169" s="409"/>
      <c r="E169" s="407"/>
      <c r="F169" s="429"/>
    </row>
    <row r="170" spans="2:7">
      <c r="B170" s="433"/>
      <c r="C170" s="419" t="s">
        <v>393</v>
      </c>
      <c r="D170" s="409"/>
      <c r="E170" s="407"/>
      <c r="F170" s="429"/>
    </row>
    <row r="171" spans="2:7">
      <c r="B171" s="433"/>
      <c r="C171" s="419" t="s">
        <v>394</v>
      </c>
      <c r="D171" s="409"/>
      <c r="E171" s="407"/>
      <c r="F171" s="429"/>
    </row>
    <row r="172" spans="2:7">
      <c r="B172" s="433"/>
      <c r="C172" s="419" t="s">
        <v>395</v>
      </c>
      <c r="D172" s="409"/>
      <c r="E172" s="407"/>
      <c r="F172" s="429"/>
    </row>
    <row r="173" spans="2:7">
      <c r="B173" s="433"/>
      <c r="C173" s="419" t="s">
        <v>396</v>
      </c>
      <c r="D173" s="409"/>
      <c r="E173" s="407"/>
      <c r="F173" s="429"/>
    </row>
    <row r="174" spans="2:7">
      <c r="B174" s="433"/>
      <c r="C174" s="419" t="s">
        <v>397</v>
      </c>
      <c r="D174" s="409"/>
      <c r="E174" s="407"/>
      <c r="F174" s="429"/>
    </row>
    <row r="175" spans="2:7">
      <c r="B175" s="433"/>
      <c r="C175" s="419" t="s">
        <v>398</v>
      </c>
      <c r="D175" s="407" t="s">
        <v>9</v>
      </c>
      <c r="E175" s="407">
        <v>22</v>
      </c>
      <c r="G175" s="425">
        <f>E175*F175</f>
        <v>0</v>
      </c>
    </row>
    <row r="176" spans="2:7">
      <c r="B176" s="433"/>
      <c r="C176" s="408"/>
      <c r="D176" s="409"/>
      <c r="E176" s="410"/>
    </row>
    <row r="177" spans="2:6" ht="30">
      <c r="B177" s="433" t="s">
        <v>30</v>
      </c>
      <c r="C177" s="419" t="s">
        <v>405</v>
      </c>
      <c r="D177" s="410"/>
      <c r="E177" s="407"/>
      <c r="F177" s="424"/>
    </row>
    <row r="178" spans="2:6">
      <c r="B178" s="433"/>
      <c r="C178" s="419" t="s">
        <v>365</v>
      </c>
      <c r="D178" s="410"/>
      <c r="E178" s="407"/>
      <c r="F178" s="424"/>
    </row>
    <row r="179" spans="2:6">
      <c r="B179" s="433"/>
      <c r="C179" s="419" t="s">
        <v>366</v>
      </c>
      <c r="D179" s="410"/>
      <c r="E179" s="407"/>
      <c r="F179" s="424"/>
    </row>
    <row r="180" spans="2:6" ht="30">
      <c r="B180" s="433"/>
      <c r="C180" s="419" t="s">
        <v>405</v>
      </c>
      <c r="D180" s="410"/>
      <c r="E180" s="407"/>
      <c r="F180" s="424"/>
    </row>
    <row r="181" spans="2:6" ht="30">
      <c r="B181" s="433"/>
      <c r="C181" s="419" t="s">
        <v>367</v>
      </c>
      <c r="D181" s="410"/>
      <c r="E181" s="407"/>
      <c r="F181" s="424"/>
    </row>
    <row r="182" spans="2:6" ht="30">
      <c r="B182" s="433"/>
      <c r="C182" s="419" t="s">
        <v>368</v>
      </c>
      <c r="D182" s="410"/>
      <c r="E182" s="407"/>
      <c r="F182" s="424"/>
    </row>
    <row r="183" spans="2:6" ht="30">
      <c r="B183" s="433"/>
      <c r="C183" s="419" t="s">
        <v>369</v>
      </c>
      <c r="D183" s="410"/>
      <c r="E183" s="407"/>
      <c r="F183" s="424"/>
    </row>
    <row r="184" spans="2:6">
      <c r="B184" s="433"/>
      <c r="C184" s="419" t="s">
        <v>370</v>
      </c>
      <c r="D184" s="410"/>
      <c r="E184" s="407"/>
      <c r="F184" s="424"/>
    </row>
    <row r="185" spans="2:6">
      <c r="B185" s="433"/>
      <c r="C185" s="419" t="s">
        <v>371</v>
      </c>
      <c r="D185" s="410"/>
      <c r="E185" s="407"/>
      <c r="F185" s="424"/>
    </row>
    <row r="186" spans="2:6">
      <c r="B186" s="433"/>
      <c r="C186" s="419" t="s">
        <v>491</v>
      </c>
      <c r="D186" s="410"/>
      <c r="E186" s="407"/>
      <c r="F186" s="424"/>
    </row>
    <row r="187" spans="2:6" ht="30">
      <c r="B187" s="433"/>
      <c r="C187" s="419" t="s">
        <v>372</v>
      </c>
      <c r="D187" s="410"/>
      <c r="E187" s="407"/>
      <c r="F187" s="424"/>
    </row>
    <row r="188" spans="2:6">
      <c r="B188" s="433"/>
      <c r="C188" s="419" t="s">
        <v>373</v>
      </c>
      <c r="D188" s="410"/>
      <c r="E188" s="407"/>
      <c r="F188" s="424"/>
    </row>
    <row r="189" spans="2:6">
      <c r="B189" s="433"/>
      <c r="C189" s="419" t="s">
        <v>374</v>
      </c>
      <c r="D189" s="410"/>
      <c r="E189" s="407"/>
      <c r="F189" s="424"/>
    </row>
    <row r="190" spans="2:6">
      <c r="B190" s="433"/>
      <c r="C190" s="419" t="s">
        <v>375</v>
      </c>
      <c r="D190" s="410"/>
      <c r="E190" s="407"/>
      <c r="F190" s="424"/>
    </row>
    <row r="191" spans="2:6">
      <c r="B191" s="433"/>
      <c r="C191" s="419" t="s">
        <v>376</v>
      </c>
      <c r="D191" s="410"/>
      <c r="E191" s="407"/>
      <c r="F191" s="424"/>
    </row>
    <row r="192" spans="2:6">
      <c r="B192" s="433"/>
      <c r="C192" s="419" t="s">
        <v>377</v>
      </c>
      <c r="D192" s="410"/>
      <c r="E192" s="407"/>
      <c r="F192" s="424"/>
    </row>
    <row r="193" spans="2:7">
      <c r="B193" s="433"/>
      <c r="C193" s="419" t="s">
        <v>400</v>
      </c>
      <c r="D193" s="410"/>
      <c r="E193" s="407"/>
      <c r="F193" s="424"/>
    </row>
    <row r="194" spans="2:7">
      <c r="B194" s="433"/>
      <c r="C194" s="419" t="s">
        <v>379</v>
      </c>
      <c r="D194" s="410"/>
      <c r="E194" s="407"/>
      <c r="F194" s="424"/>
    </row>
    <row r="195" spans="2:7" ht="30">
      <c r="B195" s="433"/>
      <c r="C195" s="419" t="s">
        <v>367</v>
      </c>
      <c r="D195" s="410"/>
      <c r="E195" s="407"/>
      <c r="F195" s="424"/>
    </row>
    <row r="196" spans="2:7">
      <c r="B196" s="433"/>
      <c r="C196" s="419" t="s">
        <v>380</v>
      </c>
      <c r="D196" s="410"/>
      <c r="E196" s="407"/>
      <c r="F196" s="424"/>
    </row>
    <row r="197" spans="2:7">
      <c r="B197" s="433"/>
      <c r="C197" s="419" t="s">
        <v>381</v>
      </c>
      <c r="D197" s="410"/>
      <c r="E197" s="407"/>
      <c r="F197" s="424"/>
    </row>
    <row r="198" spans="2:7">
      <c r="B198" s="433"/>
      <c r="C198" s="419" t="s">
        <v>382</v>
      </c>
      <c r="D198" s="410"/>
      <c r="E198" s="407"/>
      <c r="F198" s="424"/>
    </row>
    <row r="199" spans="2:7">
      <c r="B199" s="433"/>
      <c r="C199" s="419" t="s">
        <v>383</v>
      </c>
      <c r="D199" s="410"/>
      <c r="E199" s="407"/>
      <c r="F199" s="424"/>
    </row>
    <row r="200" spans="2:7" ht="30">
      <c r="B200" s="433"/>
      <c r="C200" s="419" t="s">
        <v>406</v>
      </c>
      <c r="D200" s="410"/>
      <c r="E200" s="407"/>
      <c r="F200" s="424"/>
    </row>
    <row r="201" spans="2:7">
      <c r="B201" s="433"/>
      <c r="C201" s="419" t="s">
        <v>407</v>
      </c>
      <c r="D201" s="410"/>
      <c r="E201" s="407"/>
      <c r="F201" s="424"/>
    </row>
    <row r="202" spans="2:7">
      <c r="B202" s="433"/>
      <c r="C202" s="419" t="s">
        <v>403</v>
      </c>
      <c r="D202" s="410"/>
      <c r="E202" s="407"/>
      <c r="F202" s="424"/>
    </row>
    <row r="203" spans="2:7" ht="30">
      <c r="B203" s="433"/>
      <c r="C203" s="419" t="s">
        <v>404</v>
      </c>
      <c r="D203" s="410"/>
      <c r="E203" s="407"/>
      <c r="F203" s="424"/>
    </row>
    <row r="204" spans="2:7">
      <c r="B204" s="433"/>
      <c r="C204" s="419" t="s">
        <v>388</v>
      </c>
      <c r="D204" s="410"/>
      <c r="E204" s="407"/>
      <c r="F204" s="424"/>
    </row>
    <row r="205" spans="2:7">
      <c r="B205" s="471"/>
      <c r="C205" s="572" t="s">
        <v>389</v>
      </c>
      <c r="D205" s="473"/>
      <c r="E205" s="573"/>
      <c r="F205" s="574"/>
      <c r="G205" s="457"/>
    </row>
    <row r="206" spans="2:7">
      <c r="B206" s="471"/>
      <c r="C206" s="572" t="s">
        <v>390</v>
      </c>
      <c r="D206" s="473"/>
      <c r="E206" s="573"/>
      <c r="F206" s="574"/>
      <c r="G206" s="457"/>
    </row>
    <row r="207" spans="2:7" ht="30">
      <c r="B207" s="471"/>
      <c r="C207" s="572" t="s">
        <v>391</v>
      </c>
      <c r="D207" s="473"/>
      <c r="E207" s="573"/>
      <c r="F207" s="574"/>
      <c r="G207" s="457"/>
    </row>
    <row r="208" spans="2:7" ht="30">
      <c r="B208" s="471"/>
      <c r="C208" s="572" t="s">
        <v>392</v>
      </c>
      <c r="D208" s="472"/>
      <c r="E208" s="573"/>
      <c r="F208" s="575"/>
      <c r="G208" s="457"/>
    </row>
    <row r="209" spans="2:7">
      <c r="B209" s="471"/>
      <c r="C209" s="572" t="s">
        <v>492</v>
      </c>
      <c r="D209" s="472"/>
      <c r="E209" s="573"/>
      <c r="F209" s="575"/>
      <c r="G209" s="457"/>
    </row>
    <row r="210" spans="2:7">
      <c r="B210" s="471"/>
      <c r="C210" s="572" t="s">
        <v>393</v>
      </c>
      <c r="D210" s="472"/>
      <c r="E210" s="573"/>
      <c r="F210" s="575"/>
      <c r="G210" s="457"/>
    </row>
    <row r="211" spans="2:7">
      <c r="B211" s="471"/>
      <c r="C211" s="572" t="s">
        <v>394</v>
      </c>
      <c r="D211" s="472"/>
      <c r="E211" s="573"/>
      <c r="F211" s="575"/>
      <c r="G211" s="457"/>
    </row>
    <row r="212" spans="2:7">
      <c r="B212" s="471"/>
      <c r="C212" s="572" t="s">
        <v>395</v>
      </c>
      <c r="D212" s="472"/>
      <c r="E212" s="573"/>
      <c r="F212" s="575"/>
      <c r="G212" s="457"/>
    </row>
    <row r="213" spans="2:7">
      <c r="B213" s="471"/>
      <c r="C213" s="572" t="s">
        <v>396</v>
      </c>
      <c r="D213" s="472"/>
      <c r="E213" s="573"/>
      <c r="F213" s="575"/>
      <c r="G213" s="457"/>
    </row>
    <row r="214" spans="2:7">
      <c r="B214" s="471"/>
      <c r="C214" s="572" t="s">
        <v>397</v>
      </c>
      <c r="D214" s="472"/>
      <c r="E214" s="573"/>
      <c r="F214" s="575"/>
      <c r="G214" s="457"/>
    </row>
    <row r="215" spans="2:7">
      <c r="B215" s="471"/>
      <c r="C215" s="572" t="s">
        <v>398</v>
      </c>
      <c r="D215" s="573" t="s">
        <v>9</v>
      </c>
      <c r="E215" s="573">
        <v>8</v>
      </c>
      <c r="F215" s="457"/>
      <c r="G215" s="474">
        <f>E215*F215</f>
        <v>0</v>
      </c>
    </row>
    <row r="216" spans="2:7">
      <c r="B216" s="471"/>
      <c r="C216" s="458"/>
      <c r="D216" s="472"/>
      <c r="E216" s="473"/>
      <c r="F216" s="457"/>
      <c r="G216" s="457"/>
    </row>
    <row r="217" spans="2:7" ht="45">
      <c r="B217" s="471" t="s">
        <v>32</v>
      </c>
      <c r="C217" s="458" t="s">
        <v>493</v>
      </c>
      <c r="D217" s="472" t="s">
        <v>22</v>
      </c>
      <c r="E217" s="473">
        <v>35</v>
      </c>
      <c r="F217" s="457"/>
      <c r="G217" s="474">
        <f>E217*F217</f>
        <v>0</v>
      </c>
    </row>
    <row r="218" spans="2:7">
      <c r="B218" s="471"/>
      <c r="C218" s="458"/>
      <c r="D218" s="473"/>
      <c r="E218" s="576"/>
      <c r="F218" s="577"/>
      <c r="G218" s="457"/>
    </row>
    <row r="219" spans="2:7" ht="90">
      <c r="B219" s="471" t="s">
        <v>33</v>
      </c>
      <c r="C219" s="458" t="s">
        <v>495</v>
      </c>
      <c r="D219" s="472" t="s">
        <v>9</v>
      </c>
      <c r="E219" s="578">
        <v>1</v>
      </c>
      <c r="F219" s="457"/>
      <c r="G219" s="474">
        <f>E219*F219</f>
        <v>0</v>
      </c>
    </row>
    <row r="220" spans="2:7">
      <c r="B220" s="471"/>
      <c r="C220" s="458"/>
      <c r="D220" s="473"/>
      <c r="E220" s="473"/>
      <c r="F220" s="567"/>
      <c r="G220" s="457"/>
    </row>
    <row r="221" spans="2:7" ht="79.5" customHeight="1">
      <c r="B221" s="471" t="s">
        <v>40</v>
      </c>
      <c r="C221" s="458" t="s">
        <v>496</v>
      </c>
      <c r="D221" s="472" t="s">
        <v>22</v>
      </c>
      <c r="E221" s="578">
        <v>1</v>
      </c>
      <c r="F221" s="457"/>
      <c r="G221" s="474">
        <f>E221*F221</f>
        <v>0</v>
      </c>
    </row>
    <row r="222" spans="2:7">
      <c r="B222" s="471"/>
      <c r="C222" s="458" t="s">
        <v>497</v>
      </c>
      <c r="D222" s="579"/>
      <c r="E222" s="578"/>
      <c r="F222" s="567"/>
      <c r="G222" s="457"/>
    </row>
    <row r="223" spans="2:7">
      <c r="B223" s="471"/>
      <c r="C223" s="458" t="s">
        <v>408</v>
      </c>
      <c r="D223" s="579"/>
      <c r="E223" s="578"/>
      <c r="F223" s="567"/>
      <c r="G223" s="457"/>
    </row>
    <row r="224" spans="2:7">
      <c r="B224" s="471"/>
      <c r="C224" s="458" t="s">
        <v>409</v>
      </c>
      <c r="D224" s="579"/>
      <c r="E224" s="578"/>
      <c r="F224" s="567"/>
      <c r="G224" s="457"/>
    </row>
    <row r="225" spans="2:7">
      <c r="B225" s="471"/>
      <c r="C225" s="458" t="s">
        <v>524</v>
      </c>
      <c r="D225" s="579"/>
      <c r="E225" s="578"/>
      <c r="F225" s="567"/>
      <c r="G225" s="457"/>
    </row>
    <row r="226" spans="2:7">
      <c r="B226" s="471"/>
      <c r="C226" s="458" t="s">
        <v>523</v>
      </c>
      <c r="D226" s="579"/>
      <c r="E226" s="578"/>
      <c r="F226" s="567"/>
      <c r="G226" s="457"/>
    </row>
    <row r="227" spans="2:7" ht="30">
      <c r="B227" s="471"/>
      <c r="C227" s="458" t="s">
        <v>410</v>
      </c>
      <c r="D227" s="579"/>
      <c r="E227" s="578"/>
      <c r="F227" s="567"/>
      <c r="G227" s="457"/>
    </row>
    <row r="228" spans="2:7">
      <c r="B228" s="471"/>
      <c r="C228" s="458" t="s">
        <v>411</v>
      </c>
      <c r="D228" s="579"/>
      <c r="E228" s="578"/>
      <c r="F228" s="567"/>
      <c r="G228" s="457"/>
    </row>
    <row r="229" spans="2:7">
      <c r="B229" s="471"/>
      <c r="C229" s="458" t="s">
        <v>412</v>
      </c>
      <c r="D229" s="579"/>
      <c r="E229" s="578"/>
      <c r="F229" s="567"/>
      <c r="G229" s="457"/>
    </row>
    <row r="230" spans="2:7">
      <c r="B230" s="471"/>
      <c r="C230" s="458" t="s">
        <v>413</v>
      </c>
      <c r="D230" s="579"/>
      <c r="E230" s="578"/>
      <c r="F230" s="567"/>
      <c r="G230" s="457"/>
    </row>
    <row r="231" spans="2:7">
      <c r="B231" s="471"/>
      <c r="C231" s="458" t="s">
        <v>414</v>
      </c>
      <c r="D231" s="579"/>
      <c r="E231" s="578"/>
      <c r="F231" s="567"/>
      <c r="G231" s="457"/>
    </row>
    <row r="232" spans="2:7">
      <c r="B232" s="471"/>
      <c r="C232" s="458" t="s">
        <v>415</v>
      </c>
      <c r="D232" s="579"/>
      <c r="E232" s="578"/>
      <c r="F232" s="567"/>
      <c r="G232" s="457"/>
    </row>
    <row r="233" spans="2:7">
      <c r="B233" s="471"/>
      <c r="C233" s="458" t="s">
        <v>498</v>
      </c>
      <c r="D233" s="579"/>
      <c r="E233" s="578"/>
      <c r="F233" s="567"/>
      <c r="G233" s="457"/>
    </row>
    <row r="234" spans="2:7">
      <c r="B234" s="471"/>
      <c r="C234" s="458" t="s">
        <v>416</v>
      </c>
      <c r="D234" s="579"/>
      <c r="E234" s="578"/>
      <c r="F234" s="567"/>
      <c r="G234" s="457"/>
    </row>
    <row r="235" spans="2:7">
      <c r="B235" s="471"/>
      <c r="C235" s="568"/>
      <c r="D235" s="579"/>
      <c r="E235" s="578"/>
      <c r="F235" s="567"/>
      <c r="G235" s="457"/>
    </row>
    <row r="236" spans="2:7" ht="79.5" customHeight="1">
      <c r="B236" s="471" t="s">
        <v>57</v>
      </c>
      <c r="C236" s="580" t="s">
        <v>499</v>
      </c>
      <c r="D236" s="472" t="s">
        <v>22</v>
      </c>
      <c r="E236" s="578">
        <v>1</v>
      </c>
      <c r="F236" s="457"/>
      <c r="G236" s="474">
        <f>E236*F236</f>
        <v>0</v>
      </c>
    </row>
    <row r="237" spans="2:7">
      <c r="B237" s="471"/>
      <c r="C237" s="580" t="s">
        <v>417</v>
      </c>
      <c r="D237" s="579"/>
      <c r="E237" s="578"/>
      <c r="F237" s="567"/>
      <c r="G237" s="457"/>
    </row>
    <row r="238" spans="2:7">
      <c r="B238" s="471"/>
      <c r="C238" s="580" t="s">
        <v>500</v>
      </c>
      <c r="D238" s="579"/>
      <c r="E238" s="578"/>
      <c r="F238" s="567"/>
      <c r="G238" s="457"/>
    </row>
    <row r="239" spans="2:7" ht="30">
      <c r="B239" s="471"/>
      <c r="C239" s="580" t="s">
        <v>501</v>
      </c>
      <c r="D239" s="579"/>
      <c r="E239" s="578"/>
      <c r="F239" s="567"/>
      <c r="G239" s="457"/>
    </row>
    <row r="240" spans="2:7">
      <c r="B240" s="471"/>
      <c r="C240" s="580" t="s">
        <v>502</v>
      </c>
      <c r="D240" s="579"/>
      <c r="E240" s="578"/>
      <c r="F240" s="567"/>
      <c r="G240" s="457"/>
    </row>
    <row r="241" spans="2:7" ht="30">
      <c r="B241" s="471"/>
      <c r="C241" s="580" t="s">
        <v>503</v>
      </c>
      <c r="D241" s="579"/>
      <c r="E241" s="578"/>
      <c r="F241" s="567"/>
      <c r="G241" s="457"/>
    </row>
    <row r="242" spans="2:7">
      <c r="B242" s="471"/>
      <c r="C242" s="580" t="s">
        <v>418</v>
      </c>
      <c r="D242" s="579"/>
      <c r="E242" s="578"/>
      <c r="F242" s="567"/>
      <c r="G242" s="457"/>
    </row>
    <row r="243" spans="2:7">
      <c r="B243" s="471"/>
      <c r="C243" s="580" t="s">
        <v>522</v>
      </c>
      <c r="D243" s="579"/>
      <c r="E243" s="578"/>
      <c r="F243" s="567"/>
      <c r="G243" s="457"/>
    </row>
    <row r="244" spans="2:7">
      <c r="B244" s="471"/>
      <c r="C244" s="580" t="s">
        <v>419</v>
      </c>
      <c r="D244" s="579"/>
      <c r="E244" s="578"/>
      <c r="F244" s="567"/>
      <c r="G244" s="457"/>
    </row>
    <row r="245" spans="2:7">
      <c r="B245" s="471"/>
      <c r="C245" s="580" t="s">
        <v>420</v>
      </c>
      <c r="D245" s="579"/>
      <c r="E245" s="578"/>
      <c r="F245" s="567"/>
      <c r="G245" s="457"/>
    </row>
    <row r="246" spans="2:7">
      <c r="B246" s="471"/>
      <c r="C246" s="580" t="s">
        <v>421</v>
      </c>
      <c r="D246" s="579"/>
      <c r="E246" s="578"/>
      <c r="F246" s="567"/>
      <c r="G246" s="457"/>
    </row>
    <row r="247" spans="2:7">
      <c r="B247" s="471"/>
      <c r="C247" s="580" t="s">
        <v>422</v>
      </c>
      <c r="D247" s="579"/>
      <c r="E247" s="578"/>
      <c r="F247" s="567"/>
      <c r="G247" s="457"/>
    </row>
    <row r="248" spans="2:7">
      <c r="B248" s="471"/>
      <c r="C248" s="580" t="s">
        <v>423</v>
      </c>
      <c r="D248" s="579"/>
      <c r="E248" s="578"/>
      <c r="F248" s="567"/>
      <c r="G248" s="457"/>
    </row>
    <row r="249" spans="2:7">
      <c r="B249" s="471"/>
      <c r="C249" s="580" t="s">
        <v>424</v>
      </c>
      <c r="D249" s="579"/>
      <c r="E249" s="578"/>
      <c r="F249" s="567"/>
      <c r="G249" s="457"/>
    </row>
    <row r="250" spans="2:7">
      <c r="B250" s="471"/>
      <c r="C250" s="580" t="s">
        <v>504</v>
      </c>
      <c r="D250" s="579"/>
      <c r="E250" s="578"/>
      <c r="F250" s="567"/>
      <c r="G250" s="457"/>
    </row>
    <row r="251" spans="2:7">
      <c r="B251" s="471"/>
      <c r="C251" s="580" t="s">
        <v>416</v>
      </c>
      <c r="D251" s="579"/>
      <c r="E251" s="578"/>
      <c r="F251" s="567"/>
      <c r="G251" s="457"/>
    </row>
    <row r="252" spans="2:7">
      <c r="B252" s="471"/>
      <c r="C252" s="580"/>
      <c r="D252" s="569"/>
      <c r="E252" s="569"/>
      <c r="F252" s="567"/>
      <c r="G252" s="457"/>
    </row>
    <row r="253" spans="2:7" ht="45">
      <c r="B253" s="471" t="s">
        <v>75</v>
      </c>
      <c r="C253" s="458" t="s">
        <v>521</v>
      </c>
      <c r="D253" s="472" t="s">
        <v>22</v>
      </c>
      <c r="E253" s="473">
        <v>2</v>
      </c>
      <c r="F253" s="457"/>
      <c r="G253" s="474">
        <f>E253*F253</f>
        <v>0</v>
      </c>
    </row>
    <row r="254" spans="2:7">
      <c r="B254" s="471"/>
      <c r="C254" s="458"/>
      <c r="D254" s="473"/>
      <c r="E254" s="473"/>
      <c r="F254" s="567"/>
      <c r="G254" s="457"/>
    </row>
    <row r="255" spans="2:7" ht="30">
      <c r="B255" s="471" t="s">
        <v>77</v>
      </c>
      <c r="C255" s="458" t="s">
        <v>506</v>
      </c>
      <c r="D255" s="473" t="s">
        <v>9</v>
      </c>
      <c r="E255" s="473">
        <v>1</v>
      </c>
      <c r="F255" s="457"/>
      <c r="G255" s="474">
        <f>E255*F255</f>
        <v>0</v>
      </c>
    </row>
    <row r="256" spans="2:7">
      <c r="B256" s="471"/>
      <c r="C256" s="458"/>
      <c r="D256" s="473"/>
      <c r="E256" s="473"/>
      <c r="F256" s="457"/>
      <c r="G256" s="474"/>
    </row>
    <row r="257" spans="1:7" ht="30">
      <c r="B257" s="471" t="s">
        <v>170</v>
      </c>
      <c r="C257" s="458" t="s">
        <v>507</v>
      </c>
      <c r="D257" s="473" t="s">
        <v>9</v>
      </c>
      <c r="E257" s="473">
        <v>1</v>
      </c>
      <c r="F257" s="457"/>
      <c r="G257" s="474">
        <f t="shared" ref="G257" si="3">E257*F257</f>
        <v>0</v>
      </c>
    </row>
    <row r="258" spans="1:7">
      <c r="B258" s="471"/>
      <c r="C258" s="458"/>
      <c r="D258" s="473"/>
      <c r="E258" s="473"/>
      <c r="F258" s="457"/>
      <c r="G258" s="457"/>
    </row>
    <row r="259" spans="1:7">
      <c r="B259" s="471" t="s">
        <v>172</v>
      </c>
      <c r="C259" s="458" t="s">
        <v>520</v>
      </c>
      <c r="D259" s="472" t="s">
        <v>8</v>
      </c>
      <c r="E259" s="473">
        <v>16</v>
      </c>
      <c r="F259" s="457"/>
      <c r="G259" s="474">
        <f>E259*F259</f>
        <v>0</v>
      </c>
    </row>
    <row r="260" spans="1:7">
      <c r="B260" s="471"/>
      <c r="C260" s="458"/>
      <c r="D260" s="473"/>
      <c r="E260" s="473"/>
      <c r="F260" s="457"/>
      <c r="G260" s="457"/>
    </row>
    <row r="261" spans="1:7">
      <c r="B261" s="471" t="s">
        <v>220</v>
      </c>
      <c r="C261" s="458" t="s">
        <v>519</v>
      </c>
      <c r="D261" s="473" t="s">
        <v>22</v>
      </c>
      <c r="E261" s="473">
        <v>2</v>
      </c>
      <c r="F261" s="457"/>
      <c r="G261" s="474">
        <f>E261*F261</f>
        <v>0</v>
      </c>
    </row>
    <row r="262" spans="1:7">
      <c r="B262" s="471"/>
      <c r="C262" s="458"/>
      <c r="D262" s="473"/>
      <c r="E262" s="473"/>
      <c r="F262" s="457"/>
      <c r="G262" s="457"/>
    </row>
    <row r="263" spans="1:7">
      <c r="B263" s="471" t="s">
        <v>221</v>
      </c>
      <c r="C263" s="458" t="s">
        <v>505</v>
      </c>
      <c r="D263" s="473" t="s">
        <v>22</v>
      </c>
      <c r="E263" s="473">
        <v>1</v>
      </c>
      <c r="F263" s="457"/>
      <c r="G263" s="474">
        <f>E263*F263</f>
        <v>0</v>
      </c>
    </row>
    <row r="264" spans="1:7">
      <c r="B264" s="471"/>
      <c r="C264" s="458"/>
      <c r="D264" s="473"/>
      <c r="E264" s="473"/>
      <c r="F264" s="457"/>
      <c r="G264" s="457"/>
    </row>
    <row r="265" spans="1:7" ht="30">
      <c r="B265" s="471" t="s">
        <v>222</v>
      </c>
      <c r="C265" s="458" t="s">
        <v>518</v>
      </c>
      <c r="D265" s="473" t="s">
        <v>337</v>
      </c>
      <c r="E265" s="473">
        <v>8</v>
      </c>
      <c r="F265" s="457"/>
      <c r="G265" s="474">
        <f>E265*F265</f>
        <v>0</v>
      </c>
    </row>
    <row r="266" spans="1:7">
      <c r="B266" s="471"/>
      <c r="C266" s="458"/>
      <c r="D266" s="473"/>
      <c r="E266" s="473"/>
      <c r="F266" s="457"/>
      <c r="G266" s="474"/>
    </row>
    <row r="267" spans="1:7" ht="60">
      <c r="B267" s="471" t="s">
        <v>223</v>
      </c>
      <c r="C267" s="458" t="s">
        <v>517</v>
      </c>
      <c r="D267" s="473" t="s">
        <v>337</v>
      </c>
      <c r="E267" s="473">
        <v>10</v>
      </c>
      <c r="F267" s="457"/>
      <c r="G267" s="474">
        <f>E267*F267</f>
        <v>0</v>
      </c>
    </row>
    <row r="268" spans="1:7">
      <c r="B268" s="433"/>
      <c r="C268" s="408"/>
      <c r="D268" s="410"/>
      <c r="E268" s="411"/>
    </row>
    <row r="269" spans="1:7" ht="14.25">
      <c r="A269" s="454"/>
      <c r="B269" s="452" t="s">
        <v>352</v>
      </c>
      <c r="C269" s="677" t="s">
        <v>425</v>
      </c>
      <c r="D269" s="678"/>
      <c r="E269" s="678"/>
      <c r="F269" s="678"/>
      <c r="G269" s="451">
        <f>SUM(G87:G268)</f>
        <v>0</v>
      </c>
    </row>
    <row r="270" spans="1:7">
      <c r="B270" s="434"/>
      <c r="D270" s="410"/>
      <c r="E270" s="410"/>
    </row>
    <row r="271" spans="1:7">
      <c r="A271" s="404"/>
      <c r="B271" s="431" t="s">
        <v>344</v>
      </c>
      <c r="C271" s="403" t="s">
        <v>348</v>
      </c>
    </row>
    <row r="272" spans="1:7">
      <c r="B272" s="431"/>
    </row>
    <row r="273" spans="2:7">
      <c r="B273" s="431" t="s">
        <v>350</v>
      </c>
      <c r="C273" s="412" t="s">
        <v>514</v>
      </c>
      <c r="D273" s="437"/>
      <c r="E273" s="437"/>
      <c r="F273" s="438"/>
      <c r="G273" s="438"/>
    </row>
    <row r="274" spans="2:7">
      <c r="C274" s="412"/>
      <c r="E274" s="399"/>
    </row>
    <row r="275" spans="2:7" ht="30">
      <c r="B275" s="471" t="s">
        <v>0</v>
      </c>
      <c r="C275" s="458" t="s">
        <v>471</v>
      </c>
      <c r="D275" s="473" t="s">
        <v>8</v>
      </c>
      <c r="E275" s="473">
        <v>185</v>
      </c>
      <c r="F275" s="457"/>
      <c r="G275" s="474">
        <f>E275*F275</f>
        <v>0</v>
      </c>
    </row>
    <row r="276" spans="2:7">
      <c r="B276" s="471"/>
      <c r="C276" s="581"/>
      <c r="D276" s="569"/>
      <c r="E276" s="569"/>
      <c r="F276" s="457"/>
      <c r="G276" s="457"/>
    </row>
    <row r="277" spans="2:7">
      <c r="B277" s="471" t="s">
        <v>2</v>
      </c>
      <c r="C277" s="458" t="s">
        <v>508</v>
      </c>
      <c r="D277" s="473" t="s">
        <v>8</v>
      </c>
      <c r="E277" s="473">
        <v>498</v>
      </c>
      <c r="F277" s="457"/>
      <c r="G277" s="474">
        <f>E277*F277</f>
        <v>0</v>
      </c>
    </row>
    <row r="278" spans="2:7">
      <c r="B278" s="582"/>
      <c r="C278" s="580"/>
      <c r="D278" s="569"/>
      <c r="E278" s="569"/>
      <c r="F278" s="457"/>
      <c r="G278" s="457"/>
    </row>
    <row r="279" spans="2:7" ht="165">
      <c r="B279" s="471" t="s">
        <v>4</v>
      </c>
      <c r="C279" s="568" t="s">
        <v>513</v>
      </c>
      <c r="D279" s="473" t="s">
        <v>8</v>
      </c>
      <c r="E279" s="473">
        <v>462</v>
      </c>
      <c r="F279" s="457"/>
      <c r="G279" s="474">
        <f>E279*F279</f>
        <v>0</v>
      </c>
    </row>
    <row r="280" spans="2:7">
      <c r="B280" s="471"/>
      <c r="C280" s="581"/>
      <c r="D280" s="473"/>
      <c r="E280" s="473"/>
      <c r="F280" s="457"/>
      <c r="G280" s="457"/>
    </row>
    <row r="281" spans="2:7" ht="165">
      <c r="B281" s="471" t="s">
        <v>5</v>
      </c>
      <c r="C281" s="568" t="s">
        <v>511</v>
      </c>
      <c r="D281" s="473" t="s">
        <v>8</v>
      </c>
      <c r="E281" s="473">
        <v>36</v>
      </c>
      <c r="F281" s="457"/>
      <c r="G281" s="474">
        <f>E281*F281</f>
        <v>0</v>
      </c>
    </row>
    <row r="282" spans="2:7">
      <c r="B282" s="471"/>
      <c r="C282" s="581"/>
      <c r="D282" s="473"/>
      <c r="E282" s="473"/>
      <c r="F282" s="457"/>
      <c r="G282" s="457"/>
    </row>
    <row r="283" spans="2:7">
      <c r="B283" s="471" t="s">
        <v>14</v>
      </c>
      <c r="C283" s="568" t="s">
        <v>482</v>
      </c>
      <c r="D283" s="473" t="s">
        <v>9</v>
      </c>
      <c r="E283" s="473">
        <v>11</v>
      </c>
      <c r="F283" s="457"/>
      <c r="G283" s="474">
        <f>E283*F283</f>
        <v>0</v>
      </c>
    </row>
    <row r="284" spans="2:7">
      <c r="B284" s="471"/>
      <c r="C284" s="568"/>
      <c r="D284" s="473"/>
      <c r="E284" s="473"/>
      <c r="F284" s="457"/>
      <c r="G284" s="457"/>
    </row>
    <row r="285" spans="2:7" ht="60">
      <c r="B285" s="471" t="s">
        <v>17</v>
      </c>
      <c r="C285" s="568" t="s">
        <v>510</v>
      </c>
      <c r="D285" s="473" t="s">
        <v>9</v>
      </c>
      <c r="E285" s="473">
        <v>12</v>
      </c>
      <c r="F285" s="457"/>
      <c r="G285" s="474">
        <f>E285*F285</f>
        <v>0</v>
      </c>
    </row>
    <row r="286" spans="2:7">
      <c r="B286" s="471"/>
      <c r="C286" s="568"/>
      <c r="D286" s="473"/>
      <c r="E286" s="473"/>
      <c r="F286" s="457"/>
      <c r="G286" s="457"/>
    </row>
    <row r="287" spans="2:7">
      <c r="B287" s="471" t="s">
        <v>30</v>
      </c>
      <c r="C287" s="568" t="s">
        <v>512</v>
      </c>
      <c r="D287" s="473" t="s">
        <v>9</v>
      </c>
      <c r="E287" s="473">
        <v>2</v>
      </c>
      <c r="F287" s="457"/>
      <c r="G287" s="474">
        <f>E287*F287</f>
        <v>0</v>
      </c>
    </row>
    <row r="288" spans="2:7">
      <c r="B288" s="471"/>
      <c r="C288" s="568"/>
      <c r="D288" s="473"/>
      <c r="E288" s="473"/>
      <c r="F288" s="457"/>
      <c r="G288" s="474"/>
    </row>
    <row r="289" spans="1:7" ht="30">
      <c r="B289" s="471" t="s">
        <v>32</v>
      </c>
      <c r="C289" s="568" t="s">
        <v>515</v>
      </c>
      <c r="D289" s="473" t="s">
        <v>337</v>
      </c>
      <c r="E289" s="473">
        <v>8</v>
      </c>
      <c r="F289" s="457"/>
      <c r="G289" s="474">
        <f>E289*F289</f>
        <v>0</v>
      </c>
    </row>
    <row r="290" spans="1:7">
      <c r="B290" s="471"/>
      <c r="C290" s="568"/>
      <c r="D290" s="473"/>
      <c r="E290" s="473"/>
      <c r="F290" s="457"/>
      <c r="G290" s="474"/>
    </row>
    <row r="291" spans="1:7" ht="30">
      <c r="B291" s="471" t="s">
        <v>33</v>
      </c>
      <c r="C291" s="568" t="s">
        <v>516</v>
      </c>
      <c r="D291" s="473" t="s">
        <v>9</v>
      </c>
      <c r="E291" s="473">
        <v>1</v>
      </c>
      <c r="F291" s="457"/>
      <c r="G291" s="474">
        <f>E291*F291</f>
        <v>0</v>
      </c>
    </row>
    <row r="292" spans="1:7">
      <c r="B292" s="571"/>
      <c r="C292" s="568"/>
      <c r="D292" s="569"/>
      <c r="E292" s="570"/>
      <c r="F292" s="567"/>
      <c r="G292" s="474"/>
    </row>
    <row r="293" spans="1:7" ht="60">
      <c r="B293" s="571" t="s">
        <v>40</v>
      </c>
      <c r="C293" s="568" t="s">
        <v>487</v>
      </c>
      <c r="D293" s="569"/>
      <c r="E293" s="570"/>
      <c r="F293" s="567"/>
      <c r="G293" s="474"/>
    </row>
    <row r="294" spans="1:7">
      <c r="B294" s="571"/>
      <c r="C294" s="568" t="s">
        <v>488</v>
      </c>
      <c r="D294" s="569" t="s">
        <v>337</v>
      </c>
      <c r="E294" s="569">
        <v>30</v>
      </c>
      <c r="F294" s="567"/>
      <c r="G294" s="474">
        <f t="shared" ref="G294:G295" si="4">E294*F294</f>
        <v>0</v>
      </c>
    </row>
    <row r="295" spans="1:7">
      <c r="B295" s="571"/>
      <c r="C295" s="568" t="s">
        <v>489</v>
      </c>
      <c r="D295" s="569" t="s">
        <v>337</v>
      </c>
      <c r="E295" s="473">
        <v>10</v>
      </c>
      <c r="F295" s="567"/>
      <c r="G295" s="474">
        <f t="shared" si="4"/>
        <v>0</v>
      </c>
    </row>
    <row r="296" spans="1:7">
      <c r="B296" s="471"/>
      <c r="C296" s="581"/>
      <c r="D296" s="473"/>
      <c r="E296" s="473"/>
      <c r="F296" s="457"/>
      <c r="G296" s="457"/>
    </row>
    <row r="297" spans="1:7" ht="14.25">
      <c r="A297" s="454"/>
      <c r="B297" s="452" t="s">
        <v>350</v>
      </c>
      <c r="C297" s="453" t="s">
        <v>509</v>
      </c>
      <c r="D297" s="455"/>
      <c r="E297" s="455"/>
      <c r="F297" s="456"/>
      <c r="G297" s="451">
        <f>SUM(G275:G296)</f>
        <v>0</v>
      </c>
    </row>
    <row r="298" spans="1:7">
      <c r="B298" s="433"/>
      <c r="C298" s="412"/>
      <c r="D298" s="410"/>
      <c r="E298" s="410"/>
    </row>
    <row r="299" spans="1:7">
      <c r="B299" s="607" t="s">
        <v>596</v>
      </c>
      <c r="C299" s="671" t="s">
        <v>598</v>
      </c>
      <c r="D299" s="672"/>
      <c r="E299" s="672"/>
      <c r="F299" s="672"/>
      <c r="G299" s="612"/>
    </row>
    <row r="300" spans="1:7">
      <c r="B300" s="607" t="s">
        <v>350</v>
      </c>
      <c r="C300" s="671" t="s">
        <v>597</v>
      </c>
      <c r="D300" s="672"/>
      <c r="E300" s="672"/>
      <c r="F300" s="672"/>
      <c r="G300" s="612"/>
    </row>
    <row r="301" spans="1:7">
      <c r="B301" s="607"/>
      <c r="C301" s="608"/>
      <c r="D301" s="389"/>
      <c r="E301" s="389"/>
      <c r="F301" s="389"/>
      <c r="G301" s="612"/>
    </row>
    <row r="302" spans="1:7" ht="30">
      <c r="B302" s="613" t="s">
        <v>0</v>
      </c>
      <c r="C302" s="614" t="s">
        <v>581</v>
      </c>
      <c r="D302" s="609" t="s">
        <v>8</v>
      </c>
      <c r="E302" s="610">
        <v>55</v>
      </c>
      <c r="F302" s="612"/>
      <c r="G302" s="635">
        <f>E302*F302</f>
        <v>0</v>
      </c>
    </row>
    <row r="303" spans="1:7">
      <c r="B303" s="613"/>
      <c r="C303" s="614"/>
      <c r="D303" s="609"/>
      <c r="E303" s="610"/>
      <c r="F303" s="612"/>
      <c r="G303" s="635"/>
    </row>
    <row r="304" spans="1:7" ht="30">
      <c r="B304" s="613" t="s">
        <v>2</v>
      </c>
      <c r="C304" s="614" t="s">
        <v>582</v>
      </c>
      <c r="D304" s="609" t="s">
        <v>22</v>
      </c>
      <c r="E304" s="610">
        <v>1</v>
      </c>
      <c r="F304" s="612"/>
      <c r="G304" s="635">
        <f t="shared" ref="G304" si="5">E304*F304</f>
        <v>0</v>
      </c>
    </row>
    <row r="305" spans="2:7">
      <c r="B305" s="613"/>
      <c r="C305" s="614"/>
      <c r="D305" s="609"/>
      <c r="E305" s="610"/>
      <c r="F305" s="612"/>
      <c r="G305" s="635"/>
    </row>
    <row r="306" spans="2:7">
      <c r="B306" s="613" t="s">
        <v>4</v>
      </c>
      <c r="C306" s="614" t="s">
        <v>583</v>
      </c>
      <c r="D306" s="609" t="s">
        <v>8</v>
      </c>
      <c r="E306" s="610">
        <v>61</v>
      </c>
      <c r="F306" s="612"/>
      <c r="G306" s="635">
        <f>E306*F306</f>
        <v>0</v>
      </c>
    </row>
    <row r="307" spans="2:7">
      <c r="B307" s="613"/>
      <c r="C307" s="615"/>
      <c r="D307" s="609"/>
      <c r="E307" s="610"/>
      <c r="F307" s="612"/>
      <c r="G307" s="635"/>
    </row>
    <row r="308" spans="2:7" ht="165">
      <c r="B308" s="616" t="s">
        <v>5</v>
      </c>
      <c r="C308" s="614" t="s">
        <v>584</v>
      </c>
      <c r="D308" s="609" t="s">
        <v>8</v>
      </c>
      <c r="E308" s="610">
        <v>61</v>
      </c>
      <c r="F308" s="612"/>
      <c r="G308" s="636">
        <f>E308*F308</f>
        <v>0</v>
      </c>
    </row>
    <row r="309" spans="2:7">
      <c r="B309" s="613"/>
      <c r="C309" s="608"/>
      <c r="D309" s="609"/>
      <c r="E309" s="610"/>
      <c r="F309" s="612"/>
      <c r="G309" s="635"/>
    </row>
    <row r="310" spans="2:7">
      <c r="B310" s="616" t="s">
        <v>14</v>
      </c>
      <c r="C310" s="617" t="s">
        <v>482</v>
      </c>
      <c r="D310" s="609" t="s">
        <v>9</v>
      </c>
      <c r="E310" s="610">
        <v>4</v>
      </c>
      <c r="F310" s="612"/>
      <c r="G310" s="636">
        <f>E310*F310</f>
        <v>0</v>
      </c>
    </row>
    <row r="311" spans="2:7">
      <c r="B311" s="613"/>
      <c r="C311" s="614"/>
      <c r="D311" s="609"/>
      <c r="E311" s="610"/>
      <c r="F311" s="612"/>
      <c r="G311" s="637"/>
    </row>
    <row r="312" spans="2:7" ht="75">
      <c r="B312" s="613" t="s">
        <v>17</v>
      </c>
      <c r="C312" s="617" t="s">
        <v>585</v>
      </c>
      <c r="D312" s="609" t="s">
        <v>9</v>
      </c>
      <c r="E312" s="610">
        <v>3</v>
      </c>
      <c r="F312" s="612"/>
      <c r="G312" s="636">
        <f>E312*F312</f>
        <v>0</v>
      </c>
    </row>
    <row r="313" spans="2:7">
      <c r="B313" s="613"/>
      <c r="C313" s="617"/>
      <c r="D313" s="609"/>
      <c r="E313" s="610"/>
      <c r="F313" s="612"/>
      <c r="G313" s="636"/>
    </row>
    <row r="314" spans="2:7" ht="45">
      <c r="B314" s="613" t="s">
        <v>30</v>
      </c>
      <c r="C314" s="617" t="s">
        <v>586</v>
      </c>
      <c r="D314" s="609" t="s">
        <v>8</v>
      </c>
      <c r="E314" s="610">
        <v>61</v>
      </c>
      <c r="F314" s="612"/>
      <c r="G314" s="636">
        <f>E314*F314</f>
        <v>0</v>
      </c>
    </row>
    <row r="315" spans="2:7">
      <c r="B315" s="613"/>
      <c r="C315" s="617"/>
      <c r="D315" s="609"/>
      <c r="E315" s="610"/>
      <c r="F315" s="612"/>
      <c r="G315" s="636"/>
    </row>
    <row r="316" spans="2:7" ht="30">
      <c r="B316" s="613" t="s">
        <v>32</v>
      </c>
      <c r="C316" s="617" t="s">
        <v>587</v>
      </c>
      <c r="D316" s="609" t="s">
        <v>8</v>
      </c>
      <c r="E316" s="610">
        <v>63</v>
      </c>
      <c r="F316" s="612"/>
      <c r="G316" s="636">
        <f>E316*F316</f>
        <v>0</v>
      </c>
    </row>
    <row r="317" spans="2:7">
      <c r="B317" s="613"/>
      <c r="C317" s="617"/>
      <c r="D317" s="609"/>
      <c r="E317" s="610"/>
      <c r="F317" s="612"/>
      <c r="G317" s="636"/>
    </row>
    <row r="318" spans="2:7" ht="30">
      <c r="B318" s="613" t="s">
        <v>33</v>
      </c>
      <c r="C318" s="617" t="s">
        <v>588</v>
      </c>
      <c r="D318" s="609" t="s">
        <v>9</v>
      </c>
      <c r="E318" s="610">
        <v>3</v>
      </c>
      <c r="F318" s="612"/>
      <c r="G318" s="636">
        <f>E318*F318</f>
        <v>0</v>
      </c>
    </row>
    <row r="319" spans="2:7">
      <c r="B319" s="613"/>
      <c r="C319" s="614"/>
      <c r="D319" s="609"/>
      <c r="E319" s="610"/>
      <c r="F319" s="612"/>
      <c r="G319" s="636"/>
    </row>
    <row r="320" spans="2:7">
      <c r="B320" s="613" t="s">
        <v>40</v>
      </c>
      <c r="C320" s="614" t="s">
        <v>589</v>
      </c>
      <c r="D320" s="609" t="s">
        <v>8</v>
      </c>
      <c r="E320" s="610">
        <v>85</v>
      </c>
      <c r="F320" s="612"/>
      <c r="G320" s="636">
        <f>E320*F320</f>
        <v>0</v>
      </c>
    </row>
    <row r="321" spans="2:7">
      <c r="B321" s="613"/>
      <c r="C321" s="614"/>
      <c r="D321" s="609"/>
      <c r="E321" s="610"/>
      <c r="F321" s="612"/>
      <c r="G321" s="635"/>
    </row>
    <row r="322" spans="2:7" ht="75">
      <c r="B322" s="613" t="s">
        <v>57</v>
      </c>
      <c r="C322" s="617" t="s">
        <v>590</v>
      </c>
      <c r="D322" s="609" t="s">
        <v>299</v>
      </c>
      <c r="E322" s="610">
        <v>43</v>
      </c>
      <c r="F322" s="612"/>
      <c r="G322" s="636">
        <f>E322*F322</f>
        <v>0</v>
      </c>
    </row>
    <row r="323" spans="2:7">
      <c r="B323" s="613"/>
      <c r="C323" s="614"/>
      <c r="D323" s="609"/>
      <c r="E323" s="610"/>
      <c r="F323" s="612"/>
      <c r="G323" s="636"/>
    </row>
    <row r="324" spans="2:7" ht="30">
      <c r="B324" s="613" t="s">
        <v>75</v>
      </c>
      <c r="C324" s="617" t="s">
        <v>591</v>
      </c>
      <c r="D324" s="609" t="s">
        <v>299</v>
      </c>
      <c r="E324" s="610">
        <v>43</v>
      </c>
      <c r="F324" s="612"/>
      <c r="G324" s="636">
        <f>E324*F324</f>
        <v>0</v>
      </c>
    </row>
    <row r="325" spans="2:7">
      <c r="B325" s="613"/>
      <c r="C325" s="617"/>
      <c r="D325" s="609"/>
      <c r="E325" s="610"/>
      <c r="F325" s="612"/>
      <c r="G325" s="636"/>
    </row>
    <row r="326" spans="2:7" ht="30">
      <c r="B326" s="613" t="s">
        <v>77</v>
      </c>
      <c r="C326" s="617" t="s">
        <v>592</v>
      </c>
      <c r="D326" s="609" t="s">
        <v>299</v>
      </c>
      <c r="E326" s="610">
        <v>43</v>
      </c>
      <c r="F326" s="612"/>
      <c r="G326" s="636">
        <f>E326*F326</f>
        <v>0</v>
      </c>
    </row>
    <row r="327" spans="2:7">
      <c r="B327" s="613"/>
      <c r="C327" s="614"/>
      <c r="D327" s="609"/>
      <c r="E327" s="610"/>
      <c r="F327" s="612"/>
      <c r="G327" s="636"/>
    </row>
    <row r="328" spans="2:7" ht="30">
      <c r="B328" s="621" t="s">
        <v>170</v>
      </c>
      <c r="C328" s="622" t="s">
        <v>593</v>
      </c>
      <c r="D328" s="623" t="s">
        <v>337</v>
      </c>
      <c r="E328" s="624">
        <v>4</v>
      </c>
      <c r="F328" s="625"/>
      <c r="G328" s="638">
        <f>E328*F328</f>
        <v>0</v>
      </c>
    </row>
    <row r="329" spans="2:7">
      <c r="B329" s="621"/>
      <c r="C329" s="622"/>
      <c r="D329" s="623"/>
      <c r="E329" s="624"/>
      <c r="F329" s="625"/>
      <c r="G329" s="639"/>
    </row>
    <row r="330" spans="2:7" ht="60">
      <c r="B330" s="621" t="s">
        <v>172</v>
      </c>
      <c r="C330" s="626" t="s">
        <v>594</v>
      </c>
      <c r="D330" s="623" t="s">
        <v>9</v>
      </c>
      <c r="E330" s="624">
        <v>1</v>
      </c>
      <c r="F330" s="625"/>
      <c r="G330" s="638">
        <f>E330*F330</f>
        <v>0</v>
      </c>
    </row>
    <row r="331" spans="2:7">
      <c r="B331" s="613"/>
      <c r="C331" s="617"/>
      <c r="D331" s="609"/>
      <c r="E331" s="610"/>
      <c r="F331" s="612"/>
      <c r="G331" s="636"/>
    </row>
    <row r="332" spans="2:7" ht="60">
      <c r="B332" s="616" t="s">
        <v>220</v>
      </c>
      <c r="C332" s="618" t="s">
        <v>487</v>
      </c>
      <c r="D332" s="619"/>
      <c r="E332" s="620"/>
      <c r="F332" s="612"/>
      <c r="G332" s="640"/>
    </row>
    <row r="333" spans="2:7">
      <c r="B333" s="616"/>
      <c r="C333" s="618" t="s">
        <v>488</v>
      </c>
      <c r="D333" s="619" t="s">
        <v>337</v>
      </c>
      <c r="E333" s="620">
        <v>40</v>
      </c>
      <c r="F333" s="612"/>
      <c r="G333" s="640">
        <f>E333*F333</f>
        <v>0</v>
      </c>
    </row>
    <row r="334" spans="2:7">
      <c r="B334" s="616"/>
      <c r="C334" s="618" t="s">
        <v>489</v>
      </c>
      <c r="D334" s="619" t="s">
        <v>337</v>
      </c>
      <c r="E334" s="620">
        <v>20</v>
      </c>
      <c r="F334" s="612"/>
      <c r="G334" s="640">
        <f>E334*F334</f>
        <v>0</v>
      </c>
    </row>
    <row r="335" spans="2:7">
      <c r="B335" s="613"/>
      <c r="C335" s="614"/>
      <c r="D335" s="609"/>
      <c r="E335" s="610"/>
      <c r="F335" s="611"/>
      <c r="G335" s="635"/>
    </row>
    <row r="336" spans="2:7">
      <c r="B336" s="613"/>
      <c r="C336" s="669" t="s">
        <v>595</v>
      </c>
      <c r="D336" s="670"/>
      <c r="E336" s="670"/>
      <c r="F336" s="670"/>
      <c r="G336" s="641">
        <f>SUM(G302:G335)</f>
        <v>0</v>
      </c>
    </row>
    <row r="338" spans="2:7">
      <c r="B338" s="607" t="s">
        <v>600</v>
      </c>
      <c r="C338" s="671" t="s">
        <v>606</v>
      </c>
      <c r="D338" s="672"/>
      <c r="E338" s="672"/>
      <c r="F338" s="672"/>
      <c r="G338" s="635"/>
    </row>
    <row r="339" spans="2:7">
      <c r="B339" s="607" t="s">
        <v>0</v>
      </c>
      <c r="C339" s="671" t="s">
        <v>599</v>
      </c>
      <c r="D339" s="672"/>
      <c r="E339" s="672"/>
      <c r="F339" s="672"/>
      <c r="G339" s="635"/>
    </row>
    <row r="340" spans="2:7">
      <c r="B340" s="607"/>
      <c r="C340" s="608"/>
      <c r="D340" s="609"/>
      <c r="E340" s="610"/>
      <c r="F340" s="611"/>
      <c r="G340" s="635"/>
    </row>
    <row r="341" spans="2:7" ht="30">
      <c r="B341" s="613" t="s">
        <v>0</v>
      </c>
      <c r="C341" s="614" t="s">
        <v>581</v>
      </c>
      <c r="D341" s="609" t="s">
        <v>8</v>
      </c>
      <c r="E341" s="610">
        <v>65</v>
      </c>
      <c r="F341" s="612"/>
      <c r="G341" s="635">
        <f>E341*F341</f>
        <v>0</v>
      </c>
    </row>
    <row r="342" spans="2:7">
      <c r="B342" s="613"/>
      <c r="C342" s="614"/>
      <c r="D342" s="609"/>
      <c r="E342" s="610"/>
      <c r="F342" s="612"/>
      <c r="G342" s="635"/>
    </row>
    <row r="343" spans="2:7" ht="30">
      <c r="B343" s="613" t="s">
        <v>2</v>
      </c>
      <c r="C343" s="614" t="s">
        <v>582</v>
      </c>
      <c r="D343" s="609" t="s">
        <v>22</v>
      </c>
      <c r="E343" s="610">
        <v>1</v>
      </c>
      <c r="F343" s="612"/>
      <c r="G343" s="635">
        <f t="shared" ref="G343" si="6">E343*F343</f>
        <v>0</v>
      </c>
    </row>
    <row r="344" spans="2:7">
      <c r="B344" s="613"/>
      <c r="C344" s="614"/>
      <c r="D344" s="609"/>
      <c r="E344" s="610"/>
      <c r="F344" s="612"/>
      <c r="G344" s="635"/>
    </row>
    <row r="345" spans="2:7">
      <c r="B345" s="613" t="s">
        <v>4</v>
      </c>
      <c r="C345" s="614" t="s">
        <v>601</v>
      </c>
      <c r="D345" s="609" t="s">
        <v>8</v>
      </c>
      <c r="E345" s="610">
        <v>63</v>
      </c>
      <c r="F345" s="612"/>
      <c r="G345" s="635">
        <f>E345*F345</f>
        <v>0</v>
      </c>
    </row>
    <row r="346" spans="2:7">
      <c r="B346" s="613"/>
      <c r="C346" s="615"/>
      <c r="D346" s="609"/>
      <c r="E346" s="610"/>
      <c r="F346" s="611"/>
      <c r="G346" s="635"/>
    </row>
    <row r="347" spans="2:7" ht="165">
      <c r="B347" s="616" t="s">
        <v>5</v>
      </c>
      <c r="C347" s="614" t="s">
        <v>602</v>
      </c>
      <c r="D347" s="609" t="s">
        <v>8</v>
      </c>
      <c r="E347" s="610">
        <v>63</v>
      </c>
      <c r="F347" s="612"/>
      <c r="G347" s="636">
        <f>E347*F347</f>
        <v>0</v>
      </c>
    </row>
    <row r="348" spans="2:7">
      <c r="B348" s="613"/>
      <c r="C348" s="608"/>
      <c r="D348" s="609"/>
      <c r="E348" s="610"/>
      <c r="F348" s="611"/>
      <c r="G348" s="635"/>
    </row>
    <row r="349" spans="2:7">
      <c r="B349" s="616" t="s">
        <v>14</v>
      </c>
      <c r="C349" s="617" t="s">
        <v>482</v>
      </c>
      <c r="D349" s="609" t="s">
        <v>9</v>
      </c>
      <c r="E349" s="610">
        <v>4</v>
      </c>
      <c r="F349" s="612"/>
      <c r="G349" s="636">
        <f>E349*F349</f>
        <v>0</v>
      </c>
    </row>
    <row r="350" spans="2:7">
      <c r="B350" s="613"/>
      <c r="C350" s="614"/>
      <c r="D350" s="609"/>
      <c r="E350" s="610"/>
      <c r="F350" s="612"/>
      <c r="G350" s="637"/>
    </row>
    <row r="351" spans="2:7" ht="60">
      <c r="B351" s="613" t="s">
        <v>17</v>
      </c>
      <c r="C351" s="617" t="s">
        <v>603</v>
      </c>
      <c r="D351" s="609" t="s">
        <v>9</v>
      </c>
      <c r="E351" s="610">
        <v>3</v>
      </c>
      <c r="F351" s="612"/>
      <c r="G351" s="636">
        <f>E351*F351</f>
        <v>0</v>
      </c>
    </row>
    <row r="352" spans="2:7">
      <c r="B352" s="613"/>
      <c r="C352" s="617"/>
      <c r="D352" s="609"/>
      <c r="E352" s="610"/>
      <c r="F352" s="611"/>
      <c r="G352" s="636"/>
    </row>
    <row r="353" spans="2:7" ht="30">
      <c r="B353" s="613" t="s">
        <v>30</v>
      </c>
      <c r="C353" s="617" t="s">
        <v>604</v>
      </c>
      <c r="D353" s="609" t="s">
        <v>8</v>
      </c>
      <c r="E353" s="610">
        <v>63</v>
      </c>
      <c r="F353" s="612"/>
      <c r="G353" s="636">
        <f>E353*F353</f>
        <v>0</v>
      </c>
    </row>
    <row r="354" spans="2:7">
      <c r="B354" s="613"/>
      <c r="C354" s="617"/>
      <c r="D354" s="609"/>
      <c r="E354" s="610"/>
      <c r="F354" s="611"/>
      <c r="G354" s="636"/>
    </row>
    <row r="355" spans="2:7" ht="45">
      <c r="B355" s="621" t="s">
        <v>32</v>
      </c>
      <c r="C355" s="622" t="s">
        <v>605</v>
      </c>
      <c r="D355" s="623" t="s">
        <v>337</v>
      </c>
      <c r="E355" s="624">
        <v>20</v>
      </c>
      <c r="F355" s="625"/>
      <c r="G355" s="638">
        <f>E355*F355</f>
        <v>0</v>
      </c>
    </row>
    <row r="356" spans="2:7">
      <c r="B356" s="613"/>
      <c r="C356" s="614"/>
      <c r="D356" s="609"/>
      <c r="E356" s="610"/>
      <c r="F356" s="612"/>
      <c r="G356" s="637"/>
    </row>
    <row r="357" spans="2:7" ht="60">
      <c r="B357" s="621" t="s">
        <v>33</v>
      </c>
      <c r="C357" s="626" t="s">
        <v>594</v>
      </c>
      <c r="D357" s="623" t="s">
        <v>9</v>
      </c>
      <c r="E357" s="624">
        <v>1</v>
      </c>
      <c r="F357" s="625"/>
      <c r="G357" s="638">
        <f>E357*F357</f>
        <v>0</v>
      </c>
    </row>
    <row r="358" spans="2:7">
      <c r="B358" s="613"/>
      <c r="C358" s="617"/>
      <c r="D358" s="609"/>
      <c r="E358" s="610"/>
      <c r="F358" s="612"/>
      <c r="G358" s="636"/>
    </row>
    <row r="359" spans="2:7" ht="60">
      <c r="B359" s="616" t="s">
        <v>40</v>
      </c>
      <c r="C359" s="618" t="s">
        <v>487</v>
      </c>
      <c r="D359" s="619"/>
      <c r="E359" s="620"/>
      <c r="F359" s="620"/>
      <c r="G359" s="640"/>
    </row>
    <row r="360" spans="2:7">
      <c r="B360" s="616"/>
      <c r="C360" s="618" t="s">
        <v>488</v>
      </c>
      <c r="D360" s="619" t="s">
        <v>337</v>
      </c>
      <c r="E360" s="620">
        <v>40</v>
      </c>
      <c r="F360" s="620"/>
      <c r="G360" s="640">
        <f>E360*F360</f>
        <v>0</v>
      </c>
    </row>
    <row r="361" spans="2:7">
      <c r="B361" s="616"/>
      <c r="C361" s="618" t="s">
        <v>489</v>
      </c>
      <c r="D361" s="619" t="s">
        <v>337</v>
      </c>
      <c r="E361" s="620">
        <v>20</v>
      </c>
      <c r="F361" s="620"/>
      <c r="G361" s="640">
        <f>E361*F361</f>
        <v>0</v>
      </c>
    </row>
    <row r="362" spans="2:7">
      <c r="B362" s="613"/>
      <c r="C362" s="614"/>
      <c r="D362" s="609"/>
      <c r="E362" s="610"/>
      <c r="F362" s="611"/>
      <c r="G362" s="635"/>
    </row>
    <row r="363" spans="2:7">
      <c r="B363" s="613"/>
      <c r="C363" s="669" t="s">
        <v>599</v>
      </c>
      <c r="D363" s="670"/>
      <c r="E363" s="670"/>
      <c r="F363" s="670"/>
      <c r="G363" s="642">
        <f>SUM(G341:G362)</f>
        <v>0</v>
      </c>
    </row>
  </sheetData>
  <mergeCells count="12">
    <mergeCell ref="C363:F363"/>
    <mergeCell ref="C339:F339"/>
    <mergeCell ref="C338:F338"/>
    <mergeCell ref="C2:G2"/>
    <mergeCell ref="C7:F7"/>
    <mergeCell ref="C269:F269"/>
    <mergeCell ref="C336:F336"/>
    <mergeCell ref="C299:F299"/>
    <mergeCell ref="C16:F16"/>
    <mergeCell ref="C300:F300"/>
    <mergeCell ref="C17:F17"/>
    <mergeCell ref="C20:F20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4684A-2142-4134-AE2E-9F79ED986653}">
  <dimension ref="A2:G78"/>
  <sheetViews>
    <sheetView view="pageBreakPreview" topLeftCell="A70" zoomScale="130" zoomScaleNormal="100" zoomScaleSheetLayoutView="130" workbookViewId="0">
      <selection activeCell="G77" sqref="G77"/>
    </sheetView>
  </sheetViews>
  <sheetFormatPr defaultColWidth="9.140625" defaultRowHeight="15"/>
  <cols>
    <col min="1" max="1" width="1.7109375" style="397" customWidth="1"/>
    <col min="2" max="2" width="3.7109375" style="430" customWidth="1"/>
    <col min="3" max="3" width="46.7109375" style="402" customWidth="1"/>
    <col min="4" max="4" width="4.7109375" style="398" customWidth="1"/>
    <col min="5" max="5" width="7.7109375" style="398" customWidth="1"/>
    <col min="6" max="6" width="10.7109375" style="421" customWidth="1"/>
    <col min="7" max="7" width="13.5703125" style="421" customWidth="1"/>
    <col min="8" max="16384" width="9.140625" style="400"/>
  </cols>
  <sheetData>
    <row r="2" spans="1:7">
      <c r="C2" s="673" t="s">
        <v>341</v>
      </c>
      <c r="D2" s="673"/>
      <c r="E2" s="673"/>
      <c r="F2" s="673"/>
      <c r="G2" s="673"/>
    </row>
    <row r="3" spans="1:7">
      <c r="C3" s="401"/>
    </row>
    <row r="4" spans="1:7">
      <c r="C4" s="632" t="s">
        <v>614</v>
      </c>
    </row>
    <row r="5" spans="1:7">
      <c r="B5" s="431"/>
    </row>
    <row r="6" spans="1:7">
      <c r="B6" s="431"/>
      <c r="C6" s="675" t="s">
        <v>342</v>
      </c>
      <c r="D6" s="675"/>
      <c r="E6" s="675"/>
      <c r="F6" s="675"/>
    </row>
    <row r="7" spans="1:7">
      <c r="C7" s="634"/>
      <c r="G7" s="421" t="s">
        <v>472</v>
      </c>
    </row>
    <row r="8" spans="1:7">
      <c r="A8" s="404"/>
      <c r="B8" s="431" t="s">
        <v>343</v>
      </c>
      <c r="C8" s="440" t="s">
        <v>614</v>
      </c>
    </row>
    <row r="9" spans="1:7">
      <c r="A9" s="404"/>
      <c r="B9" s="431" t="s">
        <v>350</v>
      </c>
      <c r="C9" s="634" t="s">
        <v>615</v>
      </c>
      <c r="G9" s="422">
        <f>G77</f>
        <v>0</v>
      </c>
    </row>
    <row r="10" spans="1:7">
      <c r="A10" s="404"/>
      <c r="B10" s="431"/>
      <c r="C10" s="634"/>
      <c r="G10" s="422"/>
    </row>
    <row r="11" spans="1:7" ht="15.75" thickBot="1">
      <c r="B11" s="432"/>
      <c r="C11" s="406" t="s">
        <v>16</v>
      </c>
      <c r="D11" s="405"/>
      <c r="E11" s="405"/>
      <c r="F11" s="427"/>
      <c r="G11" s="423">
        <f>SUM(G7:G9)</f>
        <v>0</v>
      </c>
    </row>
    <row r="12" spans="1:7" ht="15.75" thickTop="1">
      <c r="B12" s="431"/>
      <c r="F12" s="422"/>
    </row>
    <row r="13" spans="1:7" ht="120">
      <c r="B13" s="431"/>
      <c r="C13" s="439" t="s">
        <v>473</v>
      </c>
      <c r="F13" s="422"/>
    </row>
    <row r="14" spans="1:7" ht="120">
      <c r="B14" s="431"/>
      <c r="C14" s="439" t="s">
        <v>474</v>
      </c>
      <c r="F14" s="422"/>
    </row>
    <row r="15" spans="1:7" ht="30">
      <c r="B15" s="431"/>
      <c r="C15" s="439" t="s">
        <v>475</v>
      </c>
      <c r="F15" s="422"/>
    </row>
    <row r="16" spans="1:7">
      <c r="B16" s="431"/>
      <c r="C16" s="439"/>
      <c r="F16" s="422"/>
    </row>
    <row r="17" spans="1:7">
      <c r="B17" s="441" t="s">
        <v>272</v>
      </c>
      <c r="C17" s="442" t="s">
        <v>273</v>
      </c>
      <c r="D17" s="443" t="s">
        <v>271</v>
      </c>
      <c r="E17" s="444" t="s">
        <v>274</v>
      </c>
      <c r="F17" s="444" t="s">
        <v>275</v>
      </c>
      <c r="G17" s="445" t="s">
        <v>276</v>
      </c>
    </row>
    <row r="18" spans="1:7">
      <c r="B18" s="459"/>
      <c r="C18" s="460"/>
      <c r="D18" s="461"/>
      <c r="E18" s="462"/>
      <c r="F18" s="462"/>
      <c r="G18" s="463"/>
    </row>
    <row r="19" spans="1:7">
      <c r="A19" s="404"/>
      <c r="B19" s="431" t="s">
        <v>343</v>
      </c>
      <c r="C19" s="634" t="s">
        <v>614</v>
      </c>
    </row>
    <row r="20" spans="1:7">
      <c r="B20" s="431"/>
    </row>
    <row r="21" spans="1:7">
      <c r="B21" s="431" t="s">
        <v>350</v>
      </c>
      <c r="C21" s="412" t="s">
        <v>615</v>
      </c>
      <c r="D21" s="437"/>
      <c r="E21" s="437"/>
      <c r="F21" s="438"/>
      <c r="G21" s="438"/>
    </row>
    <row r="22" spans="1:7">
      <c r="C22" s="412"/>
      <c r="E22" s="399"/>
    </row>
    <row r="23" spans="1:7" ht="30">
      <c r="B23" s="433" t="s">
        <v>0</v>
      </c>
      <c r="C23" s="408" t="s">
        <v>471</v>
      </c>
      <c r="D23" s="410" t="s">
        <v>8</v>
      </c>
      <c r="E23" s="410">
        <v>260</v>
      </c>
      <c r="F23" s="457"/>
      <c r="G23" s="425">
        <f>E23*F23</f>
        <v>0</v>
      </c>
    </row>
    <row r="24" spans="1:7">
      <c r="B24" s="433"/>
      <c r="C24" s="408"/>
      <c r="D24" s="410"/>
      <c r="E24" s="410"/>
      <c r="F24" s="567"/>
    </row>
    <row r="25" spans="1:7">
      <c r="B25" s="433" t="s">
        <v>2</v>
      </c>
      <c r="C25" s="408" t="s">
        <v>616</v>
      </c>
      <c r="D25" s="410" t="s">
        <v>8</v>
      </c>
      <c r="E25" s="410">
        <v>613</v>
      </c>
      <c r="F25" s="457"/>
      <c r="G25" s="425">
        <f>E25*F25</f>
        <v>0</v>
      </c>
    </row>
    <row r="26" spans="1:7">
      <c r="B26" s="433"/>
      <c r="C26" s="408"/>
      <c r="D26" s="410"/>
      <c r="E26" s="410"/>
    </row>
    <row r="27" spans="1:7" ht="180">
      <c r="B27" s="433" t="s">
        <v>4</v>
      </c>
      <c r="C27" s="408" t="s">
        <v>636</v>
      </c>
      <c r="D27" s="410" t="s">
        <v>8</v>
      </c>
      <c r="E27" s="410">
        <v>14</v>
      </c>
      <c r="G27" s="425">
        <f>E27*F27</f>
        <v>0</v>
      </c>
    </row>
    <row r="28" spans="1:7">
      <c r="B28" s="433"/>
      <c r="C28" s="408" t="s">
        <v>354</v>
      </c>
    </row>
    <row r="29" spans="1:7" ht="180">
      <c r="B29" s="433" t="s">
        <v>5</v>
      </c>
      <c r="C29" s="408" t="s">
        <v>637</v>
      </c>
      <c r="D29" s="410" t="s">
        <v>8</v>
      </c>
      <c r="E29" s="410">
        <v>38</v>
      </c>
      <c r="G29" s="425">
        <f>E29*F29</f>
        <v>0</v>
      </c>
    </row>
    <row r="30" spans="1:7">
      <c r="B30" s="433"/>
      <c r="C30" s="408"/>
      <c r="D30" s="410"/>
      <c r="E30" s="410"/>
    </row>
    <row r="31" spans="1:7" ht="165">
      <c r="B31" s="433" t="s">
        <v>14</v>
      </c>
      <c r="C31" s="408" t="s">
        <v>638</v>
      </c>
      <c r="D31" s="410" t="s">
        <v>8</v>
      </c>
      <c r="E31" s="410">
        <v>53</v>
      </c>
      <c r="G31" s="425">
        <f>E31*F31</f>
        <v>0</v>
      </c>
    </row>
    <row r="32" spans="1:7">
      <c r="B32" s="433"/>
      <c r="C32" s="412"/>
    </row>
    <row r="33" spans="2:7" ht="165">
      <c r="B33" s="433" t="s">
        <v>17</v>
      </c>
      <c r="C33" s="408" t="s">
        <v>639</v>
      </c>
      <c r="D33" s="410" t="s">
        <v>8</v>
      </c>
      <c r="E33" s="410">
        <v>360</v>
      </c>
      <c r="G33" s="425">
        <f>E33*F33</f>
        <v>0</v>
      </c>
    </row>
    <row r="34" spans="2:7">
      <c r="B34" s="433"/>
      <c r="C34" s="408"/>
      <c r="D34" s="410"/>
      <c r="E34" s="410"/>
    </row>
    <row r="35" spans="2:7" ht="165">
      <c r="B35" s="433" t="s">
        <v>30</v>
      </c>
      <c r="C35" s="408" t="s">
        <v>640</v>
      </c>
      <c r="D35" s="410" t="s">
        <v>8</v>
      </c>
      <c r="E35" s="410">
        <v>123</v>
      </c>
      <c r="G35" s="425">
        <f>E35*F35</f>
        <v>0</v>
      </c>
    </row>
    <row r="36" spans="2:7">
      <c r="B36" s="433"/>
      <c r="C36" s="412"/>
    </row>
    <row r="37" spans="2:7" ht="165">
      <c r="B37" s="433" t="s">
        <v>32</v>
      </c>
      <c r="C37" s="408" t="s">
        <v>641</v>
      </c>
      <c r="D37" s="410" t="s">
        <v>8</v>
      </c>
      <c r="E37" s="410">
        <v>25</v>
      </c>
      <c r="G37" s="425">
        <f>E37*F37</f>
        <v>0</v>
      </c>
    </row>
    <row r="38" spans="2:7">
      <c r="B38" s="433"/>
      <c r="C38" s="412"/>
      <c r="G38" s="425"/>
    </row>
    <row r="39" spans="2:7">
      <c r="B39" s="433" t="s">
        <v>33</v>
      </c>
      <c r="C39" s="413" t="s">
        <v>482</v>
      </c>
      <c r="D39" s="410" t="s">
        <v>9</v>
      </c>
      <c r="E39" s="410">
        <v>14</v>
      </c>
      <c r="G39" s="425">
        <f t="shared" ref="G39" si="0">E39*F39</f>
        <v>0</v>
      </c>
    </row>
    <row r="40" spans="2:7">
      <c r="B40" s="433"/>
      <c r="C40" s="413"/>
      <c r="D40" s="410"/>
      <c r="E40" s="410"/>
    </row>
    <row r="41" spans="2:7" ht="75">
      <c r="B41" s="433" t="s">
        <v>40</v>
      </c>
      <c r="C41" s="568" t="s">
        <v>635</v>
      </c>
      <c r="D41" s="473" t="s">
        <v>9</v>
      </c>
      <c r="E41" s="473">
        <v>10</v>
      </c>
      <c r="F41" s="457"/>
      <c r="G41" s="425">
        <f>E41*F41</f>
        <v>0</v>
      </c>
    </row>
    <row r="42" spans="2:7">
      <c r="B42" s="433"/>
      <c r="C42" s="414"/>
      <c r="D42" s="410"/>
      <c r="E42" s="415"/>
    </row>
    <row r="43" spans="2:7" ht="75">
      <c r="B43" s="433" t="s">
        <v>57</v>
      </c>
      <c r="C43" s="568" t="s">
        <v>634</v>
      </c>
      <c r="D43" s="473" t="s">
        <v>9</v>
      </c>
      <c r="E43" s="473">
        <v>10</v>
      </c>
      <c r="F43" s="457"/>
      <c r="G43" s="425">
        <f>E43*F43</f>
        <v>0</v>
      </c>
    </row>
    <row r="44" spans="2:7">
      <c r="B44" s="433"/>
      <c r="C44" s="412"/>
      <c r="D44" s="410"/>
      <c r="E44" s="410"/>
    </row>
    <row r="45" spans="2:7" ht="45">
      <c r="B45" s="433" t="s">
        <v>75</v>
      </c>
      <c r="C45" s="408" t="s">
        <v>632</v>
      </c>
      <c r="D45" s="410" t="s">
        <v>8</v>
      </c>
      <c r="E45" s="410">
        <v>610</v>
      </c>
      <c r="F45" s="457"/>
      <c r="G45" s="425">
        <f>E45*F45</f>
        <v>0</v>
      </c>
    </row>
    <row r="46" spans="2:7">
      <c r="B46" s="435"/>
      <c r="C46" s="408"/>
      <c r="D46" s="416"/>
      <c r="E46" s="410"/>
    </row>
    <row r="47" spans="2:7" ht="30">
      <c r="B47" s="433" t="s">
        <v>77</v>
      </c>
      <c r="C47" s="408" t="s">
        <v>633</v>
      </c>
      <c r="D47" s="410" t="s">
        <v>8</v>
      </c>
      <c r="E47" s="410">
        <v>630</v>
      </c>
      <c r="F47" s="428"/>
      <c r="G47" s="425">
        <f>E47*F47</f>
        <v>0</v>
      </c>
    </row>
    <row r="48" spans="2:7">
      <c r="B48" s="433"/>
      <c r="C48" s="417"/>
      <c r="D48" s="410"/>
      <c r="E48" s="410"/>
      <c r="F48" s="428"/>
    </row>
    <row r="49" spans="1:7" ht="30">
      <c r="B49" s="433" t="s">
        <v>170</v>
      </c>
      <c r="C49" s="458" t="s">
        <v>631</v>
      </c>
      <c r="D49" s="473" t="s">
        <v>9</v>
      </c>
      <c r="E49" s="473">
        <v>14</v>
      </c>
      <c r="F49" s="457"/>
      <c r="G49" s="425">
        <f>E49*F49</f>
        <v>0</v>
      </c>
    </row>
    <row r="50" spans="1:7">
      <c r="B50" s="433"/>
      <c r="C50" s="458"/>
      <c r="D50" s="410"/>
      <c r="E50" s="410"/>
      <c r="F50" s="457"/>
      <c r="G50" s="425"/>
    </row>
    <row r="51" spans="1:7">
      <c r="A51" s="470"/>
      <c r="B51" s="471" t="s">
        <v>172</v>
      </c>
      <c r="C51" s="458" t="s">
        <v>630</v>
      </c>
      <c r="D51" s="472" t="s">
        <v>8</v>
      </c>
      <c r="E51" s="473">
        <v>25</v>
      </c>
      <c r="F51" s="457"/>
      <c r="G51" s="474">
        <f>E51*F51</f>
        <v>0</v>
      </c>
    </row>
    <row r="52" spans="1:7">
      <c r="A52" s="470"/>
      <c r="B52" s="471"/>
      <c r="C52" s="458"/>
      <c r="D52" s="472"/>
      <c r="E52" s="473"/>
      <c r="F52" s="457"/>
      <c r="G52" s="474"/>
    </row>
    <row r="53" spans="1:7" ht="75">
      <c r="A53" s="470"/>
      <c r="B53" s="471" t="s">
        <v>220</v>
      </c>
      <c r="C53" s="458" t="s">
        <v>629</v>
      </c>
      <c r="D53" s="473" t="s">
        <v>9</v>
      </c>
      <c r="E53" s="473">
        <v>1</v>
      </c>
      <c r="F53" s="457"/>
      <c r="G53" s="474">
        <f>E53*F53</f>
        <v>0</v>
      </c>
    </row>
    <row r="54" spans="1:7">
      <c r="C54" s="408"/>
      <c r="D54" s="410"/>
      <c r="E54" s="410"/>
    </row>
    <row r="55" spans="1:7" ht="30">
      <c r="B55" s="433" t="s">
        <v>221</v>
      </c>
      <c r="C55" s="408" t="s">
        <v>628</v>
      </c>
      <c r="D55" s="410" t="s">
        <v>22</v>
      </c>
      <c r="E55" s="410">
        <v>2</v>
      </c>
      <c r="F55" s="457"/>
      <c r="G55" s="425">
        <f>E55*F55</f>
        <v>0</v>
      </c>
    </row>
    <row r="56" spans="1:7">
      <c r="C56" s="408"/>
      <c r="D56" s="410"/>
      <c r="E56" s="410"/>
    </row>
    <row r="57" spans="1:7" ht="45">
      <c r="A57" s="470"/>
      <c r="B57" s="471" t="s">
        <v>222</v>
      </c>
      <c r="C57" s="458" t="s">
        <v>627</v>
      </c>
      <c r="D57" s="472" t="s">
        <v>22</v>
      </c>
      <c r="E57" s="473">
        <v>2</v>
      </c>
      <c r="F57" s="457"/>
      <c r="G57" s="474">
        <f>E57*F57</f>
        <v>0</v>
      </c>
    </row>
    <row r="58" spans="1:7">
      <c r="C58" s="408"/>
      <c r="D58" s="410"/>
      <c r="E58" s="410"/>
    </row>
    <row r="59" spans="1:7" ht="30">
      <c r="B59" s="433" t="s">
        <v>223</v>
      </c>
      <c r="C59" s="408" t="s">
        <v>617</v>
      </c>
      <c r="D59" s="398" t="s">
        <v>8</v>
      </c>
      <c r="E59" s="398">
        <v>210</v>
      </c>
      <c r="G59" s="425">
        <f>E59*F59</f>
        <v>0</v>
      </c>
    </row>
    <row r="60" spans="1:7">
      <c r="C60" s="413"/>
      <c r="G60" s="426"/>
    </row>
    <row r="61" spans="1:7" ht="90">
      <c r="B61" s="433" t="s">
        <v>224</v>
      </c>
      <c r="C61" s="568" t="s">
        <v>626</v>
      </c>
      <c r="D61" s="473" t="s">
        <v>299</v>
      </c>
      <c r="E61" s="473">
        <v>210</v>
      </c>
      <c r="F61" s="457"/>
      <c r="G61" s="474">
        <f>E61*F61</f>
        <v>0</v>
      </c>
    </row>
    <row r="62" spans="1:7">
      <c r="C62" s="568"/>
      <c r="D62" s="569"/>
      <c r="E62" s="569"/>
      <c r="F62" s="457"/>
      <c r="G62" s="567"/>
    </row>
    <row r="63" spans="1:7" ht="30">
      <c r="B63" s="433" t="s">
        <v>228</v>
      </c>
      <c r="C63" s="458" t="s">
        <v>625</v>
      </c>
      <c r="D63" s="473" t="s">
        <v>299</v>
      </c>
      <c r="E63" s="473">
        <v>120</v>
      </c>
      <c r="F63" s="457"/>
      <c r="G63" s="474">
        <f>E63*F63</f>
        <v>0</v>
      </c>
    </row>
    <row r="64" spans="1:7">
      <c r="C64" s="568"/>
      <c r="D64" s="569"/>
      <c r="E64" s="569"/>
      <c r="F64" s="457"/>
      <c r="G64" s="567"/>
    </row>
    <row r="65" spans="1:7" ht="30">
      <c r="B65" s="433" t="s">
        <v>351</v>
      </c>
      <c r="C65" s="458" t="s">
        <v>70</v>
      </c>
      <c r="D65" s="473" t="s">
        <v>299</v>
      </c>
      <c r="E65" s="473">
        <v>120</v>
      </c>
      <c r="F65" s="457"/>
      <c r="G65" s="474">
        <f>E65*F65</f>
        <v>0</v>
      </c>
    </row>
    <row r="66" spans="1:7">
      <c r="C66" s="568"/>
      <c r="D66" s="569"/>
      <c r="E66" s="569"/>
      <c r="F66" s="457"/>
      <c r="G66" s="567"/>
    </row>
    <row r="67" spans="1:7" ht="30">
      <c r="B67" s="433" t="s">
        <v>618</v>
      </c>
      <c r="C67" s="458" t="s">
        <v>624</v>
      </c>
      <c r="D67" s="473" t="s">
        <v>299</v>
      </c>
      <c r="E67" s="473">
        <v>120</v>
      </c>
      <c r="F67" s="457"/>
      <c r="G67" s="474">
        <f>E67*F67</f>
        <v>0</v>
      </c>
    </row>
    <row r="68" spans="1:7">
      <c r="C68" s="568"/>
      <c r="D68" s="569"/>
      <c r="E68" s="569"/>
      <c r="F68" s="457"/>
      <c r="G68" s="567"/>
    </row>
    <row r="69" spans="1:7">
      <c r="B69" s="433" t="s">
        <v>619</v>
      </c>
      <c r="C69" s="458" t="s">
        <v>622</v>
      </c>
      <c r="D69" s="473" t="s">
        <v>22</v>
      </c>
      <c r="E69" s="473">
        <v>1</v>
      </c>
      <c r="F69" s="457"/>
      <c r="G69" s="474">
        <f>E69*F69</f>
        <v>0</v>
      </c>
    </row>
    <row r="70" spans="1:7">
      <c r="C70" s="568"/>
      <c r="D70" s="569"/>
      <c r="E70" s="569"/>
      <c r="F70" s="457"/>
      <c r="G70" s="567"/>
    </row>
    <row r="71" spans="1:7" ht="45">
      <c r="B71" s="433" t="s">
        <v>620</v>
      </c>
      <c r="C71" s="458" t="s">
        <v>623</v>
      </c>
      <c r="D71" s="473" t="s">
        <v>337</v>
      </c>
      <c r="E71" s="473">
        <v>8</v>
      </c>
      <c r="F71" s="457"/>
      <c r="G71" s="474">
        <f>E71*F71</f>
        <v>0</v>
      </c>
    </row>
    <row r="72" spans="1:7">
      <c r="C72" s="568"/>
      <c r="D72" s="569"/>
      <c r="E72" s="570"/>
      <c r="F72" s="567"/>
      <c r="G72" s="474"/>
    </row>
    <row r="73" spans="1:7" ht="60">
      <c r="B73" s="571" t="s">
        <v>351</v>
      </c>
      <c r="C73" s="568" t="s">
        <v>487</v>
      </c>
      <c r="D73" s="569"/>
      <c r="E73" s="570"/>
      <c r="F73" s="567"/>
      <c r="G73" s="474"/>
    </row>
    <row r="74" spans="1:7">
      <c r="B74" s="571"/>
      <c r="C74" s="568" t="s">
        <v>488</v>
      </c>
      <c r="D74" s="569" t="s">
        <v>337</v>
      </c>
      <c r="E74" s="569">
        <v>50</v>
      </c>
      <c r="F74" s="567"/>
      <c r="G74" s="474">
        <f t="shared" ref="G74:G75" si="1">E74*F74</f>
        <v>0</v>
      </c>
    </row>
    <row r="75" spans="1:7">
      <c r="B75" s="571"/>
      <c r="C75" s="568" t="s">
        <v>489</v>
      </c>
      <c r="D75" s="569" t="s">
        <v>337</v>
      </c>
      <c r="E75" s="473">
        <v>20</v>
      </c>
      <c r="F75" s="567"/>
      <c r="G75" s="474">
        <f t="shared" si="1"/>
        <v>0</v>
      </c>
    </row>
    <row r="76" spans="1:7">
      <c r="C76" s="413"/>
      <c r="E76" s="399"/>
      <c r="F76" s="426"/>
    </row>
    <row r="77" spans="1:7">
      <c r="A77" s="448"/>
      <c r="B77" s="452" t="s">
        <v>350</v>
      </c>
      <c r="C77" s="633" t="s">
        <v>621</v>
      </c>
      <c r="D77" s="449"/>
      <c r="E77" s="449"/>
      <c r="F77" s="450"/>
      <c r="G77" s="451">
        <f>SUM(G23:G75)</f>
        <v>0</v>
      </c>
    </row>
    <row r="78" spans="1:7">
      <c r="B78" s="434"/>
      <c r="D78" s="410"/>
      <c r="E78" s="410"/>
    </row>
  </sheetData>
  <mergeCells count="2">
    <mergeCell ref="C2:G2"/>
    <mergeCell ref="C6:F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212F3-C24D-4DC2-BCCC-F2A0918A1598}">
  <sheetPr>
    <tabColor theme="4" tint="0.39997558519241921"/>
  </sheetPr>
  <dimension ref="A1:F18"/>
  <sheetViews>
    <sheetView view="pageBreakPreview" topLeftCell="A4" zoomScale="130" zoomScaleNormal="100" zoomScaleSheetLayoutView="130" workbookViewId="0">
      <selection activeCell="E7" sqref="E7:E15"/>
    </sheetView>
  </sheetViews>
  <sheetFormatPr defaultRowHeight="14.25"/>
  <cols>
    <col min="1" max="1" width="4.7109375" style="225" customWidth="1"/>
    <col min="2" max="2" width="43.7109375" style="159" customWidth="1"/>
    <col min="3" max="3" width="8.140625" style="167" customWidth="1"/>
    <col min="4" max="4" width="9.140625" style="162"/>
    <col min="5" max="5" width="9.42578125" style="164" customWidth="1"/>
    <col min="6" max="6" width="12.7109375" style="162" customWidth="1"/>
    <col min="7" max="16384" width="9.140625" style="161"/>
  </cols>
  <sheetData>
    <row r="1" spans="1:6" ht="17.25" customHeight="1">
      <c r="A1" s="681" t="str">
        <f>REKAPITULACIJA!A1:B1</f>
        <v>KOMUNALNA INFRASTRUKTURA ZA OBMOČJE POZIDAVE RIBNIK SB II - SKLOP I</v>
      </c>
      <c r="B1" s="681"/>
      <c r="C1" s="681"/>
      <c r="D1" s="681"/>
      <c r="E1" s="681"/>
      <c r="F1" s="681"/>
    </row>
    <row r="2" spans="1:6" ht="16.5">
      <c r="A2" s="226"/>
      <c r="B2" s="478"/>
      <c r="C2" s="479"/>
      <c r="D2" s="480"/>
      <c r="E2" s="481"/>
      <c r="F2" s="480"/>
    </row>
    <row r="3" spans="1:6">
      <c r="A3" s="482" t="s">
        <v>272</v>
      </c>
      <c r="B3" s="483" t="s">
        <v>273</v>
      </c>
      <c r="C3" s="484" t="s">
        <v>271</v>
      </c>
      <c r="D3" s="485" t="s">
        <v>274</v>
      </c>
      <c r="E3" s="485" t="s">
        <v>275</v>
      </c>
      <c r="F3" s="486" t="s">
        <v>276</v>
      </c>
    </row>
    <row r="4" spans="1:6" ht="16.5" customHeight="1">
      <c r="A4" s="487"/>
      <c r="B4" s="488"/>
      <c r="C4" s="489"/>
      <c r="D4" s="490"/>
      <c r="E4" s="490"/>
      <c r="F4" s="490"/>
    </row>
    <row r="5" spans="1:6" ht="16.5">
      <c r="A5" s="226"/>
      <c r="B5" s="478" t="s">
        <v>335</v>
      </c>
      <c r="C5" s="479"/>
      <c r="D5" s="480"/>
      <c r="E5" s="481"/>
      <c r="F5" s="480"/>
    </row>
    <row r="6" spans="1:6" ht="16.5">
      <c r="A6" s="226"/>
      <c r="B6" s="478"/>
      <c r="C6" s="479"/>
      <c r="D6" s="480"/>
      <c r="E6" s="481"/>
      <c r="F6" s="480"/>
    </row>
    <row r="7" spans="1:6" ht="66">
      <c r="A7" s="516" t="s">
        <v>0</v>
      </c>
      <c r="B7" s="517" t="s">
        <v>542</v>
      </c>
      <c r="C7" s="518" t="s">
        <v>337</v>
      </c>
      <c r="D7" s="519">
        <v>200</v>
      </c>
      <c r="E7" s="519"/>
      <c r="F7" s="494">
        <f>D7*E7</f>
        <v>0</v>
      </c>
    </row>
    <row r="8" spans="1:6" ht="16.5" customHeight="1">
      <c r="A8" s="516"/>
      <c r="B8" s="517"/>
      <c r="C8" s="518"/>
      <c r="D8" s="494"/>
      <c r="E8" s="583"/>
      <c r="F8" s="494"/>
    </row>
    <row r="9" spans="1:6" ht="66">
      <c r="A9" s="516" t="s">
        <v>2</v>
      </c>
      <c r="B9" s="517" t="s">
        <v>548</v>
      </c>
      <c r="C9" s="518" t="s">
        <v>337</v>
      </c>
      <c r="D9" s="519">
        <v>40</v>
      </c>
      <c r="E9" s="519"/>
      <c r="F9" s="494">
        <f>D9*E9</f>
        <v>0</v>
      </c>
    </row>
    <row r="10" spans="1:6" ht="16.5" customHeight="1">
      <c r="A10" s="516"/>
      <c r="B10" s="517"/>
      <c r="C10" s="518"/>
      <c r="D10" s="519"/>
      <c r="E10" s="520"/>
      <c r="F10" s="494"/>
    </row>
    <row r="11" spans="1:6" ht="33">
      <c r="A11" s="516" t="s">
        <v>4</v>
      </c>
      <c r="B11" s="517" t="s">
        <v>545</v>
      </c>
      <c r="C11" s="518" t="s">
        <v>22</v>
      </c>
      <c r="D11" s="519">
        <v>1</v>
      </c>
      <c r="E11" s="519"/>
      <c r="F11" s="494">
        <f>D11*E11</f>
        <v>0</v>
      </c>
    </row>
    <row r="12" spans="1:6" ht="16.5" customHeight="1">
      <c r="A12" s="516"/>
      <c r="B12" s="517"/>
      <c r="C12" s="518"/>
      <c r="D12" s="519"/>
      <c r="E12" s="520"/>
      <c r="F12" s="494"/>
    </row>
    <row r="13" spans="1:6" ht="33">
      <c r="A13" s="516" t="s">
        <v>5</v>
      </c>
      <c r="B13" s="517" t="s">
        <v>547</v>
      </c>
      <c r="C13" s="518" t="s">
        <v>22</v>
      </c>
      <c r="D13" s="519">
        <v>1</v>
      </c>
      <c r="E13" s="519"/>
      <c r="F13" s="494">
        <f t="shared" ref="F13" si="0">D13*E13</f>
        <v>0</v>
      </c>
    </row>
    <row r="14" spans="1:6" ht="16.5" customHeight="1">
      <c r="A14" s="516"/>
      <c r="B14" s="517"/>
      <c r="C14" s="518"/>
      <c r="D14" s="519"/>
      <c r="E14" s="520"/>
      <c r="F14" s="494"/>
    </row>
    <row r="15" spans="1:6" ht="49.5">
      <c r="A15" s="516" t="s">
        <v>14</v>
      </c>
      <c r="B15" s="517" t="s">
        <v>546</v>
      </c>
      <c r="C15" s="518" t="s">
        <v>22</v>
      </c>
      <c r="D15" s="519">
        <v>1</v>
      </c>
      <c r="E15" s="519"/>
      <c r="F15" s="494">
        <f>D15*E15</f>
        <v>0</v>
      </c>
    </row>
    <row r="16" spans="1:6" ht="16.5" customHeight="1">
      <c r="A16" s="223"/>
      <c r="B16" s="199"/>
      <c r="C16" s="75"/>
      <c r="D16" s="491"/>
      <c r="E16" s="493"/>
      <c r="F16" s="492"/>
    </row>
    <row r="17" spans="2:6" ht="16.5" customHeight="1">
      <c r="B17" s="495" t="s">
        <v>553</v>
      </c>
      <c r="C17" s="496"/>
      <c r="D17" s="497"/>
      <c r="E17" s="498"/>
      <c r="F17" s="499">
        <f>SUM(F7:F16)</f>
        <v>0</v>
      </c>
    </row>
    <row r="18" spans="2:6" ht="16.5" customHeight="1">
      <c r="B18" s="168"/>
      <c r="C18" s="176"/>
      <c r="D18" s="172"/>
      <c r="E18" s="171"/>
      <c r="F18" s="169"/>
    </row>
  </sheetData>
  <mergeCells count="1">
    <mergeCell ref="A1:F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15</vt:i4>
      </vt:variant>
    </vt:vector>
  </HeadingPairs>
  <TitlesOfParts>
    <vt:vector size="33" baseType="lpstr">
      <vt:lpstr>REKAPITULACIJA</vt:lpstr>
      <vt:lpstr>Preddela</vt:lpstr>
      <vt:lpstr>Cesta 1</vt:lpstr>
      <vt:lpstr>Cesta 2</vt:lpstr>
      <vt:lpstr>Cesta 3</vt:lpstr>
      <vt:lpstr>Park. 1</vt:lpstr>
      <vt:lpstr>E.otok P1</vt:lpstr>
      <vt:lpstr>E.otok P2</vt:lpstr>
      <vt:lpstr>Peskol.</vt:lpstr>
      <vt:lpstr>Fek.k.</vt:lpstr>
      <vt:lpstr>Met.k.</vt:lpstr>
      <vt:lpstr>Vodovod</vt:lpstr>
      <vt:lpstr>Vodovod-prest.</vt:lpstr>
      <vt:lpstr>Odvodnik</vt:lpstr>
      <vt:lpstr>Zadrž.&amp;odvod.</vt:lpstr>
      <vt:lpstr>JR in TK</vt:lpstr>
      <vt:lpstr>SNO in NNO</vt:lpstr>
      <vt:lpstr>Tuje storitve</vt:lpstr>
      <vt:lpstr>'Cesta 1'!Področje_tiskanja</vt:lpstr>
      <vt:lpstr>'Cesta 2'!Področje_tiskanja</vt:lpstr>
      <vt:lpstr>'Cesta 3'!Področje_tiskanja</vt:lpstr>
      <vt:lpstr>'E.otok P1'!Področje_tiskanja</vt:lpstr>
      <vt:lpstr>'E.otok P2'!Področje_tiskanja</vt:lpstr>
      <vt:lpstr>Fek.k.!Področje_tiskanja</vt:lpstr>
      <vt:lpstr>Met.k.!Področje_tiskanja</vt:lpstr>
      <vt:lpstr>Odvodnik!Področje_tiskanja</vt:lpstr>
      <vt:lpstr>'Park. 1'!Področje_tiskanja</vt:lpstr>
      <vt:lpstr>Preddela!Področje_tiskanja</vt:lpstr>
      <vt:lpstr>REKAPITULACIJA!Področje_tiskanja</vt:lpstr>
      <vt:lpstr>'Tuje storitve'!Področje_tiskanja</vt:lpstr>
      <vt:lpstr>Vodovod!Področje_tiskanja</vt:lpstr>
      <vt:lpstr>'Vodovod-prest.'!Področje_tiskanja</vt:lpstr>
      <vt:lpstr>'Zadrž.&amp;odvod.'!Področje_tiskanja</vt:lpstr>
    </vt:vector>
  </TitlesOfParts>
  <Company>Detajl infrastruktura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Lavrencic Mitja</dc:creator>
  <cp:lastModifiedBy>Boštjan Kravos</cp:lastModifiedBy>
  <cp:lastPrinted>2022-06-13T12:52:25Z</cp:lastPrinted>
  <dcterms:created xsi:type="dcterms:W3CDTF">1999-05-10T09:48:04Z</dcterms:created>
  <dcterms:modified xsi:type="dcterms:W3CDTF">2022-07-14T10:49:31Z</dcterms:modified>
</cp:coreProperties>
</file>